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stara" reservationPassword="0"/>
  <workbookPr/>
  <bookViews>
    <workbookView xWindow="240" yWindow="120" windowWidth="14940" windowHeight="9225" activeTab="0"/>
  </bookViews>
  <sheets>
    <sheet name="Rekapitulace" sheetId="1" r:id="rId1"/>
    <sheet name=".1.1.1_PS 05-28-01_PS 05-28-01A" sheetId="2" r:id="rId2"/>
    <sheet name=".1.1.1_PS 05-28-01_PS 05-28-01C" sheetId="3" r:id="rId3"/>
    <sheet name="D.1.1_D.1.1.1_PS 05-28-01.1" sheetId="4" r:id="rId4"/>
    <sheet name=".1.1.1_PS 07-28-01_PS 07-28-01A" sheetId="5" r:id="rId5"/>
    <sheet name=".1.1.1_PS 07-28-01_PS 07-28-01C" sheetId="6" r:id="rId6"/>
    <sheet name=".1.1.1_PS 07-28-01_PS 07-28-01D" sheetId="7" r:id="rId7"/>
    <sheet name=".1.1.2_PS 04-28-01_PS 04-28-01A" sheetId="8" r:id="rId8"/>
    <sheet name=".1.1.2_PS 04-28-01_PS 04-28-01B" sheetId="9" r:id="rId9"/>
    <sheet name=".1.1.2_PS 06-28-01_PS 06-28-01A" sheetId="10" r:id="rId10"/>
    <sheet name=".1.1.2_PS 06-28-01_PS 06-28-01B" sheetId="11" r:id="rId11"/>
    <sheet name=".1.1.2_PS 06-28-01_PS 06-28-01C" sheetId="12" r:id="rId12"/>
    <sheet name="D.1.1_D.1.1.3_PS 50-28-01" sheetId="13" r:id="rId13"/>
    <sheet name="D.1.2_D.1.2.1_PS 05-14-01" sheetId="14" r:id="rId14"/>
    <sheet name="D.1.2_D.1.2.1_PS 07-14-01" sheetId="15" r:id="rId15"/>
    <sheet name="D.1.2_D.1.2.2_PS 04-14-02.1" sheetId="16" r:id="rId16"/>
    <sheet name="D.1.2_D.1.2.2_PS 05-14-06" sheetId="17" r:id="rId17"/>
    <sheet name="D.1.2_D.1.2.2_PS 06-14-04" sheetId="18" r:id="rId18"/>
    <sheet name="D.1.2_D.1.2.2_PS 07-14-06" sheetId="19" r:id="rId19"/>
    <sheet name="D.1.2_D.1.2.3_PS 05-14-03" sheetId="20" r:id="rId20"/>
    <sheet name="D.1.2_D.1.2.3_PS 07-14-03" sheetId="21" r:id="rId21"/>
    <sheet name="D.1.2_D.1.2.3_PS 90-14-03.2" sheetId="22" r:id="rId22"/>
    <sheet name="D.1.2_D.1.2.4_PS 05-14-05.1" sheetId="23" r:id="rId23"/>
    <sheet name="D.1.2_D.1.2.4_PS 05-14-05.2" sheetId="24" r:id="rId24"/>
    <sheet name="D.1.2_D.1.2.4_PS 06-14-03" sheetId="25" r:id="rId25"/>
    <sheet name="D.1.2_D.1.2.4_PS 07-14-05" sheetId="26" r:id="rId26"/>
    <sheet name="D.1.2_D.1.2.5_PS 04-14-01" sheetId="27" r:id="rId27"/>
    <sheet name="D.1.2_D.1.2.5_PS 06-14-01" sheetId="28" r:id="rId28"/>
    <sheet name="D.1.2_D.1.2.5_PS 90-14-02.2" sheetId="29" r:id="rId29"/>
    <sheet name="D.1.2_D.1.2.6_PS 04-14-02.3" sheetId="30" r:id="rId30"/>
    <sheet name="D.1.2_D.1.2.6_PS 05-14-08" sheetId="31" r:id="rId31"/>
    <sheet name="D.1.2_D.1.2.6_PS 06-14-06" sheetId="32" r:id="rId32"/>
    <sheet name="D.1.2_D.1.2.6_PS 07-14-08" sheetId="33" r:id="rId33"/>
    <sheet name="D.1.2_D.1.2.7_PS 05-14-09" sheetId="34" r:id="rId34"/>
    <sheet name="D.1.2_D.1.2.7_PS 07-14-09" sheetId="35" r:id="rId35"/>
    <sheet name="D.1.2_D.1.2.7_PS 90-14-05.2" sheetId="36" r:id="rId36"/>
    <sheet name="D.1.2_D.1.2.7_PS 90-14-07.2" sheetId="37" r:id="rId37"/>
    <sheet name="D.1.2_D.1.2.8_PS 04-14-02.2" sheetId="38" r:id="rId38"/>
    <sheet name="D.1.2_D.1.2.8_PS 05-14-02" sheetId="39" r:id="rId39"/>
    <sheet name="D.1.2_D.1.2.8_PS 05-14-07" sheetId="40" r:id="rId40"/>
    <sheet name="D.1.2_D.1.2.8_PS 06-14-02" sheetId="41" r:id="rId41"/>
    <sheet name="D.1.2_D.1.2.8_PS 06-14-05" sheetId="42" r:id="rId42"/>
    <sheet name="D.1.2_D.1.2.8_PS 07-14-02" sheetId="43" r:id="rId43"/>
    <sheet name="D.1.2_D.1.2.8_PS 07-14-07" sheetId="44" r:id="rId44"/>
    <sheet name="D.1.2_D.1.2.8_PS 50-05-11.2" sheetId="45" r:id="rId45"/>
    <sheet name="D.1.2_D.1.2.8_PS 90-14-10" sheetId="46" r:id="rId46"/>
    <sheet name="D.1.3_D.1.3.1_PS 05-05-01" sheetId="47" r:id="rId47"/>
    <sheet name="D.1.3_D.1.3.1_PS 07-05-01" sheetId="48" r:id="rId48"/>
    <sheet name="D.1.3_D.1.3.1_PS 07-05-02" sheetId="49" r:id="rId49"/>
    <sheet name="D.1.3_D.1.3.1_PS 90-05-01.1" sheetId="50" r:id="rId50"/>
    <sheet name="D.1.3_D.1.3.2_PS 07-09-01" sheetId="51" r:id="rId51"/>
    <sheet name="D.1.3_D.1.3.3_PS 05-07-01" sheetId="52" r:id="rId52"/>
    <sheet name="D.1.3_D.1.3.3_PS 05-13-02" sheetId="53" r:id="rId53"/>
    <sheet name="D.1.3_D.1.3.3_PS 07-07-01" sheetId="54" r:id="rId54"/>
    <sheet name="D.1.3_D.1.3.3_PS 07-13-03" sheetId="55" r:id="rId55"/>
    <sheet name="D.1.3_D.1.3.4_PS 05-13-01" sheetId="56" r:id="rId56"/>
    <sheet name="D.1.3_D.1.3.4_PS 07-13-01" sheetId="57" r:id="rId57"/>
    <sheet name="D.1.3_D.1.3.5_PS 05-05-11" sheetId="58" r:id="rId58"/>
    <sheet name="D.1.3_D.1.3.5_PS 07-05-11" sheetId="59" r:id="rId59"/>
    <sheet name="D.2.1_D.2.1.1_SO 04-17-01.2" sheetId="60" r:id="rId60"/>
    <sheet name="D.2.1_D.2.1.1_SO 04-17-01.21" sheetId="61" r:id="rId61"/>
    <sheet name="D.2.1_D.2.1.1_SO 05-17-01" sheetId="62" r:id="rId62"/>
    <sheet name="D.2.1_D.2.1.1_SO 05-17-01.1" sheetId="63" r:id="rId63"/>
    <sheet name="D.2.1_D.2.1.1_SO 06-17-01" sheetId="64" r:id="rId64"/>
    <sheet name="D.2.1_D.2.1.1_SO 06-17-01.1" sheetId="65" r:id="rId65"/>
    <sheet name="D.2.1_D.2.1.1_SO 07-17-01" sheetId="66" r:id="rId66"/>
    <sheet name="D.2.1_D.2.1.1_SO 07-17-01.1" sheetId="67" r:id="rId67"/>
    <sheet name="D.2.1_D.2.1.1_SO 90-17-01.2" sheetId="68" r:id="rId68"/>
    <sheet name="D.2.1_D.2.1.10_SO 05-33-02" sheetId="69" r:id="rId69"/>
    <sheet name="D.2.1_D.2.1.10_SO 06-33-02" sheetId="70" r:id="rId70"/>
    <sheet name="D.2.1_D.2.1.2_SO 04-16-01.2" sheetId="71" r:id="rId71"/>
    <sheet name="2.1.2_SO 04-16-04_SO 04-16-04 A" sheetId="72" r:id="rId72"/>
    <sheet name="2.1.2_SO 04-16-04_SO 04-16-04 B" sheetId="73" r:id="rId73"/>
    <sheet name="D.2.1_D.2.1.2_SO 05-16-01" sheetId="74" r:id="rId74"/>
    <sheet name="D.2.1_D.2.1.2_SO 06-16-01" sheetId="75" r:id="rId75"/>
    <sheet name="D.2.1_D.2.1.2_SO 06-16-03" sheetId="76" r:id="rId76"/>
    <sheet name="D.2.1_D.2.1.2_SO 07-16-01" sheetId="77" r:id="rId77"/>
    <sheet name="D.2.1_D.2.1.3_SO 04-16-02" sheetId="78" r:id="rId78"/>
    <sheet name="D.2.1_D.2.1.3_SO 05-16-02" sheetId="79" r:id="rId79"/>
    <sheet name="D.2.1_D.2.1.3_SO 06-16-02" sheetId="80" r:id="rId80"/>
    <sheet name="D.2.1_D.2.1.3_SO 07-16-02" sheetId="81" r:id="rId81"/>
    <sheet name="D.2.1_D.2.1.4_SO 04-17-03" sheetId="82" r:id="rId82"/>
    <sheet name="D.2.1_D.2.1.4_SO 04-17-04" sheetId="83" r:id="rId83"/>
    <sheet name="D.2.1_D.2.1.4_SO 04-17-05" sheetId="84" r:id="rId84"/>
    <sheet name="D.2.1_D.2.1.4_SO 05-17-02" sheetId="85" r:id="rId85"/>
    <sheet name="D.2.1_D.2.1.4_SO 06-17-02" sheetId="86" r:id="rId86"/>
    <sheet name="D.2.1_D.2.1.4_SO 06-17-02.1" sheetId="87" r:id="rId87"/>
    <sheet name="D.2.1_D.2.1.4_SO 07-17-02" sheetId="88" r:id="rId88"/>
    <sheet name="D.2.1_D.2.1.5_SO 04-19-02_4" sheetId="89" r:id="rId89"/>
    <sheet name="D.2.1_D.2.1.5_SO 04-19-03" sheetId="90" r:id="rId90"/>
    <sheet name="D.2.1_D.2.1.5_SO 04-19-04" sheetId="91" r:id="rId91"/>
    <sheet name="D.2.1_D.2.1.5_SO 04-19-05" sheetId="92" r:id="rId92"/>
    <sheet name="D.2.1_D.2.1.5_SO 04-19-06" sheetId="93" r:id="rId93"/>
    <sheet name="D.2.1_D.2.1.5_SO 04-19-06.1" sheetId="94" r:id="rId94"/>
    <sheet name="D.2.1_D.2.1.5_SO 04-19-07" sheetId="95" r:id="rId95"/>
    <sheet name="D.2.1_D.2.1.5_SO 04-19-08" sheetId="96" r:id="rId96"/>
    <sheet name="D.2.1_D.2.1.5_SO 04-19-09" sheetId="97" r:id="rId97"/>
    <sheet name="D.2.1_D.2.1.5_SO 04-19-10" sheetId="98" r:id="rId98"/>
    <sheet name="D.2.1_D.2.1.5_SO 04-19-11" sheetId="99" r:id="rId99"/>
    <sheet name="D.2.1_D.2.1.5_SO 04-19-13" sheetId="100" r:id="rId100"/>
    <sheet name="D.2.1_D.2.1.5_SO 04-19-20" sheetId="101" r:id="rId101"/>
    <sheet name="D.2.1_D.2.1.5_SO 04-19-21" sheetId="102" r:id="rId102"/>
    <sheet name="D.2.1_D.2.1.5_SO 05-19-01" sheetId="103" r:id="rId103"/>
    <sheet name="D.2.1_D.2.1.5_SO 06-19-01" sheetId="104" r:id="rId104"/>
    <sheet name="D.2.1_D.2.1.5_SO 06-19-02" sheetId="105" r:id="rId105"/>
    <sheet name="D.2.1_D.2.1.5_SO 06-19-03" sheetId="106" r:id="rId106"/>
    <sheet name="D.2.1_D.2.1.5_SO 06-19-04" sheetId="107" r:id="rId107"/>
    <sheet name="D.2.1_D.2.1.5_SO 06-19-05" sheetId="108" r:id="rId108"/>
    <sheet name="D.2.1_D.2.1.5_SO 06-19-06" sheetId="109" r:id="rId109"/>
    <sheet name="D.2.1_D.2.1.5_SO 06-19-07" sheetId="110" r:id="rId110"/>
    <sheet name="D.2.1_D.2.1.5_SO 06-19-08" sheetId="111" r:id="rId111"/>
    <sheet name="D.2.1_D.2.1.5_SO 07-19-01" sheetId="112" r:id="rId112"/>
    <sheet name="D.2.1_D.2.1.5_SO 07-19-02" sheetId="113" r:id="rId113"/>
    <sheet name="D.2.1_D.2.1.5_SO 07-19-04" sheetId="114" r:id="rId114"/>
    <sheet name="D.2.1_D.2.1.5_SO 07-19-04.1" sheetId="115" r:id="rId115"/>
    <sheet name="1_D.2.1.6_D.2.1.6.1_SO 04-10-01" sheetId="116" r:id="rId116"/>
    <sheet name="1_D.2.1.6_D.2.1.6.1_SO 04-10-02" sheetId="117" r:id="rId117"/>
    <sheet name="1_D.2.1.6_D.2.1.6.1_SO 05-10-01" sheetId="118" r:id="rId118"/>
    <sheet name="1_D.2.1.6_D.2.1.6.1_SO 05-10-02" sheetId="119" r:id="rId119"/>
    <sheet name="1_D.2.1.6_D.2.1.6.1_SO 06-10-01" sheetId="120" r:id="rId120"/>
    <sheet name="1_D.2.1.6_D.2.1.6.1_SO 06-10-02" sheetId="121" r:id="rId121"/>
    <sheet name="1_D.2.1.6_D.2.1.6.1_SO 07-10-01" sheetId="122" r:id="rId122"/>
    <sheet name=".1.6.2_SO 04-06-21_SO 04-06-21A" sheetId="123" r:id="rId123"/>
    <sheet name=".1.6.2_SO 04-06-21_SO 04-06-21B" sheetId="124" r:id="rId124"/>
    <sheet name=".1.6.2_SO 04-06-22_SO 04-06-22B" sheetId="125" r:id="rId125"/>
    <sheet name="1_D.2.1.6_D.2.1.6.2_SO 06-06-21" sheetId="126" r:id="rId126"/>
    <sheet name="1_D.2.1.6_D.2.1.6.2_SO 06-12-21" sheetId="127" r:id="rId127"/>
    <sheet name="1_D.2.1.6_D.2.1.6.2_SO 07-06-22" sheetId="128" r:id="rId128"/>
    <sheet name="1_D.2.1.6_D.2.1.6.3_SO 04-33-11" sheetId="129" r:id="rId129"/>
    <sheet name="D.2.1_D.2.1.7_SO 04-21-02" sheetId="130" r:id="rId130"/>
    <sheet name="D.2.1_D.2.1.7_SO 05-22-02" sheetId="131" r:id="rId131"/>
    <sheet name="D.2.1_D.2.1.7_SO 05-27-01" sheetId="132" r:id="rId132"/>
    <sheet name="D.2.1_D.2.1.7_SO 06-21-03" sheetId="133" r:id="rId133"/>
    <sheet name="D.2.1_D.2.1.7_SO 06-21-03 B" sheetId="134" r:id="rId134"/>
    <sheet name="D.2.1_D.2.1.7_SO 06-22-02" sheetId="135" r:id="rId135"/>
    <sheet name="D.2.1_D.2.1.7_SO 06-27-01" sheetId="136" r:id="rId136"/>
    <sheet name="D.2.1_D.2.1.7_SO 07-21-03" sheetId="137" r:id="rId137"/>
    <sheet name="D.2.1_D.2.1.7_SO 07-22-01" sheetId="138" r:id="rId138"/>
    <sheet name="D.2.1_D.2.1.8_SO 04-18-01" sheetId="139" r:id="rId139"/>
    <sheet name="D.2.1_D.2.1.8_SO 04-18-02" sheetId="140" r:id="rId140"/>
    <sheet name="D.2.1_D.2.1.8_SO 04-18-02.1" sheetId="141" r:id="rId141"/>
    <sheet name="D.2.1_D.2.1.8_SO 04-18-02.2" sheetId="142" r:id="rId142"/>
    <sheet name="D.2.1_D.2.1.8_SO 05-18-01" sheetId="143" r:id="rId143"/>
    <sheet name="D.2.1_D.2.1.9_SO 06-15-02" sheetId="144" r:id="rId144"/>
    <sheet name="D.2.1_D.2.1.9_SO 07-15-06" sheetId="145" r:id="rId145"/>
    <sheet name="2.2.1_SO 05-15-01_SO 05-15-01 A" sheetId="146" r:id="rId146"/>
    <sheet name="2.2.1_SO 05-15-01_SO 05-15-01 B" sheetId="147" r:id="rId147"/>
    <sheet name="2.2.1_SO 05-15-01_SO 05-15-01 D" sheetId="148" r:id="rId148"/>
    <sheet name=".2.2.1_SO 05-15-01_SO 05-15-01C" sheetId="149" r:id="rId149"/>
    <sheet name="2.2.1_SO 05-15-03_SO 05-15-03.1" sheetId="150" r:id="rId150"/>
    <sheet name="2.2.1_SO 05-15-03_SO 05-15-03.2" sheetId="151" r:id="rId151"/>
    <sheet name="2.2.1_SO 07-15-01_SO 07-15-01 A" sheetId="152" r:id="rId152"/>
    <sheet name="2.2.1_SO 07-15-01_SO 07-15-01 B" sheetId="153" r:id="rId153"/>
    <sheet name="2.2.1_SO 07-15-01_SO 07-15-01 C" sheetId="154" r:id="rId154"/>
    <sheet name="D.2.2.1_SO 07-15-04" sheetId="155" r:id="rId155"/>
    <sheet name="2.2.1_SO 07-15-05_SO 07-15-05 A" sheetId="156" r:id="rId156"/>
    <sheet name="2.2.1_SO 07-15-05_SO 07-15-05 C" sheetId="157" r:id="rId157"/>
    <sheet name="2.2.1_SO 07-15-05_SO 07-15-05 D" sheetId="158" r:id="rId158"/>
    <sheet name="2.2.1_SO 07-15-05_SO 07-15-05 E" sheetId="159" r:id="rId159"/>
    <sheet name="2.2.1_SO 07-15-05_SO 07-15-05 F" sheetId="160" r:id="rId160"/>
    <sheet name="2.2.2_SO 04-15-01_SO 04-15-01 A" sheetId="161" r:id="rId161"/>
    <sheet name="2.2.2_SO 04-15-01_SO 04-15-01 B" sheetId="162" r:id="rId162"/>
    <sheet name=".2.2.2_SO 04-15-01_SO 04-15-01C" sheetId="163" r:id="rId163"/>
    <sheet name="2.2.2_SO 05-15-02_SO 05-15-02_A" sheetId="164" r:id="rId164"/>
    <sheet name="2.2.2_SO 06-15-01_SO 06-15-01 B" sheetId="165" r:id="rId165"/>
    <sheet name="2.2.2_SO 06-15-01_SO 06-15-01_A" sheetId="166" r:id="rId166"/>
    <sheet name=".2.2.2_SO 06-15-01_SO 06-15-01C" sheetId="167" r:id="rId167"/>
    <sheet name="2.2.2_SO 07-15-02_SO 07-15-02_A" sheetId="168" r:id="rId168"/>
    <sheet name="2.2.2_SO 07-15-03_SO 07-15-03_A" sheetId="169" r:id="rId169"/>
    <sheet name=".2.2.2_SO 07-15-03_SO 07-15-03B" sheetId="170" r:id="rId170"/>
    <sheet name="D.2.2.3_SO 04-33-01" sheetId="171" r:id="rId171"/>
    <sheet name="D.2.2.3_SO 05-33-01" sheetId="172" r:id="rId172"/>
    <sheet name="D.2.2.3_SO 06-33-01" sheetId="173" r:id="rId173"/>
    <sheet name="D.2.2.3_SO 07-33-01" sheetId="174" r:id="rId174"/>
    <sheet name="D.2.3_D.2.3.1_SO 04-01-01" sheetId="175" r:id="rId175"/>
    <sheet name="D.2.3_D.2.3.1_SO 05-01-01" sheetId="176" r:id="rId176"/>
    <sheet name="D.2.3_D.2.3.1_SO 05-01-03" sheetId="177" r:id="rId177"/>
    <sheet name="D.2.3_D.2.3.1_SO 06-01-01" sheetId="178" r:id="rId178"/>
    <sheet name="D.2.3_D.2.3.1_SO 07-01-01" sheetId="179" r:id="rId179"/>
    <sheet name="D.2.3_D.2.3.1_SO 07-01-04" sheetId="180" r:id="rId180"/>
    <sheet name="D.2.3_D.2.3.1_SO 07-01-05" sheetId="181" r:id="rId181"/>
    <sheet name="D.2.3_D.2.3.2_SO 05-06-05" sheetId="182" r:id="rId182"/>
    <sheet name="D.2.3_D.2.3.2_SO 07-06-06" sheetId="183" r:id="rId183"/>
    <sheet name="D.2.3_D.2.3.3_SO 04-06-01" sheetId="184" r:id="rId184"/>
    <sheet name="D.2.3_D.2.3.3_SO 04-06-02" sheetId="185" r:id="rId185"/>
    <sheet name="D.2.3_D.2.3.3_SO 04-06-04" sheetId="186" r:id="rId186"/>
    <sheet name="D.2.3_D.2.3.3_SO 04-06-05" sheetId="187" r:id="rId187"/>
    <sheet name="D.2.3_D.2.3.3_SO 05-06-01" sheetId="188" r:id="rId188"/>
    <sheet name="D.2.3_D.2.3.3_SO 05-06-02" sheetId="189" r:id="rId189"/>
    <sheet name="D.2.3_D.2.3.3_SO 05-06-03" sheetId="190" r:id="rId190"/>
    <sheet name="D.2.3_D.2.3.3_SO 05-06-04" sheetId="191" r:id="rId191"/>
    <sheet name="D.2.3_D.2.3.3_SO 06-06-01" sheetId="192" r:id="rId192"/>
    <sheet name="D.2.3_D.2.3.3_SO 06-06-02" sheetId="193" r:id="rId193"/>
    <sheet name="D.2.3_D.2.3.3_SO 06-06-03" sheetId="194" r:id="rId194"/>
    <sheet name="D.2.3_D.2.3.3_SO 07-06-01" sheetId="195" r:id="rId195"/>
    <sheet name="D.2.3_D.2.3.3_SO 07-06-02" sheetId="196" r:id="rId196"/>
    <sheet name="D.2.3_D.2.3.3_SO 07-06-03" sheetId="197" r:id="rId197"/>
    <sheet name="D.2.3_D.2.3.3_SO 07-06-04" sheetId="198" r:id="rId198"/>
    <sheet name="D.2.3_D.2.3.3_SO 07-06-05" sheetId="199" r:id="rId199"/>
    <sheet name="D.2.3_D.2.3.4_SO 04-01-02" sheetId="200" r:id="rId200"/>
    <sheet name="D.2.3_D.2.3.4_SO 05-01-02" sheetId="201" r:id="rId201"/>
    <sheet name="D.2.3_D.2.3.4_SO 06-01-02" sheetId="202" r:id="rId202"/>
    <sheet name="D.2.3_D.2.3.4_SO 07-01-02" sheetId="203" r:id="rId203"/>
    <sheet name="D.2.3_D.2.3.5_SO 05-06-06" sheetId="204" r:id="rId204"/>
    <sheet name="D.2.3_D.2.3.5_SO 05-06-07" sheetId="205" r:id="rId205"/>
    <sheet name="D.2.3_D.2.3.5_SO 07-06-08" sheetId="206" r:id="rId206"/>
    <sheet name="D.2.3_D.2.3.5_SO 07-06-12" sheetId="207" r:id="rId207"/>
    <sheet name="D.2.4_D.2.4.1_SO 90-00-01.4" sheetId="208" r:id="rId208"/>
    <sheet name="D.2.4_D.2.4.1_SO 90-00-01-5" sheetId="209" r:id="rId209"/>
    <sheet name="D.2.4_D.2.4.2_SO 90-00-01-6" sheetId="210" r:id="rId210"/>
    <sheet name="D.2.4_D.2.4.3_SO 90-00-02.2" sheetId="211" r:id="rId211"/>
    <sheet name="SO 90-90" sheetId="212" r:id="rId212"/>
    <sheet name="SO 98-98" sheetId="213" r:id="rId213"/>
  </sheets>
  <definedNames/>
  <calcPr/>
  <webPublishing/>
</workbook>
</file>

<file path=xl/sharedStrings.xml><?xml version="1.0" encoding="utf-8"?>
<sst xmlns="http://schemas.openxmlformats.org/spreadsheetml/2006/main" count="139570" uniqueCount="13251">
  <si>
    <t>Firma: SUDOP BRNO, spol. s r.o.</t>
  </si>
  <si>
    <t>Rekapitulace ceny</t>
  </si>
  <si>
    <t>Stavba: 18060 - Elektrizace trati vč. PEU Brno - Zastávka u Brna 2.etapa  SOUTĚŽ</t>
  </si>
  <si>
    <t>Varianta: ZŘ - Základní řešení</t>
  </si>
  <si>
    <t>Celková cena bez DPH:</t>
  </si>
  <si>
    <t>Celková cena s DPH:</t>
  </si>
  <si>
    <t>Objekt</t>
  </si>
  <si>
    <t>Popis</t>
  </si>
  <si>
    <t>Cena bez DPH</t>
  </si>
  <si>
    <t>DPH</t>
  </si>
  <si>
    <t>Cena s DPH</t>
  </si>
  <si>
    <t>ASPE10</t>
  </si>
  <si>
    <t>S</t>
  </si>
  <si>
    <t>Soupis prací objektu</t>
  </si>
  <si>
    <t xml:space="preserve">Stavba: </t>
  </si>
  <si>
    <t>18060</t>
  </si>
  <si>
    <t>Elektrizace trati vč. PEU Brno - Zastávka u Brna 2.etapa  SOUTĚŽ</t>
  </si>
  <si>
    <t>O</t>
  </si>
  <si>
    <t>Objekt:</t>
  </si>
  <si>
    <t>D.1.1</t>
  </si>
  <si>
    <t>Zabezpečovací zařízení</t>
  </si>
  <si>
    <t>O1</t>
  </si>
  <si>
    <t>D.1.1.1</t>
  </si>
  <si>
    <t>Staniční zabezpečovací zařízení</t>
  </si>
  <si>
    <t>O2</t>
  </si>
  <si>
    <t>PS 05-28-01</t>
  </si>
  <si>
    <t>Žst. Tetčice, staniční zabezpečovací zařízení</t>
  </si>
  <si>
    <t>O3</t>
  </si>
  <si>
    <t>Rozpočet:</t>
  </si>
  <si>
    <t>0,00</t>
  </si>
  <si>
    <t>15,00</t>
  </si>
  <si>
    <t>21,00</t>
  </si>
  <si>
    <t>3</t>
  </si>
  <si>
    <t>2</t>
  </si>
  <si>
    <t>PS 05-28-01A</t>
  </si>
  <si>
    <t>část A, žst. Tetčice, definitivní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</si>
  <si>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</si>
  <si>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</si>
  <si>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</si>
  <si>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</si>
  <si>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</si>
  <si>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</si>
  <si>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</si>
  <si>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</si>
  <si>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</si>
  <si>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</si>
  <si>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</si>
  <si>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</si>
  <si>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</si>
  <si>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</si>
  <si>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</si>
  <si>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</si>
  <si>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</si>
  <si>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</si>
  <si>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</si>
  <si>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</si>
  <si>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</si>
  <si>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</si>
  <si>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</si>
  <si>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</si>
  <si>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</si>
  <si>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</si>
  <si>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</si>
  <si>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</si>
  <si>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132939</t>
  </si>
  <si>
    <t>PŘÍPLATEK ZA DALŠÍ 1KM DOPRAVY ZEMINY</t>
  </si>
  <si>
    <t>položka zahrnuje příplatek k vodorovnému přemístění zeminy za každý další 1km nad 20km</t>
  </si>
  <si>
    <t>133738</t>
  </si>
  <si>
    <t>HLOUBENÍ ŠACHET ZAPAŽ I NEPAŽ TŘ. I, ODVOZ DO 20KM</t>
  </si>
  <si>
    <t>133939</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</si>
  <si>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</si>
  <si>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</si>
  <si>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</si>
  <si>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</si>
  <si>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18215</t>
  </si>
  <si>
    <t>ÚPRAVA POVRCHŮ SROVNÁNÍM ÚZEMÍ V TL DO 0,50M</t>
  </si>
  <si>
    <t>M2</t>
  </si>
  <si>
    <t>položka zahrnuje srovnání výškových rozdílů terénu</t>
  </si>
  <si>
    <t>Základy</t>
  </si>
  <si>
    <t>8</t>
  </si>
  <si>
    <t>27232</t>
  </si>
  <si>
    <t>ZÁKLADY ZE ŽELEZOBETONU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</si>
  <si>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</si>
  <si>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</si>
  <si>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701001</t>
  </si>
  <si>
    <t>OZNAČOVACÍ ŠTÍTEK KABELOVÉHO VEDENÍ, SPOJKY NEBO KABELOVÉ SKŘÍNĚ (VČETNĚ OBJÍMKY)</t>
  </si>
  <si>
    <t>KUS</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</si>
  <si>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</si>
  <si>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</si>
  <si>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</si>
  <si>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</si>
  <si>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11</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</si>
  <si>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</si>
  <si>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</si>
  <si>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</si>
  <si>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</si>
  <si>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12</t>
  </si>
  <si>
    <t>702112</t>
  </si>
  <si>
    <t>KABELOVÝ ŽLAB ZEMNÍ VČETNĚ KRYTU SVĚTLÉ ŠÍŘKY PŘES 120 DO 250 MM</t>
  </si>
  <si>
    <t>13</t>
  </si>
  <si>
    <t>702222</t>
  </si>
  <si>
    <t>KABELOVÁ CHRÁNIČKA ZEMNÍ UV STABILNÍ DN PŘES 100 DO 200 MM</t>
  </si>
  <si>
    <t>1. Položka obsahuje:           
 – přípravu podkladu pro osazení           
2. Položka neobsahuje:           
 X           
3. Způsob měření:           
Měří se metr délkový.</t>
  </si>
  <si>
    <t>14</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</si>
  <si>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</si>
  <si>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</si>
  <si>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</si>
  <si>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15</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</si>
  <si>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</si>
  <si>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</si>
  <si>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</si>
  <si>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16</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</si>
  <si>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</si>
  <si>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</si>
  <si>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</si>
  <si>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25</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</si>
  <si>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</si>
  <si>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</si>
  <si>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</si>
  <si>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74</t>
  </si>
  <si>
    <t>75B6M1</t>
  </si>
  <si>
    <t>BEZÚDRŽBOVÁ BATERIE 24 V/250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</si>
  <si>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</si>
  <si>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79</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</si>
  <si>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</si>
  <si>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</si>
  <si>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</si>
  <si>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80</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</si>
  <si>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</si>
  <si>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</si>
  <si>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</si>
  <si>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123</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</si>
  <si>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</si>
  <si>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</si>
  <si>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</si>
  <si>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132</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</si>
  <si>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</si>
  <si>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</si>
  <si>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</si>
  <si>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133</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</si>
  <si>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</si>
  <si>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</si>
  <si>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</si>
  <si>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148</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</si>
  <si>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</si>
  <si>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</si>
  <si>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</si>
  <si>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7402</t>
  </si>
  <si>
    <t>Elektromontáže</t>
  </si>
  <si>
    <t>17</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</si>
  <si>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</si>
  <si>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</si>
  <si>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</si>
  <si>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18</t>
  </si>
  <si>
    <t>741C02</t>
  </si>
  <si>
    <t>UZEMŇOVACÍ SVORKA</t>
  </si>
  <si>
    <t>1. Položka obsahuje:          
 – veškeré příslušenství          
2. Položka neobsahuje:          
 X          
3. Způsob měření:          
Udává se počet kusů kompletní konstrukce nebo práce.</t>
  </si>
  <si>
    <t>19</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</si>
  <si>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</si>
  <si>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</si>
  <si>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</si>
  <si>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20</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</si>
  <si>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</si>
  <si>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</si>
  <si>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</si>
  <si>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21</t>
  </si>
  <si>
    <t>742G12</t>
  </si>
  <si>
    <t>KABEL NN DVOU- A TŘÍŽÍLOVÝ CU S PLASTOVOU IZOLACÍ OD 4 DO 16 MM2</t>
  </si>
  <si>
    <t>22</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</si>
  <si>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</si>
  <si>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</si>
  <si>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</si>
  <si>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23</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</si>
  <si>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</si>
  <si>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</si>
  <si>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</si>
  <si>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24</t>
  </si>
  <si>
    <t>742L12</t>
  </si>
  <si>
    <t>UKONČENÍ DVOU AŽ PĚTIŽÍLOVÉHO KABELU V ROZVADĚČI NEBO NA PŘÍSTROJI OD 4 DO 16 MM2</t>
  </si>
  <si>
    <t>86</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</si>
  <si>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</si>
  <si>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</si>
  <si>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</si>
  <si>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</si>
  <si>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171</t>
  </si>
  <si>
    <t>R741FBN</t>
  </si>
  <si>
    <t>ZEMNÍCÍ JÍMKA PLASTOVÁ S VÝKEM</t>
  </si>
  <si>
    <t>ks</t>
  </si>
  <si>
    <t>Položka obsahuje: Dodávku a montáž zemnící jímky vč. příslušenství a pomocného materiálu, vyhotovéní a dodání. Dále obsahuje cenu za pom. mechanismy včetně všech ostatních vedlejších nákladů.</t>
  </si>
  <si>
    <t>990</t>
  </si>
  <si>
    <t>Poplatky za skládky</t>
  </si>
  <si>
    <t>162</t>
  </si>
  <si>
    <t>R015111</t>
  </si>
  <si>
    <t>90</t>
  </si>
  <si>
    <t>POPLATKY ZA LIKVIDACI ODPADŮ NEKONTAMINOVANÝCH - 17 05 04 VYTĚŽENÉ ZEMINY A HORNINY - I. TŘÍDA TĚŽITELNOSTI VČETNĚ DOPRAVY</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</si>
  <si>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</si>
  <si>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</si>
  <si>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</si>
  <si>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163</t>
  </si>
  <si>
    <t>R015140</t>
  </si>
  <si>
    <t>POPLATKY ZA LIKVIDACI ODPADŮ NEKONTAMINOVANÝCH - 17 01 01 BETON Z DEMOLIC OBJEKTŮ, ZÁKLADŮ TV, KŮLY A SLOUPY VČETNĚ DOPRAVY</t>
  </si>
  <si>
    <t>164</t>
  </si>
  <si>
    <t>R015310</t>
  </si>
  <si>
    <t>POPLATKY ZA LIKVIDACI ODPADŮ NEKONTAMINOVANÝCH - 16 02 14 ELEKTROŠROT, VČETNĚ DOPRAVY</t>
  </si>
  <si>
    <t>Evidenční položka           
Výzisk - přebírá Správa železnic</t>
  </si>
  <si>
    <t>165</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</si>
  <si>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</si>
  <si>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</si>
  <si>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</si>
  <si>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166</t>
  </si>
  <si>
    <t>R015513</t>
  </si>
  <si>
    <t>POPLATKY ZA LIKVIDACI ODPADŮ NEBEZPEČNÝCH - 17 05 03* ZEMINA Z KOLEJIŠTĚ (VÝHYBKY) LOKÁLNĚ ZNEČIŠTĚNÁ NEBEZPEČNÝMI LÁTKAMI (NAPŘ. As, Pb) - SKLÁDKA S-NO, VČETNĚ DOPRAVY</t>
  </si>
  <si>
    <t>167</t>
  </si>
  <si>
    <t>R015890</t>
  </si>
  <si>
    <t>POPLATKY ZA LIKVIDACI ODPADŮ NEKONTAMINOVANÝCH - 17 04 11 - ZBYTKY KABELŮ A VODIČŮ (I S IZOLACÍ), VČETNĚ DOPRAVY</t>
  </si>
  <si>
    <t>Evidenční položka           
Druhotná surovina - výkup</t>
  </si>
  <si>
    <t>168</t>
  </si>
  <si>
    <t>R015910</t>
  </si>
  <si>
    <t>POPLATKY ZA LIKVIDACI ODPADŮ NEKONTAMINOVANÝCH - 15 01 02 - OBALY PLASTOVÉ, VČETNĚ DOPRAVY</t>
  </si>
  <si>
    <t>169</t>
  </si>
  <si>
    <t>R015920</t>
  </si>
  <si>
    <t>POPLATKY ZA LIKVIDACI ODPADŮ NEKONTAMINOVANÝCH - 15 01 01 - OBALY PAPÍROVÉ, VČETNĚ DOPRAVY</t>
  </si>
  <si>
    <t>170</t>
  </si>
  <si>
    <t>R015930</t>
  </si>
  <si>
    <t>POPLATKY ZA LIKVIDACI ODPADŮ NEKONTAMINOVANÝCH - 15 01 03 - OBALY DŘEVĚNÉ, VČETNĚ DOPRAVY</t>
  </si>
  <si>
    <t>M22</t>
  </si>
  <si>
    <t>Montáže zabezpečovací a sdělovací techniky</t>
  </si>
  <si>
    <t>26</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</si>
  <si>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</si>
  <si>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</si>
  <si>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</si>
  <si>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</si>
  <si>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27</t>
  </si>
  <si>
    <t>75A141</t>
  </si>
  <si>
    <t>KABEL METALICKÝ DVOUPLÁŠŤOVÝ PŘES 12 PÁRŮ - DODÁVKA</t>
  </si>
  <si>
    <t>28</t>
  </si>
  <si>
    <t>75A151</t>
  </si>
  <si>
    <t>KABEL METALICKÝ SE STÍNĚNÍM DO 12 PÁRŮ - DODÁVKA</t>
  </si>
  <si>
    <t>29</t>
  </si>
  <si>
    <t>75A161</t>
  </si>
  <si>
    <t>KABEL METALICKÝ SE STÍNĚNÍM PŘES 12 PÁRŮ - DODÁVKA</t>
  </si>
  <si>
    <t>30</t>
  </si>
  <si>
    <t>75A217</t>
  </si>
  <si>
    <t>ZATAŽENÍ A SPOJKOVÁNÍ KABELŮ DO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</si>
  <si>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</si>
  <si>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31</t>
  </si>
  <si>
    <t>75A227</t>
  </si>
  <si>
    <t>ZATAŽENÍ A SPOJKOVÁNÍ KABELŮ PŘES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</si>
  <si>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</si>
  <si>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32</t>
  </si>
  <si>
    <t>75A237</t>
  </si>
  <si>
    <t>ZATAŽENÍ A SPOJKOVÁNÍ KABELŮ SE STÍNĚNÍM DO 12 PÁRŮ - MONTÁŽ</t>
  </si>
  <si>
    <t>33</t>
  </si>
  <si>
    <t>75A247</t>
  </si>
  <si>
    <t>ZATAŽENÍ A SPOJKOVÁNÍ KABELŮ SE STÍNĚNÍM PŘES 12 PÁRŮ - MONTÁŽ</t>
  </si>
  <si>
    <t>34</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</si>
  <si>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</si>
  <si>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</si>
  <si>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</si>
  <si>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35</t>
  </si>
  <si>
    <t>75A312</t>
  </si>
  <si>
    <t>KABELOVÁ FORMA (UKONČENÍ KABELŮ) PRO KABELY ZABEZPEČOVACÍ PŘES 12 PÁRŮ</t>
  </si>
  <si>
    <t>36</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</si>
  <si>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</si>
  <si>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</si>
  <si>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</si>
  <si>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37</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</si>
  <si>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</si>
  <si>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</si>
  <si>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</si>
  <si>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38</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</si>
  <si>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</si>
  <si>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</si>
  <si>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</si>
  <si>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39</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</si>
  <si>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</si>
  <si>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</si>
  <si>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2. Položka neobsahuje:           
- montáž nábytku           
3. Způsob měření:           
Udává se počet kusů kompletní konstrukce nebo práce.</t>
  </si>
  <si>
    <t>40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</si>
  <si>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</si>
  <si>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</si>
  <si>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</si>
  <si>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</si>
  <si>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</si>
  <si>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</si>
  <si>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</si>
  <si>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42</t>
  </si>
  <si>
    <t>75B268</t>
  </si>
  <si>
    <t>NÁBYTEK PRO JOP A SERVISNÍ A DIAGNOSTICKÉ PRACOVIŠTĚ - STOLY PEVNÉ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</si>
  <si>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</si>
  <si>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45</t>
  </si>
  <si>
    <t>75B318</t>
  </si>
  <si>
    <t>PULT NOUZOVÉ OBSLUHY - DEMONTÁŽ</t>
  </si>
  <si>
    <t>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</si>
  <si>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</si>
  <si>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</si>
  <si>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</si>
  <si>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</si>
  <si>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</si>
  <si>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75B497</t>
  </si>
  <si>
    <t>SKŘÍŇ KABELOVÁ - MONTÁŽ</t>
  </si>
  <si>
    <t>1. Položka obsahuje:           
 – usazení skříně kabelové vnitřní na místě určení, zapojení           
 – montáž dodaného zařízení se všemi pomocnými a doplňujícími pracemi a součástmi, případné použití mechanizmů           
2. Položka neobsahuje:           
 X           
3. Způsob měření:           
Udává se počet kusů kompletní konstrukce nebo práce.</t>
  </si>
  <si>
    <t>48</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</si>
  <si>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</si>
  <si>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</si>
  <si>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</si>
  <si>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</si>
  <si>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</si>
  <si>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</si>
  <si>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</si>
  <si>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</si>
  <si>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</si>
  <si>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</si>
  <si>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</si>
  <si>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51</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</si>
  <si>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</si>
  <si>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</si>
  <si>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</si>
  <si>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52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</si>
  <si>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</si>
  <si>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</si>
  <si>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</si>
  <si>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53</t>
  </si>
  <si>
    <t>75B528</t>
  </si>
  <si>
    <t>ELEKTRONICKÁ VAZBA S PROVÁDĚCÍMI POČÍTAČI PRO ZABEZPEČENÍ VÝHYBKOVÉ JEDNOTKY - DEMONTÁŽ</t>
  </si>
  <si>
    <t>1. Položka obsahuje:           
 – demontáž zařízení ze stojanu (skříně), odpojení, odinstalace individuálního SW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ve výhybkových jednotkách, tj. udává se libovolná metráž kabelů a libovolná kusovitost příslušenství vztažená na jednu výhybkovou jednotku.</t>
  </si>
  <si>
    <t>54</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</si>
  <si>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</si>
  <si>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</si>
  <si>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2. Položka neobsahuje:           
 X           
3. Způsob měření:           
Udává se počet kusů kompletní konstrukce nebo práce.</t>
  </si>
  <si>
    <t>55</t>
  </si>
  <si>
    <t>75B537</t>
  </si>
  <si>
    <t>SKŘÍŇ ELEKTRONICKÝCH VAZEB S PROVÁDĚCÍMI POČÍTAČI - MONTÁŽ</t>
  </si>
  <si>
    <t>1. Položka obsahuje:           
 – usazení skříně elektronických vazeb s prováděcími počítači na místě určení, zapojení           
 – montáž dodaného zařízení se všemi pomocnými a doplňujícími pracemi a součástmi, případné použití mechanizmů           
2. Položka neobsahuje:           
 X           
3. Způsob měření:           
Udává se počet kusů kompletní konstrukce nebo práce.</t>
  </si>
  <si>
    <t>56</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</si>
  <si>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</si>
  <si>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</si>
  <si>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</si>
  <si>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57</t>
  </si>
  <si>
    <t>75B547</t>
  </si>
  <si>
    <t>SKŘÍŇ (STOJAN) VOLNÉ VAZBY - MONTÁŽ</t>
  </si>
  <si>
    <t>1. Položka obsahuje:           
 – usazení skříně (stojanu) volné vazby vystrojené na místě určení, zapojení           
 – montáž dodaného zařízení se všemi pomocnými a doplňujícími pracemi a součástmi, případné použití mechanizmů           
2. Položka neobsahuje:           
 X           
3. Způsob měření:           
Udává se počet kusů kompletní konstrukce nebo práce.</t>
  </si>
  <si>
    <t>58</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</si>
  <si>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</si>
  <si>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</si>
  <si>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</si>
  <si>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60</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</si>
  <si>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</si>
  <si>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</si>
  <si>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</si>
  <si>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61</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</si>
  <si>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</si>
  <si>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</si>
  <si>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</si>
  <si>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64</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</si>
  <si>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</si>
  <si>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</si>
  <si>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</si>
  <si>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65</t>
  </si>
  <si>
    <t>75B667</t>
  </si>
  <si>
    <t>SKŘÍŇ NAPÁJECÍ - MONTÁŽ</t>
  </si>
  <si>
    <t>1. Položka obsahuje:           
 – osazení skříně napájecí na místě určení, zapojení, regulace obvodů a přezkoušení funkce           
 – montáž dodaného zařízení se všemi pomocnými a doplňujícími pracemi a součástmi, případné použití mechanizmů           
2. Položka neobsahuje:           
 X           
3. Způsob měření:           
Udává se počet kusů kompletní konstrukce nebo práce.</t>
  </si>
  <si>
    <t>66</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</si>
  <si>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</si>
  <si>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</si>
  <si>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</si>
  <si>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67</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</si>
  <si>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</si>
  <si>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</si>
  <si>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</si>
  <si>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68</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</si>
  <si>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</si>
  <si>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</si>
  <si>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</si>
  <si>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69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</si>
  <si>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</si>
  <si>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</si>
  <si>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</si>
  <si>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70</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</si>
  <si>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</si>
  <si>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</si>
  <si>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</si>
  <si>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71</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</si>
  <si>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</si>
  <si>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</si>
  <si>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</si>
  <si>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72</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</si>
  <si>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</si>
  <si>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</si>
  <si>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</si>
  <si>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73</t>
  </si>
  <si>
    <t>75B6L1</t>
  </si>
  <si>
    <t>BEZÚDRŽBOVÁ BATERIE 24 V/160 AH - DODÁVKA</t>
  </si>
  <si>
    <t>75</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</si>
  <si>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</si>
  <si>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</si>
  <si>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</si>
  <si>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76</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</si>
  <si>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</si>
  <si>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</si>
  <si>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</si>
  <si>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</si>
  <si>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</si>
  <si>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</si>
  <si>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</si>
  <si>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</si>
  <si>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</si>
  <si>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</si>
  <si>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</si>
  <si>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81</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</si>
  <si>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</si>
  <si>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</si>
  <si>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</si>
  <si>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82</t>
  </si>
  <si>
    <t>75B867</t>
  </si>
  <si>
    <t>SKŘÍŇ ELEKTRONICKÉHO AUTOMATICKÉHO BLOKU - MONTÁŽ</t>
  </si>
  <si>
    <t>1. Položka obsahuje:           
 – usazení skříně elektronického automatického bloku na místě určení, zapojení           
 – montáž dodaného zařízení se všemi pomocnými a doplňujícími pracemi a součástmi, případné použití mechanizmů           
2. Položka neobsahuje:           
 X           
3. Způsob měření:           
Udává se počet kusů kompletní konstrukce nebo práce.</t>
  </si>
  <si>
    <t>83</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</si>
  <si>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</si>
  <si>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</si>
  <si>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2. Položka neobsahuje:           
 X           
3. Způsob měření:           
Udává se počet kusů kompletní konstrukce nebo práce.</t>
  </si>
  <si>
    <t>84</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</si>
  <si>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</si>
  <si>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</si>
  <si>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2. Položka neobsahuje:           
 X           
3. Způsob měření:           
Udává se počet kusů kompletní konstrukce nebo práce.</t>
  </si>
  <si>
    <t>85</t>
  </si>
  <si>
    <t>75B921</t>
  </si>
  <si>
    <t>ZÁKLADNÍ SW ELEKTRONICKÉHO STAVĚDLA S ELEKTRONICKÝM ROZHRANÍM - DODÁVKA</t>
  </si>
  <si>
    <t>1. Položka obsahuje:           
 – dodání základního SW elektronického stavědla podle typu určeného položkou           
 – pořízení příslušného programového vybavení           
2. Položka neobsahuje:           
 X           
3. Způsob měření:           
Udává se počet kusů kompletní konstrukce nebo práce.</t>
  </si>
  <si>
    <t>89</t>
  </si>
  <si>
    <t>75B961</t>
  </si>
  <si>
    <t>SW PRO ELEKTRONICKÝ AUTOMATICKÝ BLOK - DODÁVKA</t>
  </si>
  <si>
    <t>1. Položka obsahuje:           
 – dodání SW pro elektronický automatický blok podle typu určeného položkou           
 – pořízení příslušného programového vybavení           
2. Položka neobsahuje:           
 X           
3. Způsob měření:           
Udává se počet kusů kompletní konstrukce nebo práce.</t>
  </si>
  <si>
    <t>75B967</t>
  </si>
  <si>
    <t>SW PRO ELEKTRONICKÝ AUTOMATICKÝ BLOK - MONTÁŽ</t>
  </si>
  <si>
    <t>1. Položka obsahuje:           
 – tvorba a instalace SW pro elektronický automatický blok podle specifikace místa použití           
 – tvorbu a instalaci příslušného programového vybavení           
2. Položka neobsahuje:           
 X           
3. Způsob měření:           
Udává se počet kusů kompletní konstrukce nebo práce.</t>
  </si>
  <si>
    <t>92</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</si>
  <si>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</si>
  <si>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</si>
  <si>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</si>
  <si>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</si>
  <si>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</si>
  <si>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</si>
  <si>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</si>
  <si>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</si>
  <si>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</si>
  <si>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</si>
  <si>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</si>
  <si>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</si>
  <si>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</si>
  <si>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</si>
  <si>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</si>
  <si>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</si>
  <si>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</si>
  <si>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</si>
  <si>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</si>
  <si>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</si>
  <si>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</si>
  <si>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</si>
  <si>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</si>
  <si>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98</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</si>
  <si>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</si>
  <si>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</si>
  <si>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</si>
  <si>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</si>
  <si>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</si>
  <si>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</si>
  <si>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</si>
  <si>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100</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</si>
  <si>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</si>
  <si>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</si>
  <si>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</si>
  <si>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101</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</si>
  <si>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</si>
  <si>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</si>
  <si>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</si>
  <si>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102</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</si>
  <si>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</si>
  <si>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</si>
  <si>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</si>
  <si>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</si>
  <si>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</si>
  <si>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</si>
  <si>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</si>
  <si>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104</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</si>
  <si>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</si>
  <si>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</si>
  <si>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</si>
  <si>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</si>
  <si>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</si>
  <si>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</si>
  <si>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</si>
  <si>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</si>
  <si>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</si>
  <si>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</si>
  <si>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</si>
  <si>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</si>
  <si>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</si>
  <si>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</si>
  <si>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</si>
  <si>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108</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</si>
  <si>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</si>
  <si>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</si>
  <si>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</si>
  <si>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109</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</si>
  <si>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</si>
  <si>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</si>
  <si>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</si>
  <si>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110</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</si>
  <si>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</si>
  <si>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</si>
  <si>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</si>
  <si>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111</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</si>
  <si>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</si>
  <si>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</si>
  <si>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</si>
  <si>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112</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</si>
  <si>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</si>
  <si>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</si>
  <si>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</si>
  <si>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113</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</si>
  <si>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</si>
  <si>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</si>
  <si>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</si>
  <si>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</si>
  <si>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</si>
  <si>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</si>
  <si>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</si>
  <si>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115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</si>
  <si>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</si>
  <si>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</si>
  <si>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</si>
  <si>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116</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</si>
  <si>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</si>
  <si>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</si>
  <si>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</si>
  <si>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</si>
  <si>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</si>
  <si>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</si>
  <si>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</si>
  <si>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</si>
  <si>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</si>
  <si>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</si>
  <si>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</si>
  <si>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119</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</si>
  <si>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</si>
  <si>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</si>
  <si>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</si>
  <si>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</si>
  <si>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</si>
  <si>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</si>
  <si>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</si>
  <si>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121</t>
  </si>
  <si>
    <t>75C927</t>
  </si>
  <si>
    <t>SKŘÍŇ S POČÍTAČI NÁPRAV 24 BODŮ/14 ÚSEKŮ - MONTÁŽ</t>
  </si>
  <si>
    <t>1. Položka obsahuje:           
 – montáž skříně s počítači náprav 24 bodů/ 14 úseků, zapojení,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</si>
  <si>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122</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</si>
  <si>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</si>
  <si>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</si>
  <si>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</si>
  <si>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126</t>
  </si>
  <si>
    <t>75D128</t>
  </si>
  <si>
    <t>SKŘÍŇ LOGIKY ELEKTRONICKÉHO PŘEJEZDOVÉHO ZABEZPEČOVACÍHO ZAŘÍZENÍ - DEMONTÁŽ</t>
  </si>
  <si>
    <t>1. Položka obsahuje:           
 – demontáž skříně logiky elektronického přejezdového zabezpečovacího zařízení včetně odpojení od kabelových rozvodů           
 – demontáž skříně logiky elektronického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</si>
  <si>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</si>
  <si>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</si>
  <si>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</si>
  <si>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</si>
  <si>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128</t>
  </si>
  <si>
    <t>75D138</t>
  </si>
  <si>
    <t>BATERIOVÁ SKŘÍŇ - DEMONTÁŽ</t>
  </si>
  <si>
    <t>1. Položka obsahuje:           
 – demontáž bateriové skříně včetně odpojení           
 – demontáž bateriové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</si>
  <si>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</si>
  <si>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</si>
  <si>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</si>
  <si>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</si>
  <si>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130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</si>
  <si>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</si>
  <si>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</si>
  <si>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2. Položka neobsahuje:           
 X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</si>
  <si>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</si>
  <si>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</si>
  <si>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</si>
  <si>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</si>
  <si>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134</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</si>
  <si>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</si>
  <si>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</si>
  <si>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</si>
  <si>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135</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</si>
  <si>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</si>
  <si>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</si>
  <si>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</si>
  <si>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136</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</si>
  <si>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</si>
  <si>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</si>
  <si>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</si>
  <si>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137</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</si>
  <si>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</si>
  <si>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</si>
  <si>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</si>
  <si>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</si>
  <si>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</si>
  <si>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</si>
  <si>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</si>
  <si>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139</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</si>
  <si>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</si>
  <si>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</si>
  <si>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</si>
  <si>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140</t>
  </si>
  <si>
    <t>75D238</t>
  </si>
  <si>
    <t>VÝSTRAŽNÍK SE ZÁVOROU, 2 SKŘÍNĚ - DEMONTÁŽ</t>
  </si>
  <si>
    <t>1. Položka obsahuje:           
 – demontáž betonového základu, zasypání jámy po základu, demontáž výstražníku se závorou 2 skříně včetně odpojení kabelových přívodů           
 – demontáž výstražníku se závorou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</si>
  <si>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</si>
  <si>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75D248</t>
  </si>
  <si>
    <t>VÝSTRAŽNÍK BEZ ZÁVORY, 2 SKŘÍNĚ - DEMONTÁŽ</t>
  </si>
  <si>
    <t>1. Položka obsahuje:           
 – demontáž betonového základu, zasypání jámy po základu, demontáž výstražníku bez závory 2 skříně včetně odpojení kabelových přívodů           
 – demontáž výstražníku bez závory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</si>
  <si>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</si>
  <si>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</si>
  <si>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</si>
  <si>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</si>
  <si>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143</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</si>
  <si>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</si>
  <si>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</si>
  <si>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</si>
  <si>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144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</si>
  <si>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</si>
  <si>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</si>
  <si>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</si>
  <si>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</si>
  <si>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145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</si>
  <si>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</si>
  <si>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</si>
  <si>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</si>
  <si>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146</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</si>
  <si>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</si>
  <si>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</si>
  <si>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</si>
  <si>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147</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</si>
  <si>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</si>
  <si>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</si>
  <si>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</si>
  <si>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149</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</si>
  <si>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</si>
  <si>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</si>
  <si>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</si>
  <si>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150</t>
  </si>
  <si>
    <t>75E1C7</t>
  </si>
  <si>
    <t>PROTOKOL UTZ</t>
  </si>
  <si>
    <t>1. Položka obsahuje:           
 – protokol autorizovanou osobou podle požadavku ČSN, včetně hodnocení           
2. Položka neobsahuje:           
 X           
3. Způsob měření:           
Udává se počet kusů kompletní konstrukce nebo práce.</t>
  </si>
  <si>
    <t>151</t>
  </si>
  <si>
    <t>75I222</t>
  </si>
  <si>
    <t>KABEL ZEMNÍ DVOUPLÁŠŤOVÝ BEZ PANCÍŘE PRŮMĚRU ŽÍLY 0,8 MM DO 25XN</t>
  </si>
  <si>
    <t>KMČTYŘKA</t>
  </si>
  <si>
    <t>1. Položka obsahuje:          
 – veškeré práce a materiál obsažený v názvu položky          
2. Položka neobsahuje:          
 X          
3. Způsob měření:          
Měří se n-násobky páru vodičů na kilometr.</t>
  </si>
  <si>
    <t>152</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</si>
  <si>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</si>
  <si>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</si>
  <si>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</si>
  <si>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153</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</si>
  <si>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</si>
  <si>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</si>
  <si>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</si>
  <si>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</si>
  <si>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154</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</si>
  <si>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</si>
  <si>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</si>
  <si>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</si>
  <si>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155</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</si>
  <si>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</si>
  <si>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</si>
  <si>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</si>
  <si>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156</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</si>
  <si>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</si>
  <si>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</si>
  <si>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</si>
  <si>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157</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</si>
  <si>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</si>
  <si>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</si>
  <si>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</si>
  <si>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158</t>
  </si>
  <si>
    <t>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</si>
  <si>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</si>
  <si>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</si>
  <si>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</si>
  <si>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159</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</si>
  <si>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</si>
  <si>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</si>
  <si>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</si>
  <si>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160</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</si>
  <si>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</si>
  <si>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</si>
  <si>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</si>
  <si>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174</t>
  </si>
  <si>
    <t>R75B517</t>
  </si>
  <si>
    <t>Dodávka doplnění skříně o systém VNPN</t>
  </si>
  <si>
    <t>Dodání kompletního vnitřního zařízení  podle typu určeného položkou  včetně potřebného pomocného materiálu a jeho dopravy na místo určení.Stojany, skříně, kolejové desky , ovládací stoly a podobně  se měří v kusech (ks).Položka obsahuje všechny náklady na pořízení příslušného stojanu, kolejové desky , ovládacího stolu nebo skříně včetně pomocného materiálu, na dopravu do místa určení.</t>
  </si>
  <si>
    <t>175</t>
  </si>
  <si>
    <t>R75B577</t>
  </si>
  <si>
    <t>Montáž doplnění skříně o systém VNPN</t>
  </si>
  <si>
    <t>Upevnění zařízení do skříně, připojení pospojování, zapojení.Montáže vnitřního zařízení se měří  v kusech (ks).Položka obsahuje všechny náklady na montáž dodaného zařízení se všemi pomocnými a doplňujícími pracemi a součástmi, případné použití mechanizmů, náklady na mzdy</t>
  </si>
  <si>
    <t>178</t>
  </si>
  <si>
    <t>R75E177</t>
  </si>
  <si>
    <t>PŘEZKOUŠENÍ A REGULACE AUTOMATICKÉHO BLOKU A POČÍTACÍCH BODŮ PRO JEDNU TRATOVOU KOLEJ V JEDNOM SMĚRU</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</si>
  <si>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</si>
  <si>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R</t>
  </si>
  <si>
    <t>Položky</t>
  </si>
  <si>
    <t>191</t>
  </si>
  <si>
    <t>75B211</t>
  </si>
  <si>
    <t>JEDNOTNÉ OVLÁDACÍ PRACOVIŠTĚ (JOP), TECHNOLOGIE, NEZÁLOHOVANÉ - DODÁVKA</t>
  </si>
  <si>
    <t>Podle Technické zprávy</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</si>
  <si>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</si>
  <si>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192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</si>
  <si>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</si>
  <si>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</si>
  <si>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</si>
  <si>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183</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</si>
  <si>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</si>
  <si>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</si>
  <si>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</si>
  <si>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181</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</si>
  <si>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</si>
  <si>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</si>
  <si>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</si>
  <si>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182</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</si>
  <si>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</si>
  <si>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</si>
  <si>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</si>
  <si>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187</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</si>
  <si>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</si>
  <si>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</si>
  <si>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skříně logiky reléového přejezdového zabezpečovacího zařízení včetně pomocného materiálu, dopravu do staveništního skladu      
2. Položka neobsahuje:      
 X      
3. Způsob měření:      
Udává se počet kusů kompletní konstrukce nebo práce.</t>
  </si>
  <si>
    <t>188</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</si>
  <si>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</si>
  <si>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</si>
  <si>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</si>
  <si>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186</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</si>
  <si>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</si>
  <si>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</si>
  <si>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</si>
  <si>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161</t>
  </si>
  <si>
    <t>R000001</t>
  </si>
  <si>
    <t>ATYPICKÝ ZÁKLAD PRO NÁVĚSTIDLO NEBO VÝSTRAŽNÍK</t>
  </si>
  <si>
    <t>Položka obsahuje kompletní atypický základ z betonu včetně ocelové výztuže, výkop jámy a pažení.</t>
  </si>
  <si>
    <t>172</t>
  </si>
  <si>
    <t>R75B221</t>
  </si>
  <si>
    <t>MĚŘÍCÍ DIAGNOSTIKA PZS - DODÁVKA</t>
  </si>
  <si>
    <t>1. Položka obsahuje:          
 – určení místa umístění, montáž a dodávku objektu venkovního dle typu dané položkou (Úhelníky rovnoramenný L ,Tyče průřezu U, ocelové prvky, pororošt, pozinkové ocelové profily a další součastky)          
 – montáž  a dodávku  plošiny se všemi pomocnými a doplňujícími pracemi a součástmi, případné použití mechanizmů, včetně dopravy ze skladu k místu montáže          
2. Položka neobsahuje:          
 X          
3. Způsob měření:          
Udává se počet kusů kompletní konstrukce nebo práce.</t>
  </si>
  <si>
    <t>173</t>
  </si>
  <si>
    <t>R75B227</t>
  </si>
  <si>
    <t>MĚŘÍCÍ DIAGNOSTIKA PZS - MONTÁŽ</t>
  </si>
  <si>
    <t>184</t>
  </si>
  <si>
    <t>R75B631</t>
  </si>
  <si>
    <t>KOMPLETNÍ NAPÁJECÍ SKŘÍŇ (50 HZ) DO 25 KVA - DODÁVKA</t>
  </si>
  <si>
    <t>185</t>
  </si>
  <si>
    <t>R75B647</t>
  </si>
  <si>
    <t>NAPÁJECÍ SKŘÍŇ PRO ROZŠÍŘENÍ NAPÁJECÍHO ZDROJE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</si>
  <si>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</si>
  <si>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176</t>
  </si>
  <si>
    <t>R75C331</t>
  </si>
  <si>
    <t>Skříňka místního ovládaní (SMO) PZS - dodávka</t>
  </si>
  <si>
    <t>1. Položka obsahuje:          
 – dodávka skříňky včetně potřebného pomocného materiálu a jeho dopravy do staveništního skladu          
 – dodávku skříňky včetně pomocného materiálu, na dopravu do staveništního skladu          
2. Položka neobsahuje:          
 X          
3. Způsob měření:          
Udává se počet kusů kompletní konstrukce nebo práce.</t>
  </si>
  <si>
    <t>177</t>
  </si>
  <si>
    <t>R75C337</t>
  </si>
  <si>
    <t>Skříňka místního ovládaní (SMO) PZS - MONTÁŽ</t>
  </si>
  <si>
    <t>1. Položka obsahuje:          
 – montáž skříňka, zapojení kabelových forem (včetně měření a zapojení po měření), přezkoušení          
 – montáž skříňka se všemi pomocnými a doplňujícími pracemi a součástmi, případné použití mechanizmů, včetně dopravy ze skladu k místu montáže          
2. Položka neobsahuje:          
 X          
3. Způsob měření:          
Udává se počet kusů kompletní konstrukce nebo práce.</t>
  </si>
  <si>
    <t>189</t>
  </si>
  <si>
    <t>R75C721</t>
  </si>
  <si>
    <t>VÝSTRAŽNÝ KŘÍŽ PRO ŽEL. PŘEJEZD JEDNOKOLEJNÝ A32a - DODÁVKA</t>
  </si>
  <si>
    <t>1. Položka obsahuje:           
 – dodávka včetně potřebného pomocného materiálu a dopravy do staveništního skladu           
 – dodávku  včetně pomocného materiálu, dopravu do místa určení           
2. Položka neobsahuje:           
 X           
3. Způsob měření:           
Udává se počet kusů kompletní konstrukce nebo práce.</t>
  </si>
  <si>
    <t>190</t>
  </si>
  <si>
    <t>R75C727</t>
  </si>
  <si>
    <t>VÝSTRAŽNÝ KŘÍŽ PRO ŽEL. PŘEJEZD JEDNOKOLEJNÝ A32a - MONTÁŽ</t>
  </si>
  <si>
    <t>1. Položka obsahuje:           
 – vyměření místa umístění, sestavení a usazení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</si>
  <si>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179</t>
  </si>
  <si>
    <t>R81776</t>
  </si>
  <si>
    <t>Plošina k výstražníků - 1 ks</t>
  </si>
  <si>
    <t>1. Položka obsahuje:          
 – dodávku a montáž specifikovaného bloku/zařízení včetně potřebného montážního materiálu (oceli)          
 – dodávku a montáž souvisejícího příslušenství pro specifikovaný blok/zařízení          
 – dopravu a skladování          
2. Položka neobsahuje:          
 X          
3. Způsob měření:          
Udává se počet kusů kompletní konstrukce nebo práce.</t>
  </si>
  <si>
    <t>180</t>
  </si>
  <si>
    <t>R89916</t>
  </si>
  <si>
    <t>BETONOVÁ DLAŽBA , OBRUBNÍKY, ODVOĎNOVACÍ KANÁLKY</t>
  </si>
  <si>
    <t>- Položka zahrnuje veškerý materiál, výrobky a polotovary, včetně mimostaveništní a vnitrostaveništní dopravy (rovněž přesuny), včetně naložení a složení,případně s uložením.</t>
  </si>
  <si>
    <t>PS 05-28-01C</t>
  </si>
  <si>
    <t>část C, žst. Tetčice,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</si>
  <si>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</si>
  <si>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</si>
  <si>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</si>
  <si>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</si>
  <si>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</si>
  <si>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</si>
  <si>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</si>
  <si>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</si>
  <si>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</si>
  <si>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</si>
  <si>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</si>
  <si>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</si>
  <si>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</si>
  <si>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R75C771</t>
  </si>
  <si>
    <t>Dodávka upevňovací soupravy informačního bodu zařízení AVV-MIB</t>
  </si>
  <si>
    <t>1. Položka obsahuje:    
 – dodávka upevňovací soupravy MIB včetně potřebného pomocného materiálu a dopravy do staveništního skladu    
2. Položka neobsahuje:    
 X    
3. Způsob měření:    
Udává se počet kusů kompletní konstrukce nebo práce.</t>
  </si>
  <si>
    <t>PS 05-28-01.1</t>
  </si>
  <si>
    <t>Žst. Střelice, navázání TZZ na SZZ</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</si>
  <si>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</si>
  <si>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14113</t>
  </si>
  <si>
    <t>PROTLAČOVÁNÍ OCELOVÉHO POTRUBÍ DN DO 200MM</t>
  </si>
  <si>
    <t>položka zahrnuje dodávku protlačovaného potrubí a veškeré pomocné práce (startovací zařízení, startovací a cílová jáma, opěrné a vodící bloky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</si>
  <si>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</si>
  <si>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Zem kabelizace</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</si>
  <si>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</si>
  <si>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</si>
  <si>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75B238</t>
  </si>
  <si>
    <t>GRAFICKO-TECHNOLOGICKÁ NADSTAVBA - DEMONTÁŽ</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</si>
  <si>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</si>
  <si>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</si>
  <si>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</si>
  <si>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</si>
  <si>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</si>
  <si>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43</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</si>
  <si>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</si>
  <si>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</si>
  <si>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</si>
  <si>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</si>
  <si>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</si>
  <si>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</si>
  <si>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75B229</t>
  </si>
  <si>
    <t>SERVISNÍ A DIAGNOSTICKÉ PRACOVIŠTĚ, TECHNOLOGIE - ÚPRAVA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</si>
  <si>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</si>
  <si>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</si>
  <si>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2. Položka neobsahuje:     
 X     
3. Způsob měření:     
Udává se počet kusů kompletní konstrukce nebo práce.</t>
  </si>
  <si>
    <t>1. Položka obsahuje:     
 – usazení skříně elektronických vazeb s prováděcími počítači na místě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</si>
  <si>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</si>
  <si>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</si>
  <si>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2. Položka neobsahuje:     
 X     
3. Způsob měření:     
Udává se počet kusů kompletní konstrukce nebo práce.</t>
  </si>
  <si>
    <t>1. Položka obsahuje:     
 – usazení zařízení bezpečné komunikace mezi zabezpečovacími zařízeními na místě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</si>
  <si>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SW pro elektronický automatický blok podle typu určeného položkou     
 – pořízení příslušného programového vybavení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</si>
  <si>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</si>
  <si>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</si>
  <si>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</si>
  <si>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</si>
  <si>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44</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</si>
  <si>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</si>
  <si>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</si>
  <si>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</si>
  <si>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</si>
  <si>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</si>
  <si>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</si>
  <si>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regulování počítacích bodů     
 – zkoušení a regulace počítacích bodů 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</si>
  <si>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07-28-01</t>
  </si>
  <si>
    <t>Žst. Zastávka u Brna, staniční zabezpečovací zařízení</t>
  </si>
  <si>
    <t>PS 07-28-01A</t>
  </si>
  <si>
    <t>část A, žst. Zastávka u Brna, definitivní SZZ</t>
  </si>
  <si>
    <t>14173</t>
  </si>
  <si>
    <t>PROTLAČOVÁNÍ POTRUBÍ Z PLAST HMOT DN DO 200MM</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</si>
  <si>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</si>
  <si>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75B6K1</t>
  </si>
  <si>
    <t>BEZÚDRŽBOVÁ BATERIE 24 V/100 AH - DODÁVKA</t>
  </si>
  <si>
    <t>202</t>
  </si>
  <si>
    <t>203</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</si>
  <si>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</si>
  <si>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</si>
  <si>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</si>
  <si>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</si>
  <si>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</si>
  <si>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</si>
  <si>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</si>
  <si>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</si>
  <si>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</si>
  <si>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</si>
  <si>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</si>
  <si>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</si>
  <si>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</si>
  <si>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</si>
  <si>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</si>
  <si>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</si>
  <si>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</si>
  <si>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</si>
  <si>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</si>
  <si>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</si>
  <si>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</si>
  <si>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</si>
  <si>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</si>
  <si>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</si>
  <si>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</si>
  <si>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</si>
  <si>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</si>
  <si>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</si>
  <si>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</si>
  <si>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</si>
  <si>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</si>
  <si>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</si>
  <si>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</si>
  <si>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</si>
  <si>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</si>
  <si>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RELÉOVÝ DOMEK (NAD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</si>
  <si>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</si>
  <si>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75D221</t>
  </si>
  <si>
    <t>VÝSTRAŽNÍK BEZ ZÁVORY, 1 SKŘÍŇ - DODÁVKA</t>
  </si>
  <si>
    <t>1. Položka obsahuje:           
 – dodávka výstražníku bez závory 1 skříň podle jeho typu a potřebného pomocného materiálu a dopravy do staveništního skladu           
 – dodávku výstražníku bez závory 1 skříň včetně pomocného materiálu, dopravu do místa určení           
2. Položka neobsahuje:           
 X           
3. Způsob měření:           
Udává se počet kusů kompletní konstrukce nebo práce.</t>
  </si>
  <si>
    <t>75D227</t>
  </si>
  <si>
    <t>VÝSTRAŽNÍK BEZ ZÁVORY, 1 SKŘÍŇ - MONTÁŽ</t>
  </si>
  <si>
    <t>1. Položka obsahuje:           
 – výkop jámy pro BETONOVÝ základ výstražníku           
 – usazení betonového základu, montáž výstražníku bez závory 1 skříň, zapojení kabelových forem (včetně měření a zapojení po měření)           
 – montáž výstražníku bez závory 1 skříň se všemi pomocnými a doplňujícími pracemi a součástmi, případné použití mechanizmů, včetně dopravy ze skladu k místu montáže           
2. Položka neobsahuje:           
 X           
3. Způsob měření:           
Udává se počet kusů kompletní konstrukce nebo práce.</t>
  </si>
  <si>
    <t>75D241</t>
  </si>
  <si>
    <t>VÝSTRAŽNÍK BEZ ZÁVORY, 2 SKŘÍNĚ - DODÁVKA</t>
  </si>
  <si>
    <t>1. Položka obsahuje:           
 – dodávka výstražníku bez závory 2 skříně podle jeho typu a potřebného pomocného materiálu a dopravy do staveništního skladu           
 – dodávku výstražníku bez závory 2 skříně včetně pomocného materiálu, dopravu do místa určení           
2. Položka neobsahuje:           
 X           
3. Způsob měření:           
Udává se počet kusů kompletní konstrukce nebo práce.</t>
  </si>
  <si>
    <t>75D247</t>
  </si>
  <si>
    <t>VÝSTRAŽNÍK BEZ ZÁVORY, 2 SKŘÍNĚ - MONTÁŽ</t>
  </si>
  <si>
    <t>1. Položka obsahuje:           
 – výkop jámy pro betonový základ výstražníku           
 – usazení betonového základu, montáž výstražníku bez závory 2 skříně, zapojení kabelových forem (včetně měření a zapojení po měření)           
 – montáž výstražníku bez závory 2 skříně se všemi pomocnými a doplňujícími pracemi a součástmi, případné použití mechanizmů, včetně dopravy ze skladu k místu montáže           
2. Položka neobsahuje:           
 X           
3. Způsob měření:           
Udává se počet kusů kompletní konstrukce nebo práce.</t>
  </si>
  <si>
    <t>194</t>
  </si>
  <si>
    <t>R75E1B7</t>
  </si>
  <si>
    <t>REGULACE A ZKOUŠENÍ ZABEZPEČOVACÍHO ZAŘÍZENÍ TZZ</t>
  </si>
  <si>
    <t>87</t>
  </si>
  <si>
    <t>59</t>
  </si>
  <si>
    <t>62</t>
  </si>
  <si>
    <t>91</t>
  </si>
  <si>
    <t>1. Položka obsahuje:           
 – tvorba a instalace individuálního SW pro elektronický automatický blok podle specifikace místa použití           
2. Položka neobsahuje:           
 X           
3. Způsob měření:           
Udává se počet kusů kompletní konstrukce nebo práce.</t>
  </si>
  <si>
    <t>124</t>
  </si>
  <si>
    <t>125</t>
  </si>
  <si>
    <t>193</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</si>
  <si>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</si>
  <si>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200</t>
  </si>
  <si>
    <t>197</t>
  </si>
  <si>
    <t>742H14</t>
  </si>
  <si>
    <t>KABEL NN ČTYŘ- A PĚTIŽÍLOVÝ CU S PLASTOVOU IZOLACÍ OD 70 DO 120 MM2</t>
  </si>
  <si>
    <t>1. Položka obsahuje:        
 – manipulace a uložení kabelu (do země, chráničky, kanálu, na rošty, na TV a pod.)        
2. Položka neobsahuje:        
 – příchytky, spojky, koncovky, chráničky apod.        
3. Způsob měření:        
Měří se metr délkový.</t>
  </si>
  <si>
    <t>209</t>
  </si>
  <si>
    <t>210</t>
  </si>
  <si>
    <t>213</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</si>
  <si>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</si>
  <si>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</si>
  <si>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</si>
  <si>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219</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</si>
  <si>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</si>
  <si>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</si>
  <si>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</si>
  <si>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211</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</si>
  <si>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</si>
  <si>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212</t>
  </si>
  <si>
    <t>15 980,00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</si>
  <si>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204</t>
  </si>
  <si>
    <t>217</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</si>
  <si>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</si>
  <si>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</si>
  <si>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skladu2. Položka neobsahuje: X3. Způsob měření:Udává se počet kusů kompletní konstrukce nebo práce.</t>
  </si>
  <si>
    <t>218</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</si>
  <si>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</si>
  <si>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</si>
  <si>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montáže2. Položka neobsahuje: X3. Způsob měření:Udává se počet kusů kompletní konstrukce nebo práce.</t>
  </si>
  <si>
    <t>207</t>
  </si>
  <si>
    <t>208</t>
  </si>
  <si>
    <t>198</t>
  </si>
  <si>
    <t>199</t>
  </si>
  <si>
    <t>R743312</t>
  </si>
  <si>
    <t>VÝLOŽNÍK PRO VÝSTRAŽNÍK PZS</t>
  </si>
  <si>
    <t>1. Položka obsahuje:           
 – veškeré příslušenství a uzavírací nátěr, technický popis viz. projektová dokumentace           
2. Položka neobsahuje:           
 X           
3. Způsob měření:           
Udává se počet kusů kompletní konstrukce nebo práce.</t>
  </si>
  <si>
    <t>205</t>
  </si>
  <si>
    <t>206</t>
  </si>
  <si>
    <t>R75D161</t>
  </si>
  <si>
    <t>RELÉOVÝ DOMEK (NAD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</si>
  <si>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</si>
  <si>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195</t>
  </si>
  <si>
    <t>196</t>
  </si>
  <si>
    <t>201</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</si>
  <si>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montáže2. Položka neobsahuje: X3. Způsob měření:Udává se počet kusů kompletní konstrukce nebo práce.</t>
  </si>
  <si>
    <t>PS 07-28-01C</t>
  </si>
  <si>
    <t>ŽST Zastávka u Brna, návěstní krakorec</t>
  </si>
  <si>
    <t>13183A</t>
  </si>
  <si>
    <t>HLOUBENÍ JAM ZAPAŽ I NEPAŽ TŘ II - BEZ DOPRAVY</t>
  </si>
  <si>
    <t>Viz. příl. 2.3, 2.4   
5.7*6.0*1.75-0.6*1.0*6=56,250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</si>
  <si>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</si>
  <si>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13183B</t>
  </si>
  <si>
    <t>HLOUBENÍ JAM ZAPAŽ I NEPAŽ TŘ. II - DOPRAVA</t>
  </si>
  <si>
    <t>M3KM</t>
  </si>
  <si>
    <t>Přebytek výkopku na skládku   
do 20 km   
(14.8+1.2)*20=320,000 [A]</t>
  </si>
  <si>
    <t>Položka zahrnuje samostatnou dopravu zeminy. Množství se určí jako součin kubatutry a požadované vzdálenosti .</t>
  </si>
  <si>
    <t>17120</t>
  </si>
  <si>
    <t>ULOŽENÍ SYPANINY DO NÁSYPŮ A NA SKLÁDKY BEZ ZHUTNĚNÍ</t>
  </si>
  <si>
    <t>Viz. příl. č.1   
14.8+1.2+40.250=56,250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</si>
  <si>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</si>
  <si>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</si>
  <si>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</si>
  <si>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Viz. příl. č.2.3, 2.4   
56.25-14.8-1.2=40,250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</si>
  <si>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</si>
  <si>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Zakládání</t>
  </si>
  <si>
    <t>272325</t>
  </si>
  <si>
    <t>ZÁKLADY ZE ŽELEZOBETONU DO C30/37</t>
  </si>
  <si>
    <t>Viz příl. č. 2.7   
3*3*1.2+2*2*1=14,800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</si>
  <si>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</si>
  <si>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</si>
  <si>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</si>
  <si>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příl. č.2.7   
0.7=0,700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</si>
  <si>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</si>
  <si>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a kompletní konstrukce</t>
  </si>
  <si>
    <t>33417B</t>
  </si>
  <si>
    <t>MOSTNÍ PILÍŘE A STATIVA Z DÍLCŮ Z OCELI S 355</t>
  </si>
  <si>
    <t>Viz. příl. 2.5; 3   
(3050*1.05)*0.001=3,203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</si>
  <si>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</si>
  <si>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</si>
  <si>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42417B</t>
  </si>
  <si>
    <t>MOSTNÍ NOSNÍKY Z OCELI S 355</t>
  </si>
  <si>
    <t>Břevno krakorce, viz. příl 2.6, 3   
(2648+189)*1.05*0.001=2,979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</si>
  <si>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</si>
  <si>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</si>
  <si>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</si>
  <si>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Viz. příl. 2.4   
3.4*3.4*0.1=1,156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</si>
  <si>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</si>
  <si>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t>
  </si>
  <si>
    <t>Izolace proti vodě, vlhkosti a plynům</t>
  </si>
  <si>
    <t>711311</t>
  </si>
  <si>
    <t>IZOLACE PODZEMNÍCH OBJEKTŮ PROTI ZEMNÍ VLHKOSTI ASFALTOVÝMI NÁTĚRY</t>
  </si>
  <si>
    <t>Izolace základů asfalt. nátěry proti zemní vlhkosti   
Viz. příl č.2.7, 2.4   
4*3*1.2+4*2*1+3*3-2*2=27,400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</si>
  <si>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</si>
  <si>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Ostatní konstrukce a práce, bourání</t>
  </si>
  <si>
    <t>93650</t>
  </si>
  <si>
    <t>DROBNÉ DOPLŇK KONSTR KOVOVÉ</t>
  </si>
  <si>
    <t>KG</t>
  </si>
  <si>
    <t>Montáž sítí proti nebezp. dotyku, trubky pro prostup kabelů základem   
300*1.05+20+24=359,000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</si>
  <si>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</si>
  <si>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96615A</t>
  </si>
  <si>
    <t>BOURÁNÍ KONSTRUKCÍ Z PROSTÉHO BETONU - BEZ DOPRAVY</t>
  </si>
  <si>
    <t>Viz. výkres č.2.4   
Bourání základů stávajíc rampy pod úrovní terénu   
0.6*1*6=3,600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</si>
  <si>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</si>
  <si>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</si>
  <si>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</si>
  <si>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tkm</t>
  </si>
  <si>
    <t>Odvoz vybouraných bet konstrukcí k recyklaci nebo na skládku do 20 km   
0.6*6*1*2.4*20=172,800 [A]</t>
  </si>
  <si>
    <t>Položka zahrnuje samostatnou dopravu suti a vybouraných hmot. Množství se určí jako součin hmotnosti a požadované vzdálenosti .</t>
  </si>
  <si>
    <t>Likvidace odpadů vč. dopravy</t>
  </si>
  <si>
    <t>R015112</t>
  </si>
  <si>
    <t>POPLATKY ZA LIKVIDACI ODPADŮ NEKONTAMINOVANÝCH - 17 05 04 VYTĚŽENÉ ZEMINY A HORNINY - II. TŘÍDA TĚŽITELNOSTI VČETNĚ DOPRAVY</t>
  </si>
  <si>
    <t>1.8*16=28,800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</si>
  <si>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</si>
  <si>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2.4*3.6=8,640 [A]</t>
  </si>
  <si>
    <t>OST</t>
  </si>
  <si>
    <t>Ostatní</t>
  </si>
  <si>
    <t>R_029511</t>
  </si>
  <si>
    <t>OSTATNÍ POŽADAVKY - POSUDKY A KONTROLY</t>
  </si>
  <si>
    <t>zahrnuje veškeré náklady spojené s objednatelem požadovanými pracemi</t>
  </si>
  <si>
    <t>PS 07-28-01D</t>
  </si>
  <si>
    <t>část D, žst. Zastávka u Brna, úprava AVV</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</si>
  <si>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</si>
  <si>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</si>
  <si>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</si>
  <si>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</si>
  <si>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</si>
  <si>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</si>
  <si>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</si>
  <si>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1. Položka obsahuje:      
 – dodávka upevňovací soupravy MIB včetně potřebného pomocného materiálu a dopravy do staveništního skladu      
2. Položka neobsahuje:      
 X      
3. Způsob měření:      
Udává se počet kusů kompletní konstrukce nebo práce.</t>
  </si>
  <si>
    <t>D.1.1.2</t>
  </si>
  <si>
    <t>Traťové zabezpečovací zařízení*</t>
  </si>
  <si>
    <t>PS 04-28-01</t>
  </si>
  <si>
    <t>T.ú. Střelice - Tetčice, traťové zabezpečovací zařízení</t>
  </si>
  <si>
    <t>PS 04-28-01A</t>
  </si>
  <si>
    <t>část A, T.ú. Střelice - Tetčice, definitivní TZZ</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</si>
  <si>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</si>
  <si>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</si>
  <si>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</si>
  <si>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</si>
  <si>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</si>
  <si>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</si>
  <si>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veškeré příslušenství         
2. Položka neobsahuje:         
 X         
3. Způsob měření:         
Udává se počet kusů kompletní konstrukce nebo práce.</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</si>
  <si>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</si>
  <si>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</si>
  <si>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</si>
  <si>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</si>
  <si>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</si>
  <si>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</si>
  <si>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</si>
  <si>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Druhotná surovina - výkup</t>
  </si>
  <si>
    <t>R170503-N</t>
  </si>
  <si>
    <t>zemina kontaminovaná nebezpečnými látkami (překračující limitní hodnoty pro uložení na skládku S-O)</t>
  </si>
  <si>
    <t>Položka obsahuje cenu za uložení materiálu na skládku</t>
  </si>
  <si>
    <t>1. Položka obsahuje:         
 – pomocné mechanismy         
2. Položka neobsahuje:         
 X         
3. Způsob měření:         
Měří se plocha v metrech čtverečných.</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</si>
  <si>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</si>
  <si>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</si>
  <si>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přípravu podkladu pro osazení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</si>
  <si>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</si>
  <si>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</si>
  <si>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</si>
  <si>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</si>
  <si>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</si>
  <si>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</si>
  <si>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</si>
  <si>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</si>
  <si>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75A228</t>
  </si>
  <si>
    <t>ZATAŽENÍ A SPOJKOVÁNÍ KABELŮ PŘES 12 PÁRŮ - DEMONTÁŽ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</si>
  <si>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</si>
  <si>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75A238</t>
  </si>
  <si>
    <t>ZATAŽENÍ A SPOJKOVÁNÍ KABELŮ SE STÍNĚNÍM DO 12 PÁRŮ - DEMONTÁŽ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</si>
  <si>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</si>
  <si>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</si>
  <si>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</si>
  <si>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</si>
  <si>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</si>
  <si>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</si>
  <si>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</si>
  <si>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</si>
  <si>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</si>
  <si>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</si>
  <si>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</si>
  <si>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</si>
  <si>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</si>
  <si>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</si>
  <si>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</si>
  <si>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</si>
  <si>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</si>
  <si>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</si>
  <si>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</si>
  <si>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</si>
  <si>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</si>
  <si>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</si>
  <si>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</si>
  <si>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</si>
  <si>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</si>
  <si>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</si>
  <si>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</si>
  <si>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</si>
  <si>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</si>
  <si>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</si>
  <si>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</si>
  <si>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</si>
  <si>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</si>
  <si>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</si>
  <si>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</si>
  <si>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</si>
  <si>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</si>
  <si>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63</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</si>
  <si>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</si>
  <si>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</si>
  <si>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logiky elektronického přejezdového zabezpečovacího zařízení včetně odpojení od kabelových rozvodů         
 – demontáž skříně logiky elektronického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</si>
  <si>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</si>
  <si>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</si>
  <si>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bateriové skříně včetně odpojení         
 – demontáž bateriové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</si>
  <si>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</si>
  <si>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</si>
  <si>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</si>
  <si>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75D168</t>
  </si>
  <si>
    <t>RELÉOVÝ DOMEK (DO 9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</si>
  <si>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</si>
  <si>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</si>
  <si>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</si>
  <si>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</si>
  <si>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</si>
  <si>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</si>
  <si>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betonového základu, zasypání jámy po základu, demontáž výstražníku se závorou 2 skříně včetně odpojení kabelových přívodů         
 – demontáž výstražníku se závorou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</si>
  <si>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</si>
  <si>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</si>
  <si>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</si>
  <si>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</si>
  <si>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88</t>
  </si>
  <si>
    <t>1. Položka obsahuje:         
 – protokol autorizovanou osobou podle požadavku ČSN, včetně hodnocení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</si>
  <si>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</si>
  <si>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</si>
  <si>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</si>
  <si>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</si>
  <si>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742H13</t>
  </si>
  <si>
    <t>KABEL NN ČTYŘ- A PĚTIŽÍLOVÝ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</si>
  <si>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</si>
  <si>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742L13</t>
  </si>
  <si>
    <t>UKONČENÍ DVOU AŽ PĚTIŽÍLOVÉHO KABELU V ROZVADĚČI NEBO NA PŘÍSTROJI OD 25 DO 50 MM2</t>
  </si>
  <si>
    <t>1. Položka obsahuje:    
 – všechny práce spojené s úpravou kabelů pro montáž včetně veškerého příslušentsví    
2. Položka neobsahuje:    
 X    
3. Způsob měření:    
Udává se počet kusů kompletní konstrukce nebo práce.</t>
  </si>
  <si>
    <t>1. Položka obsahuje:    
 – dodávka skříně logiky reléového přejezdového zabezpečovacího zařízení, potřebného pomocného materiálu a dopravy do staveništního skladu    
 – dodávku skříně logiky reléového přejezdového zabezpečovacího zařízení včetně pomocného materiálu, dopravu do staveništního skladu    
2. Položka neobsahuje:    
 X    
3. Způsob měření:    
Udává se počet kusů kompletní konstrukce nebo práce.</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</si>
  <si>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</si>
  <si>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</si>
  <si>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75I322</t>
  </si>
  <si>
    <t>KABEL ZEMNÍ DVOUPLÁŠŤOVÝ S PANCÍŘEM PRŮMĚRU ŽÍLY 0,8 MM DO 25XN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</si>
  <si>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</si>
  <si>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 Položka obsahuje:        
 – určení místa umístění, montáž a dodávku objektu venkovního dle typu dané položkou (Úhelníky rovnoramenný L ,Tyče průřezu U, ocelové prvky, pororošt, pozinkové ocelové profily a další součastky)        
 – montáž  a dodávku  plošiny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</si>
  <si>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skříňky včetně potřebného pomocného materiálu a jeho dopravy do staveništního skladu        
 – dodávku skříňky včetně pomocného materiálu, na dopravu do staveništního skladu        
2. Položka neobsahuje:        
 X        
3. Způsob měření:        
Udává se počet kusů kompletní konstrukce nebo práce.</t>
  </si>
  <si>
    <t>1. Položka obsahuje:        
 – montáž skříňka, zapojení kabelových forem (včetně měření a zapojení po měření), přezkoušení        
 – montáž skříňka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</si>
  <si>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dodávku a montáž specifikovaného bloku/zařízení včetně potřebného montážního materiálu (oceli)        
 – dodávku a montáž souvisejícího příslušenství pro specifikovaný blok/zařízení        
 – dopravu a skladování        
2. Položka neobsahuje:        
 X        
3. Způsob měření:        
Udává se počet kusů kompletní konstrukce nebo práce.</t>
  </si>
  <si>
    <t>PS 04-28-01B</t>
  </si>
  <si>
    <t>část B, T.ú. Střelice - Tetčice, úprava AVV</t>
  </si>
  <si>
    <t>PS 06-28-01</t>
  </si>
  <si>
    <t>T.ú. Tetčice - Zastávka u Brna, traťové zabezpečovací zařízení</t>
  </si>
  <si>
    <t>PS 06-28-01A</t>
  </si>
  <si>
    <t>část A, T.ú. Tetčice - Zastávka u Brna, definitivní TZZ</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</si>
  <si>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</si>
  <si>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</si>
  <si>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</si>
  <si>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</si>
  <si>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</si>
  <si>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</si>
  <si>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1. Položka obsahuje: – dodávka zařízení (PZZ) pro nevidomé podle jeho typu a potřebného pomocného materiálu a dopravy do staveništního skladu – dodávku zařízení (PZZ) pro nevidomé včetně pomocného materiálu, dopravu do místa určení2. Položka neobsahuje: X3. Způsob měření:Udává se počet kusů kompletní konstrukce nebo práce.</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</si>
  <si>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montáže2. Položka neobsahuje: X3. Způsob měření:Udává se počet kusů kompletní konstrukce nebo práce.</t>
  </si>
  <si>
    <t>PS 06-28-01B</t>
  </si>
  <si>
    <t>část B, T.ú. Tetčice - Zastávka u Brna, návěstní krakorec</t>
  </si>
  <si>
    <t>Všeobecné konstrukce a práce</t>
  </si>
  <si>
    <t>Krakorec v km 8,360: 3*8=24,000 [A] 
Krakorec v km 9,390: 3*8=24,000 [B] 
Krakorec v km 10,625: 3*8=24,000 [C] 
A+B+C=72,000 [D]</t>
  </si>
  <si>
    <t>13173A</t>
  </si>
  <si>
    <t>HLOUBENÍ JAM ZAPAŽ I NEPAŽ TŘ. I - BEZ DOPRAVY</t>
  </si>
  <si>
    <t>Krakorec v km 8,360: 105=105,000 [A] 
Krakorec v km 9,390: 73+3,4=76,400 [B] 
Krakorec v km 10,625: 85=85,000 [C] 
A+B+C=266,400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</si>
  <si>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</si>
  <si>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</si>
  <si>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</si>
  <si>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Vzdálenost 25 km</t>
  </si>
  <si>
    <t>Krakorec v km 8,360: 105*25=2 625,000 [A] 
Krakorec v km 9,390: (73+3,4)*25=1 910,000 [B] 
Krakorec v km 10,625: 85*25=2 125,000 [C] 
A+B+C=6 660,000 [D]</t>
  </si>
  <si>
    <t>Položka zahrnuje samostatnou dopravu zeminy. Množství se určí jako součin kubatutry [m3] a požadované vzdálenosti [km].</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</si>
  <si>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</si>
  <si>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22694</t>
  </si>
  <si>
    <t>ZÁPOROVÉ PAŽENÍ Z KOVU DOČASNÉ</t>
  </si>
  <si>
    <t>Krakorec v km 9,390: Zápory HEB 160 a1,2m, délky 6,0m, převázka HEB160, Rozpěra TR 140/6</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</si>
  <si>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</si>
  <si>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</si>
  <si>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</si>
  <si>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Krakorec v km 9,390: Výdřeva pažení</t>
  </si>
  <si>
    <t>2*7*0,2=2,800 [A]</t>
  </si>
  <si>
    <t>položka zahrnuje osazení pažin bez ohledu na druh, jejich opotřebení a jejich odstranění</t>
  </si>
  <si>
    <t>228172</t>
  </si>
  <si>
    <t>ODŘEZÁNÍ PILOT Z KOVOVÝCH DÍLCŮ</t>
  </si>
  <si>
    <t>odřezání hlav 8 kusů pilot</t>
  </si>
  <si>
    <t>zahrnuje i vodorovnou dopravu a uložení na skládku (bez poplatku)</t>
  </si>
  <si>
    <t>26125</t>
  </si>
  <si>
    <t>VRTY PRO KOTVENÍ, INJEKTÁŽ A MIKROPILOTY NA POVRCHU TŘ. II D DO 300MM</t>
  </si>
  <si>
    <t>m</t>
  </si>
  <si>
    <t>Vrty pro piloty</t>
  </si>
  <si>
    <t>8*6=48,000 [A]</t>
  </si>
  <si>
    <t>položka zahrnuje:  
přemístění, montáž a demontáž vrtných souprav  
svislou dopravu zeminy z vrtu  
vodorovnou dopravu zeminy bez uložení na skládku  
případně nutné pažení dočasné (včetně odpažení) i trvalé</t>
  </si>
  <si>
    <t>viz. vždy výkresy č. 2.4.1</t>
  </si>
  <si>
    <t>Krakorec v km 8,360: 18,27=18,270 [A] 
Krakorec v km 9,390: 18,27=18,270 [B] 
Krakorec v km 10,625: 18,27=18,270 [C] 
A+B+C=54,810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</si>
  <si>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</si>
  <si>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Krakorec v km 8,360: 0,700=0,700 [A] 
Krakorec v km 9,390: 0,700=0,700 [B] 
Krakorec v km 10,625: 0,700=0,700 [C] 
A+B+C=2,100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</si>
  <si>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</si>
  <si>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Krakorec v km 8,360: 3,7*3,7*0,1=1,369 [A] 
Krakorec v km 9,390: 3,7*3,7*0,1=1,369 [B] 
Krakorec v km 10,625: 3,7*3,7*0,1=1,369 [C] 
A+B+C=4,107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</si>
  <si>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</si>
  <si>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</si>
  <si>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</si>
  <si>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Štěrkodrť fr.0-32, Id=0,95</t>
  </si>
  <si>
    <t>Krakorec v km 8,360: 55=55,000 [A] 
Krakorec v km 9,390: 54=54,000 [B] 
Krakorec v km 10,625: 66=66,000 [C] 
A+B+C=175,000 [D]</t>
  </si>
  <si>
    <t>položka zahrnuje dodávku předepsaného kameniva, mimostaveništní a vnitrostaveništní dopravu a jeho uložení  
není-li v zadávací dokumentaci uvedeno jinak, jedná se o nakupovaný materiál</t>
  </si>
  <si>
    <t>R42417A</t>
  </si>
  <si>
    <t>KRAKOREC Z OCELI S 235 VČETNĚ PŘÍSLUŠENSTVÍ</t>
  </si>
  <si>
    <t>viz. výkresy ocelových částí konstrukcí</t>
  </si>
  <si>
    <t>Krakorec v km 8,360: 2,73+0,35+3,1+0,2+0,2+0,35=6,930 [A] 
Krakorec v km 9,390: 2,73+0,35+3,1+0,2+0,2+0,35=6,930 [B] 
Krakorec v km 10,625: 3,70+2,52+0,2+0,24=6,660 [C] 
A+B+C=20,520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</si>
  <si>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</si>
  <si>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711111</t>
  </si>
  <si>
    <t>IZOLACE BĚŽNÝCH KONSTRUKCÍ PROTI ZEMNÍ VLHKOSTI ASFALTOVÝMI NÁTĚRY</t>
  </si>
  <si>
    <t>m2</t>
  </si>
  <si>
    <t>Krakorec v km 8,360: 7,56+13,6*1,2+8*1,1=32,680 [A] 
Krakorec v km 9,390: 7,56+13,6*1,2+6*1,1+0,5*2=31,480 [B] 
Krakorec v km 10,625: 7,56+13,6*1,2+2*1,3*4=34,280 [C] 
A+B+C=98,440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</si>
  <si>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</si>
  <si>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</si>
  <si>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</si>
  <si>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</si>
  <si>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Likvidace odpadů vč.dopravy</t>
  </si>
  <si>
    <t>Krakorec v km 8,360: 105*1,8=189,000 [A] 
Krakorec v km 9,390: 73*1,8=131,400 [B] 
Krakorec v km 10,625: 85*1,8=153,000 [C] 
A+B+C=473,400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</si>
  <si>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</si>
  <si>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PS 06-28-01C</t>
  </si>
  <si>
    <t>část C, T.ú. Tetčice - Zastávka u Brna, úprava AVV</t>
  </si>
  <si>
    <t>D.1.1.3</t>
  </si>
  <si>
    <t>Dálkové ovládání zabezpečovacího zařízení</t>
  </si>
  <si>
    <t>PS 50-28-01</t>
  </si>
  <si>
    <t>Brno-Horní Heršpice - Zastávka u Brna, dálkové ovládání zabezpečovacího zařízení</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</si>
  <si>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</si>
  <si>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75B111</t>
  </si>
  <si>
    <t>VNITŘNÍ KABELOVÉ ROZVODY DO 20 KABELŮ - DODÁVKA</t>
  </si>
  <si>
    <t>75B117</t>
  </si>
  <si>
    <t>VNITŘNÍ KABELOVÉ ROZVODY DO 20 KABELŮ - MONTÁŽ</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</si>
  <si>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</si>
  <si>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</si>
  <si>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</si>
  <si>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</si>
  <si>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</si>
  <si>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</si>
  <si>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</si>
  <si>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</si>
  <si>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</si>
  <si>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</si>
  <si>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</si>
  <si>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</si>
  <si>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75B859</t>
  </si>
  <si>
    <t>SKŘÍŇ DOZ - ÚPRAVA</t>
  </si>
  <si>
    <t>1. Položka obsahuje:     
 – demontáž, montáž skříně DOZ, odpojení, zapojení, včetně dodávky potřebného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</si>
  <si>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</si>
  <si>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</si>
  <si>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</si>
  <si>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</si>
  <si>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</si>
  <si>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</si>
  <si>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</si>
  <si>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</si>
  <si>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</si>
  <si>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</si>
  <si>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</si>
  <si>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</si>
  <si>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</si>
  <si>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</si>
  <si>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</si>
  <si>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</si>
  <si>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NÁBYTEK PRO SERVISNÍ A DIAGNOSTICKÉ PRACOVIŠTĚ – STOLY PEVNÉ PRO 1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</si>
  <si>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</si>
  <si>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NÁBYTEK PRO SERVISNÍ A DIAGNOSTICKÉ PRACOVIŠTĚ – STOLY PEVNÉ PRO 1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</si>
  <si>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</si>
  <si>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R75B217</t>
  </si>
  <si>
    <t>SKŘÍŇ ZADÁVACÍCH POČÍTAČŮ - MONTÁŽ</t>
  </si>
  <si>
    <t>R75B511</t>
  </si>
  <si>
    <t>SKŘÍŇ ZADÁVACÍCH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</si>
  <si>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</si>
  <si>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D.1.2</t>
  </si>
  <si>
    <t>Sdělovací zařízení</t>
  </si>
  <si>
    <t>D.1.2.1</t>
  </si>
  <si>
    <t>Místní kabelizace</t>
  </si>
  <si>
    <t>PS 05-14-01</t>
  </si>
  <si>
    <t>Žst. Tetčice, místní kabelizace</t>
  </si>
  <si>
    <t>13283</t>
  </si>
  <si>
    <t>HLOUBENÍ RÝH ŠÍŘ DO 2M PAŽ I NEPAŽ TŘ. II</t>
  </si>
  <si>
    <t>šířka 0,35=0,350 [A] 
hloubka 0,9=0,900 [B] 
délka (1+4+16+3+5)=29,000 [C] 
A*B*C=9,135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</si>
  <si>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</si>
  <si>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</si>
  <si>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</si>
  <si>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(1+4+16+3+5)=29,000 [C] 
A*B*C=1,015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</si>
  <si>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</si>
  <si>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</si>
  <si>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701003</t>
  </si>
  <si>
    <t>BETONOVÝ OZNAČNÍK</t>
  </si>
  <si>
    <t>1. Položka obsahuje:  
 – veškeré práce a materiál obsažený v názvu položky  
2. Položka neobsahuje:  
 X  
3. Způsob měření:  
Udává se počet kusů kompletní konstrukce nebo práce.</t>
  </si>
  <si>
    <t>702212</t>
  </si>
  <si>
    <t>KABELOVÁ CHRÁNIČKA ZEMNÍ DN PŘES 100 DO 200 MM</t>
  </si>
  <si>
    <t>délka (1+4+16+3+5)=29,000 [A]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</si>
  <si>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</si>
  <si>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</si>
  <si>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</si>
  <si>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</si>
  <si>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</si>
  <si>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</si>
  <si>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</si>
  <si>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</si>
  <si>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</si>
  <si>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</si>
  <si>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</si>
  <si>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</si>
  <si>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</si>
  <si>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709210</t>
  </si>
  <si>
    <t>KŘIŽOVATKA KABELOVÝCH VEDENÍ SE STÁVAJÍCÍ INŽENÝRSKOU SÍTÍ (KABELEM, POTRUBÍM APOD.)</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</si>
  <si>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</si>
  <si>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709400</t>
  </si>
  <si>
    <t>ZATAŽENÍ LANKA DO CHRÁNIČKY NEBO ŽLABU</t>
  </si>
  <si>
    <t>741B13</t>
  </si>
  <si>
    <t>ZEMNÍCÍ TYČ FEZN DÉLKY PŘES 4,5 M</t>
  </si>
  <si>
    <t>1. Položka obsahuje:  
 – přípravu podkladu pro osazení  
 – spojování  
 – ochranný nátěr spoje dle příslušných norem  
2. Položka neobsahuje:  
 X  
3. Způsob měření:  
Udává se počet kusů kompletní konstrukce nebo práce.</t>
  </si>
  <si>
    <t>741C06</t>
  </si>
  <si>
    <t>KPL</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</si>
  <si>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</si>
  <si>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75I311</t>
  </si>
  <si>
    <t>KABEL ZEMNÍ DVOUPLÁŠŤOVÝ S PANCÍŘEM PRŮMĚRU ŽÍLY 0,6 MM DO 5XN</t>
  </si>
  <si>
    <t>3XN: (158+108)*3/1000*1,05=0,838 [A] 
5XN: (107)*5/1000*1,05=0,562 [B] 
A+B=1,400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</si>
  <si>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</si>
  <si>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</si>
  <si>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</si>
  <si>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3XN: (158+108)*1,05=279,300 [A] 
5XN: (107)*1,05=112,350 [B] 
A+B=391,650 [C]</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</si>
  <si>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</si>
  <si>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12vl.:(304+172+119+90)*12/1000*1,1=9,042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</si>
  <si>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</si>
  <si>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</si>
  <si>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</si>
  <si>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12vl.:(304+172+119+90)*1,1=753,500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</si>
  <si>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</si>
  <si>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</si>
  <si>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</si>
  <si>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</si>
  <si>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</si>
  <si>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</si>
  <si>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</si>
  <si>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</si>
  <si>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</si>
  <si>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HDPE: (290+153+97)*1,05=567,000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</si>
  <si>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</si>
  <si>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</si>
  <si>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</si>
  <si>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</si>
  <si>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</si>
  <si>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</si>
  <si>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</si>
  <si>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</si>
  <si>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</si>
  <si>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</si>
  <si>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</si>
  <si>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</si>
  <si>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</si>
  <si>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</si>
  <si>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75IA61</t>
  </si>
  <si>
    <t>OPTOTRUBKOVÁ KONCOKA S VENTILKEM PRŮMĚRU DO 40 MM</t>
  </si>
  <si>
    <t>75IA6X</t>
  </si>
  <si>
    <t>OPTOTRUBKOVÁ KONCOKA S VENTILKEM - MONTÁŽ</t>
  </si>
  <si>
    <t>75IEC2</t>
  </si>
  <si>
    <t>VENKOVNÍ TELEFONNÍ OBJEKT NA ZDI</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</si>
  <si>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</si>
  <si>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</si>
  <si>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</si>
  <si>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</si>
  <si>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</si>
  <si>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75IEE5</t>
  </si>
  <si>
    <t>OPTICKÝ ROZVADĚČ 19" PROVEDENÍ DO 144 VLÁKEN</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</si>
  <si>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</si>
  <si>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</si>
  <si>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</si>
  <si>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</si>
  <si>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</si>
  <si>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</si>
  <si>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</si>
  <si>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</si>
  <si>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</si>
  <si>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</si>
  <si>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</si>
  <si>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</si>
  <si>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</si>
  <si>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</si>
  <si>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</si>
  <si>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</si>
  <si>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</si>
  <si>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</si>
  <si>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</si>
  <si>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</si>
  <si>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75IF51</t>
  </si>
  <si>
    <t>MONTÁŽNÍ RÁM 15+1</t>
  </si>
  <si>
    <t>75IF5X</t>
  </si>
  <si>
    <t>MONTÁŽNÍ RÁM 15+1 -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</si>
  <si>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</si>
  <si>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</si>
  <si>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</si>
  <si>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</si>
  <si>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</si>
  <si>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</si>
  <si>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</si>
  <si>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</si>
  <si>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</si>
  <si>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</si>
  <si>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</si>
  <si>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</si>
  <si>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</si>
  <si>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</si>
  <si>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</si>
  <si>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</si>
  <si>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</si>
  <si>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</si>
  <si>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</si>
  <si>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</si>
  <si>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</si>
  <si>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</si>
  <si>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</si>
  <si>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</si>
  <si>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</si>
  <si>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</si>
  <si>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</si>
  <si>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</si>
  <si>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</si>
  <si>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</si>
  <si>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</si>
  <si>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</si>
  <si>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</si>
  <si>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</si>
  <si>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</si>
  <si>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</si>
  <si>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</si>
  <si>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</si>
  <si>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</si>
  <si>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</si>
  <si>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</si>
  <si>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</si>
  <si>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</si>
  <si>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</si>
  <si>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</si>
  <si>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</si>
  <si>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</si>
  <si>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</si>
  <si>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</si>
  <si>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</si>
  <si>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</si>
  <si>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</si>
  <si>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</si>
  <si>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</si>
  <si>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(685+107+166)=958,000 [A] ...12vl.+5XN+3XN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</si>
  <si>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</si>
  <si>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RSUDOP</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</si>
  <si>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</si>
  <si>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</si>
  <si>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</si>
  <si>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POPLATKY ZA LIKVIDACI ODPADŮ NEKONTAMINOVANÝCH - 20 03 99 ODPAD PODOBNÝ KOMUNÁLNÍMU ODPADU VČETNĚ DOPRAVY</t>
  </si>
  <si>
    <t>R015681</t>
  </si>
  <si>
    <t>POPLATKY ZA LIKVIDACI ODPADŮ NEKONTAMINOVANÝCH - 17 02 03 PLASTY Z DEMOLIC VČETNĚ DOPRAVY</t>
  </si>
  <si>
    <t>R015810</t>
  </si>
  <si>
    <t>POPLATKY ZA LIKVIDACI ODPADŮ NEKONTAMINOVANÝCH - 17 04 05 - ŽELEZNÝ A OCELOVÝ ŠROT, VČETNĚ DOPRAVY</t>
  </si>
  <si>
    <t>Evidenční položka   
Druhotná surovina - výkup</t>
  </si>
  <si>
    <t>R015895</t>
  </si>
  <si>
    <t>POPLATKY ZA LIKVIDACI ODPADŮ NEKONTAMINOVANÝCH - 17 02 03 ZBYTKY OPTICKÝCH KABELŮ, VČETNĚ DOPRAVY</t>
  </si>
  <si>
    <t>PS 07-14-01</t>
  </si>
  <si>
    <t>Žst. Zastávka u Brna, místní kabelizace</t>
  </si>
  <si>
    <t>m3</t>
  </si>
  <si>
    <t>šířka 0,5=0,500 [A]  
hloubka 1,2=1,200 [B]  
délka 1220=1 220,000 [C]  
A*B*C=732,000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</si>
  <si>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</si>
  <si>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0,5=0,500 [A]  
hloubka 0,1=0,100 [B]  
délka 1220=1 220,000 [C]  
A*B*C=61,000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</si>
  <si>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</si>
  <si>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</si>
  <si>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veškeré práce a materiál obsažený v názvu položky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</si>
  <si>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</si>
  <si>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</si>
  <si>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</si>
  <si>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</si>
  <si>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</si>
  <si>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</si>
  <si>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</si>
  <si>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přípravu podkladu pro osazení    
2. Položka neobsahuje:    
 X    
3. Způsob měření:    
Měří se metr délkový.</t>
  </si>
  <si>
    <t>1. Položka obsahuje:    
 – protažení tyčí, vyčištění otvoru čistící soupravou    
 – zatažení konopného lana (nebo ocelového)    
 – pomocné mechanismy    
2. Položka neobsahuje:    
 X    
3. Způsob měření:    
Měří se metr délkový.</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</si>
  <si>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</si>
  <si>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</si>
  <si>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</si>
  <si>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</si>
  <si>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</si>
  <si>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</si>
  <si>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</si>
  <si>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</si>
  <si>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</si>
  <si>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</si>
  <si>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</si>
  <si>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75I211</t>
  </si>
  <si>
    <t>KABEL ZEMNÍ DVOUPLÁŠŤOVÝ BEZ PANCÍŘE PRŮMĚRU ŽÍLY 0,6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</si>
  <si>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</si>
  <si>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</si>
  <si>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</si>
  <si>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75I213</t>
  </si>
  <si>
    <t>KABEL ZEMNÍ DVOUPLÁŠŤOVÝ BEZ PANCÍŘE PRŮMĚRU ŽÍLY 0,6 MM DO 50XN</t>
  </si>
  <si>
    <t>75I21X</t>
  </si>
  <si>
    <t>KABEL ZEMNÍ DVOUPLÁŠŤOVÝ BEZ PANCÍŘE PRŮMĚRU ŽÍLY 0,6 MM - MONTÁŽ</t>
  </si>
  <si>
    <t>75I312</t>
  </si>
  <si>
    <t>KABEL ZEMNÍ DVOUPLÁŠŤOVÝ S PANCÍŘEM PRŮMĚRU ŽÍLY 0,6 MM DO 25XN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</si>
  <si>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</si>
  <si>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</si>
  <si>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</si>
  <si>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</si>
  <si>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</si>
  <si>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</si>
  <si>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</si>
  <si>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</si>
  <si>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</si>
  <si>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75IA71</t>
  </si>
  <si>
    <t>OPTOTRUBKOVÁ PRŮCHODKA PRŮMĚRU DO 40 MM</t>
  </si>
  <si>
    <t>75IA7X</t>
  </si>
  <si>
    <t>OPTOTRUBKOVÁ PRŮCHODKA - MONTÁŽ</t>
  </si>
  <si>
    <t>75ID21</t>
  </si>
  <si>
    <t>PLASTOVÁ ZEMNÍ KOMORA PRO ULOŽENÍ SPOJKY</t>
  </si>
  <si>
    <t>75ID2X</t>
  </si>
  <si>
    <t>PLASTOVÁ ZEMNÍ KOMORA PRO ULOŽENÍ SPOJKY - MONTÁŽ</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</si>
  <si>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</si>
  <si>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</si>
  <si>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</si>
  <si>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75IF71</t>
  </si>
  <si>
    <t>MONTÁŽNÍ RÁM 30+1</t>
  </si>
  <si>
    <t>75IF7X</t>
  </si>
  <si>
    <t>MONTÁŽNÍ RÁM 30+1 - MONTÁŽ</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</si>
  <si>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</si>
  <si>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</si>
  <si>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</si>
  <si>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</si>
  <si>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</si>
  <si>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</si>
  <si>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</si>
  <si>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75IH12</t>
  </si>
  <si>
    <t>UKONČENÍ KABELU CELOPLASTOVÉHO BEZ PANCÍŘE DO 100 ŽIL</t>
  </si>
  <si>
    <t>75IH13</t>
  </si>
  <si>
    <t>UKONČENÍ KABELU CELOPLASTOVÉHO BEZ PANCÍŘE DO 200 ŽIL</t>
  </si>
  <si>
    <t>75IH22</t>
  </si>
  <si>
    <t>UKONČENÍ KABELU CELOPLASTOVÝHO S PANCÍŘEM DO 100 ŽIL</t>
  </si>
  <si>
    <t>75IH34</t>
  </si>
  <si>
    <t>UKONČENÍ KABELU FORMA KABELOVÁ DÉLKY DO 0,5 M PŘES 50XN</t>
  </si>
  <si>
    <t>75IH41</t>
  </si>
  <si>
    <t>UKONČENÍ KABELU FORMA KABELOVÁ DÉLKY PŘES 0,5 M DO 5XN</t>
  </si>
  <si>
    <t>75IH42</t>
  </si>
  <si>
    <t>UKONČENÍ KABELU FORMA KABELOVÁ DÉLKY PŘES 0,5 M DO 25XN</t>
  </si>
  <si>
    <t>75IH62</t>
  </si>
  <si>
    <t>UKONČENÍ KABELU OPTICKÉHO DO 36 VLÁKEN</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</si>
  <si>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</si>
  <si>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</si>
  <si>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</si>
  <si>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</si>
  <si>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</si>
  <si>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</si>
  <si>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</si>
  <si>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</si>
  <si>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</si>
  <si>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</si>
  <si>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</si>
  <si>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</si>
  <si>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</si>
  <si>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</si>
  <si>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</si>
  <si>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</si>
  <si>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</si>
  <si>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</si>
  <si>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</si>
  <si>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</si>
  <si>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1. Položka obsahuje:   
 – zajištění pracoviště TDI vč. nájmu pracovníků a poUŽITÝch mechanismů nutných k výkonu   
2. Položka neobsahuje:   
 X   
3. Způsob měření:   
Udává se čas v hodinách.</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</si>
  <si>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</si>
  <si>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</si>
  <si>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</si>
  <si>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</si>
  <si>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</si>
  <si>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06 04 ZBYTKY IZOLAČNÍCH MATERIÁLŮ VČETNĚ DOPRAVY</t>
  </si>
  <si>
    <t>Evidenční položka     
Druhotná surovina - výkup</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</si>
  <si>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</si>
  <si>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D.1.2.2</t>
  </si>
  <si>
    <t>Rozhlasové zařízení</t>
  </si>
  <si>
    <t>PS 04-14-02.1</t>
  </si>
  <si>
    <t>Zastávka Omice, rozhlasové zařízení</t>
  </si>
  <si>
    <t>132838</t>
  </si>
  <si>
    <t>HLOUBENÍ RÝH ŠÍŘ DO 2M PAŽ I NEPAŽ TŘ. II, ODVOZ DO 20KM</t>
  </si>
  <si>
    <t>90*0,6*0,4=21,600 [E] trasa v nástupišti č.1   
90*0,6*0,4=21,600 [B] trasa v nástupišti č.2   
5*0.8*0.4=1,600 [C] k VB   
e+b+c=44,800 [D] trasa v nástupišti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</si>
  <si>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</si>
  <si>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(90+90+5)*1,05=194,250 [A] (nástupiště č.2 + nástupiště č. 1 + trasa k TD) * rezerva</t>
  </si>
  <si>
    <t>PN</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</si>
  <si>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</si>
  <si>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R702903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</si>
  <si>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</si>
  <si>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</si>
  <si>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(14+6)*1,05=21,000 [A] přechod přes koleje * rezerva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</si>
  <si>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</si>
  <si>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2*8*1,05=16,800 [A] kabely do rozvaděče Rsděl</t>
  </si>
  <si>
    <t>1. Položka obsahuje:     
 – manipulace a uložení kabelu (do země, chráničky, kanálu, na rošty, na TV a pod.)     
2. Položka neobsahuje:     
 – příchytky, spojky, koncovky, chráničky apod.     
3. Způsob měření:     
Měří se metr délkový.</t>
  </si>
  <si>
    <t>2+2=4,000 [A] 2x kabel do Rsděl</t>
  </si>
  <si>
    <t>1. Položka obsahuje:     
 – všechny práce spojené s úpravou kabelů pro montáž včetně veškerého příslušentsví     
2. Položka neobsahuje:     
 X     
3. Způsob měření:     
Udává se počet kusů kompletní konstrukce nebo práce.</t>
  </si>
  <si>
    <t>2=2,000 [A] 2 větve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</si>
  <si>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</si>
  <si>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</si>
  <si>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</si>
  <si>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</si>
  <si>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1=1,000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</si>
  <si>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</si>
  <si>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</si>
  <si>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</si>
  <si>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</si>
  <si>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</si>
  <si>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</si>
  <si>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</si>
  <si>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</si>
  <si>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</si>
  <si>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UKONČENÍ KABELU OBJÍMKA KABELOVÁ - DODÁVKA</t>
  </si>
  <si>
    <t>4=4,000 [A]</t>
  </si>
  <si>
    <t>UKONČENÍ KABELU ŠTÍTEK KABELOVÝ - DODÁVKA</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</si>
  <si>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</si>
  <si>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</si>
  <si>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</si>
  <si>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</si>
  <si>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</si>
  <si>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</si>
  <si>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</si>
  <si>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</si>
  <si>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</si>
  <si>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</si>
  <si>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</si>
  <si>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</si>
  <si>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</si>
  <si>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</si>
  <si>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</si>
  <si>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8=8,000 [A]</t>
  </si>
  <si>
    <t>75L163</t>
  </si>
  <si>
    <t>ROZHLASOVÉ PŘÍSLUŠENSTVÍ - ROZVODNÁ KRABICE PRO ROZHLAS</t>
  </si>
  <si>
    <t>6=6,000 [A] počet OS</t>
  </si>
  <si>
    <t>75L166</t>
  </si>
  <si>
    <t>ROZHLASOVÉ PŘÍSLUŠENSTVÍ - GALVANICKÉ ODDĚLENÍ ROZHLASOVÝCH KABELOVÝCH ROZVODŮ</t>
  </si>
  <si>
    <t>6=6,000 [A] počet stožáru, kde je repro</t>
  </si>
  <si>
    <t>75L16X</t>
  </si>
  <si>
    <t>ROZHLASOVÉ PŘÍSLUŠENSTVÍ - MONTÁŽ</t>
  </si>
  <si>
    <t>20=20,000 [A]</t>
  </si>
  <si>
    <t>75L172</t>
  </si>
  <si>
    <t>REPRODUKTOR VENKOVNÍ SMĚROVÝ S NASTAVITELNÝM VÝKONEM</t>
  </si>
  <si>
    <t>75L17X</t>
  </si>
  <si>
    <t>REPRODUKTOR VENKOVNÍ - MONTÁŽ</t>
  </si>
  <si>
    <t>(12*5*2)/1000=0,120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</si>
  <si>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</si>
  <si>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</si>
  <si>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</si>
  <si>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</si>
  <si>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</si>
  <si>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</si>
  <si>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</si>
  <si>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</si>
  <si>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</si>
  <si>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</si>
  <si>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</si>
  <si>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</si>
  <si>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R75I221</t>
  </si>
  <si>
    <t>KABEL ZEMNÍ DVOUPLÁŠŤOVÝ TCEPKPFLEY 3P1,0</t>
  </si>
  <si>
    <t>(0,3)*1,05*3=0,945 [A] délka*rezerva*počet páru</t>
  </si>
  <si>
    <t>1. Položka obsahuje:     
 – veškeré práce a materiál obsažený v názvu položky     
2. Položka neobsahuje:     
 X     
3. Způsob měření:     
Měří se n-násobky páru vodičů na kilometr.</t>
  </si>
  <si>
    <t>R75M711</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</si>
  <si>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</si>
  <si>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</si>
  <si>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R75M715</t>
  </si>
  <si>
    <t>ZÁZNAMOVÉ ZAŘÍZENÍ RÚ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</si>
  <si>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</si>
  <si>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</si>
  <si>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</si>
  <si>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Evidenční položka       
Druhotná surovina - výkup</t>
  </si>
  <si>
    <t>PS 05-14-06</t>
  </si>
  <si>
    <t>Žst. Tetčice, rozhlasové zařízení</t>
  </si>
  <si>
    <t>154*0,6*0,4=36,960 [E] trasa v nástupišti č.1   
116*0,6*0,4=27,840 [B] trasa v nástupišti č.2   
e+b=64,800 [D] zemní trasa</t>
  </si>
  <si>
    <t>(154+116)*1,05=283,500 [A] (nástupiště č.2 + nástupiště č. 1 ) * rezerva</t>
  </si>
  <si>
    <t>(20)*1,05=21,000 [A] přechod přes koleje * rezerva</t>
  </si>
  <si>
    <t>((2*8)+(6*5))*1,05=48,300 [A]</t>
  </si>
  <si>
    <t>((2*2)+(2*6))=16,000 [A] 2x kabel do Rsděl</t>
  </si>
  <si>
    <t>3=3,000 [A] 1 větev kabelu 3P1,0</t>
  </si>
  <si>
    <t>6*3=18,000 [A] na každou žílu *2 --- 3P1.0 * = 6 žil</t>
  </si>
  <si>
    <t>11=11,000 [A]</t>
  </si>
  <si>
    <t>9=9,000 [A] počet OS</t>
  </si>
  <si>
    <t>17=17,000 [A] počet stožáru, kde je repro</t>
  </si>
  <si>
    <t>30=30,000 [A]</t>
  </si>
  <si>
    <t>75L183</t>
  </si>
  <si>
    <t>REPRODUKTOR VNITŘNÍ SKŘÍŇKOVÝ S REGULÁTOREM HLASITOSTI</t>
  </si>
  <si>
    <t>75L18X</t>
  </si>
  <si>
    <t>REPRODUKTOR VNITŘNÍ - MONTÁŽ</t>
  </si>
  <si>
    <t>(17*5*2)/1000=0,170 [A] počet stožáru *délka kabelu * počet žíl</t>
  </si>
  <si>
    <t>75L1A1</t>
  </si>
  <si>
    <t>MĚŘENÍ AKUSTICKÉHO HLUKU NA HRANICI OCHRANNÉHO PÁSMA V ŽST</t>
  </si>
  <si>
    <t>R742G11</t>
  </si>
  <si>
    <t>KABEL J-Y(St)Y 1x2x0,8 SDĚLOVACÍ</t>
  </si>
  <si>
    <t>50=50,000 [A] kabely k vnitřním rozhlasům</t>
  </si>
  <si>
    <t>(0,5)*1,05*3=1,575 [A] délka*rezerva*počet páru</t>
  </si>
  <si>
    <t>R75L1C3</t>
  </si>
  <si>
    <t>DEMONTÁŽ ROZHLASOVÉHO ZAŘÍZENÍ DO 300 W, včetně souvisejícího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</si>
  <si>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</si>
  <si>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PS 06-14-04</t>
  </si>
  <si>
    <t>Zastávka Rosice u Brna, rozhlasové zařízení</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</si>
  <si>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</si>
  <si>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702311</t>
  </si>
  <si>
    <t>ZAKRYTÍ KABELŮ VÝSTRAŽNOU FÓLIÍ ŠÍŘKY DO 20 CM</t>
  </si>
  <si>
    <t>372*1,2=446,400 [A] délka výkopu * rezerva na překrytí fólie</t>
  </si>
  <si>
    <t>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</si>
  <si>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</si>
  <si>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742G11_R</t>
  </si>
  <si>
    <t>57=57,000 [A] kabely k vnitřním rozhlasům</t>
  </si>
  <si>
    <t>1. Položka obsahuje:       
 – všechny práce spojené s úpravou kabelů pro montáž včetně veškerého příslušentsví       
2. Položka neobsahuje:       
 X       
3. Způsob měření:       
Udává se počet kusů kompletní konstrukce nebo práce.</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</si>
  <si>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</si>
  <si>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</si>
  <si>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</si>
  <si>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22=22,000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</si>
  <si>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</si>
  <si>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22    
=22,000 [A]</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</si>
  <si>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</si>
  <si>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6=6,000 [A]</t>
  </si>
  <si>
    <t>10=10,000 [A]</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</si>
  <si>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</si>
  <si>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</si>
  <si>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75L134</t>
  </si>
  <si>
    <t>ROZHLASOVÝ ZESILOVAČ PŘES 300 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</si>
  <si>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</si>
  <si>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11=11,000 [A] počet OS</t>
  </si>
  <si>
    <t>11=11,000 [A] počet stožáru, kde je repro</t>
  </si>
  <si>
    <t>11*3=33,000 [A]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</si>
  <si>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</si>
  <si>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75L171</t>
  </si>
  <si>
    <t>REPRODUKTOR VENKOVNÍ SMĚROVÝ</t>
  </si>
  <si>
    <t>2=2,000 [A]</t>
  </si>
  <si>
    <t>(16*5*2)/1000=0,100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</si>
  <si>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</si>
  <si>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</si>
  <si>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</si>
  <si>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</si>
  <si>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</si>
  <si>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</si>
  <si>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</si>
  <si>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</si>
  <si>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</si>
  <si>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</si>
  <si>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</si>
  <si>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PS 07-14-06</t>
  </si>
  <si>
    <t>Žst. Zastávka u Brna, rozhlasové zařízení</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</si>
  <si>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</si>
  <si>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700*1,2=840,000 [A] délka výkopu * rezerva na překrytí fólie</t>
  </si>
  <si>
    <t>30=30,000 [A] kabely k vnitřním rozhlasům</t>
  </si>
  <si>
    <t>75I221_R</t>
  </si>
  <si>
    <t>0,7*1,05*3=2,205 [A] délka*rezerva*počet páru</t>
  </si>
  <si>
    <t>1. Položka obsahuje:       
 – veškeré práce a materiál obsažený v názvu položky       
2. Položka neobsahuje:       
 X       
3. Způsob měření:       
Měří se n-násobky páru vodičů na kilometr.</t>
  </si>
  <si>
    <t>0,7*1,05*1000=735,000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</si>
  <si>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</si>
  <si>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27=27,000 [A]</t>
  </si>
  <si>
    <t>23=23,000 [A] počet OS</t>
  </si>
  <si>
    <t>23=23,000 [A] počet stožáru, kde je repro</t>
  </si>
  <si>
    <t>23*3=69,000 [A]</t>
  </si>
  <si>
    <t>(34*5*2)/1000=0,230 [A] počet stožáru *délka kabelu * počet žíl</t>
  </si>
  <si>
    <t>D.1.2.3</t>
  </si>
  <si>
    <t>Integrovaná telekomunikační zařízení</t>
  </si>
  <si>
    <t>PS 05-14-03</t>
  </si>
  <si>
    <t>Žst. Tetčice, telefonní zapojovač</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</si>
  <si>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</si>
  <si>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</si>
  <si>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</si>
  <si>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</si>
  <si>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KONSTRUKCE DO SKŘÍNĚ 19" PRO UPEVNĚNÍ ZAŘÍZENÍ - DODÁVKA</t>
  </si>
  <si>
    <t>75IH32</t>
  </si>
  <si>
    <t>UKONČENÍ KABELU FORMA KABELOVÁ DÉLKY DO 0,5 M DO 25XN</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</si>
  <si>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</si>
  <si>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</si>
  <si>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</si>
  <si>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75K112</t>
  </si>
  <si>
    <t>TRANSFORMÁTOR ODDĚLOVACÍ (OCHRANNÝ) PŘES 1000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</si>
  <si>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</si>
  <si>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</si>
  <si>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</si>
  <si>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</si>
  <si>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</si>
  <si>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</si>
  <si>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</si>
  <si>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</si>
  <si>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</si>
  <si>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</si>
  <si>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</si>
  <si>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</si>
  <si>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</si>
  <si>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</si>
  <si>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</si>
  <si>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</si>
  <si>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</si>
  <si>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</si>
  <si>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</si>
  <si>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</si>
  <si>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R75M251</t>
  </si>
  <si>
    <t>TELEFONNÍ ZAPOJOVAČ DIGITÁLNÍ, aplikační server pro malí zapojovač - oživení</t>
  </si>
  <si>
    <t>R75M43X</t>
  </si>
  <si>
    <t>TELEFONNÍ ZAPOJOVAČ DIGITÁLNÍ, Malí IP zapojovač s rozšířenou klávesnicí - Dodávka</t>
  </si>
  <si>
    <t>R75M44Y</t>
  </si>
  <si>
    <t>TELEFONNÍ ZAPOJOVAČ DIGITÁLNÍ, aplikační server pro malí zapojovač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</si>
  <si>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</si>
  <si>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R75M714</t>
  </si>
  <si>
    <t>IP Telefonní zapojovač, LICENCE KAC</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</si>
  <si>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</si>
  <si>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R75M83X</t>
  </si>
  <si>
    <t>R1</t>
  </si>
  <si>
    <t>TELEFONNÍ ZAPOJOVAČ DIGITÁLNÍ, BRÁNA IP/PTSN</t>
  </si>
  <si>
    <t>R2</t>
  </si>
  <si>
    <t>TELEFONNÍ ZAPOJOVAČ DIGITÁLNÍ, BRÁNA VOIP Router</t>
  </si>
  <si>
    <t>montážní materiál, příslušenství, přípravné práce</t>
  </si>
  <si>
    <t>Evidenční položka   
Výzisk - přebírá Správa železnic</t>
  </si>
  <si>
    <t>R015420</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</si>
  <si>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</si>
  <si>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</si>
  <si>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</si>
  <si>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</si>
  <si>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</si>
  <si>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PS 07-14-03</t>
  </si>
  <si>
    <t>Žst. Zastávka u Brna, telefonní zapojovač</t>
  </si>
  <si>
    <t>1. Položka obsahuje:  
 – manipulace a uložení kabelu (do země, chráničky, kanálu, na rošty, na TV a pod.)  
2. Položka neobsahuje:  
 – příchytky, spojky, koncovky, chráničky apod.  
3. Způsob měření:  
Měří se metr délkový.</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</si>
  <si>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</si>
  <si>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</si>
  <si>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</si>
  <si>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</si>
  <si>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</si>
  <si>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</si>
  <si>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</si>
  <si>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</si>
  <si>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75IH3Y</t>
  </si>
  <si>
    <t>UKONČENÍ KABELU FORMA KABELOVÁ DÉLKY DO 0,5 M - DEMONTÁŽ</t>
  </si>
  <si>
    <t>75JB1Y</t>
  </si>
  <si>
    <t>DATOVÝ ROZVADĚČ 19" 600X600 - DEMONTÁŽ</t>
  </si>
  <si>
    <t>75K11Y</t>
  </si>
  <si>
    <t>TRANSFORMÁTOR ODDĚLOVACÍ (OCHRANNÝ) - DEMONTÁŽ</t>
  </si>
  <si>
    <t>75K222</t>
  </si>
  <si>
    <t>NAPÁJECÍ ZDROJ 24 V DC DO 10 A</t>
  </si>
  <si>
    <t>75K22X</t>
  </si>
  <si>
    <t>NAPÁJECÍ ZDROJ 24 V DC - MONTÁŽ</t>
  </si>
  <si>
    <t>75K22Y</t>
  </si>
  <si>
    <t>NAPÁJECÍ ZDROJ 24 V DC - DEMONTÁŽ</t>
  </si>
  <si>
    <t>75K32Y</t>
  </si>
  <si>
    <t>ZÁLOŽNÍ ZDROJ UPS 230 V DO 1000 VA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</si>
  <si>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</si>
  <si>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</si>
  <si>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</si>
  <si>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75K61Y</t>
  </si>
  <si>
    <t>AKUMULÁTOROVÁ BATERIE DO 100 VAH - DEMONTÁŽ</t>
  </si>
  <si>
    <t>75K69Y</t>
  </si>
  <si>
    <t>AKUMULÁTOROVÁ BATERIE - FORMOVÁNÍ SESTAVY - DEMONTÁŽ</t>
  </si>
  <si>
    <t>75M11Y</t>
  </si>
  <si>
    <t>TELEFONNÍ PŘÍSTROJ MB - DEMONTÁŽ</t>
  </si>
  <si>
    <t>75M12Y</t>
  </si>
  <si>
    <t>TELEFONNÍ PŘÍSTROJ AUT - DEMONTÁŽ</t>
  </si>
  <si>
    <t>75M22Y</t>
  </si>
  <si>
    <t>TELEFONNÍ ZAPOJOVAČ ANALOGOVÝ, ZAPOJOVAČ PŘES 10 OKRUHŮ - DEMONTÁŽ</t>
  </si>
  <si>
    <t>75M23Y</t>
  </si>
  <si>
    <t>TELEFONNÍ ZAPOJOVAČ ANALOGOVÝ, SPOJOVACÍ JEDNOTKA - DEMONTÁŽ</t>
  </si>
  <si>
    <t>75M26Y</t>
  </si>
  <si>
    <t>TELEFONNÍ ZAPOJOVAČ ANALOGOVÝ, NÁHRADNÍ ZAPOJOVAČ - DEMONTÁŽ</t>
  </si>
  <si>
    <t>75M32Y</t>
  </si>
  <si>
    <t>DIGITÁLNÍ TELEFONIE A VOIP, TELEFONNÍ PŘÍSTROJ DIGITÁLNÍ POKROČILÝ - DEMONTÁŽ</t>
  </si>
  <si>
    <t>75M34Y</t>
  </si>
  <si>
    <t>DIGITÁLNÍ TELEFONIE A VOIP, TELEFONNÍ PŘÍSTOJ VOIP POKROČILÝ - DEMONTÁŽ</t>
  </si>
  <si>
    <t>75M716</t>
  </si>
  <si>
    <t>ZÁZNAMOVÉ ZAŘÍZENÍ - DEMONTÁŽ</t>
  </si>
  <si>
    <t>R744611</t>
  </si>
  <si>
    <t>JISTIČ JEDNOPÓLOVÝ (10 KA) OD 4 DO 10 A - Montáž</t>
  </si>
  <si>
    <t>R744E42</t>
  </si>
  <si>
    <t>Modul pro Pojistky do 19" racku - DEMONTÁŽ</t>
  </si>
  <si>
    <t>R75JA51</t>
  </si>
  <si>
    <t>DISTRIBUČNÍ ROZVOD NAPÁJENÍ 48VDC, 24VDC, 230VAC, Montáž</t>
  </si>
  <si>
    <t>R75JA54</t>
  </si>
  <si>
    <t>DISTRIBUČNÍ ROZVOD NAPÁJENÍ 48VDC, 24VDC, 230VAC, DODÁVKA</t>
  </si>
  <si>
    <t>PS 90-14-03.2</t>
  </si>
  <si>
    <t>Brno - Vysoké Popovice, přenosové zařízení, část Střelice - Zastávka u Brna</t>
  </si>
  <si>
    <t>742K11</t>
  </si>
  <si>
    <t>UKONČENÍ JEDNOŽÍLOVÉHO KABELU V ROZVADĚČI NEBO NA PŘÍSTROJI DO 2,5 MM2</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</si>
  <si>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</si>
  <si>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</si>
  <si>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</si>
  <si>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</si>
  <si>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</si>
  <si>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</si>
  <si>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</si>
  <si>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</si>
  <si>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</si>
  <si>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75JA51</t>
  </si>
  <si>
    <t>ROZVADĚČ STRUKT. KABELÁŽE, ORGANIZAR-DODÁVKA</t>
  </si>
  <si>
    <t>75JA5X</t>
  </si>
  <si>
    <t>ROZVADĚČ STRUKT. KABELÁŽE, MONTÁŽ ORGANIZARU, PATCHPANELU</t>
  </si>
  <si>
    <t>75JA5Y</t>
  </si>
  <si>
    <t>ROZVADĚČ STRUKT. KABELÁŽE, DEMONTÁŽ ORGANIZARU, PATCHPANELU</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</si>
  <si>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</si>
  <si>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</si>
  <si>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</si>
  <si>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</si>
  <si>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</si>
  <si>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</si>
  <si>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</si>
  <si>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</si>
  <si>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</si>
  <si>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</si>
  <si>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</si>
  <si>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75K413</t>
  </si>
  <si>
    <t>MĚNIČ NAPĚTÍ (STŘÍDAČ) 48 V DC/230 V AC DO 1000 VA</t>
  </si>
  <si>
    <t>75K415</t>
  </si>
  <si>
    <t>MĚNIČ NAPĚTÍ (STŘÍDAČ) 48 V DC/230 V AC - DOPLNĚNÍ SNMP DOHLEDU</t>
  </si>
  <si>
    <t>75K416</t>
  </si>
  <si>
    <t>MĚNIČ NAPĚTÍ (STŘÍDAČ) 48 V DC/230 V AC - DOPLNĚNÍ BYPASSU</t>
  </si>
  <si>
    <t>75K41X</t>
  </si>
  <si>
    <t>MĚNIČ NAPĚTÍ (STŘÍDAČ) 48 V DC/230 V AC - MONTÁŽ</t>
  </si>
  <si>
    <t>75K41Y</t>
  </si>
  <si>
    <t>MĚNIČ NAPĚTÍ (STŘÍDAČ) 48 V DC/230 V AC - DEMONTÁŽ</t>
  </si>
  <si>
    <t>75K422</t>
  </si>
  <si>
    <t>MĚNIČ NAPĚTÍ 48 V DC/12, 24, 60 V DC DO 500 VA</t>
  </si>
  <si>
    <t>75K425</t>
  </si>
  <si>
    <t>MĚNIČ NAPĚTÍ 48 V DC/12, 24, 60 V DC - DOPLNĚNÍ SNMP DOHLEDU</t>
  </si>
  <si>
    <t>75K42X</t>
  </si>
  <si>
    <t>MĚNIČ NAPĚTÍ 48 V DC/12, 24, 60 V DC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</si>
  <si>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</si>
  <si>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</si>
  <si>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</si>
  <si>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</si>
  <si>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</si>
  <si>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</si>
  <si>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</si>
  <si>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DO 1000 VAH - DEMONTÁŽ</t>
  </si>
  <si>
    <t>75K651</t>
  </si>
  <si>
    <t>AKUMULÁTOROVÁ BATERIE PŘES 2000 VAH - DODÁVKA</t>
  </si>
  <si>
    <t>75K65X</t>
  </si>
  <si>
    <t>AKUMULÁTOROVÁ BATERIE PŘES 2000 VAH - MONTÁŽ</t>
  </si>
  <si>
    <t>75K65Y</t>
  </si>
  <si>
    <t>AKUMULÁTOROVÁ BATERIE PŘES 2000 VAH - DEMONTÁŽ</t>
  </si>
  <si>
    <t>75M121</t>
  </si>
  <si>
    <t>TELEFONNÍ PŘÍSTROJ AUT - DODÁVKA</t>
  </si>
  <si>
    <t>75M12X</t>
  </si>
  <si>
    <t>TELEFONNÍ PŘÍSTROJ AUT - MONTÁŽ</t>
  </si>
  <si>
    <t>75M71Y</t>
  </si>
  <si>
    <t>PŘENOSOVÝ SYSTÉM PDH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</si>
  <si>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</si>
  <si>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75M83X</t>
  </si>
  <si>
    <t>PŘENOSOVÝ SYSTÉM, MPLS - MONTÁŽ</t>
  </si>
  <si>
    <t>75M83Y</t>
  </si>
  <si>
    <t>PŘENOSOVÝ SYSTÉM, MPLS - DEMONTÁŽ</t>
  </si>
  <si>
    <t>75M85Y</t>
  </si>
  <si>
    <t>MEDIAKONVERTOR - DEMONTÁŽ</t>
  </si>
  <si>
    <t>75M911</t>
  </si>
  <si>
    <t>DATOVÁ INFRASTRUKTURA LAN, SWITCH ETHERNET L2 - 8X10/100 + 2XUPLINK</t>
  </si>
  <si>
    <t>75M913</t>
  </si>
  <si>
    <t>DATOVÁ INFRASTRUKTURA LAN, SWITCH ETHERNET L2 - 24X10/100 (8XPOE)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</si>
  <si>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</si>
  <si>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</si>
  <si>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</si>
  <si>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</si>
  <si>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</si>
  <si>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</si>
  <si>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</si>
  <si>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</si>
  <si>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</si>
  <si>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</si>
  <si>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</si>
  <si>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</si>
  <si>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R75JA1X</t>
  </si>
  <si>
    <t>METALICKÝ PATCHCORD - MONTÁŽ</t>
  </si>
  <si>
    <t>R75JA21</t>
  </si>
  <si>
    <t>METALICKÝ PATCHCORD DO 10M, 2X RJ45</t>
  </si>
  <si>
    <t>R75JA2Y</t>
  </si>
  <si>
    <t>DISTRIBUČNÍ ROZVOD NAPÁJENÍ 48VDC NEBO 230VAC - DEMONTÁŽ</t>
  </si>
  <si>
    <t>R75JA55</t>
  </si>
  <si>
    <t>DISTRIBUČNÍ ROZVOD NAPÁJENÍ 48VDC, 24VDC,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</si>
  <si>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</si>
  <si>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</si>
  <si>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</si>
  <si>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</si>
  <si>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</si>
  <si>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R75K671</t>
  </si>
  <si>
    <t>AKUMULÁTOROVÁ BATERIE - POLICE PRO VĚTŠÍ ZATÍŽENÍ - DODÁVKA</t>
  </si>
  <si>
    <t>R75K67X</t>
  </si>
  <si>
    <t>AKUMULÁTOROVÁ BATERIE - POLICE PRO VĚTŠÍ ZATÍŽENÍ - MONTÁŽ</t>
  </si>
  <si>
    <t>R75M812</t>
  </si>
  <si>
    <t>PŘENOSOVÝ SYSTÉM MPLS - KONFIGURACE A NASTAVENÍ PARAMETRŮ, ZAČLENĚNÍ DO DOHLEDU A MANAGEMENTU, TESTOVÁNÍ</t>
  </si>
  <si>
    <t>R75M833</t>
  </si>
  <si>
    <t>PŘENOSOVÝ SYSTÉM, MPLS - CE ROUTER L3 FIXNÍ KONFIGURACE 4-8XSFP SLOT +24X10/100/1000 + 4XUPLINK + 2XPWR</t>
  </si>
  <si>
    <t>R75M834</t>
  </si>
  <si>
    <t>PŘENOSOVÝ SYSTÉM, MPLS - CE ROUTER L3 FIXNÍ KONFIGURACE 4-8XSFP SLOT + 24X10/100/1000 POE + 4XUPLINK + 2XPWR</t>
  </si>
  <si>
    <t>R75M837</t>
  </si>
  <si>
    <t>PŘENOSOVÝ SYSTÉM, MPLS - PE ROUTER AGREGAČNÍ 10GBE - MODULÁRNÍ ZÁLOVANÉ ŘÍZENÍ + 8XSFP + 8XGE + 8XE1 +2XPWR</t>
  </si>
  <si>
    <t>R75M838</t>
  </si>
  <si>
    <t>PŘENOSOVÝ SYSTÉM, MPLS PE/CE ROUTER - DOPLNĚNÍ 1GE SFP DO 10KM</t>
  </si>
  <si>
    <t>R75M839</t>
  </si>
  <si>
    <t>PŘENOSOVÝ SYSTÉM, MPLS PE/CE ROUTER - DOPLNĚNÍ 1GE SFP NAD 10KM</t>
  </si>
  <si>
    <t>R75M83A</t>
  </si>
  <si>
    <t>PŘENOSOVÝ SYSTÉM, MPLS PE/CE ROUTER - DOPLNĚNÍ 10GE SFP NAD 40KM</t>
  </si>
  <si>
    <t>R75M83B</t>
  </si>
  <si>
    <t>PŘENOSOVÝ SYSTÉM, MPLS PE/CE ROUTER - DOPLNĚNÍ 10GE SFP DO 10KM</t>
  </si>
  <si>
    <t>R75M83C</t>
  </si>
  <si>
    <t>PŘENOSOVÝ SYSTÉM, MPLS PE/CE ROUTER - DOPLNĚNÍ 10GE SFP DO 40KM</t>
  </si>
  <si>
    <t>PŘENOSOVÝ SYSTÉM, MPLS - ÚPRAVA KONFIGURACE STÁVAJÍCÍCH UZLŮ</t>
  </si>
  <si>
    <t>R75M86X</t>
  </si>
  <si>
    <t>BRÁNA IP/FXS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</si>
  <si>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</si>
  <si>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R75M86Y</t>
  </si>
  <si>
    <t>BRÁNA IP/FXS  - DEMONTÁŽ</t>
  </si>
  <si>
    <t>R75M925</t>
  </si>
  <si>
    <t>DATOVÁ INFRASTRUKTURA LAN, PRŮMYSLOVÝ RINGSWITCH - L2 4X10/100 + 12X10/100 POE + 2XUPLINK</t>
  </si>
  <si>
    <t>R75M927</t>
  </si>
  <si>
    <t>DATOVÁ INFRASTRUKTURA LAN, SWITCH ETHERNET L2 - DOPLNĚNÍ 1GE SFP NAD 10KM</t>
  </si>
  <si>
    <t>R75M97Y</t>
  </si>
  <si>
    <t>MODEM - DEMONTÁŽ</t>
  </si>
  <si>
    <t>Poplatky z skládky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</si>
  <si>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</si>
  <si>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D.1.2.4</t>
  </si>
  <si>
    <t>Elektrická požární a zabezpečovací signalizace</t>
  </si>
  <si>
    <t>PS 05-14-05.1</t>
  </si>
  <si>
    <t>Žst. Tetčice, EZS</t>
  </si>
  <si>
    <t>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</si>
  <si>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</si>
  <si>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</si>
  <si>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</si>
  <si>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</si>
  <si>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</si>
  <si>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</si>
  <si>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</si>
  <si>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</si>
  <si>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</si>
  <si>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</si>
  <si>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</si>
  <si>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</si>
  <si>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</si>
  <si>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</si>
  <si>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</si>
  <si>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</si>
  <si>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</si>
  <si>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</si>
  <si>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</si>
  <si>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</si>
  <si>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</si>
  <si>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</si>
  <si>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</si>
  <si>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</si>
  <si>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</si>
  <si>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</si>
  <si>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</si>
  <si>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</si>
  <si>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</si>
  <si>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</si>
  <si>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</si>
  <si>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</si>
  <si>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</si>
  <si>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</si>
  <si>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</si>
  <si>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</si>
  <si>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</si>
  <si>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</si>
  <si>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</si>
  <si>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</si>
  <si>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</si>
  <si>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</si>
  <si>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</si>
  <si>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</si>
  <si>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</si>
  <si>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</si>
  <si>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</si>
  <si>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</si>
  <si>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</si>
  <si>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</si>
  <si>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</si>
  <si>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</si>
  <si>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</si>
  <si>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</si>
  <si>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</si>
  <si>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</si>
  <si>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</si>
  <si>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</si>
  <si>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</si>
  <si>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</si>
  <si>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</si>
  <si>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</si>
  <si>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</si>
  <si>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</si>
  <si>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</si>
  <si>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</si>
  <si>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</si>
  <si>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</si>
  <si>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</si>
  <si>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</si>
  <si>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</si>
  <si>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</si>
  <si>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</si>
  <si>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</si>
  <si>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</si>
  <si>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</si>
  <si>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PS 05-14-05.2</t>
  </si>
  <si>
    <t>Zastávka Omice, EZS</t>
  </si>
  <si>
    <t>PS 06-14-03</t>
  </si>
  <si>
    <t>Zastávka Rosice u Brna, EZS</t>
  </si>
  <si>
    <t>PS 07-14-05</t>
  </si>
  <si>
    <t>Žst. Zastávka u Brna, EZS</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</si>
  <si>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</si>
  <si>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</si>
  <si>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</si>
  <si>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R704110</t>
  </si>
  <si>
    <t>R75O5J1</t>
  </si>
  <si>
    <t>EZS, OPTOPŘEVODNÍK</t>
  </si>
  <si>
    <t>D.1.2.5</t>
  </si>
  <si>
    <t>Dálkový kabel</t>
  </si>
  <si>
    <t>PS 04-14-01</t>
  </si>
  <si>
    <t>T.ú. Střelice - Tetčice, traťový kabel</t>
  </si>
  <si>
    <t>výkopy HKT 2138,204=2 138,204 [A] 
výkopy odbočky (1+1+11)*1*0,5=6,500 [B] 
výkopy zemnícá tyče 3*1=3,000 [C] 
výkopy zemnící pásky 50*0,5=25,000 [D] 
A+B+C+D=2 172,704 [E]</t>
  </si>
  <si>
    <t>písek 251,7=251,700 [A] 
beton 15,39=15,390 [B] 
A+B=267,090 [C]</t>
  </si>
  <si>
    <t>výkop 2172,704=2 172,704 [A] 
beton 15,39=15,390 [B] 
písek 251,77=251,770 [C] 
A-B-C=1 905,544 [D]</t>
  </si>
  <si>
    <t>5+4+2=11,000 [A] ...rezervy+spojky odbočné + spojky po výrobních délkách kabelů</t>
  </si>
  <si>
    <t>1. Položka obsahuje:  
 – úprava dna výkopu  
 – položení betonového žlabu / chráničky včetně zakrytí  
 – pomocné mechanismy  
2. Položka neobsahuje:  
 X  
3. Způsob měření:  
Udává se počet kusů kompletní konstrukce nebo práce.</t>
  </si>
  <si>
    <t>987*1,05=1 036,350 [A]</t>
  </si>
  <si>
    <t>délka 5576+36+11+9+4+1=5 637,000 [A]</t>
  </si>
  <si>
    <t>703122</t>
  </si>
  <si>
    <t>KABELOVÝ ROŠT/LÁVKA NOSNÝ NEREZOVÝ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</si>
  <si>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</si>
  <si>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</si>
  <si>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</si>
  <si>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</si>
  <si>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</si>
  <si>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</si>
  <si>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703223</t>
  </si>
  <si>
    <t>KABELOVÝ ŽLAB NOSNÝ/DRÁTĚNÝ NEREZOVÝ VČETNĚ UPEVNĚNÍ A PŘÍSLUŠENSTVÍ SVĚTLÉ ŠÍŘKY PŘES 250 DO 400 MM</t>
  </si>
  <si>
    <t>703224</t>
  </si>
  <si>
    <t>KABELOVÝ ŽLAB NOSNÝ/DRÁTĚNÝ NEREZOVÝ VČETNĚ UPEVNĚNÍ A PŘÍSLUŠENSTVÍ SVĚTLÉ ŠÍŘKY PŘES 400 DO 600 MM</t>
  </si>
  <si>
    <t>703411</t>
  </si>
  <si>
    <t>ELEKTROINSTALAČNÍ TRUBKA PLASTOVÁ VČETNĚ UPEVNĚNÍ A PŘÍSLUŠENSTVÍ DN PRŮMĚRU DO 25 MM</t>
  </si>
  <si>
    <t>2511,3*1,05=2 636,865 [A]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</si>
  <si>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</si>
  <si>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</si>
  <si>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</si>
  <si>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</si>
  <si>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</si>
  <si>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</si>
  <si>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</si>
  <si>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75I321</t>
  </si>
  <si>
    <t>KABEL ZEMNÍ DVOUPLÁŠŤOVÝ S PANCÍŘEM PRŮMĚRU ŽÍLY 0,8 MM DO 5XN</t>
  </si>
  <si>
    <t>délka (m) (36+2+2+11+9)/1000=0,060 [A] 
počet čtyřek 5=5,000 [B] 
A*B=0,300 [C]</t>
  </si>
  <si>
    <t>6,093*15=91,395 [A]</t>
  </si>
  <si>
    <t>75I32X</t>
  </si>
  <si>
    <t>KABEL ZEMNÍ DVOUPLÁŠŤOVÝ S PANCÍŘEM PRŮMĚRU ŽÍLY 0,8 MM - MONTÁŽ</t>
  </si>
  <si>
    <t>15XN 6093=6 093,000 [A] 
5XN 60=60,000 [B] 
A+B=6 153,000 [C]</t>
  </si>
  <si>
    <t>11940+36+2+9+8+8=12 003,000 [A]</t>
  </si>
  <si>
    <t>3*2+5=11,000 [A]  počet 2km úseků * 2 trubky + 5 trubek výpichy</t>
  </si>
  <si>
    <t>75IA11</t>
  </si>
  <si>
    <t>OPTOTRUBKOVÁ SPOJKA PRŮMĚRU DO 40 MM</t>
  </si>
  <si>
    <t>75IA1X</t>
  </si>
  <si>
    <t>OPTOTRUBKOVÁ SPOJKA - MONTÁŽ</t>
  </si>
  <si>
    <t>75IG1X</t>
  </si>
  <si>
    <t>TYČ UZEMŇOVACÍ - MONTÁŽ</t>
  </si>
  <si>
    <t>75JB43</t>
  </si>
  <si>
    <t>DATOVÝ ROZVADĚČ 19" 800X800 DO 47 U</t>
  </si>
  <si>
    <t>75JB4X</t>
  </si>
  <si>
    <t>DATOVÝ ROZVADĚČ 19" 800X800 - MONTÁŽ</t>
  </si>
  <si>
    <t>R702113</t>
  </si>
  <si>
    <t>KABELOVÝ BETONOVÝ ŽLAB POCHOZÍ VČETNĚ KRYTU</t>
  </si>
  <si>
    <t>R75IF91</t>
  </si>
  <si>
    <t>VERTIKÁLNÍ KABELOVÝ ŽLAB DO SKŘÍNĚ 19"/47U - DODÁVKA</t>
  </si>
  <si>
    <t>R75IF9X</t>
  </si>
  <si>
    <t>VERTIKÁLNÍ KABELOVÝ ŽLAB DO SKŘÍNĚ 19"/47U - MONTÁŽ</t>
  </si>
  <si>
    <t>R75IG6X</t>
  </si>
  <si>
    <t>VEDENÍ UZEMŇOVACÍ V ZEMI Z FEZN DRÁTU DO 120 MM2 - ULOŽENÍ</t>
  </si>
  <si>
    <t>VÝSUVNÁ POLICE DO SKŘÍNĚ 19", MONTÁŽ</t>
  </si>
  <si>
    <t>R75JB2Y</t>
  </si>
  <si>
    <t>VÝSUVNÁ POLICE DO SKŘÍNĚ 19" PRO SERVISNÍ ÚČELY, DODÁVKA</t>
  </si>
  <si>
    <t>Potrubí</t>
  </si>
  <si>
    <t>87634</t>
  </si>
  <si>
    <t>CHRÁNIČKY Z TRUB PLASTOVÝCH DN DO 200MM</t>
  </si>
  <si>
    <t>114*1,05=119,700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</si>
  <si>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</si>
  <si>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t>
  </si>
  <si>
    <t>OBETONOVÁNÍ POTRUBÍ Z PROSTÉHO BETONU</t>
  </si>
  <si>
    <t>PS 06-14-01</t>
  </si>
  <si>
    <t>T.ú. Tetčice - Zastávka u Brna, traťový kabel</t>
  </si>
  <si>
    <t>šířka 0,7=0,700 [A]  
hloubka 1,2=1,200 [B]  
délka 3785=3 785,000 [C]  
A*B*C=3 179,400 [D]</t>
  </si>
  <si>
    <t>šířka 0,7=0,700 [A]  
hloubka 0,2=0,200 [B]  
délka 3785=3 785,000 [C]  
A*B*C=529,900 [D]</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</si>
  <si>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</si>
  <si>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</si>
  <si>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</si>
  <si>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75ID11</t>
  </si>
  <si>
    <t>PLASTOVÁ ZEMNÍ KOMORA PRO ULOŽENÍ REZERVY</t>
  </si>
  <si>
    <t>75ID1X</t>
  </si>
  <si>
    <t>PLASTOVÁ ZEMNÍ KOMORA PRO ULOŽENÍ REZERVY - MONTÁŽ</t>
  </si>
  <si>
    <t>75IG11</t>
  </si>
  <si>
    <t>TYČ UZEMŇOVACÍ</t>
  </si>
  <si>
    <t>75IH63</t>
  </si>
  <si>
    <t>UKONČENÍ KABELU OPTICKÉHO DO 72 VLÁKEN</t>
  </si>
  <si>
    <t>75IH6Y</t>
  </si>
  <si>
    <t>UKONČENÍ KABELU OPTICKÉHO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</si>
  <si>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</si>
  <si>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</si>
  <si>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PS 90-14-02.2</t>
  </si>
  <si>
    <t>Brno - Vysoké Popovice, DOK, část Střelice - Zastávka u Brna</t>
  </si>
  <si>
    <t>13183</t>
  </si>
  <si>
    <t>HLOUBENÍ JAM ZAPAŽ I NEPAŽ TŘ II</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</si>
  <si>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</si>
  <si>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</si>
  <si>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</si>
  <si>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703412</t>
  </si>
  <si>
    <t>ELEKTROINSTALAČNÍ TRUBKA PLASTOVÁ VČETNĚ UPEVNĚNÍ A PŘÍSLUŠENSTVÍ DN PRŮMĚRU PŘES 25 DO 40 MM</t>
  </si>
  <si>
    <t>75I813</t>
  </si>
  <si>
    <t>KABEL OPTICKÝ SINGLEMODE DO 72 VLÁKEN</t>
  </si>
  <si>
    <t>75ID31</t>
  </si>
  <si>
    <t>PLASTOVÁ ZEMNÍ KOMORA TĚSNENÍ PRO HDPE TRUBKU DO 40 MM</t>
  </si>
  <si>
    <t>75ID3X</t>
  </si>
  <si>
    <t>PLASTOVÁ ZEMNÍ KOMORA TĚSNENÍ PRO HDPE TRUBKU DO 40 MM - MONTÁŽ</t>
  </si>
  <si>
    <t>75II71</t>
  </si>
  <si>
    <t>SPOJKA OPTICKÁ DO 72 VLÁKEN</t>
  </si>
  <si>
    <t>75II7X</t>
  </si>
  <si>
    <t>SPOJKA OPTICKÁ - MONTÁŽ</t>
  </si>
  <si>
    <t>D.1.2.6</t>
  </si>
  <si>
    <t>Informační systém pro cestující</t>
  </si>
  <si>
    <t>PS 04-14-02.3</t>
  </si>
  <si>
    <t>Zast. Omice, informační zařízení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</si>
  <si>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</si>
  <si>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</si>
  <si>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</si>
  <si>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</si>
  <si>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</si>
  <si>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přípravu podkladu pro osazení      
2. Položka neobsahuje:      
 X      
3. Způsob měření:      
Měří se metr délkový.</t>
  </si>
  <si>
    <t>703431</t>
  </si>
  <si>
    <t>ELEKTROINSTALAČNÍ TRUBKA PRO ULOŽENÍ DO BETONU VČETNĚ UPEVNĚNÍ A PŘÍSLUŠENSTVÍ DN PRŮMĚRU DO 25 MM</t>
  </si>
  <si>
    <t>1. Položka obsahuje:      
 – všechny práce spojené s úpravou kabelů pro montáž včetně veškerého příslušentsví      
2. Položka neobsahuje:      
 X      
3. Způsob měření:      
Udává se počet kusů kompletní konstrukce nebo práce.</t>
  </si>
  <si>
    <t>75IF11</t>
  </si>
  <si>
    <t>SPOJOVACÍ SVORKOVNICE 2/10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</si>
  <si>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</si>
  <si>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75IF1X</t>
  </si>
  <si>
    <t>SPOJOVACÍ SVORKOVNICE 2/10 -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</si>
  <si>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</si>
  <si>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</si>
  <si>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</si>
  <si>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75K311</t>
  </si>
  <si>
    <t>ZÁLOŽNÍ ZDROJ UPS 230 V DO 500 VA - DODÁVKA</t>
  </si>
  <si>
    <t>75K31X</t>
  </si>
  <si>
    <t>ZÁLOŽNÍ ZDROJ UPS 230 V DO 500 VA - MONTÁŽ</t>
  </si>
  <si>
    <t>75L364</t>
  </si>
  <si>
    <t>NÁSTUPIŠTNÍ TABULE IS OBOUSTRANNÁ S ČÍSLEM KOLEJE + HODINY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</si>
  <si>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</si>
  <si>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</si>
  <si>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</si>
  <si>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75L3A1</t>
  </si>
  <si>
    <t>INFORMAČNÍ PRVEK, HLASOVÝ MODUL PRO NEVIDOMÉ</t>
  </si>
  <si>
    <t>75L3A7</t>
  </si>
  <si>
    <t>INFORMAČNÍ PRVEK, SLOUP PRO JEDNU INFORMAČNÍ TABULI SE ZASTŘEŠENÍM</t>
  </si>
  <si>
    <t>75L3AX</t>
  </si>
  <si>
    <t>INFORMAČNÍ PRVEK, - MONTÁŽ</t>
  </si>
  <si>
    <t>75L3B3</t>
  </si>
  <si>
    <t>MONITORIS LCD PŘES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</si>
  <si>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</si>
  <si>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75L3B4</t>
  </si>
  <si>
    <t>MONITORIS OCHRANNÝ, TEMPEROVANÝ, ANTIVANDAL KRYT</t>
  </si>
  <si>
    <t>75L3BX</t>
  </si>
  <si>
    <t>MONITOR IS - MONTÁŽ</t>
  </si>
  <si>
    <t>75L3C2</t>
  </si>
  <si>
    <t>PŘEVODNÍK IS ETHERNET/RS485</t>
  </si>
  <si>
    <t>75L3CX</t>
  </si>
  <si>
    <t>PŘEVODNÍK - MONTÁŽ</t>
  </si>
  <si>
    <t>75L3D4</t>
  </si>
  <si>
    <t>HW PRO ŘÍZENÍ SYSTÉMU MIKRO PC INFORMAČNÍHO SYSTÉMU VE FUNKCI ŘÍDÍCÍ JEDNOTKY</t>
  </si>
  <si>
    <t>75L3DX</t>
  </si>
  <si>
    <t>HW PRO ŘÍZENÍ SYSTÉMU - MONTÁŽ</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</si>
  <si>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</si>
  <si>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</si>
  <si>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</si>
  <si>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</si>
  <si>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</si>
  <si>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</si>
  <si>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75L3J1</t>
  </si>
  <si>
    <t>ŠÉFMONTÁŽE, ZKOUŠENÍ, OŽIVENÍ, REVIZE INFORMAČNÍHO SYSTÉMU DO 10 PRVKŮ</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</si>
  <si>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</si>
  <si>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</si>
  <si>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R75L3E</t>
  </si>
  <si>
    <t>SW modul INISSbrowser - odjezdy/příjezdy vlaků na inf. monitoru</t>
  </si>
  <si>
    <t>Evidenční položka       
Výzisk - přebírá Správa železnic</t>
  </si>
  <si>
    <t>PS 05-14-08</t>
  </si>
  <si>
    <t>Žst. Tetčice, informační zařízení</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</si>
  <si>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</si>
  <si>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</si>
  <si>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</si>
  <si>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</si>
  <si>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75IEF1</t>
  </si>
  <si>
    <t>OPTICKÝ ROZVADĚČ NA ZEĎ DO 12 VLÁKEN</t>
  </si>
  <si>
    <t>75IEFX</t>
  </si>
  <si>
    <t>OPTICKÝ ROZVADĚČ NA ZEĎ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</si>
  <si>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</si>
  <si>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</si>
  <si>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75L3A4</t>
  </si>
  <si>
    <t>INFORMAČNÍ PRVEK, ZÁVĚS PRO INFORMAČNÍ TABULE</t>
  </si>
  <si>
    <t>75M967</t>
  </si>
  <si>
    <t>DATOVÁ INFRASTRUKTURA LAN, MEDIAKONVERTOR - ETHERNET, SAMOSTATNÝ</t>
  </si>
  <si>
    <t>75M96X</t>
  </si>
  <si>
    <t>DATOVÁ INFRASTRUKTURA LAN, MEDIAKONVERTOR - MONTÁŽ</t>
  </si>
  <si>
    <t>R75L481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</si>
  <si>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</si>
  <si>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</si>
  <si>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</si>
  <si>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KS - MONTÁŽ</t>
  </si>
  <si>
    <t>PS 06-14-06</t>
  </si>
  <si>
    <t>Zastávka Rosice u Brna, informační zařízení</t>
  </si>
  <si>
    <t>PS 07-14-08</t>
  </si>
  <si>
    <t>Žst. Zastávka u Brna, informační zařízení</t>
  </si>
  <si>
    <t>1. Položka obsahuje:      
 – veškerý spojovací materiál vč. připojovacího vedení      
 – technický popis viz. projektová dokumentace      
2. Položka neobsahuje:      
 X      
3. Způsob měření:      
Udává se počet kusů kompletní konstrukce nebo práce.</t>
  </si>
  <si>
    <t>75L3A8</t>
  </si>
  <si>
    <t>INFORMAČNÍ PRVEK, SLOUP PRO DVĚ INFORMAČNÍ TABULE SE ZASTŘEŠENÍM</t>
  </si>
  <si>
    <t>75L3B2</t>
  </si>
  <si>
    <t>MONITOR IS LCD PŘES 40" PRO PROVOZ 24/7</t>
  </si>
  <si>
    <t>75L3D1</t>
  </si>
  <si>
    <t>HW PRO ŘÍZENÍ SYSTÉMU ŘÍDÍCÍ SERVER PRO ŘÍZENÍ INFORMAČNÍHO ZAŘÍZENÍ</t>
  </si>
  <si>
    <t>75L3D3</t>
  </si>
  <si>
    <t>HW PRO ŘÍZENÍ SYSTÉMU OVLÁDACÍ PRACOVIŠTĚ PRO ŘÍZENÍ INFORMAČNÍHO ZAŘÍZENÍ</t>
  </si>
  <si>
    <t>75L3E1</t>
  </si>
  <si>
    <t>SW PRO ŘÍZENÍ SYSTÉMU (TRAŤOVÉ NASAZENÍ) - SW CŘP (KLIENT + SERVER) PRO 2-5 STANIC (TRAŤOVÉ NASAZENÍ)</t>
  </si>
  <si>
    <t>75L3E5</t>
  </si>
  <si>
    <t>SW PRO ŘÍZENÍ SYSTÉMU (TRAŤOVÉ NASAZENÍ) - SW MODUL PRO ŘÍZENÍ RÚ</t>
  </si>
  <si>
    <t>D.1.2.7</t>
  </si>
  <si>
    <t>Traťové rádiové spojení</t>
  </si>
  <si>
    <t>PS 05-14-09</t>
  </si>
  <si>
    <t>Žst. Tetčice, MRTS</t>
  </si>
  <si>
    <t>75N213</t>
  </si>
  <si>
    <t>MRS, RADIOSTANICE PŘENOSNÁ</t>
  </si>
  <si>
    <t>75N21X</t>
  </si>
  <si>
    <t>MRS, RADIOSTANICE - 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</si>
  <si>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</si>
  <si>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</si>
  <si>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</si>
  <si>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</si>
  <si>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</si>
  <si>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75N242</t>
  </si>
  <si>
    <t>MRS, NAPÁJECÍ ZDROJ RADIOSTANICE BLOK 1 RADIOSTANICE</t>
  </si>
  <si>
    <t>75N24X</t>
  </si>
  <si>
    <t>MRS, NAPÁJECÍ ZDROJ RADIOSTANICE - 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</si>
  <si>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</si>
  <si>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</si>
  <si>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</si>
  <si>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</si>
  <si>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</si>
  <si>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</si>
  <si>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</si>
  <si>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</si>
  <si>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</si>
  <si>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</si>
  <si>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</si>
  <si>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</si>
  <si>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</si>
  <si>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</si>
  <si>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</si>
  <si>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</si>
  <si>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</si>
  <si>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</si>
  <si>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</si>
  <si>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</si>
  <si>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</si>
  <si>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</si>
  <si>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</si>
  <si>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</si>
  <si>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</si>
  <si>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</si>
  <si>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</si>
  <si>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</si>
  <si>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</si>
  <si>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</si>
  <si>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</si>
  <si>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</si>
  <si>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</si>
  <si>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</si>
  <si>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</si>
  <si>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</si>
  <si>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RJ45  - DODÁVKA</t>
  </si>
  <si>
    <t>R75JA2X</t>
  </si>
  <si>
    <t>Metalický patchcord - MONTÁŽ</t>
  </si>
  <si>
    <t>IP Radiostanice MRS , LICENCE KAC</t>
  </si>
  <si>
    <t>R015811</t>
  </si>
  <si>
    <t>POPLATKY ZA LIKVIDACI ODPADŮ NEKONTAMINOVANÝCH - 12 01 01 - PILINY ZE ŽELEZNÝCH KOVŮ, VČETNĚ DOPRAVY</t>
  </si>
  <si>
    <t>PS 07-14-09</t>
  </si>
  <si>
    <t>Žst. Zastávka u Brna, MRTS</t>
  </si>
  <si>
    <t>703522</t>
  </si>
  <si>
    <t>ELEKTROINSTALAČNÍ LIŠTA S FUNKČNÍ ODOLNOSTÍ PŘI POŽÁRU ŠÍŘKY PŘES 30 DO 60 MM</t>
  </si>
  <si>
    <t>75J32Y</t>
  </si>
  <si>
    <t>KABEL SDĚLOVACÍ PRO STRUKTUROVANOU KABELÁŽ FTP/STP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</si>
  <si>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</si>
  <si>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</si>
  <si>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</si>
  <si>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</si>
  <si>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</si>
  <si>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</si>
  <si>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</si>
  <si>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75N21Y</t>
  </si>
  <si>
    <t>MRS, RADIOSTANICE - DEMONTÁŽ</t>
  </si>
  <si>
    <t>75N231</t>
  </si>
  <si>
    <t>MRS, OVLÁDACÍ PRACOVIŠTĚ LOKÁLNÍ</t>
  </si>
  <si>
    <t>75N23X</t>
  </si>
  <si>
    <t>MRS, OVLÁDACÍ PRACOVIŠTĚ - MONTÁŽ</t>
  </si>
  <si>
    <t>75N23Y</t>
  </si>
  <si>
    <t>MRS, OVLÁDACÍ PRACOVIŠTĚ - DEMONTÁŽ</t>
  </si>
  <si>
    <t>75N24Y</t>
  </si>
  <si>
    <t>MRS, NAPÁJECÍ ZDROJ RADIOSTANICE - DEMONTÁŽ</t>
  </si>
  <si>
    <t>75N25Y</t>
  </si>
  <si>
    <t>MRS, ANTÉNNNÍ SOUSTAVA - DEMONTÁŽ</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</si>
  <si>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</si>
  <si>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</si>
  <si>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</si>
  <si>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Položka obsahuje: 
 – kompletní instalaci, nastavení a uvedení do provozu funkcionality MRS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</si>
  <si>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75N64Y</t>
  </si>
  <si>
    <t>NAPĚŤOVÉ ODDĚLENÍ ANTÉNNÍ SOUSTAVY OD ZAŘÍZENÍ, DEMONTÁŽ</t>
  </si>
  <si>
    <t>PS 90-14-05.2</t>
  </si>
  <si>
    <t>Brno - Zastávka u Brna, úprava TRS, část Střelice - Zastávka u Brna</t>
  </si>
  <si>
    <t>75M714</t>
  </si>
  <si>
    <t>ZÁZNAMOVÉ ZAŘÍZENÍ, LICENCE KAC</t>
  </si>
  <si>
    <t>75N11X</t>
  </si>
  <si>
    <t>TRS, RADIOSTANICE ZÁKLADNOVÁ - MONTÁŽ</t>
  </si>
  <si>
    <t>75N11Y</t>
  </si>
  <si>
    <t>TRS, RADIOSTANICE ZÁKLADNOVÁ - DEMONTÁŽ</t>
  </si>
  <si>
    <t>75N17Y</t>
  </si>
  <si>
    <t>TRS, OVLÁDACÍ BLOK - DEMONTÁŽ</t>
  </si>
  <si>
    <t>75N18X</t>
  </si>
  <si>
    <t>TRS, OVLÁDACÍ SKŘÍŇKA - MONTÁŽ</t>
  </si>
  <si>
    <t>75N18Y</t>
  </si>
  <si>
    <t>TRS, OVLÁDACÍ SKŘÍŇKA - DEMONTÁŽ</t>
  </si>
  <si>
    <t>75N1A1</t>
  </si>
  <si>
    <t>TRS, NAPÁJECÍ ZDROJ</t>
  </si>
  <si>
    <t>75N1AX</t>
  </si>
  <si>
    <t>TRS, NAPÁJECÍ ZDROJ - MONTÁŽ</t>
  </si>
  <si>
    <t>75N1AY</t>
  </si>
  <si>
    <t>TRS, NAPÁJECÍ ZDROJ - DEMONTÁŽ</t>
  </si>
  <si>
    <t>75N1C1</t>
  </si>
  <si>
    <t>TRS, KOAXIÁLNÍ KABEL VENKOVNÍ PRŮMĚRU DO 35 MM</t>
  </si>
  <si>
    <t>75N1C3</t>
  </si>
  <si>
    <t>TRS, KOAXIÁLNÍ KABEL VENKOVNÍ - SADA KONEKTORŮ (2KS)</t>
  </si>
  <si>
    <t>75N1CX</t>
  </si>
  <si>
    <t>TRS, KOAXIÁLNÍ KABEL VENKOVNÍ - MONTÁŽ</t>
  </si>
  <si>
    <t>75N1CY</t>
  </si>
  <si>
    <t>TRS, KOAXIÁLNÍ KABEL VENKOVNÍ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</si>
  <si>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</si>
  <si>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</si>
  <si>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</si>
  <si>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</si>
  <si>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</si>
  <si>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</si>
  <si>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</si>
  <si>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</si>
  <si>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</si>
  <si>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75N1G3</t>
  </si>
  <si>
    <t>TRS, IP BLOK VNPN</t>
  </si>
  <si>
    <t>75N1GX</t>
  </si>
  <si>
    <t>TRS, IP BLOK - MONTÁŽ</t>
  </si>
  <si>
    <t>75N1I1</t>
  </si>
  <si>
    <t>TRS, PROGRAMOVÉ VYBAVENÍ A GRAFICKÉ ZOBRAZENÍ V DOTYKOVÉM TERMINÁLU</t>
  </si>
  <si>
    <t>75N611</t>
  </si>
  <si>
    <t>KOMPLEXNÍ OCHRANA TRS PŘED BLESKEM A PŘEPĚTÍM</t>
  </si>
  <si>
    <t>R75N191</t>
  </si>
  <si>
    <t>TRS, KOMUNIKAČNÍ MODUL PRO VNPN</t>
  </si>
  <si>
    <t>R75N19X</t>
  </si>
  <si>
    <t>TRS, KOMUNIKAČNÍ MODUL PRO VNPN - MONTÁŽ</t>
  </si>
  <si>
    <t>R75N1HW</t>
  </si>
  <si>
    <t>TRS PŘEPOJENÍ OVLÁDÁNÍ STUHY Z CDP PŘEROV NA BRNO HL.N.</t>
  </si>
  <si>
    <t>R75N1HX</t>
  </si>
  <si>
    <t>TRS, OSTATNÍ PRÁCE A DODÁVKY</t>
  </si>
  <si>
    <t>R75N611</t>
  </si>
  <si>
    <t>OCHRANA TRS PŘED ÚČINKY TRAKČNÍ SOUSTAVY - DC BLOK</t>
  </si>
  <si>
    <t>R75N61X</t>
  </si>
  <si>
    <t>OCHRANA TRS PŘED ÚČINKY TRAKČNÍ SOUSTAVY - DC BLOK - MONTÁŽ</t>
  </si>
  <si>
    <t>PS 90-14-07.2</t>
  </si>
  <si>
    <t>Brno - Zastávka u Brna, příprava pro GSM-R, část Střelice - Zastávka u Brna</t>
  </si>
  <si>
    <t>R75N332</t>
  </si>
  <si>
    <t>GSM-R, PROSTOROVÉ ZAJIŠTĚNÍ PRO BUDOUCÍ VÝSTAVBU - VYTÝČENÍ, DOZOR</t>
  </si>
  <si>
    <t>R75N3AX</t>
  </si>
  <si>
    <t>GSM-R, ZAJIŠTĚNÍ TECHNOLOGICKÉ INFRASTUKTURY, OPTICKÝ KABEL, PŘENOSOVÉ ZAŘÍZENÍ NAPÁJECÍ ZDROJE</t>
  </si>
  <si>
    <t>D.1.2.8</t>
  </si>
  <si>
    <t>Jiné sdělovací zařízení</t>
  </si>
  <si>
    <t>PS 04-14-02.2</t>
  </si>
  <si>
    <t>Zastávka Omice, kamerový systém</t>
  </si>
  <si>
    <t>1. Položka obsahuje:   
 – manipulace a uložení kabelu (do země, chráničky, kanálu, na rošty, na TV a pod.)   
2. Položka neobsahuje:   
 – příchytky, spojky, koncovky, chráničky apod.   
3. Způsob měření:   
Měří se metr délkový.</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</si>
  <si>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</si>
  <si>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75I816</t>
  </si>
  <si>
    <t>Kabel optický singlemode - zafouknutí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</si>
  <si>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</si>
  <si>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</si>
  <si>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</si>
  <si>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</si>
  <si>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</si>
  <si>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</si>
  <si>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</si>
  <si>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75IEGX</t>
  </si>
  <si>
    <t>KAZETA PRO ULOŽENÍ SVÁRŮ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</si>
  <si>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</si>
  <si>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</si>
  <si>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</si>
  <si>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</si>
  <si>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</si>
  <si>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</si>
  <si>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</si>
  <si>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</si>
  <si>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</si>
  <si>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</si>
  <si>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75J922</t>
  </si>
  <si>
    <t>OPTICKÝ PATCHCORD SINGLEMODE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</si>
  <si>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</si>
  <si>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</si>
  <si>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75K331</t>
  </si>
  <si>
    <t>ZÁLOŽNÍ ZDROJ UPS 230 V DO 3000 VA - DODÁVKA</t>
  </si>
  <si>
    <t>75K33X</t>
  </si>
  <si>
    <t>ZÁLOŽNÍ ZDROJ UPS 230 V DO 3000 VA - MONTÁŽ</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</si>
  <si>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</si>
  <si>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</si>
  <si>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</si>
  <si>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</si>
  <si>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</si>
  <si>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</si>
  <si>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</si>
  <si>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</si>
  <si>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75L452</t>
  </si>
  <si>
    <t>KAMEROVÝ SERVER - ZÁZNAMOVÉ ZAŘÍZENÍ, DO 16 KAMER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</si>
  <si>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</si>
  <si>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</si>
  <si>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</si>
  <si>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</si>
  <si>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</si>
  <si>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75L46W</t>
  </si>
  <si>
    <t>KLIENSTKÉ PRACOVIŠTĚ - DOPLNĚNÍ HW, SW, LICENCE</t>
  </si>
  <si>
    <t>75L481</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</si>
  <si>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</si>
  <si>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</si>
  <si>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</si>
  <si>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</si>
  <si>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</si>
  <si>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</si>
  <si>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</si>
  <si>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</si>
  <si>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</si>
  <si>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</si>
  <si>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</si>
  <si>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</si>
  <si>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</si>
  <si>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</si>
  <si>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</si>
  <si>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</si>
  <si>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</si>
  <si>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</si>
  <si>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</si>
  <si>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</si>
  <si>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</si>
  <si>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</si>
  <si>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</si>
  <si>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</si>
  <si>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</si>
  <si>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</si>
  <si>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75M854</t>
  </si>
  <si>
    <t>MEDIAKONVERTOR - KARTA ETHERNET</t>
  </si>
  <si>
    <t>75M912</t>
  </si>
  <si>
    <t>DATOVÁ INFRASTRUKTURA LAN, SWITCH ETHERNET L2 - 24X10/100 + 2XUPLINK</t>
  </si>
  <si>
    <t>75M976</t>
  </si>
  <si>
    <t>PŘEVODNÍK - SFP</t>
  </si>
  <si>
    <t>75M97X</t>
  </si>
  <si>
    <t>75O571</t>
  </si>
  <si>
    <t>EZS, MAGNETICKÝ KONTAKT PLASTOVÝ - LEHKÉ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</si>
  <si>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</si>
  <si>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PROTIPOŽÁRNÍ UCPÁVKA PROSTUPU KABELOVÉHO DO EI 90 MIN.</t>
  </si>
  <si>
    <t>R75IEE1</t>
  </si>
  <si>
    <t>Zásobník rezervních délek patchcordů - dodávka</t>
  </si>
  <si>
    <t>Zásobník pro uložení rezervních délek bufferů - dodávka</t>
  </si>
  <si>
    <t>R75IEEX</t>
  </si>
  <si>
    <t>ZÁSOBNÍK REZERVNÍCH DÉLEK BUFFERŮ - MONTÁŽ</t>
  </si>
  <si>
    <t>ZÁSOBNÍK REZERVNÍCH DÉLEK PATCHCORDŮ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</si>
  <si>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</si>
  <si>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R75JB21</t>
  </si>
  <si>
    <t>Zásuvkový panel 230V do 19" rozvaděče</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</si>
  <si>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</si>
  <si>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</si>
  <si>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</si>
  <si>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</si>
  <si>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</si>
  <si>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PS 05-14-02</t>
  </si>
  <si>
    <t>Žst. Tetčice, sdělovací zařízení</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</si>
  <si>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</si>
  <si>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</si>
  <si>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</si>
  <si>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</si>
  <si>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</si>
  <si>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</si>
  <si>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ZEMNÍCÍ SVORKOVNICE - DODÁVKA</t>
  </si>
  <si>
    <t>75J131</t>
  </si>
  <si>
    <t>NOSNÁ LIŠTA DIN</t>
  </si>
  <si>
    <t>75J13X</t>
  </si>
  <si>
    <t>NOSNÁ LIŠTA DIN - MONTÁŽ</t>
  </si>
  <si>
    <t>75J213</t>
  </si>
  <si>
    <t>KABEL SDĚLOVACÍ PRO VNITŘNÍ POUŽITÍ DO 10 PÁRŮ PRŮMĚRU 0,8 MM</t>
  </si>
  <si>
    <t>1. Položka obsahuje: 
 – dodávku specifikované kabelizace včetně potřebného drobného montážního materiálu 
 – dopravu a skladování 
2. Položka neobsahuje: 
 X 
3. Způsob měření: 
dodávka specifikované kabelizace se měří v délce udané v kmpárech.</t>
  </si>
  <si>
    <t>75JA21</t>
  </si>
  <si>
    <t>ZÁSUVKA DATOVÁ RJ45 POD OMÍTKU</t>
  </si>
  <si>
    <t>75JA2X</t>
  </si>
  <si>
    <t>ZÁSUVKA DATOVÁ RJ45 - 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</si>
  <si>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</si>
  <si>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</si>
  <si>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75JA53</t>
  </si>
  <si>
    <t>ROZVADĚČ STRUKT. KABELÁŽE, PATCHPANEL, 24 ZÁSUVEK, DODÁVKA</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</si>
  <si>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</si>
  <si>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</si>
  <si>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</si>
  <si>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</si>
  <si>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</si>
  <si>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</si>
  <si>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</si>
  <si>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</si>
  <si>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</si>
  <si>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</si>
  <si>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</si>
  <si>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</si>
  <si>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</si>
  <si>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</si>
  <si>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</si>
  <si>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</si>
  <si>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</si>
  <si>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</si>
  <si>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</si>
  <si>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</si>
  <si>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</si>
  <si>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</si>
  <si>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</si>
  <si>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75L261</t>
  </si>
  <si>
    <t>OSVĚTLENÍ HODIN</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</si>
  <si>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</si>
  <si>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</si>
  <si>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</si>
  <si>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</si>
  <si>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</si>
  <si>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</si>
  <si>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</si>
  <si>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</si>
  <si>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</si>
  <si>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</si>
  <si>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</si>
  <si>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</si>
  <si>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</si>
  <si>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Demontáž stávajícího sdělovacího zařízení</t>
  </si>
  <si>
    <t>R75JB11</t>
  </si>
  <si>
    <t>DATOVÝ ROZVADĚČ 19" SERVISNÍ ZÁSUVKOVÝ PANEL, 8 ZÁSUVEK, DODÁVKA</t>
  </si>
  <si>
    <t>R75JB12</t>
  </si>
  <si>
    <t>DATOVÝ ROZVADĚČ 19" - UZEMŇOVACÍ SBĚRNICE DODÁVKA</t>
  </si>
  <si>
    <t>R75JB13</t>
  </si>
  <si>
    <t>DATOVÝ ROZVADĚČ 19" - UZEMŇOVACÍ SBĚRNICE MONTÁŽ</t>
  </si>
  <si>
    <t>R75JB1X</t>
  </si>
  <si>
    <t>DATOVÝ ROZVADĚČ 19" SERVISNÍ ZÁSUVKOVÝ PANEL, 8 ZÁSUVEK,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</si>
  <si>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</si>
  <si>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R015120</t>
  </si>
  <si>
    <t>POPLATKY ZA LIKVIDACI ODPADŮ NEKONTAMINOVANÝCH - 17 01 07 STAVEBNÍ A DEMOLIČNÍ SUŤ VČETNĚ DOPRAVY</t>
  </si>
  <si>
    <t>PS 05-14-07</t>
  </si>
  <si>
    <t>Žst. Tetčice, kamerový systém</t>
  </si>
  <si>
    <t>131838</t>
  </si>
  <si>
    <t>HLOUBENÍ JAM ZAPAŽ I NEPAŽ TŘ. II, ODVOZ DO 20KM</t>
  </si>
  <si>
    <t>131839</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</si>
  <si>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</si>
  <si>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75IEE3</t>
  </si>
  <si>
    <t>OPTICKÝ ROZVADĚČ 19"" PROVEDENÍ 36 VLÁKEN</t>
  </si>
  <si>
    <t>R75L3A8</t>
  </si>
  <si>
    <t>STOŽÁR PRO KAMEROVÝ SYSTÉM - DODÁVKA</t>
  </si>
  <si>
    <t>R75L3AX</t>
  </si>
  <si>
    <t>STOŽÁR PRO KAMEROVÝ SYSTÉM - MONTÁŽ</t>
  </si>
  <si>
    <t>PS 06-14-02</t>
  </si>
  <si>
    <t>Zastávka Rosice u Brna, sdělovací zařízení</t>
  </si>
  <si>
    <t>PS 06-14-05</t>
  </si>
  <si>
    <t>Zastávka Rosice u Brna, kamerový systém</t>
  </si>
  <si>
    <t>PS 07-14-02</t>
  </si>
  <si>
    <t>Žst. Zastávka u Brna, sdělovací zařízení</t>
  </si>
  <si>
    <t>PŘEPĚŤOVÁ OCHRANA PRO STRUKTUROANOU KABELÁŽ</t>
  </si>
  <si>
    <t>PŘEPĚŤOVÁ OCHRANA PRO STRUKTUROANOU KABELÁŽ - MONTÁŽ</t>
  </si>
  <si>
    <t>PS 07-14-07</t>
  </si>
  <si>
    <t>Žst. Zastávka u Brna, kamerový systém</t>
  </si>
  <si>
    <t>132839</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</si>
  <si>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</si>
  <si>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75L431</t>
  </si>
  <si>
    <t>KAMERA DIGITÁLNÍ (IP) DOME PEVNÁ</t>
  </si>
  <si>
    <t>Paromatická kamera (rybí oko)</t>
  </si>
  <si>
    <t>75L43X</t>
  </si>
  <si>
    <t>KAMERA DIGITÁLNÍ (IP) DOME - MONTÁŽ</t>
  </si>
  <si>
    <t>75L454</t>
  </si>
  <si>
    <t>KAMEROVÝ SERVER - ZÁZNAMOVÉ ZAŘÍZENÍ, DO 64 KAMER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</si>
  <si>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</si>
  <si>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75L461</t>
  </si>
  <si>
    <t>KLIENSTKÉ PRACOVIŠTĚ - DODÁVKA</t>
  </si>
  <si>
    <t>75L46X</t>
  </si>
  <si>
    <t>KLIENSTKÉ PRACOVIŠTĚ - MONTÁŽ</t>
  </si>
  <si>
    <t>75L473</t>
  </si>
  <si>
    <t>MONITOR LCD PŘES 46""</t>
  </si>
  <si>
    <t>75L47X</t>
  </si>
  <si>
    <t>MONITOR- MONTÁŽ</t>
  </si>
  <si>
    <t>R04110</t>
  </si>
  <si>
    <t>PS 50-05-11.2</t>
  </si>
  <si>
    <t>ED Brno, doplnění řídícího systému žel. infrastruktury, část Střelice - Zastávka u Brna</t>
  </si>
  <si>
    <t>747</t>
  </si>
  <si>
    <t>Zkoušky, revize a HZS</t>
  </si>
  <si>
    <t>747701</t>
  </si>
  <si>
    <t>DOKONČOVACÍ MONTÁŽNÍ PRÁCE NA ELEKTRICKÉM ZAŘÍZENÍ</t>
  </si>
  <si>
    <t>Dle technické zprávy, TKP staveb státních drah. Dle příloh projektové dokumentace.</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</si>
  <si>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</si>
  <si>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</si>
  <si>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</si>
  <si>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</si>
  <si>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</si>
  <si>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</si>
  <si>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</si>
  <si>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</si>
  <si>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</si>
  <si>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</si>
  <si>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</si>
  <si>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</si>
  <si>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</si>
  <si>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</si>
  <si>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</si>
  <si>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</si>
  <si>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</si>
  <si>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</si>
  <si>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75O934</t>
  </si>
  <si>
    <t>DDTS ŽDC, SW DOPLNĚNÍ PRO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</si>
  <si>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</si>
  <si>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</si>
  <si>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</si>
  <si>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</si>
  <si>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</si>
  <si>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</si>
  <si>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</si>
  <si>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</si>
  <si>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</si>
  <si>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</si>
  <si>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</si>
  <si>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</si>
  <si>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</si>
  <si>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</si>
  <si>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</si>
  <si>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</si>
  <si>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</si>
  <si>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</si>
  <si>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</si>
  <si>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</si>
  <si>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</si>
  <si>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</si>
  <si>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</si>
  <si>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PS 90-14-10</t>
  </si>
  <si>
    <t>Doplnění dispečerského pracoviště</t>
  </si>
  <si>
    <t>703413</t>
  </si>
  <si>
    <t>ELEKTROINSTALAČNÍ TRUBKA PLASTOVÁ VČETNĚ UPEVNĚNÍ A PŘÍSLUŠENSTVÍ DN PRŮMĚRU PŘES 40 MM</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</si>
  <si>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</si>
  <si>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</si>
  <si>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</si>
  <si>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</si>
  <si>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75JA54</t>
  </si>
  <si>
    <t>ROZVADĚČ STRUKT. KABELÁŽE, PATCHPANEL, 48 ZÁSUVEK, DODÁVKA</t>
  </si>
  <si>
    <t>75L3EB</t>
  </si>
  <si>
    <t>SW MODUL SW CDP, POČET STANIC 16-25 (ŘÍDÍCÍ SW PRO DÁLKOVĚ ŘÍZENÉ TRATI Z CDP)</t>
  </si>
  <si>
    <t>75L3G1</t>
  </si>
  <si>
    <t>SW PRO ŘÍZENÍ SYSTÉMU (ŽST. SAMOSTATNÁ VELKÁ) - SW CŘP (KLIENT+SERVER) PRO 1 STANICI</t>
  </si>
  <si>
    <t>75L3I1</t>
  </si>
  <si>
    <t>ZAŠKOLENÍ OBSLUHY NA MÍSTĚ, INSTALACE, DOPRAVA DO 200 KM</t>
  </si>
  <si>
    <t>75M331</t>
  </si>
  <si>
    <t>DIGITÁLNÍ TELEFONIE A VOIP, TELEFONNÍ PŘÍSTOJ VOIP ZÁKLADNÍ - DODÁVKA</t>
  </si>
  <si>
    <t>75M33X</t>
  </si>
  <si>
    <t>DIGITÁLNÍ TELEFONIE A VOIP, TELEFONNÍ PŘÍSTOJ VOIP ZÁKLADNÍ - MONTÁŽ</t>
  </si>
  <si>
    <t>75M421</t>
  </si>
  <si>
    <t>TELEFONNÍ ZAPOJOVAČ DIGITÁLNÍ, DISPEČERSKÝ TERMINÁL VOIP S DOTYKOVOU OBRAZOVKOU</t>
  </si>
  <si>
    <t>75M42X</t>
  </si>
  <si>
    <t>TELEFONNÍ ZAPOJOVAČ DIGITÁLNÍ, DISPEČERSKÝ TERMINÁL VOIP - MONTÁŽ</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</si>
  <si>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</si>
  <si>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75M715</t>
  </si>
  <si>
    <t>ZÁZNAMOVÉ ZAŘÍZENÍ - MONTÁŽ</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</si>
  <si>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</si>
  <si>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R744614</t>
  </si>
  <si>
    <t>JISTIČ SS (48VDC) OD 20 DO 40 A</t>
  </si>
  <si>
    <t>1. Položka obsahuje:    
 – veškerý spojovací materiál vč. připojovacího vedení    
 – technický popis viz. projektová dokumentace    
2. Položka neobsahuje:    
 X    
3. Způsob měření:    
Udává se počet kusů kompletní konstrukce nebo práce.</t>
  </si>
  <si>
    <t>R75JA22</t>
  </si>
  <si>
    <t>ZÁSUVKA DATOVÁ 2x RJ45 NA OMÍTKU</t>
  </si>
  <si>
    <t>ZÁSUVKA DATOVÁ 2x RJ45 -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</si>
  <si>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</si>
  <si>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ZÁZNAMOVÉ ZAŘÍZENÍ DIGITÁLNÍ min. kapacita 16x analogové rozhraní, 20x IP rozhraní, včetně licencí - dodávka</t>
  </si>
  <si>
    <t>D.1.3</t>
  </si>
  <si>
    <t>Silnoproudá technologie vč. DŘT</t>
  </si>
  <si>
    <t>D.1.3.1</t>
  </si>
  <si>
    <t>Dispečerská řídící technika</t>
  </si>
  <si>
    <t>PS 05-05-01</t>
  </si>
  <si>
    <t>Žst.Tetčice, zařízení DŘT</t>
  </si>
  <si>
    <t>703, 709</t>
  </si>
  <si>
    <t>Všeobecné práce pro silnoproud a slaboproud</t>
  </si>
  <si>
    <t>Název položky odpovídá popisu položky</t>
  </si>
  <si>
    <t>Dle technické zprávy, přílohy č.2 Přehledové schéma DŘT, přílohy 3 Dispozice a přílohy č.4 Seznam kabelů. Technická specifikace položky odpovídá příslušné cenové soustavě.</t>
  </si>
  <si>
    <t>703511</t>
  </si>
  <si>
    <t>ELEKTROINSTALAČNÍ LIŠTA ŠÍŘKY DO 30 MM</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</si>
  <si>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</si>
  <si>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</si>
  <si>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</si>
  <si>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</si>
  <si>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</si>
  <si>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</si>
  <si>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</si>
  <si>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</si>
  <si>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</si>
  <si>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</si>
  <si>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</si>
  <si>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R741</t>
  </si>
  <si>
    <t>ELEKTROINSTALAČNÍ MATERIÁL</t>
  </si>
  <si>
    <t>1.Položka obsahuje: Dodávku plastových trubek do pr.25mm - 30m; elektroinstalační lišty do 60mm - 25m;  kabely CYKY 3Jx2,5 - 19m; CYKY 3Jx1,5 - 20m; H07V-K1/16 - 5m; JYTY O4x1 - 15m;  UTP/FTP cat.5E - 28m; J-WH 2x1 G50/125 - 30m; kabel SYKFY 4x2x0,5 - 100m; kabel SYKFY 10x2x0,5 - 40m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</si>
  <si>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</si>
  <si>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</si>
  <si>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</si>
  <si>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</si>
  <si>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</si>
  <si>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</si>
  <si>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</si>
  <si>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</si>
  <si>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</si>
  <si>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</si>
  <si>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</si>
  <si>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</si>
  <si>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</si>
  <si>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</si>
  <si>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</si>
  <si>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742J29</t>
  </si>
  <si>
    <t>KABEL SDĚLOVACÍ LAN UTP/FTP UKONČENÝ KONEKTORY RJ45</t>
  </si>
  <si>
    <t>742J41</t>
  </si>
  <si>
    <t>JYTY 4X1,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</si>
  <si>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</si>
  <si>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</si>
  <si>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</si>
  <si>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</si>
  <si>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</si>
  <si>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</si>
  <si>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</si>
  <si>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</si>
  <si>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</si>
  <si>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</si>
  <si>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</si>
  <si>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</si>
  <si>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</si>
  <si>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</si>
  <si>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</si>
  <si>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</si>
  <si>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</si>
  <si>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</si>
  <si>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</si>
  <si>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</si>
  <si>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</si>
  <si>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t>
  </si>
  <si>
    <t>Silnoproud - Silnoproudá technologie - R110 kV, měnírny, TNS, spínací stanice</t>
  </si>
  <si>
    <t>746634</t>
  </si>
  <si>
    <t>VYBAVENÁ SKŘÍŇ PRO AUTOMATIZACI ROZVADĚČOVÁ VÝŠKY PŘES 600 MM</t>
  </si>
  <si>
    <t>Dle technické zprávy, přílohy č.2 Přehledové schéma DŘT a přílohyč.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</si>
  <si>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</si>
  <si>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</si>
  <si>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</si>
  <si>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</si>
  <si>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</si>
  <si>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</si>
  <si>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</si>
  <si>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</si>
  <si>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</si>
  <si>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</si>
  <si>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</si>
  <si>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</si>
  <si>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</si>
  <si>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</si>
  <si>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</si>
  <si>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</si>
  <si>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</si>
  <si>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</si>
  <si>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</si>
  <si>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</si>
  <si>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</si>
  <si>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</si>
  <si>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</si>
  <si>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</si>
  <si>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</si>
  <si>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</si>
  <si>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</si>
  <si>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</si>
  <si>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</si>
  <si>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</si>
  <si>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</si>
  <si>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</si>
  <si>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</si>
  <si>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</si>
  <si>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</si>
  <si>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</si>
  <si>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</si>
  <si>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</si>
  <si>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</si>
  <si>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</si>
  <si>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</si>
  <si>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</si>
  <si>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</si>
  <si>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</si>
  <si>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</si>
  <si>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</si>
  <si>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</si>
  <si>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</si>
  <si>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</si>
  <si>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</si>
  <si>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</si>
  <si>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</si>
  <si>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</si>
  <si>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</si>
  <si>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</si>
  <si>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</si>
  <si>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</si>
  <si>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</si>
  <si>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</si>
  <si>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</si>
  <si>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07-05-01</t>
  </si>
  <si>
    <t>Žst.Zastávka u Brna, zařízení DŘT</t>
  </si>
  <si>
    <t>1.Položka obsahuje: Dodávku plastových trubek do pr.25mm - 45m; elektroinstalační lišty do 60mm - 25m;  kabely CYKY 3Jx2,5 - 19m; CYKY O2x6 - 30m; H07V-K1/16 - 5m; JYTY O4x1 - 35m;  UTP/FTP cat.5E - 28m; J-WH 2x1 G50/125 - 45m; kabel SYKFY 4x2x0,5 - 147m; kabel SYKFY 10x2x0,5 - 50m  vč.. příslušenství a pomocného materiálu, vyhotovení a dodání atestu. Dále obsahuje cenu za pom. mechanismy včetně všech ostatních vedlejších nákladů.</t>
  </si>
  <si>
    <t>PS 07-05-02</t>
  </si>
  <si>
    <t>Žst.Zastávka u Brna, SpS - zařízení DŘT</t>
  </si>
  <si>
    <t>702, 703</t>
  </si>
  <si>
    <t>702522</t>
  </si>
  <si>
    <t>PRŮRAZ ZDIVEM (PŘÍČKOU) BETONOVÝM TLOUŠŤKY PŘES 45 DO 60 CM</t>
  </si>
  <si>
    <t>Dle technické zprávy a přílohy č.3. Technická specifikace položky odpovídá příslušné cenové soustavě.</t>
  </si>
  <si>
    <t>1. Položka obsahuje:  
 – kompletní montáž, rozměření, upevnění, řezání a pod.   
 – veškerý montážní a pomocný materiál  
 – pomocné mechanismy  
2. Položka neobsahuje:  
 X  
3. Způsob měření:  
Měří se plocha v metrech čtverečných.</t>
  </si>
  <si>
    <t>703512</t>
  </si>
  <si>
    <t>ELEKTROINSTALAČNÍ LIŠTA ŠÍŘKY PŘES 30 DO 60 MM</t>
  </si>
  <si>
    <t>1.Položka obsahuje: Dodávku plastových trubek do pr.25mm - 40m; elektroinstalační lišty  - 30m;  kabely CYKY 3Jx2,5 - 10m; CYKY O4x6 - 10m; H07V-K1/16 - 5m; JYTY O2x1 - 48m; JYTY O4x1 - 7m; UTP/FTP cat.5E - 24m; J-WH 2x1 G50/125 - 16m, kabel SYKFY 4x2x0,5mm - 48m; SYKFY 10x2x0,5 - 14m  vč.. příslušenství a pomocného materiálu, vyhotovení a dodání atestu.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</si>
  <si>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</si>
  <si>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SYKFY 10x2x0,5, KABEL SDĚLOVACÍ IZOLACE PVC</t>
  </si>
  <si>
    <t>JYTY 2X1, KABEL SDĚLOVACÍ IZOLACE PVC</t>
  </si>
  <si>
    <t>742J42</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</si>
  <si>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</si>
  <si>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</si>
  <si>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</si>
  <si>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</si>
  <si>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</si>
  <si>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</si>
  <si>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</si>
  <si>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</si>
  <si>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</si>
  <si>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</si>
  <si>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</si>
  <si>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</si>
  <si>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</si>
  <si>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</si>
  <si>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</si>
  <si>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</si>
  <si>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</si>
  <si>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</si>
  <si>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PS 90-05-01.1</t>
  </si>
  <si>
    <t>Doplnění DŘT a řídicího systému na ED Brno</t>
  </si>
  <si>
    <t>Silnoproud - Silnoproudá technologie - R110 kV, měnírny, TNS, SpS</t>
  </si>
  <si>
    <t>ODZ</t>
  </si>
  <si>
    <t>Dle přílohy č.1 Technická zpráva  a výkresových příloh č.2, 3 a 4 řídicího systému na ED Brno. Technická specifikace položky odpovídá příslušné cenové soustavě.</t>
  </si>
  <si>
    <t>746688</t>
  </si>
  <si>
    <t>ŠKO</t>
  </si>
  <si>
    <t>REALIZACE A PLNĚNÍ DATOVÝCH A PREZENTAČNÍCH STRUKTUR SVZ PRO OBJEKT SPS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</si>
  <si>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</si>
  <si>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</si>
  <si>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</si>
  <si>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</si>
  <si>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KOM</t>
  </si>
  <si>
    <t>PŘIPOJENÍ TELEMECHANICKÉ CESTY NA ED, OŽIVENÍ, ZPROVOZNĚNÍ - 1. OBJEKT</t>
  </si>
  <si>
    <t>746694</t>
  </si>
  <si>
    <t>DEF</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</si>
  <si>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</si>
  <si>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</si>
  <si>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</si>
  <si>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ZPR</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</si>
  <si>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</si>
  <si>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</si>
  <si>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</si>
  <si>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</si>
  <si>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</si>
  <si>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7466A3</t>
  </si>
  <si>
    <t>VER</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</si>
  <si>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</si>
  <si>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</si>
  <si>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</si>
  <si>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SYS</t>
  </si>
  <si>
    <t>ÚPRAVA STRUKTUR A ŘÍDÍCÍCH PROGRAMOVÝCH TABULEK ED PRO OBJEKT TS</t>
  </si>
  <si>
    <t>7466A7</t>
  </si>
  <si>
    <t>DOP</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</si>
  <si>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</si>
  <si>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</si>
  <si>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</si>
  <si>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</si>
  <si>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</si>
  <si>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</si>
  <si>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</si>
  <si>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</si>
  <si>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</si>
  <si>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</si>
  <si>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</si>
  <si>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</si>
  <si>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</si>
  <si>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</si>
  <si>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</si>
  <si>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</si>
  <si>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</si>
  <si>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</si>
  <si>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</si>
  <si>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</si>
  <si>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</si>
  <si>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</si>
  <si>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7466AO</t>
  </si>
  <si>
    <t>DOPLNĚNÍ A ÚPRAVA SW TABULEK PRO OBJEKT SPS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</si>
  <si>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</si>
  <si>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</si>
  <si>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</si>
  <si>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D.1.3.2</t>
  </si>
  <si>
    <t>Silnoproudá  technologie trakčních spínacích stanic</t>
  </si>
  <si>
    <t>PS 07-09-01</t>
  </si>
  <si>
    <t>Žst. Zastávka u Brna, spínací stanice SN3</t>
  </si>
  <si>
    <t>701004</t>
  </si>
  <si>
    <t>VYHLEDÁVACÍ MARKER ZEMNÍ</t>
  </si>
  <si>
    <t>viz přílohy projektové dokumentace</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</si>
  <si>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</si>
  <si>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</si>
  <si>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702221</t>
  </si>
  <si>
    <t>KABELOVÁ CHRÁNIČKA ZEMNÍ UV STABILNÍ DN DO 100 MM</t>
  </si>
  <si>
    <t>1. Položka obsahuje: – obnovu a výměnu poškozených krytů – pomocné mechanismy2. Položka neobsahuje: X3. Způsob měření:Měří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</si>
  <si>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</si>
  <si>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</si>
  <si>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1. Položka obsahuje: – veškerý montážní a pomocný materiál – pomocné mechanismy2. Položka neobsahuje: X3. Způsob měření:Udává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</si>
  <si>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</si>
  <si>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</si>
  <si>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</si>
  <si>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</si>
  <si>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</si>
  <si>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</si>
  <si>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</si>
  <si>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</si>
  <si>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703743</t>
  </si>
  <si>
    <t>KABELOVÁ PŘÍCHYTKA VN VČETNĚ UPEVNĚNÍ A PŘÍSLUŠENSTVÍ PRO ROZSAH UPNUTÍ OD 51 DO 90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</si>
  <si>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</si>
  <si>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709110</t>
  </si>
  <si>
    <t>PROVIZORNÍ ZAJIŠTĚNÍ KABELU VE VÝKOPU</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</si>
  <si>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</si>
  <si>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709513</t>
  </si>
  <si>
    <t>PODPŮRNÉ A POMOCNÉ KONSTRUKCE OCELOVÉ Z PROFILŮ SVAŘOVANÝCH A ŠROUBOVANÝCH S POVRCHOVOU ÚPRAVOU ŽÁROVÝM ZINKOVÁNÍM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</si>
  <si>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</si>
  <si>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</si>
  <si>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</si>
  <si>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740</t>
  </si>
  <si>
    <t>11090</t>
  </si>
  <si>
    <t>VŠEOBECNÉ VYKLIZENÍ OSTATNÍCH PLOCH</t>
  </si>
  <si>
    <t>zahrnuje odstranění všech překážek pro uskutečnění stavby</t>
  </si>
  <si>
    <t>13273</t>
  </si>
  <si>
    <t>HLOUBENÍ RÝH ŠÍŘ DO 2M PAŽ I NEPAŽ TŘ. 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</si>
  <si>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</si>
  <si>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</si>
  <si>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</si>
  <si>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</si>
  <si>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</si>
  <si>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741213</t>
  </si>
  <si>
    <t>HAVARIJNÍ TLAČÁTKO KOMPLETNÍ NÁSTĚNNÉ - KRYTÍ MIN. IP 44</t>
  </si>
  <si>
    <t>1. Položka obsahuje: – kompletní přístroj vč. příslušenství2.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</si>
  <si>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</si>
  <si>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</si>
  <si>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</si>
  <si>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</si>
  <si>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</si>
  <si>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</si>
  <si>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</si>
  <si>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</si>
  <si>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</si>
  <si>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</si>
  <si>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</si>
  <si>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</si>
  <si>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</si>
  <si>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742122</t>
  </si>
  <si>
    <t>VEDENÍ SPOJOVACÍ, PAS AL BEZ DRŽÁKŮ PŘES 500 DO 1000 MM2</t>
  </si>
  <si>
    <t>1. Položka obsahuje: – měření, dělení, vrtání, tvarování, spojování a pod.2. Položka neobsahuje: X3. Způsob měření:Měří se metr délkový.</t>
  </si>
  <si>
    <t>742132</t>
  </si>
  <si>
    <t>VEDENÍ SPOJOVACÍ, SPOJKA PŘES 500 DO 1000 MM2</t>
  </si>
  <si>
    <t>742142</t>
  </si>
  <si>
    <t>VEDENÍ SPOJOVACÍ, UKONČENÍ PŘES 500 DO 1000 MM2</t>
  </si>
  <si>
    <t>742163</t>
  </si>
  <si>
    <t>VEDENÍ SPOJOVACÍ, PODPĚRNÝ IZOLÁTOR VN VNITŘNÍ</t>
  </si>
  <si>
    <t>1. Položka obsahuje: – upevnění vč. veškerého příslušenství2. Položka neobsahuje: X3. Způsob měření:Udává se počet kusů kompletní konstrukce nebo práce.</t>
  </si>
  <si>
    <t>7425B3</t>
  </si>
  <si>
    <t>KABEL VN - JEDNOŽÍLOVÝ, 50-AXEKVCE(Y) OD 185 DO 300 MM2</t>
  </si>
  <si>
    <t>1. Položka obsahuje: – manipulace a uložení kabelu (do země, chráničky, kanálu, na rošty, na TV a pod.)2. Položka neobsahuje: – příchytky, spojky, koncovky, chráničky apod.3. Způsob měření:Měří se metr délkový.</t>
  </si>
  <si>
    <t>742A23</t>
  </si>
  <si>
    <t>KABELOVÁ KONCOVKA VN VNITŘNÍ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</si>
  <si>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</si>
  <si>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742C23</t>
  </si>
  <si>
    <t>KABELOVÁ KONCOVKA VN VENKOVNÍ JEDNOŽÍLOVÁ PRO KABELY PŘES 6 KV OD 185 DO 300 MM2</t>
  </si>
  <si>
    <t>742F13</t>
  </si>
  <si>
    <t>KABEL NN NEBO VODIČ JEDNOŽÍLOVÝ CU S PLASTOVOU IZOLACÍ OD 25 DO 50 MM2</t>
  </si>
  <si>
    <t>742H11</t>
  </si>
  <si>
    <t>KABEL NN ČTYŘ- A PĚTIŽÍLOVÝ CU S PLASTOVOU IZOLACÍ DO 2,5 MM2</t>
  </si>
  <si>
    <t>742I11</t>
  </si>
  <si>
    <t>KABEL NN CU OVLÁDACÍ 7-12ŽÍLOVÝ DO 2,5 MM2</t>
  </si>
  <si>
    <t>742I21</t>
  </si>
  <si>
    <t>KABEL NN CU OVLÁDACÍ 19-24ŽÍLOVÝ DO 2,5 MM2</t>
  </si>
  <si>
    <t>742K13</t>
  </si>
  <si>
    <t>UKONČENÍ JEDNOŽÍLOVÉHO KABELU V ROZVADĚČI NEBO NA PŘÍSTROJI OD 25 DO 50 MM2</t>
  </si>
  <si>
    <t>742N11</t>
  </si>
  <si>
    <t>742P12</t>
  </si>
  <si>
    <t>OCHRANNÝ NÁTĚR KABELU PROTI OHNI</t>
  </si>
  <si>
    <t>1. Položka obsahuje: – nátěr a všechny práce spojené s nátěrem kabelu včetně veškerého příslušentsví2. Položka neobsahuje: X3. Způsob měření:Měří se metr délkový.</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</si>
  <si>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</si>
  <si>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</si>
  <si>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</si>
  <si>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</si>
  <si>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</si>
  <si>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</si>
  <si>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</si>
  <si>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R1742131</t>
  </si>
  <si>
    <t>VEDENÍ SPOJOVACÍ, DRŽÁK 63x10 ležatý, kluzný</t>
  </si>
  <si>
    <t>1. Položka obsahuje:  
 – měření, dělení, vrtání, tvarování, spojování a pod.  
2. Položka neobsahuje:  
 X  
3. Způsob měření:  
Měří se metr délkový.</t>
  </si>
  <si>
    <t>R2742131</t>
  </si>
  <si>
    <t>VEDENÍ SPOJOVACÍ, DRŽÁK 63x10 ležatý, pevný</t>
  </si>
  <si>
    <t>R742541</t>
  </si>
  <si>
    <t>KABEL NN - JEDNOŽÍLOVÝ, 1-CHBU DO 70 MM2</t>
  </si>
  <si>
    <t>R1744111</t>
  </si>
  <si>
    <t>ROZVADĚČ RT, DLE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</si>
  <si>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</si>
  <si>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R2744111</t>
  </si>
  <si>
    <t>SVORKOVNICOVÁ SKŘÍŇ MX, DLE TOS</t>
  </si>
  <si>
    <t>R3744111</t>
  </si>
  <si>
    <t>PŘECHODOVÁ SKŘÍN PS, DLE TOS</t>
  </si>
  <si>
    <t>R4744111</t>
  </si>
  <si>
    <t>ROZVADĚČ RVS, DLE TOS</t>
  </si>
  <si>
    <t>745</t>
  </si>
  <si>
    <t>Silnoproud - Silnoproudá technologie</t>
  </si>
  <si>
    <t>745272</t>
  </si>
  <si>
    <t>PODPĚRNÝ IZOLÁTOR VN PLASTOVÝ</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</si>
  <si>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</si>
  <si>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745285</t>
  </si>
  <si>
    <t>POJISTKOVÁ PATRONA VN</t>
  </si>
  <si>
    <t>745286</t>
  </si>
  <si>
    <t>DVEŘNÍ SPÍNAČ PRO VN KOBKU</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</si>
  <si>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</si>
  <si>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</si>
  <si>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</si>
  <si>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7452A2</t>
  </si>
  <si>
    <t>PŘÍSTROJOVÝ TRANSFORMÁTOR PROUDU VN DVOUJÁDROVÝ</t>
  </si>
  <si>
    <t>7452D1</t>
  </si>
  <si>
    <t>PŘÍSTROJOVÝ TRANSFORMÁTOR NAPĚTÍ VN UN PŘES 25 KV JEDNOPÓLOVĚ IZOLOVANÝ</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</si>
  <si>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</si>
  <si>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</si>
  <si>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</si>
  <si>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7452E2</t>
  </si>
  <si>
    <t>KOBKA VN - ZÁKRYTOVÉ DVEŘE Z PLETIVA</t>
  </si>
  <si>
    <t>7452E3</t>
  </si>
  <si>
    <t>KOBKA VN - OCHRANNÝ KRYT Z PLETIVA V RÁMECH 2 M2</t>
  </si>
  <si>
    <t>7452E4</t>
  </si>
  <si>
    <t>KOBKA VN - ZÁKRYT PLNÝ Z PLECHU V RÁMECH 2 M2</t>
  </si>
  <si>
    <t>7452E6</t>
  </si>
  <si>
    <t>KOBKA VN - DOKONČOVACÍ PRÁCE</t>
  </si>
  <si>
    <t>1. Položka obsahuje: – drobné dokončovací práce v kobce VN2.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</si>
  <si>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</si>
  <si>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</si>
  <si>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</si>
  <si>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R745284</t>
  </si>
  <si>
    <t>RÁM PRO 1 PÓLOVÉ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</si>
  <si>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</si>
  <si>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R745291</t>
  </si>
  <si>
    <t>OVLÁDACÍ SKŘÍŇ VN VYBAVENÁ PRO DOPLNĚNÍ OCHRANY/OVLÁDÁNÍ DE, DLE TOS</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</si>
  <si>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</si>
  <si>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746323</t>
  </si>
  <si>
    <t>PŘÍSTROJ VN 1-F UN 27,5 KV - TRAKČNÍ VAKUOVÝ VYPÍNAČ</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</si>
  <si>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</si>
  <si>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</si>
  <si>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</si>
  <si>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</si>
  <si>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</si>
  <si>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</si>
  <si>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</si>
  <si>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</si>
  <si>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</si>
  <si>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</si>
  <si>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</si>
  <si>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</si>
  <si>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</si>
  <si>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747113</t>
  </si>
  <si>
    <t>KONTROLA STEJNOSMĚRNÝCH ROZVADĚČŮ, 1 POLE</t>
  </si>
  <si>
    <t>747114</t>
  </si>
  <si>
    <t>KONTROLA USMĚRŇOVAČŮ NEBO MĚNIČŮ,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</si>
  <si>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</si>
  <si>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</si>
  <si>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</si>
  <si>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</si>
  <si>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</si>
  <si>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</si>
  <si>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</si>
  <si>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</si>
  <si>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747145</t>
  </si>
  <si>
    <t>SEŘÍZENÍ A UVEDENÍ DO PROVOZU VN VYPÍNAČE DO 35 KV</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</si>
  <si>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</si>
  <si>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</si>
  <si>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</si>
  <si>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</si>
  <si>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</si>
  <si>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</si>
  <si>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</si>
  <si>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</si>
  <si>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</si>
  <si>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</si>
  <si>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747523</t>
  </si>
  <si>
    <t>ZKOUŠKY VODIČŮ A KABELŮ OVLÁDACÍCH PŘES 24 DO 48 ŽIL</t>
  </si>
  <si>
    <t>747531</t>
  </si>
  <si>
    <t>ZKOUŠKY VODIČŮ A KABELŮ VN ZVÝŠENÝM NAPĚTÍM DO 35 KV</t>
  </si>
  <si>
    <t>747532</t>
  </si>
  <si>
    <t>ZKOUŠKY VODIČŮ A KABELŮ VN - PROVOZ MĚŘÍCÍHO VOZU PO DOBU ZKOUŠEK VN KABELŮ</t>
  </si>
  <si>
    <t>747621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</si>
  <si>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</si>
  <si>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</si>
  <si>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</si>
  <si>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</si>
  <si>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</si>
  <si>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</si>
  <si>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</si>
  <si>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</si>
  <si>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R747144</t>
  </si>
  <si>
    <t>VÝPOČET NASTAVENÍ OCHRANNÉHO A OVLÁDACÍHO TERMINÁLU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</si>
  <si>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</si>
  <si>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</si>
  <si>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</si>
  <si>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</si>
  <si>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</si>
  <si>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</si>
  <si>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</si>
  <si>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</si>
  <si>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</si>
  <si>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</si>
  <si>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</si>
  <si>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</si>
  <si>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</si>
  <si>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</si>
  <si>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</si>
  <si>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</si>
  <si>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</si>
  <si>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</si>
  <si>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</si>
  <si>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D.1.3.3</t>
  </si>
  <si>
    <t>Silnoproudá technologie elektrických stanic</t>
  </si>
  <si>
    <t>PS 05-07-01</t>
  </si>
  <si>
    <t>Žst. Tetčice, rozvodna nn</t>
  </si>
  <si>
    <t>702521</t>
  </si>
  <si>
    <t>PRŮRAZ ZDIVEM (PŘÍČKOU) BETONOVÝM TLOUŠŤKY DO 45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</si>
  <si>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</si>
  <si>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</si>
  <si>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</si>
  <si>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</si>
  <si>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1. Položka obsahuje: – protažení tyčí, vyčištění otvoru čistící soupravou – zatažení konopného lana (nebo ocelového) – pomocné mechanismy2. Položka neobsahuje: X3. Způsob měření:Měří se metr délkový.</t>
  </si>
  <si>
    <t>703754</t>
  </si>
  <si>
    <t>PROTIPOŽÁRNÍ UCPÁVKA PROSTUPU KABELOVÉHO PR. DO 110MM, DO EI 90 MIN.</t>
  </si>
  <si>
    <t>78445</t>
  </si>
  <si>
    <t>MALBY POVRCHŮ Z MALÍŘSKÝCH SMĚSÍ</t>
  </si>
  <si>
    <t>741424</t>
  </si>
  <si>
    <t>ZÁSUVKA/PŘÍVODKA PRŮMYSLOVÁ, KRYTÍ PŘES IP 44 400 V, PŘES 63 A</t>
  </si>
  <si>
    <t>1. Položka obsahuje: – kompletní přístroj v krytu vč. příslušenství2. Položka neobsahuje: X3. Způsob měření:Udává se počet kusů kompletní konstrukce nebo práce.</t>
  </si>
  <si>
    <t>742I23</t>
  </si>
  <si>
    <t>KABEL NN CU OVLÁDACÍ 19-24ŽÍLOVÝ DO 2,5 MM2 STÍNĚNÝ</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</si>
  <si>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</si>
  <si>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</si>
  <si>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</si>
  <si>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742L14</t>
  </si>
  <si>
    <t>UKONČENÍ DVOU AŽ PĚTIŽÍLOVÉHO KABELU V ROZVADĚČI NEBO NA PŘÍSTROJI OD 70 DO 120 MM2</t>
  </si>
  <si>
    <t>R742J24</t>
  </si>
  <si>
    <t>SYKFY 12X2X0,5, KABEL SDĚLOVACÍ IZOLACE PVC</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</si>
  <si>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</si>
  <si>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</si>
  <si>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</si>
  <si>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ROZVADĚČ RH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</si>
  <si>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</si>
  <si>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R32744111</t>
  </si>
  <si>
    <t>ROZVADĚČ RZS DLE TOS</t>
  </si>
  <si>
    <t>ROZVADĚČ R-ZZ DLE TOS</t>
  </si>
  <si>
    <t>ROZVADĚČ RZN DLE TOS</t>
  </si>
  <si>
    <t>R5744111</t>
  </si>
  <si>
    <t>ROZVADĚČ RLC DLE TOS</t>
  </si>
  <si>
    <t>R6744111</t>
  </si>
  <si>
    <t>ROZVADĚČ R-sděl. DLE TOS</t>
  </si>
  <si>
    <t>R7744111</t>
  </si>
  <si>
    <t>PŘECHODOVÁ SKŘÍŇ DLE TOS</t>
  </si>
  <si>
    <t>747121</t>
  </si>
  <si>
    <t>OVLÁDÁNÍ ZÁSKOKU AUTOMATICKÉ/POLOAUTOMATICKÉ PŘI NAPÁJENÍ ZE DVOU MÍST</t>
  </si>
  <si>
    <t>747512</t>
  </si>
  <si>
    <t>ZKOUŠKY VODIČŮ A KABELŮ NN PRŮŘEZU ŽÍLY OD 4X35 DO 120 MM2</t>
  </si>
  <si>
    <t>747522</t>
  </si>
  <si>
    <t>ZKOUŠKY VODIČŮ A KABELŮ OVLÁDACÍCH PŘES 12 DO 24 ŽIL</t>
  </si>
  <si>
    <t>747611</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</si>
  <si>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</si>
  <si>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</si>
  <si>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</si>
  <si>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R747708</t>
  </si>
  <si>
    <t>PROVOZ MOBILNÍHO NÁHRADNÍHO ZDROJE PŘES 32 DO 160 KVA VČ. PRONÁJMU ZDROJE</t>
  </si>
  <si>
    <t>1. Položka obsahuje:  
 – cenu za dobu provozu náhradního zdroje ve stanici / zastávce vč. dovozu na místo určení a zapojení do stávajících rozvodů  
2. Položka neobsahuje:  
 X  
3. Způsob měření:  
Udává se čas v hodinách.</t>
  </si>
  <si>
    <t>748112</t>
  </si>
  <si>
    <t>KOMPLETNÍ OSOBNÍ OCHRANNÉ PROSTŘEDKY A PRACOVNÍ POMŮCKY PRO ROZVODNU NN</t>
  </si>
  <si>
    <t>748211</t>
  </si>
  <si>
    <t>POVRCHOVÁ ÚPRAVA NÁTĚREM</t>
  </si>
  <si>
    <t>1. Položka obsahuje: – veškeré příslušenství pro montáž2. Položka neobsahuje: X3. Způsob měření:Měří se plocha v metrech čtverečných.</t>
  </si>
  <si>
    <t>Poplatky za skládku</t>
  </si>
  <si>
    <t>PS 05-13-02</t>
  </si>
  <si>
    <t>Žst. Tetčice, úprava TS 22/0,4 kV</t>
  </si>
  <si>
    <t>18090</t>
  </si>
  <si>
    <t>VŠEOBECNÉ ÚPRAVY OSTATNÍCH PLOCH</t>
  </si>
  <si>
    <t>Všeobecné úpravy musí zahrnovat úpravu území po uskutečnění stavby, tak jak je požadováno v zadávací dokumentaci s výjimkou těch prací, pro které jsou uvedeny samostatné položky.</t>
  </si>
  <si>
    <t>741Z05</t>
  </si>
  <si>
    <t>DEMONTÁŽ VNĚJŠÍHO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</si>
  <si>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</si>
  <si>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R1741111</t>
  </si>
  <si>
    <t>HLAVNÍ ROZVADĚČ TRAFOSTANICE OZN. RST, DLE TOS</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</si>
  <si>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</si>
  <si>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R2741111</t>
  </si>
  <si>
    <t>KONZOLA SKŘÍNĚ ROZVADĚČE RST</t>
  </si>
  <si>
    <t>R3741111</t>
  </si>
  <si>
    <t>PODSTAVEC SKŘÍNĚ ROZVADĚČE RST</t>
  </si>
  <si>
    <t>R4741111</t>
  </si>
  <si>
    <t>TRUBKA SVODOVÁ (2x), ES 829-04</t>
  </si>
  <si>
    <t>Položka obsahuje: Dodávku a montáž trubek vč. podružného materiálu, dovoz,  upevnění. Dále obsahuje cenu za pom. mechanismy včetně všech ostatních vedlejších nákladů.</t>
  </si>
  <si>
    <t>R5741111</t>
  </si>
  <si>
    <t>KONZOLA TRANSFORMÁTORU, ES 507-00</t>
  </si>
  <si>
    <t>742H15</t>
  </si>
  <si>
    <t>KABEL NN ČTYŘ- A PĚTIŽÍLOVÝ CU S PLASTOVOU IZOLACÍ OD 150 DO 240 MM2</t>
  </si>
  <si>
    <t>742L15</t>
  </si>
  <si>
    <t>UKONČENÍ DVOU AŽ PĚTIŽÍLOVÉHO KABELU V ROZVADĚČI NEBO NA PŘÍSTROJI OD 150 DO 240 MM2</t>
  </si>
  <si>
    <t>742Z23</t>
  </si>
  <si>
    <t>DEMONTÁŽ KABELOVÉHO VEDENÍ NN</t>
  </si>
  <si>
    <t>744Z02</t>
  </si>
  <si>
    <t>DEMONTÁŽ 1 KS POLE ROZVADĚČE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</si>
  <si>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</si>
  <si>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744Z04</t>
  </si>
  <si>
    <t>DEMONTÁŽ POJISTKOVÉHO SYSTÉMU Z ROZVADĚČE NN</t>
  </si>
  <si>
    <t>744Z05</t>
  </si>
  <si>
    <t>DEMONTÁŽ JISTIČE NEBO VYPÍNAČE Z ROZVADĚČE NN</t>
  </si>
  <si>
    <t>744Z06</t>
  </si>
  <si>
    <t>DEMONTÁŽ STYKAČE NEBO RELÉ Z ROZVADĚČE NN</t>
  </si>
  <si>
    <t>744Z07</t>
  </si>
  <si>
    <t>DEMONTÁŽ MĚŘÍCÍHO ZAŘÍZENÍ Z ROZVADĚČE NN</t>
  </si>
  <si>
    <t>744Z08</t>
  </si>
  <si>
    <t>DEMONTÁŽ SVODIČE PŘEPĚTÍ Z ROZVADĚČE NN</t>
  </si>
  <si>
    <t>744Z09</t>
  </si>
  <si>
    <t>DEMONTÁŽ DROBNÉHO ZAŘÍZENÍ Z ROZVADĚČE NN (SIGNÁLKY, SVORKY APOD.)</t>
  </si>
  <si>
    <t>R744111</t>
  </si>
  <si>
    <t>745432</t>
  </si>
  <si>
    <t>TRANSFORMÁTOR 3-F, 22/0,4 KV, OLEJOVÝ HERMETIZOVANÝ PŘES 160 DO 400 KVA</t>
  </si>
  <si>
    <t>745804</t>
  </si>
  <si>
    <t>ZARÁŽKA KOLEČEK TRANSFORMÁTORU</t>
  </si>
  <si>
    <t>745Z11</t>
  </si>
  <si>
    <t>DEMONTÁŽ - VYPNUTÍ ZAŘÍZENÍ A ZAJIŠTĚNÍ STAVENIŠTĚ, ROZSAH TS NEBO PODOBNÉHO OBJEKTU</t>
  </si>
  <si>
    <t>745Z33</t>
  </si>
  <si>
    <t>DEMONTÁŽ TRANSFORMÁTORU VN/NN DO 160 KVA</t>
  </si>
  <si>
    <t>R745Z33</t>
  </si>
  <si>
    <t>DEMONTÁŽ KONZOLY TRANSFORMÁTORU VN/NN</t>
  </si>
  <si>
    <t>747132</t>
  </si>
  <si>
    <t>UVEDENÍ DO PROVOZU TRANSFORMÁTORU OLEJOVÉHO VN/NN DO 1000 KVA</t>
  </si>
  <si>
    <t>747142</t>
  </si>
  <si>
    <t>MĚŘENÍ IMPEDANCE NULOVÉ SMYČKY OKRUHU VEDENÍ TŘÍFÁZOVÉHO</t>
  </si>
  <si>
    <t>747513</t>
  </si>
  <si>
    <t>ZKOUŠKY VODIČŮ A KABELŮ NN PRŮŘEZU ŽÍLY OD 4X150 DO 300 MM2</t>
  </si>
  <si>
    <t>747618</t>
  </si>
  <si>
    <t>MĚŘENÍ VNĚJŠÍ HLUČNOSTI TECHNOLOGICKÉHO ZAŘÍZENÍ V ROZSAHU PS</t>
  </si>
  <si>
    <t>R015230</t>
  </si>
  <si>
    <t>POPLATKY ZA LIKVIDACI ODPADŮ NEKONTAMINOVANÝCH - 16 02 14 TRAFO BEZ NÁPLNĚ PCB A ŠKODLIVIN VČETNĚ DOPRAVY</t>
  </si>
  <si>
    <t>PS 07-07-01</t>
  </si>
  <si>
    <t>Žst. Zastávka u Brna, rozvodna nn</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</si>
  <si>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</si>
  <si>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</si>
  <si>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</si>
  <si>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703752</t>
  </si>
  <si>
    <t>PROTIPOŽÁRNÍ UCPÁVKA STĚNOU/STROPEM, TL DO 50CM, DO EI 90 MIN.</t>
  </si>
  <si>
    <t>703762</t>
  </si>
  <si>
    <t>KABELOVÁ UCPÁVKA VODĚ ODOLNÁ PRO VNITŘNÍ PRŮMĚR OTVORU 65 - 110MM</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</si>
  <si>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</si>
  <si>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</si>
  <si>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</si>
  <si>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</si>
  <si>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</si>
  <si>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</si>
  <si>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R742J23</t>
  </si>
  <si>
    <t>ROZVADĚČ RU-24V DC DLE TOS</t>
  </si>
  <si>
    <t>ROZVADĚČ R-SDĚL.1 DLE TOS</t>
  </si>
  <si>
    <t>R8744111</t>
  </si>
  <si>
    <t>ROZVADĚČ R-SDĚL.2 DLE TOS</t>
  </si>
  <si>
    <t>R9744111</t>
  </si>
  <si>
    <t>SKŘÍŇ ZZEE DLE TOS</t>
  </si>
  <si>
    <t>POPLATKY ZA LIKVIDACI ODPADŮ NEKONTAMINOVANÝCH - 20 03 99 ODPAD PODOBNÝ KOMUNÁLNÍMU ODPADU VČETNĚ DOPRAVY,</t>
  </si>
  <si>
    <t>PS 07-13-03</t>
  </si>
  <si>
    <t>Žst. Zastávka u Brna, TS 22/0,4 kV</t>
  </si>
  <si>
    <t>703212</t>
  </si>
  <si>
    <t>KABELOVÝ ŽLAB NOSNÝ/DRÁTĚNÝ ŽÁROVĚ ZINKOVANÝ VČETNĚ UPEVNĚNÍ A PŘÍSLUŠENSTVÍ SVĚTLÉ ŠÍŘKY PŘES 100 DO 250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</si>
  <si>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</si>
  <si>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</si>
  <si>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</si>
  <si>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703742</t>
  </si>
  <si>
    <t>KABELOVÁ PŘÍCHYTKA VN VČETNĚ UPEVNĚNÍ A PŘÍSLUŠENSTVÍ PRO ROZSAH UPNUTÍ OD 26 DO 50 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</si>
  <si>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</si>
  <si>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</si>
  <si>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</si>
  <si>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</si>
  <si>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</si>
  <si>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742571</t>
  </si>
  <si>
    <t>KABEL VN - JEDNOŽÍLOVÝ, 22-AXEKVC(V)E(Y) DO 70 MM2</t>
  </si>
  <si>
    <t>742573</t>
  </si>
  <si>
    <t>KABEL VN - JEDNOŽÍLOVÝ, 22-AXEKVC(V)E(Y) OD 185 DO 300 MM2</t>
  </si>
  <si>
    <t>742B21</t>
  </si>
  <si>
    <t>KABELOVÁ KONCOVKA VN VNITŘNÍ, SADA TŘÍ ŽIL NEBO TŘÍŽÍLOVÁ PRO KABELY PŘES 6 KV DO 70 MM2</t>
  </si>
  <si>
    <t>742B23</t>
  </si>
  <si>
    <t>KABELOVÁ KONCOVKA VN VNITŘNÍ, SADA TŘÍ ŽIL NEBO TŘÍŽÍLOVÁ PRO KABELY PŘES 6 KV OD 185 DO 300 MM2</t>
  </si>
  <si>
    <t>742E11</t>
  </si>
  <si>
    <t>IZOLOVANÝ ADAPTÉR PRO PŘIPOJENÍ DO IZOLOVANÉHO ROZVADĚČE, K TRANSFORMÁTORU DO 35 KV, SADA TŘÍ ŽIL, BEZ OMEZOVAČE PŘEPĚTÍ DO 70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</si>
  <si>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</si>
  <si>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</si>
  <si>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</si>
  <si>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</si>
  <si>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</si>
  <si>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</si>
  <si>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742F15</t>
  </si>
  <si>
    <t>KABEL NN NEBO VODIČ JEDNOŽÍLOVÝ CU S PLASTOVOU IZOLACÍ OD 150 DO 240 MM2</t>
  </si>
  <si>
    <t>742J22</t>
  </si>
  <si>
    <t>SYKFY 5X2X0,5, KABEL SDĚLOVACÍ IZOLACE PVC</t>
  </si>
  <si>
    <t>742K14</t>
  </si>
  <si>
    <t>UKONČENÍ JEDNOŽÍLOVÉHO KABELU V ROZVADĚČI NEBO NA PŘÍSTROJI OD 70 DO 120 MM2</t>
  </si>
  <si>
    <t>742K15</t>
  </si>
  <si>
    <t>UKONČENÍ JEDNOŽÍLOVÉHO KABELU V ROZVADĚČI NEBO NA PŘÍSTROJI OD 150 DO 240 MM2</t>
  </si>
  <si>
    <t>UKONČENÍ 19-24ŽÍLOVÉHO KABELU V ROZVADĚČI NEBO NA PŘÍSTROJI OD 4 DO 6 MM2</t>
  </si>
  <si>
    <t>742P16</t>
  </si>
  <si>
    <t>SVAZKOVÁNÍ JEDNOŽILOVÝCH KABELŮ VN</t>
  </si>
  <si>
    <t>PŘECHODOVÁ SKŘÍŇ PS DLE TOS</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</si>
  <si>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</si>
  <si>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</si>
  <si>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</si>
  <si>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</si>
  <si>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745261</t>
  </si>
  <si>
    <t>SVODIČ PŘEPĚTÍ VN UN DO 25 KV</t>
  </si>
  <si>
    <t>745802</t>
  </si>
  <si>
    <t>KONEKTOR PRO IZOLOVANÉ PŘIPOJENÍ VN KABELU NA TRASFORMÁTOR</t>
  </si>
  <si>
    <t>745803</t>
  </si>
  <si>
    <t>TLUMIČ VIBRACÍ TRANSFORMÁTORU (PODLOŽKY POD KOLEČKA Z ANTIVIBRAČNÍ HMOTY)</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</si>
  <si>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</si>
  <si>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</si>
  <si>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</si>
  <si>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747116</t>
  </si>
  <si>
    <t>KONTROLA ROZVADĚČŮ VN, BEZ NASTAVENÍ OCHRANY, 1 POLE</t>
  </si>
  <si>
    <t>R1747122</t>
  </si>
  <si>
    <t>KONFIGURACE A ZPROVOZNĚNÍ SYSTÉMU OVLÁDÁNÍ</t>
  </si>
  <si>
    <t>1. Položka obsahuje : Konfiguraci programovatelných terminálů a jejich nastavení</t>
  </si>
  <si>
    <t>R2747122</t>
  </si>
  <si>
    <t>OPTICKÉ KOMPONENTY PRO ZAPOJENÍ TERMINÁLŮ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</si>
  <si>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</si>
  <si>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</si>
  <si>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</si>
  <si>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</si>
  <si>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</si>
  <si>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ZPRACOVÁNÍ SCHÉMAT POMOCNÝCH OBVODŮ ROZVADĚČE VN</t>
  </si>
  <si>
    <t>1. Položka obsahuje: Zpracování schémat pomocných obvodů</t>
  </si>
  <si>
    <t>VÝPOČET, REVIZE, SEŘÍZENÍ A NASTAVENÍ OCHRANNÉHO A OVLÁDACÍHO TERMINÁLU, VČETNĚ VYSTAVENÍ PROTOKOLU</t>
  </si>
  <si>
    <t>748111</t>
  </si>
  <si>
    <t>KOMPLETNÍ OSOBNÍ OCHRANNÉ PROSTŘEDKY A PRACOVNÍ POMŮCKY PRO TRAFOSTANICI</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</si>
  <si>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</si>
  <si>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</si>
  <si>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</si>
  <si>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</si>
  <si>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POPLATKY ZA LIKVIDACŮ ODPADŮ NEKONTAMINOVANÝCH - 20 03 99 ODPAD PODOBNÝ KOMUNÁLNÍMU ODPADU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</si>
  <si>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</si>
  <si>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D.1.3.4</t>
  </si>
  <si>
    <t>Napájení zabezpečovacích a sdělovacích zařízení z trakčního vedení</t>
  </si>
  <si>
    <t>PS 05-13-01</t>
  </si>
  <si>
    <t>Žst. Tetčice, TS 25/0,4 kV pro ZZ</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</si>
  <si>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</si>
  <si>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702720</t>
  </si>
  <si>
    <t>ODDĚLENÍ KABELŮ VE VÝKOPU BETONOVOU DESKOU</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</si>
  <si>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</si>
  <si>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</si>
  <si>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</si>
  <si>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</si>
  <si>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</si>
  <si>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13173</t>
  </si>
  <si>
    <t>HLOUBENÍ JAM ZAPAŽ I NEPAŽ TŘ. I</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</si>
  <si>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</si>
  <si>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</si>
  <si>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</si>
  <si>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</si>
  <si>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</si>
  <si>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</si>
  <si>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</si>
  <si>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</si>
  <si>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</si>
  <si>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</si>
  <si>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</si>
  <si>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</si>
  <si>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</si>
  <si>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</si>
  <si>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</si>
  <si>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</si>
  <si>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</si>
  <si>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R742542</t>
  </si>
  <si>
    <t>KABEL NN - JEDNOŽÍLOVÝ, 1-CHBU OD 95 DO 150 MM2</t>
  </si>
  <si>
    <t>R1745111</t>
  </si>
  <si>
    <t>KIOSKOVÁ TRAFOSTANICE TOVM</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</si>
  <si>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</si>
  <si>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R3745111</t>
  </si>
  <si>
    <t>JEDNOPÓLOVÝ POJISTKOVÝ SPODEK 38,5kV, 2-20A</t>
  </si>
  <si>
    <t>R4745111</t>
  </si>
  <si>
    <t>POJISTKOVÁ PATRONA VN 35kV, 16A</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</si>
  <si>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</si>
  <si>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</si>
  <si>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</si>
  <si>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</si>
  <si>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</si>
  <si>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</si>
  <si>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R015150</t>
  </si>
  <si>
    <t>POPLATKY ZA LIKVIDACI ODPADŮ NEKONTAMINOVANÝCH - 17 05 08 ŠTĚRK Z KOLEJIŠTĚ (ODPAD PO RECYKLACI) VČETNĚ DOPRAVY</t>
  </si>
  <si>
    <t>PS 07-13-01</t>
  </si>
  <si>
    <t>Žst. Zastávka u Brna, TS 25/0,4 kV pro ZZ</t>
  </si>
  <si>
    <t>R703755</t>
  </si>
  <si>
    <t>UCPÁVKA PROTI ROPNÝM PRODUKTŮM PROSTUPU KABELOVÉHO PR. DO 200MM, DO EI 90 MIN.</t>
  </si>
  <si>
    <t>Položka obsahuje: Dodávku a montáž  ucpávky vč. příslušenství a pomocného materiálu, vyhotovéní a dodání atestu. Dále obsahuje cenu za pom. mechanismy včetně všech ostatních vedlejších nákladů.</t>
  </si>
  <si>
    <t>742121</t>
  </si>
  <si>
    <t>VEDENÍ SPOJOVACÍ, PAS AL BEZ DRŽÁKŮ DO 500 MM2</t>
  </si>
  <si>
    <t>742131</t>
  </si>
  <si>
    <t>VEDENÍ SPOJOVACÍ, SPOJKA DO 500 MM2</t>
  </si>
  <si>
    <t>R742141</t>
  </si>
  <si>
    <t>VEDENÍ SPOJOVACÍ, UKONČENÍ DO 500 MM2</t>
  </si>
  <si>
    <t>745251</t>
  </si>
  <si>
    <t>POJISTKOVÝ SPODEK JEDNOPÓLOVÝ VN UN DO 25 KV</t>
  </si>
  <si>
    <t>745622</t>
  </si>
  <si>
    <t>TRANSFORMÁTOR DRÁŽNÍ PRO NAPÁJENÍ Z TV 25/0,4 KV PŘES 90 KVA</t>
  </si>
  <si>
    <t>D.1.3.5</t>
  </si>
  <si>
    <t>Dálkové ovládání žel. infrastruktury</t>
  </si>
  <si>
    <t>PS 05-05-11</t>
  </si>
  <si>
    <t>Žst. Tetčice, dálkové ovládání žel.infrastruktury</t>
  </si>
  <si>
    <t>Kabel a ukončení</t>
  </si>
  <si>
    <t>KABEL NN NEBO VODIČ JEDNOŽÍLOVÝ CU S PLASTOVOU IZOLACÍ OD 4 DO 16 MM2</t>
  </si>
  <si>
    <t>KABEL NN DVOU- A TŘÍŽÍLOVÝ CU S PLASTOVOU IZOLACÍ DO 2,5 MM2</t>
  </si>
  <si>
    <t>KABEL NN ČTYŘ- A PĚTIŽÍLOVÝ CU S PLASTOVOU IZOLACÍ DO 2,5 MM2</t>
  </si>
  <si>
    <t>KABEL SDĚLOVACÍ LAN UTP/FTP UKONČENÝ KONEKTORY RJ45</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</si>
  <si>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</si>
  <si>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</si>
  <si>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UKONČENÍ DVOU AŽ PĚTIŽÍLOVÉHO KABELU V ROZVADĚČI NEBO NA PŘÍSTROJI DO 2,5 MM2</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</si>
  <si>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</si>
  <si>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</si>
  <si>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</si>
  <si>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</si>
  <si>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</si>
  <si>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</si>
  <si>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</si>
  <si>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Položka obsahuje: 
 – cenu za práce spojené s uváděním zařízení do provozu, drobné montážní práce v rozvaděčích, koordinaci se zhotoviteli souvisejících zařízení apod. 
2. Položka neobsahuje: 
 X 
3. Způsob měření: 
Udává se čas v hodinách.</t>
  </si>
  <si>
    <t>Položka obsahuje: 
 – cenu za dobu kdy je s funkcí seznamována obsluha zařízení, včetně odevzdání dokumentace skutečného provedení 
2. Položka neobsahuje: 
 X 
3. Způsob měření: 
Udává se čas v hodinách.</t>
  </si>
  <si>
    <t>74F323</t>
  </si>
  <si>
    <t>1. Položka obsahuje: 
 – protokol autorizovaným revizním technikem na zařízeních trakčního vedení podle požadavku ČSN, včetně hodnocení 
2. Položka neobsahuje: 
 X 
3. Způsob měření: 
Udává se počet kusů kompletní konstrukce nebo práce.</t>
  </si>
  <si>
    <t>75K</t>
  </si>
  <si>
    <t>Proudové zdroje</t>
  </si>
  <si>
    <t>75K221</t>
  </si>
  <si>
    <t>NAPÁJECÍ ZDROJ 24 V DC DO 5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</si>
  <si>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</si>
  <si>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</si>
  <si>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</si>
  <si>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</si>
  <si>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</si>
  <si>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75O914</t>
  </si>
  <si>
    <t>DDTS ŽDC, ŘÍDICÍ STANICE PLC DO 96XDI / 96XDO / 48XAI</t>
  </si>
  <si>
    <t>1. Položka obsahuje: 
- řídicí stanici PLC, DI ? 96, DO ? 96, AI ? 48,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</si>
  <si>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</si>
  <si>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</si>
  <si>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</si>
  <si>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</si>
  <si>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</si>
  <si>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</si>
  <si>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</si>
  <si>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</si>
  <si>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</si>
  <si>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</si>
  <si>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</si>
  <si>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</si>
  <si>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</si>
  <si>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</si>
  <si>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</si>
  <si>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</si>
  <si>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</si>
  <si>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</si>
  <si>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</si>
  <si>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</si>
  <si>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</si>
  <si>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</si>
  <si>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</si>
  <si>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</si>
  <si>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</si>
  <si>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</si>
  <si>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</si>
  <si>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</si>
  <si>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</si>
  <si>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</si>
  <si>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</si>
  <si>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</si>
  <si>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</si>
  <si>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</si>
  <si>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</si>
  <si>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</si>
  <si>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</si>
  <si>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</si>
  <si>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</si>
  <si>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</si>
  <si>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</si>
  <si>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</si>
  <si>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</si>
  <si>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</si>
  <si>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</si>
  <si>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</si>
  <si>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</si>
  <si>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</si>
  <si>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</si>
  <si>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</si>
  <si>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</si>
  <si>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1. Položka obsahuje: 
- závěrečná zkouška DDTS ŽDC 
- komplexní vyzkoušení zařízení DDTS ŽDC 
- náklady na mzdy 
2. Položka neobsahuje: 
X 
3. Způsob měření: 
Udává se počet hodin po dobu provádění zkoušky.</t>
  </si>
  <si>
    <t>75O95A</t>
  </si>
  <si>
    <t>75O95D</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</si>
  <si>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</si>
  <si>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</si>
  <si>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</si>
  <si>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75O97X</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</si>
  <si>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konstrukce nebo práce.</t>
  </si>
  <si>
    <t>R-75O9114</t>
  </si>
  <si>
    <t>DDTS ŽDC, PANEL RDD</t>
  </si>
  <si>
    <t>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</si>
  <si>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PS 07-05-11</t>
  </si>
  <si>
    <t>Žst. Zastávka u Brna, dálkové ovládání žel.infrastruktury</t>
  </si>
  <si>
    <t>Instalační krabice</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</si>
  <si>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</si>
  <si>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</si>
  <si>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X 
3. Způsob měření: 
Udává se počet kusů kompletní konstrukce nebo práce.</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</si>
  <si>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</si>
  <si>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</si>
  <si>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75O94F</t>
  </si>
  <si>
    <t>DDTS ŽDC, INTEGRACE VYT</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</si>
  <si>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</si>
  <si>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JINÉHO TLS</t>
  </si>
  <si>
    <t>D.2.1</t>
  </si>
  <si>
    <t>Inženýrské objekty</t>
  </si>
  <si>
    <t>D.2.1.1</t>
  </si>
  <si>
    <t>Kolejový svršek</t>
  </si>
  <si>
    <t>SO 04-17-01.2</t>
  </si>
  <si>
    <t>T.ú. Střelice - Tetčice, železniční svršek nová</t>
  </si>
  <si>
    <t>029611</t>
  </si>
  <si>
    <t>OSTATNÍ POŽADAVKY - ODBORNÝ DOZOR</t>
  </si>
  <si>
    <t>Odhad časové náročnosti.</t>
  </si>
  <si>
    <t>zahrnuje veškeré náklady spojené s objednatelem požadovaným dozorem</t>
  </si>
  <si>
    <t>R010297</t>
  </si>
  <si>
    <t>KONTROLA GPK MĚŘICÍM VOZEM</t>
  </si>
  <si>
    <t>km</t>
  </si>
  <si>
    <t>Celková délka zřizovaných kolejí.</t>
  </si>
  <si>
    <t>10,272=10,272 [A]</t>
  </si>
  <si>
    <t>Zahrnuje veškeré náklady spojené s objednatelem požadovaným měření a vyhodnocením.</t>
  </si>
  <si>
    <t>R020297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</si>
  <si>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</si>
  <si>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</si>
  <si>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113131</t>
  </si>
  <si>
    <t>ODSTRANĚNÍ KRYTU ZPEVNĚNÝCH PLOCH S ASFALT POJIVEM, ODVOZ DO 1KM</t>
  </si>
  <si>
    <t>přejezd 2,310</t>
  </si>
  <si>
    <t>132=132,000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</si>
  <si>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</si>
  <si>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Komunikace</t>
  </si>
  <si>
    <t>viz. výkaz kubatur</t>
  </si>
  <si>
    <t>24460,6=24 460,600 [A]</t>
  </si>
  <si>
    <t>1. Položka obsahuje:  
 – dodávku, dopravu a uložení kameniva předepsané specifikace a frakce v požadované míře zhutnění  
2. Položka neobsahuje:  
 X  
3. Způsob měření:  
Měří se objem kolejového lože v projektovaném profilu.</t>
  </si>
  <si>
    <t>529352</t>
  </si>
  <si>
    <t>KOLEJ 49 E1 DLOUHÉ PASY, ROZD. "U", BEZSTYKOVÁ, PR. BET. BEZPODKLADNICOVÝ, UP. PRUŽNÉ</t>
  </si>
  <si>
    <t>10272,246-158,11-50-2450=7 614,136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</si>
  <si>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</si>
  <si>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529362</t>
  </si>
  <si>
    <t>KOLEJ 49 E1 DLOUHÉ PASY, ROZD. "U", BEZSTYKOVÁ, PR. BET. BEZPODKLADNICOVÝ UŽITÝ, UP. PRUŽNÉ</t>
  </si>
  <si>
    <t>viz. výkaz kubatur (nový svršek z 1. etapy).</t>
  </si>
  <si>
    <t>158,11=158,110 [A]</t>
  </si>
  <si>
    <t>545122</t>
  </si>
  <si>
    <t>SVAR KOLEJNIC (STEJNÉHO TVARU) 49 E1, T SPOJITĚ</t>
  </si>
  <si>
    <t>viz. výkaz kubatur (10272/75*2+8).</t>
  </si>
  <si>
    <t>282=282,000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</si>
  <si>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</si>
  <si>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</si>
  <si>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</si>
  <si>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10272=10 272,000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</si>
  <si>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</si>
  <si>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R529352</t>
  </si>
  <si>
    <t>KOLEJ 49 E1 DLOUHÉ PASY, ROZD. "U", BEZSTYKOVÁ, PR. BET. BEZPODKLADNICOVÝ, UP. PRUŽNÉ, KOLEJNICE SE ZVÝŠENOU ODOLNOSTÍ PROTI OTĚRU.</t>
  </si>
  <si>
    <t>(4690-3465)*2=2 450,000 [A]</t>
  </si>
  <si>
    <t>R549510</t>
  </si>
  <si>
    <t>ŘEZÁNÍ KOLEJNIC BEZ OHLEDU NA TVAR</t>
  </si>
  <si>
    <t>odhad</t>
  </si>
  <si>
    <t>krácení kolejnic v napojení R350HT 8=8,000 [A] 
krácení kolejnic v napojení na koncích SO 8=8,000 [B] 
rezerva 20=20,000 [C] 
celkem a+b+c=36,000 [D]</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</si>
  <si>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</si>
  <si>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Ostatní konstrukce a práce</t>
  </si>
  <si>
    <t>921930</t>
  </si>
  <si>
    <t>ANTIKOROZNÍ PROVEDENÍ UPEVŇOVADEL A JINÉHO DROBNÉHO KOLEJIVA</t>
  </si>
  <si>
    <t>62=62,000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</si>
  <si>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</si>
  <si>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923931</t>
  </si>
  <si>
    <t>ZAJIŠŤOVACÍ ZNAČKA KONZOLOVÁ (K) NA SLOUPU TRAKČNÍHO STOŽÁRU</t>
  </si>
  <si>
    <t>199=199,000 [A]</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</si>
  <si>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</si>
  <si>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</si>
  <si>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</si>
  <si>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Provizorní zajištění. Dle TV.</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</si>
  <si>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</si>
  <si>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10368=10 368,000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</si>
  <si>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</si>
  <si>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</si>
  <si>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</si>
  <si>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viz. výkaz kubatur. Lom Omice cca 4km.</t>
  </si>
  <si>
    <t>(10368-122.85)*4=40 980,600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</si>
  <si>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</si>
  <si>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</si>
  <si>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</si>
  <si>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viz. výkaz kubatur.</t>
  </si>
  <si>
    <t>5007,5=5 007,500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</si>
  <si>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</si>
  <si>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</si>
  <si>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</si>
  <si>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11743,878+69245=80 988,878 [A] 
odvoz vyzískaného svršku na další využití z demont. základny cca 50km.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</si>
  <si>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</si>
  <si>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</si>
  <si>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</si>
  <si>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112=112,000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</si>
  <si>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</si>
  <si>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</si>
  <si>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</si>
  <si>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262,669+85=347,669 [A] 
odvoz vyzískaného svršku na další využití z demont. základny cca 50km.</t>
  </si>
  <si>
    <t>965311</t>
  </si>
  <si>
    <t>ROZEBRÁNÍ PŘEJEZDU, PŘECHODU Z DÍLCŮ</t>
  </si>
  <si>
    <t>přejezdy km 2,310+5,380.</t>
  </si>
  <si>
    <t>66+30=96,000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</si>
  <si>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</si>
  <si>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96616</t>
  </si>
  <si>
    <t>BOURÁNÍ KONSTRUKCÍ ZE ŽELEZOBETONU</t>
  </si>
  <si>
    <t>Odhad.</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</si>
  <si>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</si>
  <si>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R925120</t>
  </si>
  <si>
    <t>DRÁŽNÍ STEZKY Z DRTI TL. PŘES 50 MM</t>
  </si>
  <si>
    <t>886=886,000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</si>
  <si>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</si>
  <si>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</si>
  <si>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</si>
  <si>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2084,89=2 084,890 [A] 
nakládání odpadu po recyklaci ŠL k odvozu na skládku.</t>
  </si>
  <si>
    <t>Technická specifikace 
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</si>
  <si>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698,225+22,5+1,245+2,537+67,225+265,983=1 057,715 [A] 
(beton pr.+dř. pr.+podložky+ocel+kolejnice) naložení k odvozu na skládku odpadu.</t>
  </si>
  <si>
    <t>R015130</t>
  </si>
  <si>
    <t>POPLATKY ZA LIKVIDACI ODPADŮ NEKONTAMINOVANÝCH - 17 03 02 VYBOURANÝ ASFALTOVÝ BETON BEZ DEHTU VČETNĚ DOPRAVY</t>
  </si>
  <si>
    <t>60,72=60,720 [A]</t>
  </si>
  <si>
    <t>8*2,5+31,68+14,4=66,080 [A]</t>
  </si>
  <si>
    <t>2084.89=2 084,890 [A]</t>
  </si>
  <si>
    <t>R015210</t>
  </si>
  <si>
    <t>POPLATKY ZA LIKVIDACI ODPADŮ NEKONTAMINOVANÝCH - 17 01 01 ŽELEZNIČNÍ PRAŽCE BETONOVÉ VČETNĚ DOPRAVY</t>
  </si>
  <si>
    <t>698.225=698,225 [A]</t>
  </si>
  <si>
    <t>R015250</t>
  </si>
  <si>
    <t>POPLATKY ZA LIKVIDACI ODPADŮ NEKONTAMINOVANÝCH - 17 02 03 POLYETYLÉNOVÉ PODLOŽKY (ŽEL. SVRŠEK) VČETNĚ DOPRAVY</t>
  </si>
  <si>
    <t>1,245=1,245 [A]</t>
  </si>
  <si>
    <t>R015260</t>
  </si>
  <si>
    <t>POPLATKY ZA LIKVIDACI ODPADŮ NEKONTAMINOVANÝCH - 07 02 99 PRYŽOVÉ PODLOŽKY (ŽEL. SVRŠEK) VČETNĚ DOPRAVY</t>
  </si>
  <si>
    <t>2,537=2,537 [A]</t>
  </si>
  <si>
    <t>Evidenční položka   
N odpad: nebezpečné látky: těžké kovy a pod. (třída vyluhovatelnosti překračuje I, a II. třídu a nepřekračuje III. třídu dle vyhlášky 294/2005 Sb.)   
Způsob likvidace: skládka S-NO</t>
  </si>
  <si>
    <t>1042.44=1 042,440 [A]</t>
  </si>
  <si>
    <t>R015511</t>
  </si>
  <si>
    <t>POPLATKY ZA LIKVIDACI ODPADŮ NEBEZPEČNÝCH - 17 05 07* ŠTĚRK Z KOLEJIŠTĚ LOKÁLNĚ ZNEČIŠTĚNÝ ROPNÝMI LÁTKAMI (VÝHYBKY) - BIODEGRADACE, VČETNĚ DOPRAVY</t>
  </si>
  <si>
    <t>Evidenční položka   
N odpad: nebezpečné látky: ropné látky    
Způsob likvidace: biodegradace</t>
  </si>
  <si>
    <t>4169.79+250=4 419,790 [A]</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</si>
  <si>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</si>
  <si>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</si>
  <si>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t>
  </si>
  <si>
    <t>12,75+(65*0,15)=22,500 [A]</t>
  </si>
  <si>
    <t>SO 04-17-01.21</t>
  </si>
  <si>
    <t>T.ú. Střelice - Tetčice, železniční svršek, závěrečné podbití</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</si>
  <si>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</si>
  <si>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</si>
  <si>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</si>
  <si>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SO 05-17-01</t>
  </si>
  <si>
    <t>Žst. Tetčice, železniční svršek</t>
  </si>
  <si>
    <t>R10297</t>
  </si>
  <si>
    <t>R20297</t>
  </si>
  <si>
    <t>Výpočet v příloze č. 2 Výpočer kubatur.</t>
  </si>
  <si>
    <t>513550</t>
  </si>
  <si>
    <t>KOLEJOVÉ LOŽE - DOPLNĚNÍ Z KAMENIVA HRUBÉHO DRCENÉHO (ŠTĚRK)</t>
  </si>
  <si>
    <t>dosypání lože k zídkám</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</si>
  <si>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</si>
  <si>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</si>
  <si>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</si>
  <si>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</si>
  <si>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</si>
  <si>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</si>
  <si>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533293</t>
  </si>
  <si>
    <t>J 49 1:11-300,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</si>
  <si>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</si>
  <si>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</si>
  <si>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</si>
  <si>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</si>
  <si>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</si>
  <si>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</si>
  <si>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</si>
  <si>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</si>
  <si>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</si>
  <si>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</si>
  <si>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542221</t>
  </si>
  <si>
    <t>SMĚROVÉ A VÝŠKOVÉ VYROVNÁNÍ VÝHYBKOVÉ KONSTRUKCE NA PRAŽCÍCH BETONOVÝCH DO 0,05 M</t>
  </si>
  <si>
    <t>545121</t>
  </si>
  <si>
    <t>SVAR KOLEJNIC (STEJNÉHO TVARU) 49 E1, T JEDNOTLIVĚ</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</si>
  <si>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</si>
  <si>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</si>
  <si>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</si>
  <si>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</si>
  <si>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</si>
  <si>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</si>
  <si>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</si>
  <si>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</si>
  <si>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</si>
  <si>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</si>
  <si>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</si>
  <si>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</si>
  <si>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Dle TV.</t>
  </si>
  <si>
    <t>Výpočet ve výkazu výměr. Odvoz na recyklaci.</t>
  </si>
  <si>
    <t>Výpočet v příloze č. 2 Výpočer kubatur. Odvoz rozebraných součástí k dalšímu užití-předání Správě železnic.</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</si>
  <si>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</si>
  <si>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</si>
  <si>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</si>
  <si>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</si>
  <si>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</si>
  <si>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965421</t>
  </si>
  <si>
    <t>ODSTRANĚNÍ ZARÁŽEDLA ZEMNÍHO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</si>
  <si>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</si>
  <si>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Odhad v příloze č. 2 Výpočer kubatur.</t>
  </si>
  <si>
    <t>Nakládka odpadu z kolejového lože po recyklaci na recyklační základně,  
564,962+1891,976+7567,905=10 024,843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</si>
  <si>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</si>
  <si>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Nakládka odpadu z rozebraných součástí kolejového roštu na demontážní základně,  
536,800+0,775+1,830+104,920+193,224=837,549 [A]</t>
  </si>
  <si>
    <t>Výpočet v příloze č. 2 Výpočer kubatur. Zemní zarážedlo.</t>
  </si>
  <si>
    <t>Výpočet v příloze č. 2 Výpočer kubatur. Demolice betonu.</t>
  </si>
  <si>
    <t>173,895+19,329=193,224 [A]</t>
  </si>
  <si>
    <t>SO 05-17-01.1</t>
  </si>
  <si>
    <t>Žst. Tetčice, železniční svršek, závěrečné podbití</t>
  </si>
  <si>
    <t>SO 06-17-01</t>
  </si>
  <si>
    <t>T.ú. Tetčice - Zastávka u Brna, železniční svršek</t>
  </si>
  <si>
    <t>2*2,512=5,024</t>
  </si>
  <si>
    <t>2*2,512=5,024 [A]</t>
  </si>
  <si>
    <t>2512+2512,046=5 024,046 [A]</t>
  </si>
  <si>
    <t>2512/75*2+2+2512,046/75*2+2</t>
  </si>
  <si>
    <t>2*14,4=28,800 [A]</t>
  </si>
  <si>
    <t>Výpočet v příloze č. 2 Výpočer kubatur. 5637,935*10=56 379,350 [A]</t>
  </si>
  <si>
    <t>Odvoz rozebraných součástí k dalšímu užití-předání Správě železnic. Výpočet v příloze č. 2 Výpočer kubatur. 9559,9+31551+3258,3828=44 369,283 [A]</t>
  </si>
  <si>
    <t>Odvoz rozebraných součástí k dalšímu užití-předání Správě železnic. Výpočet v příloze č. 2 Výpočer kubatur. 296=296,000 [A]</t>
  </si>
  <si>
    <t>Nakládka odpadu z kolejového lože po recyklaci na recyklační základně, 1128+2479+620=4 227,000 [A]</t>
  </si>
  <si>
    <t>Nakládka odpadu z rozebraných součástí kolejového roštu na demontážní základně, 345,020+0,814+1,474+55,440+231,7=634,448 [A]</t>
  </si>
  <si>
    <t>1128=1 128,000 [A]</t>
  </si>
  <si>
    <t>345,020=345,020 [A]</t>
  </si>
  <si>
    <t>0,814=0,814 [A]</t>
  </si>
  <si>
    <t>1,474=1,474 [A]</t>
  </si>
  <si>
    <t>620=620,000 [A]</t>
  </si>
  <si>
    <t>2479=2 479,000 [A]</t>
  </si>
  <si>
    <t>55,440=55,440 [A]</t>
  </si>
  <si>
    <t>99,470+132,230=231,700 [A]</t>
  </si>
  <si>
    <t>SO 06-17-01.1</t>
  </si>
  <si>
    <t>T.ú. Tetčice - Zastávka u Brna, železniční svršek, závěrečné podbití</t>
  </si>
  <si>
    <t>SO 07-17-01</t>
  </si>
  <si>
    <t>Žst. Zastávka u Brna, železniční svršek</t>
  </si>
  <si>
    <t>2961,066+748,601=3 709,667 [A] 
A/1000=3,710 [B]</t>
  </si>
  <si>
    <t>Celková délka zřizovaných kolejí a výhybek.</t>
  </si>
  <si>
    <t>Viz příloha 2.1 Výpočet kubatur železničního svršku.</t>
  </si>
  <si>
    <t>528311</t>
  </si>
  <si>
    <t>KOLEJ 49 E1, ROZD. "U", BEZSTYKOVÁ, PR. DŘ., UP. TUHÉ</t>
  </si>
  <si>
    <t>Výpočet viz příloha 2.1 Výpočet kubatur železničního svršku. 
2,4+1,247=3,647 [A]</t>
  </si>
  <si>
    <t>Výpočet viz příloha 2.1 Výpočet kubatur železničního svršku.</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</si>
  <si>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</si>
  <si>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</si>
  <si>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</si>
  <si>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</si>
  <si>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</si>
  <si>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5332C3</t>
  </si>
  <si>
    <t>J 49 1:12-500, PR. BET., UP. PRUŽNÉ</t>
  </si>
  <si>
    <t>5332E3</t>
  </si>
  <si>
    <t>J 49 1:14-760, PR. BET., UP. PRUŽNÉ</t>
  </si>
  <si>
    <t>5332G3</t>
  </si>
  <si>
    <t>J 49 1:18,5-1200, PR. BET., UP. PRUŽNÉ</t>
  </si>
  <si>
    <t>539102</t>
  </si>
  <si>
    <t>ZVLÁŠTNÍ VYBAVENÍ VÝHYBEK, PRAŽCE ŽLABOVÉ, SESTAVA 2 KS</t>
  </si>
  <si>
    <t>539103</t>
  </si>
  <si>
    <t>ZVLÁŠTNÍ VYBAVENÍ VÝHYBEK, PRAŽCE ŽLABOVÉ, SESTAVA 3 KS</t>
  </si>
  <si>
    <t>53932C</t>
  </si>
  <si>
    <t>ZVLÁŠTNÍ VYBAVENÍ VÝHYBEK, TEPELNĚ OPRACOVANÝ JAZYK S OPORNICÍ 49 E1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</si>
  <si>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</si>
  <si>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53932E</t>
  </si>
  <si>
    <t>ZVLÁŠTNÍ VYBAVENÍ VÝHYBEK, TEPELNĚ OPRACOVANÝ JAZYK S OPORNICÍ 49 E1 PRO TVAR 1:14-760</t>
  </si>
  <si>
    <t>53932G</t>
  </si>
  <si>
    <t>ZVLÁŠTNÍ VYBAVENÍ VÝHYBEK, TEPELNĚ OPRACOVANÝ JAZYK S OPORNICÍ 49 E1 PRO TVAR 1:18,5-1200</t>
  </si>
  <si>
    <t>539403</t>
  </si>
  <si>
    <t>ZVLÁŠTNÍ VYBAVENÍ VÝHYBEK, VÁLEČKOVÉ STOLIČKY NADZVEDÁVACÍ (BEZ ROZLIŠENÍ PROFILU KOLEJNIC) PRO TVAR 1:6,6-190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</si>
  <si>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</si>
  <si>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</si>
  <si>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</si>
  <si>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</si>
  <si>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</si>
  <si>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</si>
  <si>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</si>
  <si>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</si>
  <si>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</si>
  <si>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</si>
  <si>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</si>
  <si>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</si>
  <si>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</si>
  <si>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</si>
  <si>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</si>
  <si>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</si>
  <si>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542111</t>
  </si>
  <si>
    <t>SMĚROVÉ A VÝŠKOVÉ VYROVNÁNÍ KOLEJE NA PRAŽCÍCH DŘEVĚNÝCH DO 0,05 M</t>
  </si>
  <si>
    <t>Výpočet viz příloha 2.1 Výpočet kubatur železničního svršku. 
2690,449+107,138+103,714+56,118+100=3 057,419 [A]</t>
  </si>
  <si>
    <t>Výpočet viz příloha 2.1 Výpočet kubatur železničního svršku. 
2961,066+748,601=3 709,667 [A]</t>
  </si>
  <si>
    <t>549210</t>
  </si>
  <si>
    <t>PRAŽCOVÁ KOTVA V NOVĚ ZŘIZOVANÉ KOLEJI</t>
  </si>
  <si>
    <t>Výpočet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</si>
  <si>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</si>
  <si>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Výpočet viz příloha 2.1 Výpočet kubatur železničního svršku. 
214+188=402,000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</si>
  <si>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</si>
  <si>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Výpočet viz příloha 3 Situace.</t>
  </si>
  <si>
    <t>Výpočet viz příloha 10 Kolejový plán. 
18+16,2+16,8=51,000 [A]</t>
  </si>
  <si>
    <t>Odvoz štěrku k recyklaci ve vzdálenosti 15 km.</t>
  </si>
  <si>
    <t>Výpočet viz příloha 2.1 Výpočet kubatur železničního svršku. 
3897+599+300+1199=5 995,000 [A] 
A*15=89 925,000 [B]</t>
  </si>
  <si>
    <t>Výpočet viz příloha 2.1 Výpočet kubatur železničního svršku. 
204,124+580,095+1719,295=2 503,514 [A]</t>
  </si>
  <si>
    <t>965115</t>
  </si>
  <si>
    <t>DEMONTÁŽ KOLEJE NA BETONOVÝCH PRAŽCÍCH - ODVOZ ROZEBRANÝCH SOUČÁSTÍ NA MONTÁŽNÍ ZÁKLADNU</t>
  </si>
  <si>
    <t>Odvoz betonových pražců z montážní základy k dalšímu užití v dovozové vzdálenosti 50 km.</t>
  </si>
  <si>
    <t>Výpočet viz příloha 2.1 Výpočet kubatur železničního svršku. 
550+100+1123+425=2 198,000 [A] 
A*0,27=593,460 [B] 
B*50=29 673,000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</si>
  <si>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</si>
  <si>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Odvoz kolejnic z montážní základy k dalšímu užití v dovozové vzdálenosti 50 km.</t>
  </si>
  <si>
    <t>Výpočet viz příloha 2.1 Výpočet kubatur železničního svršku. 
2044*0,049=100,156 [A] 
A*50=5 007,800 [B]</t>
  </si>
  <si>
    <t>965125</t>
  </si>
  <si>
    <t>DEMONTÁŽ KOLEJE NA DŘEVĚNÝCH PRAŽCÍCH - ODVOZ ROZEBRANÝCH SOUČÁSTÍ NA MONTÁŽNÍ ZÁKLADNU</t>
  </si>
  <si>
    <t>Odvoz dřevěných pražců z montážní základy k dalšímu užití v dovozové vzdálenosti 50 km.</t>
  </si>
  <si>
    <t>Výpočet viz příloha 2.1 Výpočet kubatur železničního svršku. 
136+8=144,000 [A] 
A*0,08=11,520 [B] 
B*50=576,000 [C]</t>
  </si>
  <si>
    <t>965225</t>
  </si>
  <si>
    <t>DEMONTÁŽ VÝHYBKOVÉ KONSTRUKCE NA DŘEVĚNÝCH PRAŽCÍCH - ODVOZ ROZEBRANÝCH SOUČÁSTÍ NA MONTÁŽNÍ ZÁKLADNU</t>
  </si>
  <si>
    <t>Odvoz svrškového materiálu z montážní základy k dalšímu užití v dovozové vzdálenosti 50 km.</t>
  </si>
  <si>
    <t>Výpočet viz příloha 2.1 Výpočet kubatur železničního svršku. 
6+19=25,000 [A] 
33+29+10+10+22+80+59+49=292,000 [B] 
B*0,12=35,040 [C] 
A+C=60,040 [D] 
D*50=3 002,000 [E]</t>
  </si>
  <si>
    <t>965233</t>
  </si>
  <si>
    <t>DEMONTÁŽ VÝHYBKOVÉ KONSTRUKCE NA OCELOVÝCH PRAŽCÍCH DO KOLEJOVÝCH POLÍ S ODVOZEM NA MONTÁŽNÍ ZÁKLADNU S NÁSLEDNÝM ROZEBRÁNÍM</t>
  </si>
  <si>
    <t>965441</t>
  </si>
  <si>
    <t>ODSTRANĚNÍ ZARÁŽEDLA KOLEJNICOVÉHO</t>
  </si>
  <si>
    <t>Nakládka odpadu z kolejového lože po recyklaci na recyklační základně,</t>
  </si>
  <si>
    <t>Výpočet viz příloha 2.1 Výpočet kubatur železničního svršku. 
1220+610+2440=4 270,000 [A]</t>
  </si>
  <si>
    <t>Nakládka odpadu z rozebraných součástí kolejového roštu na demontážní základně,</t>
  </si>
  <si>
    <t>Výpočet viz příloha 2.1 Výpočet kubatur železničního svršku. 
401+155+440+1+1=998,000 [A]</t>
  </si>
  <si>
    <t>Výpočet viz příloha 2.1 Výpočer kubatur železničního svršku.</t>
  </si>
  <si>
    <t>SO 07-17-01.1</t>
  </si>
  <si>
    <t>Žst. Zastávka u Brna, železniční svršek, závěrečné podbití</t>
  </si>
  <si>
    <t>SO 90-17-01.2</t>
  </si>
  <si>
    <t>Výstroj trati</t>
  </si>
  <si>
    <t>923121</t>
  </si>
  <si>
    <t>HEKTOMETROVNÍK</t>
  </si>
  <si>
    <t>Viz výkres č.2 Schema umístění návěstí</t>
  </si>
  <si>
    <t>923311</t>
  </si>
  <si>
    <t>PŘEDVĚSTNÍK N - TROJÚHELNÍKOVÝ ŠTÍT</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</si>
  <si>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</si>
  <si>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923331</t>
  </si>
  <si>
    <t>PŘEDVĚSTNÍK "3" - TERČ</t>
  </si>
  <si>
    <t>923341</t>
  </si>
  <si>
    <t>RYCHLOSTNÍK N - TABULE</t>
  </si>
  <si>
    <t>923361</t>
  </si>
  <si>
    <t>RYCHLOSTNÍK "3" - TERČ</t>
  </si>
  <si>
    <t>923411</t>
  </si>
  <si>
    <t>NÁVĚST "VLAK SE BLÍŽÍ K ZASTÁVCE" - ZÁKLADNÍ TABULE</t>
  </si>
  <si>
    <t>923431</t>
  </si>
  <si>
    <t>NÁVĚST "KONEC NÁSTUPIŠTĚ"</t>
  </si>
  <si>
    <t>923441</t>
  </si>
  <si>
    <t>NÁVĚST "POSUN ZAKÁZÁN"</t>
  </si>
  <si>
    <t>923471</t>
  </si>
  <si>
    <t>SKLONOVNÍK</t>
  </si>
  <si>
    <t>923481</t>
  </si>
  <si>
    <t>STANIČNÍK - TABULE "ÚZKÁ"</t>
  </si>
  <si>
    <t>923821</t>
  </si>
  <si>
    <t>SLOUPEK DN 60 PRO NÁVĚST</t>
  </si>
  <si>
    <t>Viz výkres č.2 Schema umístěná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</si>
  <si>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</si>
  <si>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</si>
  <si>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</si>
  <si>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</si>
  <si>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</si>
  <si>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</si>
  <si>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 až 11</t>
  </si>
  <si>
    <t>965822</t>
  </si>
  <si>
    <t>DEMONTÁŽ KILOMETROVNÍKU, HEKTOMETROVNÍKU, MEZNÍKU - ODVOZ (NA LIKVIDACI ODPADŮ NEBO JINÉ URČENÉ MÍSTO)</t>
  </si>
  <si>
    <t>99*0,16*30=475,20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</si>
  <si>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</si>
  <si>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965841</t>
  </si>
  <si>
    <t>DEMONTÁŽ JAKÉKOLIV NÁVĚSTI</t>
  </si>
  <si>
    <t>stáv.rychlostníky, sklonovníky, tabule před zast</t>
  </si>
  <si>
    <t>965842</t>
  </si>
  <si>
    <t>DEMONTÁŽ JAKÉKOLIV NÁVĚSTI - ODVOZ (NA LIKVIDACI ODPADŮ NEBO JINÉ URČENÉ MÍSTO)</t>
  </si>
  <si>
    <t>52*0,02*30km=31,2</t>
  </si>
  <si>
    <t>51 patek * 0,25m3 *2 =25,5t</t>
  </si>
  <si>
    <t>Hektometry 99 ks * 0,16 = 15,84t</t>
  </si>
  <si>
    <t>D.2.1.10</t>
  </si>
  <si>
    <t>Protihlukové objekty</t>
  </si>
  <si>
    <t>SO 05-33-02</t>
  </si>
  <si>
    <t>Žst. Tetčice, PHS</t>
  </si>
  <si>
    <t>005724720</t>
  </si>
  <si>
    <t>osivo směs travní krajinná - rovinná</t>
  </si>
  <si>
    <t>kg</t>
  </si>
  <si>
    <t>400*0.07=28,000 [A]</t>
  </si>
  <si>
    <t>103641010</t>
  </si>
  <si>
    <t>zemina pro terénní úpravy -  ornice</t>
  </si>
  <si>
    <t>objemová hmotnost 1,5 t/m3 400*0.1*1.5=60,000 [A]</t>
  </si>
  <si>
    <t>181301101</t>
  </si>
  <si>
    <t>Rozprostření ornice pl do 500 m2 v rovině nebo ve svahu do 1:5 tl vrstvy do 100 mm</t>
  </si>
  <si>
    <t>400=400,000 [A] 
Celkem: A=400,000 [B]</t>
  </si>
  <si>
    <t>181411131</t>
  </si>
  <si>
    <t>Založení parkového trávníku výsevem plochy do 1000 m2 v rovině a ve svahu do 1:5</t>
  </si>
  <si>
    <t>Založení trávníku na půdě předem připravené plochy do 1000 m2 výsevem včetně utažení parkového v rovině nebo na svahu do 1:5</t>
  </si>
  <si>
    <t>181951101</t>
  </si>
  <si>
    <t>Úprava pláně v hornině tř. 1 až 4 bez zhutnění</t>
  </si>
  <si>
    <t>Úprava pláně vyrovnáním výškových rozdílů v hornině tř. 1 až 4 bez zhutnění</t>
  </si>
  <si>
    <t>400=400,000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</si>
  <si>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</si>
  <si>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185803111</t>
  </si>
  <si>
    <t>Ošetření trávníku shrabáním v rovině a svahu do 1:5</t>
  </si>
  <si>
    <t>185804215</t>
  </si>
  <si>
    <t>Vypletí záhonu trávníku po výsevu s naložením a odvozem odpadu do 20 km v rovině a svahu do 1:5</t>
  </si>
  <si>
    <t>185804311</t>
  </si>
  <si>
    <t>Zalití rostlin vodou plocha do 20 m2</t>
  </si>
  <si>
    <t>400*0.1=40,000 [A]</t>
  </si>
  <si>
    <t>347125 R</t>
  </si>
  <si>
    <t>Rozebrání dílce  protihlukové clony s jeho uložením na meziskládku. Jedná se o kompletní provedení, v případě zvýšené pracnosti upravit cenu dle skutečnosti.</t>
  </si>
  <si>
    <t>Stěny protihlukové z dílců železobeton do C30/37 ( B37)</t>
  </si>
  <si>
    <t>uložení pod svah  - viz foto'  
 dl. dílce 2,0 m  - hmotnost 2824 kg  316/2=158,000 [A]</t>
  </si>
  <si>
    <t>347126 R</t>
  </si>
  <si>
    <t>Montáž dílce  protihlukové clony s jeho naložením na meziskládce. Jedná se o kompletní provedení, v případě zvýšené pracnosti upravit cenu dle skutečnosti.</t>
  </si>
  <si>
    <t>podkladní vrstvy budou připraveny v rámci železničního svršku a spodku'  
' naložení pod svahem - viz foto'  
 dl. dílce 2,0 m  - hmotnost 2824 kg  316/2=158,000 [A]</t>
  </si>
  <si>
    <t>Ostatní konstrukce a práce-bourání</t>
  </si>
  <si>
    <t>998253R</t>
  </si>
  <si>
    <t>Přesun hmot pro montovanou clonu</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</si>
  <si>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</si>
  <si>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</si>
  <si>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VRN1</t>
  </si>
  <si>
    <t>Průzkumné, geodetické a projektové práce</t>
  </si>
  <si>
    <t>R012103000</t>
  </si>
  <si>
    <t>Zaměření stávající nízké protihlukové stěny. Jedná se o kompletní provedení, v případě zvýšené pracnosti upravit cenu dle skutečnosti.</t>
  </si>
  <si>
    <t>Geodetické práce před výstavbou</t>
  </si>
  <si>
    <t>R012303000</t>
  </si>
  <si>
    <t>Zaměření stávající konfigurace NPC (začátek, konec, úniky)</t>
  </si>
  <si>
    <t>Geodetické práce po výstavbě</t>
  </si>
  <si>
    <t>SO 06-33-02</t>
  </si>
  <si>
    <t>T.ú. Tetčice - Zastávka u Brna, PHS</t>
  </si>
  <si>
    <t>131301101</t>
  </si>
  <si>
    <t>Hloubení jam nezapažených v hornině tř. 4 objemu do 100 m3</t>
  </si>
  <si>
    <t>Hloubení nezapažených jam a zářezů s urovnáním dna do předepsaného profilu a spádu v hornině tř. 4 do 100 m3</t>
  </si>
  <si>
    <t>1.5*1.5*1.5*4=13,500 [A] 
Celkem: A=13,500 [B]</t>
  </si>
  <si>
    <t>132301101</t>
  </si>
  <si>
    <t>Hloubení rýh š do 600 mm v hornině tř. 4 objemu do 100 m3</t>
  </si>
  <si>
    <t>Hloubení zapažených i nezapažených rýh šířky do 600 mm s urovnáním dna do předepsaného profilu a spádu v hornině tř. 4 do 100 m3</t>
  </si>
  <si>
    <t>rýhy pro lože a zapuštění soklových panelů' 
S01 3.34*0.2*0.2*143=19,105 [A] 
S02 3.34*0.2*0.2*7=0,935 [B] 
S03 2.34*0.2*0.2*2=0,187 [C] 
S04 1.84*0.2*0.2*2=0,147 [D] 
S05 2.4*0.2*0.2*11=1,056 [E] 
S06 1.84*0.2*0.2*1=0,074 [F] 
S07 3.34*0.2*0.2*2=0,267 [G] 
S08 2.4*0.2*0.2*1=0,096 [H] 
S09 2.4*0.2*0.2*1=0,096 [I] 
S10 3.34*0.2*0.2*1=0,134 [J] 
S11 2.955*0.2*0.2*6=0,709 [K] 
S12 2.955*0.2*0.2*6=0,709 [L] 
S13 3.34*0.2*0.2*1=0,134 [M] 
Mezisoučet: A+B+C+D+E+F+G+H+I+J+K+L+M=23,649 [N] 
'rýhy pro monolitické sokly  jejich podkladní konstrukce ' 
D012.0*0.3*1.0*1=0,600 [O] 
D022.5*0.3*1.0*13=9,750 [P] 
D032.5*0.3*1.05*2=1,575 [Q] 
D043.4*0.3*0.55*1=0,561 [R] 
D053.4*0.3*0.8*1=0,816 [S] 
D063.4*0.3*1.0*5=5,100 [T] 
D073.5*0.3*1.0*6=6,300 [U] 
D083.5*0.3*1.0*3=3,150 [V] 
D093.5*0.3*1.05*2=2,205 [W] 
D103.4*0.3*(0.5+0.8)/2*1=0,663 [X] 
D113.4*0.3*1.05*1=1,071 [Y] 
D123.4*0.3*(0.65+0.86)/2*1=0,770 [Z] 
D133.4*0.3*(0.5+0.75)*1=1,275 [AA] 
Mezisoučet: O+P+Q+R+S+T+U+V+W+X+Y+Z+AA=33,836 [AB] 
Celkem: A+B+C+D+E+F+G+H+I+J+K+L+M+O+P+Q+R+S+T+U+V+W+X+Y+Z+AA=57,485 [AC]</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</si>
  <si>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</si>
  <si>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</si>
  <si>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</si>
  <si>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</si>
  <si>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13.5=13,500 [A] 
57.485=57,485 [B] 
3.14*0.315*0.315*(362+362)=225,574 [C] 
Celkem: A+B+C=296,559 [D]</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</si>
  <si>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</si>
  <si>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</si>
  <si>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výkopku z hornin tř. 1 až 4 do 100 m3</t>
  </si>
  <si>
    <t>Nakládání, skládání a překládání neulehlého výkopku nebo sypaniny nakládání, množství do 100 m3, z hornin tř. 1 až 4</t>
  </si>
  <si>
    <t>1. Ceny -1101, -1151, -1102, -1152, -1103, -1153, jsou určeny pro nakládání, skládání a překládání  
    na obvyklý nebo z obvyklého dopravního prostředku. Pro nakládání zlodi nebo na loď jsou určeny  
    ceny -1105 a -1155.  
2. Ceny -1105 a -1155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</si>
  <si>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</si>
  <si>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</si>
  <si>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13.5=13,500 [A] 
57.485=57,485 [B] 
3.14*0.315*0.315*362=112,787 [C] 
Celkem: A+B+C=183,772 [D]</t>
  </si>
  <si>
    <t>174101101</t>
  </si>
  <si>
    <t>Zásyp jam, šachet rýh nebo kolem objektů sypaninou se zhutněním</t>
  </si>
  <si>
    <t>13.5=13,500 [A] 
'vytlačená kubatura patkami' 
-(1.5*1.5*0.6+0.63*0.63*0.6)*4=-6,353 [B] 
 polštář pod patkami - 1.5*1.5*0.3*4=-2,700 [C] 
'zásyp monolitických soklů'  
Mezisoučet: A+B+C=4,447 [D] 
33.836=33,836 [E] 
'vytlačená kubatura konstrukcemi' 
beton soklů  -20.455=-20,455 [F] 
podkladní beton -3.462=-3,462 [G] 
 podsyp -5.194=-5,194 [H] 
Mezisoučet: E+F+G+H=4,725 [I] 
Celkem: A+B+C+E+F+G+H=9,172 [J]</t>
  </si>
  <si>
    <t>583312000</t>
  </si>
  <si>
    <t>štěrkopísek (Bratčice) netříděný zásypový materiál</t>
  </si>
  <si>
    <t>štěrkopísek netříděný zásypový materiál</t>
  </si>
  <si>
    <t>ztratné na zhutnění 15 % 9.172*1.7*1.15=17,931 [A]</t>
  </si>
  <si>
    <t>213311113R</t>
  </si>
  <si>
    <t>Polštáře zhutněné pod základy ze štěrkodrti fr. 8/16</t>
  </si>
  <si>
    <t>Polštáře zhutněné pod základy z kameniva hrubého drceného, frakce 16 - 63 mm</t>
  </si>
  <si>
    <t>štěrkodrť fr. 8/16' 
S01 3.34*0.2*0.1*143=9,552 [A] 
S02 3.34*0.2*0.1*7=0,468 [B] 
S03 2.34*0.2*0.1*2=0,094 [C] 
S04 1.84*0.2*0.1*2=0,074 [D] 
S05 2.4*0.2*0.1*11=0,528 [E] 
S06 1.84*0.2*0.1*1=0,037 [F] 
S07 3.34*0.2*0.1*2=0,134 [G] 
S08 2.4*0.2*0.1*1=0,048 [H] 
S09 2.4*0.2*0.1*1=0,048 [I] 
S10 3.34*0.2*0.1*1=0,067 [J] 
S11 2.955*0.2*0.1*6=0,355 [K] 
S12 2.955*0.2*0.1*6=0,355 [L] 
S13 3.34*0.2*0.1*1=0,067 [M] 
Mezisoučet: A+B+C+D+E+F+G+H+I+J+K+L+M=11,827 [N] 
D012.0*0.3*0.15*1=0,090 [O] 
D022.5*0.3*0.15*13=1,463 [P] 
D032.5*0.3*0.15*2=0,225 [Q] 
D043.4*0.3*0.15*1=0,153 [R] 
D053.4*0.3*0.15*1=0,153 [S] 
D063.4*0.3*0.15*5=0,765 [T] 
D073.5*0.3*0.15*6=0,945 [U] 
D083.5*0.3*0.15*3=0,473 [V] 
D093.5*0.3*0.15*2=0,315 [W] 
D103.4*0.3*0.15*1=0,153 [X] 
D113.4*0.3*0.15*1=0,153 [Y] 
D123.4*0.3*0.15*1=0,153 [Z] 
D133.4*0.3*0.15*1=0,153 [AA] 
Mezisoučet: O+P+Q+R+S+T+U+V+W+X+Y+Z+AA=5,194 [AB] 
Celkem: A+B+C+D+E+F+G+H+I+J+K+L+M+O+P+Q+R+S+T+U+V+W+X+Y+Z+AA=17,021 [AC]</t>
  </si>
  <si>
    <t>1. Ceny jsou určeny pro jakoukoliv míru zhutnění.  
2. V cenách jsou započteny i náklady na urovnání povrchu polštáře.</t>
  </si>
  <si>
    <t>213311141</t>
  </si>
  <si>
    <t>Polštáře zhutněné pod základy ze štěrkopísku tříděného</t>
  </si>
  <si>
    <t>polštář pod patkami  1.5*1.5*0.3*4=2,700 [A]</t>
  </si>
  <si>
    <t>226212113</t>
  </si>
  <si>
    <t>Vrty velkoprofilové svislé zapažené D do 650 mm hl do 5 m hor. III</t>
  </si>
  <si>
    <t>Velkoprofilové vrty náběrovým vrtáním svislé zapažené ocelovými pažnicemi průměru přes 550 do 650 mm, v hl od 0 do 5 m v hornině tř. III</t>
  </si>
  <si>
    <t>předpoklad 50 % délky' 
181*4.0*0.5=362,000 [A] 
Celkem: A=362,000 [B]</t>
  </si>
  <si>
    <t>226212114</t>
  </si>
  <si>
    <t>Vrty velkoprofilové svislé zapažené D do 650 mm hl do 5 m hor. IV</t>
  </si>
  <si>
    <t>Velkoprofilové vrty náběrovým vrtáním svislé zapažené ocelovými pažnicemi průměru přes 550 do 650 mm, v hl od 0 do 5 m v hornině tř. IV</t>
  </si>
  <si>
    <t>231212112</t>
  </si>
  <si>
    <t>Zřízení pilot svislých zapažených D do 650 mm hl do 10 m s vytažením pažnic z betonu železového</t>
  </si>
  <si>
    <t>181*4.0=724,000 [A] 
Celkem: A=724,000 [B]</t>
  </si>
  <si>
    <t>231611111</t>
  </si>
  <si>
    <t>Výztuž pilot betonovaných do země ocel z betonářské oceli 10 216</t>
  </si>
  <si>
    <t>1.18974=1,190 [A]</t>
  </si>
  <si>
    <t>231611114</t>
  </si>
  <si>
    <t>Výztuž pilot betonovaných do země ocel z betonářské oceli 10 505</t>
  </si>
  <si>
    <t>Výztuž pilot betonovaných do země z oceli 10 505 (R)</t>
  </si>
  <si>
    <t>1.470084+4.211962=5,682 [A]</t>
  </si>
  <si>
    <t>275322511</t>
  </si>
  <si>
    <t>Základové patky ze ŽB se zvýšenými nároky na prostředí tř. C 25/30</t>
  </si>
  <si>
    <t>Základy z betonu železového (bez výztuže) patky z betonu se zvýšenými nároky na prostředí tř. C 25/30</t>
  </si>
  <si>
    <t>upřesnění betonu C25/30 XC2, XA1'  
(1.5*1.5*0.6+0.63*0.63*0.6)*4=6,353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</si>
  <si>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t>
  </si>
  <si>
    <t>275351121</t>
  </si>
  <si>
    <t>Zřízení bednění základových patek</t>
  </si>
  <si>
    <t>Bednění základů patek zřízení</t>
  </si>
  <si>
    <t>(1.5*4*0.6+0.63*4*0.6)*4=20,448 [A] 
Celkem: A=20,448 [B]</t>
  </si>
  <si>
    <t>1. Ceny jsou určeny pro bednění ve volném prostranství, ve volných nebo zapažených jamách, rýhách a šachtách.  
2. Kruhové nebo obloukové bednění poloměru do 1 m se oceňuje individuálně.</t>
  </si>
  <si>
    <t>275351122</t>
  </si>
  <si>
    <t>Odstranění bednění základových patek</t>
  </si>
  <si>
    <t>Bednění základů patek odstranění</t>
  </si>
  <si>
    <t>20.448=20,448 [A]</t>
  </si>
  <si>
    <t>275361821</t>
  </si>
  <si>
    <t>Výztuž základových patek betonářskou ocelí 10 505 (R)</t>
  </si>
  <si>
    <t>Výztuž základů patek z betonářské oceli 10 505 (R)</t>
  </si>
  <si>
    <t>0.0194*4=0,078 [A]</t>
  </si>
  <si>
    <t>275362021</t>
  </si>
  <si>
    <t>Výztuž základových patek svařovanými sítěmi Kari</t>
  </si>
  <si>
    <t>Výztuž základů patek ze svařovaných sítí z drátů typu KARI</t>
  </si>
  <si>
    <t>výztuž hlavy piloty při horním líci  KARI 6/100-6/100 0.002*181=0,362 [A] 
 výztuž patek KARI 8/100-8/100 0.01548*4=0,062 [B] 
Celkem: A+B=0,424 [C]</t>
  </si>
  <si>
    <t>1. Ceny platí pro desky rovné, snáběhy, hřibové nebo upnuté do žeber včetně výztuže těchto žeber.</t>
  </si>
  <si>
    <t>279322511</t>
  </si>
  <si>
    <t>Základová zeď ze ŽB odolného proti agresivnímu prostředí tř. C 25/30 bez výztuže</t>
  </si>
  <si>
    <t>Základové zdi z betonu železového (bez výztuže) odolný proti agresivnímu prostředí tř. C 25/30</t>
  </si>
  <si>
    <t xml:space="preserve"> monolitické sokly - upřesnění betonu C25/30 XC2, XA1'  
D012.0*0.25*0.75*1=0,375 [A] 
D022.5*0.25*0.75*13=6,094 [B] 
D032.5*0.25*0.8*2=1,000 [C] 
D043.4*0.25*0.3*1=0,255 [D] 
D053.4*0.25*0.55*1=0,468 [E] 
D063.4*0.25*0.75*5=3,188 [F] 
D073.5*0.25*0.75*6=3,938 [G] 
D083.5*0.25*0.75*3=1,969 [H] 
D093.5*0.25*0.8*2=1,400 [I] 
D103.4*0.25*(0.25+0.55)/2*1=0,340 [J] 
D113.4*0.25*0.8*1=0,680 [K] 
D123.4*0.25*(0.25+0.5)/2*1=0,319 [L] 
D133.4*0.25*(0.4+0.61)/2*1=0,429 [M] 
Mezisoučet: A+B+C+D+E+F+G+H+I+J+K+L+M=20,455 [N] 
 podbetonování soklových panelů v místě rozdílných výšek u pilot - upřesnení  betonu C25/30 XF2 5.0=5,000 [O] 
Celkem: A+B+C+D+E+F+G+H+I+J+K+L+M+O=25,455 [P]</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</si>
  <si>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</si>
  <si>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</si>
  <si>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</si>
  <si>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</si>
  <si>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 xml:space="preserve"> monolitické sokly'  
D01(2.0+0.25)*2*0.75*1=3,375 [A] 
D02(2.5+0.25)*2*0.75*13=53,625 [B] 
D03(2.5+0.25)*2*0.8*2=8,800 [C] 
D04(3.4+0.25)*2*0.3*1=2,190 [D] 
D05(3.4+0.25)*2*0.55*1=4,015 [E] 
D06(3.4+0.25)*2*0.75*5=27,375 [F] 
D07(3.5+0.25)*2*0.75*6=33,750 [G] 
D08(3.5+0.25)*2*0.75*3=16,875 [H] 
D09(3.5+0.25)*2*0.8*2=12,000 [I] 
D10(3.4+0.25)*2*(0.25+0.55)/2*1=2,920 [J] 
D11(3.4+0.25)*2*0.8*1=5,840 [K] 
D12(3.4+0.25)*2*(0.25+0.5)/2*1=2,738 [L] 
D13(3.4+0.25)*2*(0.4+0.61)/2*1=3,687 [M] 
 bednění pro podbetonování prefabrikovaných soklů - předpoklad 10.0=10,000 [N] 
Celkem: A+B+C+D+E+F+G+H+I+J+K+L+M+N=187,190 [O]</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</si>
  <si>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</si>
  <si>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</si>
  <si>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</si>
  <si>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</si>
  <si>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187.190=187,190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</si>
  <si>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</si>
  <si>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</si>
  <si>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</si>
  <si>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1.8277=1,828 [A]</t>
  </si>
  <si>
    <t>58932940R</t>
  </si>
  <si>
    <t>směs pro beton třída C25-30 XC2, XA1</t>
  </si>
  <si>
    <t>směs pro beton třída C25-30 XC2</t>
  </si>
  <si>
    <t>pilota dl. 4,0 m 3.14*0.315*0.315*4.0*181=225,574 [A] 
Mezisoučet: A=225,574 [B] 
30 % změsi navíc - ztratné - upřesnit dle skutečnosti 225.574*0.3=67,672 [C] 
Celkem: A+C=293,246 [D]</t>
  </si>
  <si>
    <t>28610001</t>
  </si>
  <si>
    <t>trubka tlaková hrdlovaná vodovodní PVC dl 6m DN 80</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</si>
  <si>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</si>
  <si>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</si>
  <si>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do 0,02 m2 trvale osazenými na sraz, včetně polohového zajištění v bednění při betonáži, vnější průřezové plochy</t>
  </si>
  <si>
    <t>prostupy v základových zdech45*0.25=11,250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</si>
  <si>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</si>
  <si>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45147511R</t>
  </si>
  <si>
    <t>Podkladní vrstva pod kotevní desky sloupů z plastbetonu tl 5 mm</t>
  </si>
  <si>
    <t>kotvení sloupků 0.4*0.4*153=24,480 [A] 
kotvení zdvojených sloupků 0.4*0.4*28=4,480 [B] 
Celkem: A+B=28,960 [C]</t>
  </si>
  <si>
    <t>Úpravy povrchů, podlahy a osazování výplní</t>
  </si>
  <si>
    <t>622142001</t>
  </si>
  <si>
    <t>Potažení vnějších stěn sklovláknitým pletivem vtlačeným do tenkovrstvé hmoty</t>
  </si>
  <si>
    <t>Potažení vnějších ploch pletivem v ploše nebo pruzích, na plném podkladu sklovláknitým vtlačením do tmelu stěn</t>
  </si>
  <si>
    <t>přetažení prostupových trubek DN 80 v monolitických soklech 45*0.3*0.3*2=8,100 [A]</t>
  </si>
  <si>
    <t>1. Vcenách -2001 jsou započteny i náklady na tmel.</t>
  </si>
  <si>
    <t>631311124</t>
  </si>
  <si>
    <t>Mazanina tl do 120 mm z betonu prostého bez zvýšených nároků na prostředí tř. C 16/20</t>
  </si>
  <si>
    <t>Mazanina z betonu prostého bez zvýšených nároků na prostředí tl. přes 80 do 120 mm tř. C 16/20</t>
  </si>
  <si>
    <t xml:space="preserve"> podkladní beton po dmonolitické sokly' 
D012.0*0.3*0.1*1=0,060 [A] 
D022.5*0.3*0.1*13=0,975 [B] 
D032.5*0.3*0.1*2=0,150 [C] 
D043.4*0.3*0.1*1=0,102 [D] 
D053.4*0.3*0.1*1=0,102 [E] 
D063.4*0.3*0.1*5=0,510 [F] 
D073.5*0.3*0.1*6=0,630 [G] 
D083.5*0.3*0.1*3=0,315 [H] 
D093.5*0.3*0.1*2=0,210 [I] 
D103.4*0.3*0.1*1=0,102 [J] 
D113.4*0.3*0.1*1=0,102 [K] 
D123.4*0.3*0.1*1=0,102 [L] 
D133.4*0.3*0.1*1=0,102 [M] 
Celkem: A+B+C+D+E+F+G+H+I+J+K+L+M=3,462 [N]</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</si>
  <si>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</si>
  <si>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111631500</t>
  </si>
  <si>
    <t>lak asfaltový ALP/9 (MJ t) bal 9 kg</t>
  </si>
  <si>
    <t>lak asfaltový penetrační (MJ t) bal 9 kg</t>
  </si>
  <si>
    <t>464.113*0.00035=0,162 [A]</t>
  </si>
  <si>
    <t>111633460</t>
  </si>
  <si>
    <t>suspenze asfaltová GUMOASFALT SA 12/ 10 kg</t>
  </si>
  <si>
    <t>suspenze asfaltová, gumoasfalt</t>
  </si>
  <si>
    <t>464.113*0.00110*2=1,021 [A]</t>
  </si>
  <si>
    <t>711112001</t>
  </si>
  <si>
    <t>Provedení izolace proti zemní vlhkosti svislé za studena nátěrem penetračním</t>
  </si>
  <si>
    <t>Provedení izolace proti zemní vlhkosti natěradly a tmely za studena na ploše svislé S nátěrem penetračním</t>
  </si>
  <si>
    <t>nátěr spodní části soklových panelů' 
S01 3.34*(0.11+0.2*2)*143=243,586 [A] 
S02 3.34*(0.11+0.2*2)*7=11,924 [B] 
S03 2.34*(0.11+0.2*2)*2=2,387 [C] 
S04 1.84*(0.11+0.2*2)*2=1,877 [D] 
S05 2.4*(0.11+0.2*2)*11=13,464 [E] 
S06 1.84*(0.11+0.2*2)*1=0,938 [F] 
S07 3.34*(0.11+0.2*2)*2=3,407 [G] 
S08 2.4*(0.11+0.2*2)*1=1,224 [H] 
S09 2.4*(0.11+0.2*2)*1=1,224 [I] 
S10 3.34*(0.11+0.2*2)*1=1,703 [J] 
S11 2.955*(0.11+0.2*2)*6=9,042 [K] 
S12 2.955*(0.11+0.2*2)*6=9,042 [L] 
S13 3.34*(0.11+0.2*2)*1=1,703 [M] 
Mezisoučet: A+B+C+D+E+F+G+H+I+J+K+L+M=301,521 [N] 
'nátěr monolitických soklů vitřního líce na celou výšku, pohledová strana 200 mm , spodní část + vrchní část' 
D012.0*(0.25*2+0.2+0.75)*1=2,900 [O] 
D022.5*(0.25*2+0.2+0.75)*13=47,125 [P] 
D032.5*(0.25*2+0.2+0.8)*2=7,500 [Q] 
D043.4*(0.25*2+0.2+0.3)*1=3,400 [R] 
D053.4*(0.25*2+0.2+0.55)*1=4,250 [S] 
D063.4*(0.25*2+0.2+0.75)*5=24,650 [T] 
D073.5*(0.25*2+0.2+0.75)*6=30,450 [U] 
D083.5*(0.25*2+0.2+0.75)*3=15,225 [V] 
D093.5*(0.25*2+0.2+0.8)*2=10,500 [W] 
D103.4*(0.25*2+0.2+(0.25+0.55)/2)*1=3,740 [X] 
D113.4*(0.25*2+0.2+0.8)*1=5,100 [Y] 
D123.4*(0.25*2+0.2+(0.25+0.5)/2)*1=3,655 [Z] 
D133.4*(0.25*2+0.2+(0.4+0.61)/2)*1=4,097 [AA] 
Mezisoučet: O+P+Q+R+S+T+U+V+W+X+Y+Z+AA=162,592 [AB] 
Celkem: A+B+C+D+E+F+G+H+I+J+K+L+M+O+P+Q+R+S+T+U+V+W+X+Y+Z+AA=464,113 [AC]</t>
  </si>
  <si>
    <t>711112011</t>
  </si>
  <si>
    <t>Provedení izolace proti zemní vlhkosti svislé za studena suspenzí asfaltovou</t>
  </si>
  <si>
    <t>Provedení izolace proti zemní vlhkosti natěradly a tmely za studena na ploše svislé S nátěrem suspensí asfaltovou</t>
  </si>
  <si>
    <t>464.113*2=928,226 [A]</t>
  </si>
  <si>
    <t>1. Izolace plochy jednotlivě do 10 m2 se oceňují skladebně cenou příslušné izolace a cenou 711  
    19-9095 Příplatek za plochu do 10 m2.</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</si>
  <si>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</si>
  <si>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</si>
  <si>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</si>
  <si>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91822212R1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</si>
  <si>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</si>
  <si>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</si>
  <si>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2.35*150+2.6*2+2.65*2=363,000 [A]</t>
  </si>
  <si>
    <t>91822212R2</t>
  </si>
  <si>
    <t>D+M PHS sloupek ocelový HEB 160 rovný zdvojený, vč. patního plechu,  styčníkových plechů, drobných profilů, krytů sloupů, spojovacího materiálu, svarů, povrchov</t>
  </si>
  <si>
    <t>2xHEB 160 2.35*28=65,800 [A]</t>
  </si>
  <si>
    <t>918241202</t>
  </si>
  <si>
    <t>PHS do profilů panel soklový betonový šířky do 2,5 m výšky do 1m</t>
  </si>
  <si>
    <t>Panely protihlukových stěn prefabrikované betonové soklové výšky do 1 m, šířky, do 2,5 m</t>
  </si>
  <si>
    <t>S04 2.46*0.5*2=2,460 [A] 
S06 2.46*0.5*1=1,230 [B] 
Celkem: A+B=3,690 [C]</t>
  </si>
  <si>
    <t>918241203</t>
  </si>
  <si>
    <t>PHS do profilů panel soklový betonový šířky do 4 m výšky do 1m</t>
  </si>
  <si>
    <t>Panely protihlukových stěn prefabrikované betonové soklové výšky do 1 m, šířky, přes 2,5 do 4 m</t>
  </si>
  <si>
    <t>S01 3.96*0.5*143=283,140 [A] 
S02 3.96*0.5*7=13,860 [B] 
S03 2.96*0.5*2=2,960 [C] 
S05 2.96*0.5*11=16,280 [D] 
S07 3.96*(0.5+0.76)/2*2=4,990 [E] 
S08 2.96*0.5*1=1,480 [F] 
S09 2.96*0.5*1=1,480 [G] 
S10 3.96*(0.7+0.5)/2*1=2,376 [H] 
S11 3.96*0.5*6=11,880 [I] 
S12 3.96*0.5*6=11,880 [J] 
S13 3.96*(0.5+0.7)/2*1=2,376 [K] 
Celkem: A+B+C+D+E+F+G+H+I+J+K=352,702 [L]</t>
  </si>
  <si>
    <t>1. Ceny 918 24-32 až - 33 obsahují i náklady na kování včetně panikového madla nebo koule.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</si>
  <si>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91824217R</t>
  </si>
  <si>
    <t>PHS do profilů z panelů  sendvičových oboustranně pohltivých s PUR jádrem a absorbérem z recyklovaného pryžového granulátu.</t>
  </si>
  <si>
    <t>PHS do profilů z panelů  sendvičových oboustranně pohltivých.</t>
  </si>
  <si>
    <t>p012.46*1.0*2=4,920 [A] 
p022.96*1.0*30=88,800 [B] 
p033.96*1.0*324=1 283,040 [C] 
Celkem: A+B+C=1 376,760 [D]</t>
  </si>
  <si>
    <t>918243271</t>
  </si>
  <si>
    <t>PHS do profilů z panelů hliníkových oboustranně pohltivých šířky do 4 m výšky do 1,5 m</t>
  </si>
  <si>
    <t>Panely protihlukových stěn prefabrikované hliníkové plné oboustranně pohltivé do 1,5 m šířky přes 2 do 4 m, výšky</t>
  </si>
  <si>
    <t>h01 2.46*1.0*4=9,840 [A] 
h02 3.96*1.0*8=31,680 [B] 
Celkem: A+B=41,520 [C]</t>
  </si>
  <si>
    <t>953221R</t>
  </si>
  <si>
    <t>Bezpečnostní značky z plastické hmoty s piktogramy.</t>
  </si>
  <si>
    <t>označení směru úniku 40=40,000 [A] 
značka zákaz vstupu 4=4,000 [B] 
Celkem: A+B=44,000 [C]</t>
  </si>
  <si>
    <t>953222R</t>
  </si>
  <si>
    <t>D+M propojovacího pásku FeZn 4x30, vč. přesunu hmot.</t>
  </si>
  <si>
    <t xml:space="preserve"> viz ukolejnění'  
82.0=82,000 [A]</t>
  </si>
  <si>
    <t>953223R</t>
  </si>
  <si>
    <t>D+M šroubovice  M12 FeZn , vč. přesunu hmot.</t>
  </si>
  <si>
    <t xml:space="preserve"> viz ukolejnění'  
91=91,000 [A]</t>
  </si>
  <si>
    <t>953224R</t>
  </si>
  <si>
    <t>D+M závitové pouzdro  M12 , vč. přesunu hmot.</t>
  </si>
  <si>
    <t xml:space="preserve"> viz ukolejnění'  
194=194,000 [A]</t>
  </si>
  <si>
    <t>953225R</t>
  </si>
  <si>
    <t>D+M izolace , vč. přesunu hmot.</t>
  </si>
  <si>
    <t xml:space="preserve"> viz ukolejnění'  
142=142,000 [A]</t>
  </si>
  <si>
    <t>953961215</t>
  </si>
  <si>
    <t>Kotvy chemickou patronou M 20 hl 170 mm do betonu, ŽB nebo kamene s vyvrtáním otvoru</t>
  </si>
  <si>
    <t>Kotvy chemické s vyvrtáním otvoru do betonu, železobetonu nebo tvrdého kamene chemická patrona, velikost M 20, hloubka 170 mm</t>
  </si>
  <si>
    <t xml:space="preserve"> upřesnění kotvení HIT-HY 200A+HIT Z -M20 - viz výkres Detaily kotvení' 
kotvení sloupků 4*153=612,000 [A] 
kotvení zdvojených sloupků 4*28=112,000 [B] 
Celkem: A+B=724,000 [C]</t>
  </si>
  <si>
    <t>998152111</t>
  </si>
  <si>
    <t>Přesun hmot pro montované zdi a valy v do 12 m</t>
  </si>
  <si>
    <t>Přesun hmot pro zdi a valy samostatné montované z dílců železobetonových nebo z předpjatého betonu vodorovná dopravní vzdálenost do 50 m, pro zdi výšky do 12 m</t>
  </si>
  <si>
    <t>R015113</t>
  </si>
  <si>
    <t>POPLATKY ZA LIKVIDACI ODPADŮ NEKONTAMINOVANÝCH - 17 05 04 VYTĚŽENÉ ZEMINY A HORNINY - III. TŘÍDA TĚŽITELNOSTI VČETNĚ DOPRAVY</t>
  </si>
  <si>
    <t>13.5*1.6=21,600 [A] 
57.485*1.6=91,976 [B] 
3.14*0.315*0.315*(362+362)=225,574 [C] 
Celkem: A+B+C=339,150 [D]</t>
  </si>
  <si>
    <t>D.2.1.2</t>
  </si>
  <si>
    <t>Kolejový spodek</t>
  </si>
  <si>
    <t>SO 04-16-01.2</t>
  </si>
  <si>
    <t>T.ú. Střelice - Tetčice, železniční spodek</t>
  </si>
  <si>
    <t>R30297</t>
  </si>
  <si>
    <t>KONTINUÁLNÍ RADAROVÉ MĚŘENÍ PRAŽCOVÉHO PODOŽÍ</t>
  </si>
  <si>
    <t>zahrnuje veškeré náklady spojené s objednatelem požadovaným měřením a vyhodnocením</t>
  </si>
  <si>
    <t>12110</t>
  </si>
  <si>
    <t>SEJMUTÍ ORNICE NEBO LESNÍ PŮDY</t>
  </si>
  <si>
    <t>Ornice bude využita pro ošetření drážního tělesa. Případný přebytek bude rozhrnut v místě.</t>
  </si>
  <si>
    <t>770.8=770,800 [A]</t>
  </si>
  <si>
    <t>položka zahrnuje sejmutí ornice bez ohledu na tloušťku vrstvy a její vodorovnou dopravu         
nezahrnuje uložení na trvalou skládku</t>
  </si>
  <si>
    <t>12273A</t>
  </si>
  <si>
    <t>ODKOPÁVKY A PROKOPÁVKY OBECNÉ TŘ. I - BEZ DOPRAVY</t>
  </si>
  <si>
    <t>viz. výkaz kubatur. (odkopávky po odečtení skrývky ornice).</t>
  </si>
  <si>
    <t>46678,23-770,8=45 907,430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</si>
  <si>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</si>
  <si>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12293A</t>
  </si>
  <si>
    <t>ODKOPÁVKY A PROKOPÁVKY OBECNÉ TŘ. III - BEZ DOPRAVY</t>
  </si>
  <si>
    <t>viz. výměrnice.</t>
  </si>
  <si>
    <t>7091.05=7 091,050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</si>
  <si>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</si>
  <si>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</si>
  <si>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</si>
  <si>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Výkaz kubatur (chráničky, svody, potrubí, vsaky).</t>
  </si>
  <si>
    <t>34,5+47,5+45,24+470.1+3*2=603,340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</si>
  <si>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</si>
  <si>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</si>
  <si>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</si>
  <si>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výkaz kubatur</t>
  </si>
  <si>
    <t>110=110,000 [A]</t>
  </si>
  <si>
    <t>13393A</t>
  </si>
  <si>
    <t>HLOUBENÍ ŠACHET ZAPAŽ I NEPAŽ TŘ. III - BEZ DOPRAVY</t>
  </si>
  <si>
    <t>zářez km 3,9-4,1.</t>
  </si>
  <si>
    <t>8*1*1=8,000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</si>
  <si>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</si>
  <si>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17160</t>
  </si>
  <si>
    <t>ULOŽENÍ SYPANINY DO NÁSYPŮ Z HORNIN KAMENITÝCH SE ZHUTNĚNÍM</t>
  </si>
  <si>
    <t>Násypy z předrceného výrubu skalního masivu. Cca 50% celkové kubatury násypů.</t>
  </si>
  <si>
    <t>62713,55*0,5=31 356,78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</si>
  <si>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</si>
  <si>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Násypy z vhodného materiálu mimo stavbu. Cca 50% celkové kubatury násypů.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</si>
  <si>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</si>
  <si>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a šachty.</t>
  </si>
  <si>
    <t>371,7+32,2+45,6+60,32+55*1*1=564,820 [A]</t>
  </si>
  <si>
    <t>17481</t>
  </si>
  <si>
    <t>ZÁSYP JAM A RÝH Z NAKUPOVANÝCH MATERIÁLŮ</t>
  </si>
  <si>
    <t>zásyp vsakovacích rýh u výtoků trativodů.</t>
  </si>
  <si>
    <t>3*2*1=6,000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</si>
  <si>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</si>
  <si>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</si>
  <si>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</si>
  <si>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šachet, odvodňovacích otvorů, rubu J žlabů, svahovek, zárubní a opěrné zdi.</t>
  </si>
  <si>
    <t>452,75+193,8+443,5+1475,4=2 565,450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</si>
  <si>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</si>
  <si>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</si>
  <si>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</si>
  <si>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55631.66-8645=46 986,660 [A]</t>
  </si>
  <si>
    <t>položka zahrnuje úpravu pláně včetně vyrovnání výškových rozdílů. Míru zhutnění určuje projekt.</t>
  </si>
  <si>
    <t>18120</t>
  </si>
  <si>
    <t>ÚPRAVA PLÁNĚ SE ZHUTNĚNÍM V HORNINĚ TŘ. II</t>
  </si>
  <si>
    <t>8645=8 645,000 [A]</t>
  </si>
  <si>
    <t>18210</t>
  </si>
  <si>
    <t>ÚPRAVA POVRCHŮ SROVNÁNÍM ÚZEMÍ</t>
  </si>
  <si>
    <t>úprava (rekultivace) staveniště v km 4,900. Odměřeno ze situace. 630m2*0,40m.</t>
  </si>
  <si>
    <t>630*0,4=252,000 [A]</t>
  </si>
  <si>
    <t>18222</t>
  </si>
  <si>
    <t>ROZPROSTŘENÍ ORNICE VE SVAHU V TL DO 0,15M</t>
  </si>
  <si>
    <t>13789.67=13 789,670 [A]</t>
  </si>
  <si>
    <t>položka zahrnuje:         
nutné přemístění ornice z dočasných skládek vzdálených do 50m         
rozprostření ornice v předepsané tloušťce ve svahu přes 1:5</t>
  </si>
  <si>
    <t>18241</t>
  </si>
  <si>
    <t>ZALOŽENÍ TRÁVNÍKU RUČNÍM VÝSEVEM</t>
  </si>
  <si>
    <t>osetí plochy vlevo v km 4,900 po srovnání.</t>
  </si>
  <si>
    <t>630=630,000 [A]</t>
  </si>
  <si>
    <t>Zahrnuje dodání předepsané travní směsi, její výsev na ornici, zalévání, první pokosení, to vše bez ohledu na sklon terénu</t>
  </si>
  <si>
    <t>18245</t>
  </si>
  <si>
    <t>ZALOŽENÍ TRÁVNÍKU ZATRAVŇOVACÍ TEXTILIÍ (ROHOŽÍ)</t>
  </si>
  <si>
    <t>13789,67=13 789,670 [A]</t>
  </si>
  <si>
    <t>Zahrnuje dodání a položení předepsané zatravňovací textilie bez ohledu na sklon terénu, zalévání, první pokosení</t>
  </si>
  <si>
    <t>18600</t>
  </si>
  <si>
    <t>ZALÉVÁNÍ VODOU</t>
  </si>
  <si>
    <t>2x množství 20mm/m2 trávníku.</t>
  </si>
  <si>
    <t>0,04*13790=551,600 [A]</t>
  </si>
  <si>
    <t>položka zahrnuje veškerý materiál, výrobky a polotovary, včetně mimostaveništní a vnitrostaveništní dopravy (rovněž přesuny), včetně naložení a složení, případně s uložením</t>
  </si>
  <si>
    <t>21197</t>
  </si>
  <si>
    <t>OPLÁŠTĚNÍ ODVODŇOVACÍCH ŽEBER Z GEOTEXTILIE</t>
  </si>
  <si>
    <t>Trativody, vsak rýhy a rub J žlabu.</t>
  </si>
  <si>
    <t>4*4*3+1597*3+3622=8 461,000 [A]</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</si>
  <si>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</si>
  <si>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</si>
  <si>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</si>
  <si>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1597-204-185=1 208,000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</si>
  <si>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</si>
  <si>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212637</t>
  </si>
  <si>
    <t>TRATIVODY KOMPL Z TRUB Z PLAST HM DN DO 150MM, RÝHA TŘ III</t>
  </si>
  <si>
    <t>185+204=389,000 [A]</t>
  </si>
  <si>
    <t>21452</t>
  </si>
  <si>
    <t>SANAČNÍ VRSTVY Z KAMENIVA DRCENÉHO</t>
  </si>
  <si>
    <t>konsolidační vrstva.</t>
  </si>
  <si>
    <t>2695.97=2 695,970 [A]</t>
  </si>
  <si>
    <t>položka zahrnuje dodávku předepsaného kameniva, mimostaveništní a vnitrostaveništní dopravu a jeho uložení         
není-li v zadávací dokumentaci uvedeno jinak, jedná se o nakupovaný materiál</t>
  </si>
  <si>
    <t>21566</t>
  </si>
  <si>
    <t>ÚPRAVA PODLOŽÍ HYDRAULICKÝMI POJIVY HL DO 0,5M</t>
  </si>
  <si>
    <t>pod konsolidační vrstvou.</t>
  </si>
  <si>
    <t>14500,75-1049,75=13 451,000 [A]</t>
  </si>
  <si>
    <t>položka zahrnuje zafrézování předepsaného množství hydraulického pojiva do podloží do hloubky do 0,5m, zhutnění         
druh hydraulického pojiva stanoví zadávací dokumentace</t>
  </si>
  <si>
    <t>227821</t>
  </si>
  <si>
    <t>MIKROPILOTY KOMPLET D DO 100MM NA POVRCHU</t>
  </si>
  <si>
    <t>zeď km 4,642-4,743.</t>
  </si>
  <si>
    <t>504=504,000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</si>
  <si>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</si>
  <si>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261515</t>
  </si>
  <si>
    <t>VRTY PRO KOTVENÍ A INJEKTÁŽ NA POVRCHU TŘ. V D DO 50MM</t>
  </si>
  <si>
    <t>vrty pro vodící lana.</t>
  </si>
  <si>
    <t>28*2=56,000 [A]</t>
  </si>
  <si>
    <t>položka zahrnuje:         
přemístění, montáž a demontáž vrtných souprav         
svislou dopravu zeminy z vrtu         
vodorovnou dopravu zeminy bez uložení na skládku         
případně nutné pažení dočasné (včetně odpažení) i trvalé</t>
  </si>
  <si>
    <t>261516</t>
  </si>
  <si>
    <t>VRTY PRO KOTV, INJEKT, MIKROPIL NA POVRCHU TŘ V D DO 80MM</t>
  </si>
  <si>
    <t>vrty pro kotvení sítí</t>
  </si>
  <si>
    <t>2*20=40,000 [A]</t>
  </si>
  <si>
    <t>26683</t>
  </si>
  <si>
    <t>VRTY PRO MIKROPILOTY V PODZEMÍ DO 12M TŘ III-IV D DO 150MM</t>
  </si>
  <si>
    <t>Zeď km 4,642-4,743</t>
  </si>
  <si>
    <t>441=441,000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</si>
  <si>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</si>
  <si>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27152</t>
  </si>
  <si>
    <t>POLŠTÁŘE POD ZÁKLADY Z KAMENIVA DRCENÉHO</t>
  </si>
  <si>
    <t>Pod opěrnou zeď, gabionové matrace.a některé kabelové žlaby.</t>
  </si>
  <si>
    <t>(půdorys základu zdix tl. )450*0,5+166,8+162,6+50,16=604,560 [A]</t>
  </si>
  <si>
    <t>285361</t>
  </si>
  <si>
    <t>KOTVENÍ NA POVRCHU Z BETONÁŘSKÉ VÝZTUŽE DL. DO 3M</t>
  </si>
  <si>
    <t>ukotvení vodících lan (kotvy 9a).</t>
  </si>
  <si>
    <t>28=28,000 [A]</t>
  </si>
  <si>
    <t>položka zahrnuje dodávku předepsané kotvy, případně její protikorozní úpravu, její osazení do vrtu, zainjektování a napnutí, případně opěrné desky         
nezahrnuje vrty</t>
  </si>
  <si>
    <t>289971</t>
  </si>
  <si>
    <t>OPLÁŠTĚNÍ (ZPEVNĚNÍ) Z GEOTEXTILIE</t>
  </si>
  <si>
    <t>Geotextilie pod gabiony a konsolidační vrstvu.</t>
  </si>
  <si>
    <t>8986,55+3156+2196+275+44+1449,5+1400=17 507,050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</si>
  <si>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</si>
  <si>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R286515</t>
  </si>
  <si>
    <t>KOTVY OCEL INJEKTOVANÉ DÉLKY DO 3M</t>
  </si>
  <si>
    <t>ukotvení sítí (kotvy 4a)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</si>
  <si>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</si>
  <si>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R28994</t>
  </si>
  <si>
    <t>OPLÁŠTĚNÍ (ZPEVNĚNÍ) Z OCELOVÝCH SÍTÍ (A MŘÍŽOVIN)</t>
  </si>
  <si>
    <t>síť 1,715-1,742 vč. vodicích lan.</t>
  </si>
  <si>
    <t>81=81,000 [A]</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</si>
  <si>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</si>
  <si>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Svislé konstrukce</t>
  </si>
  <si>
    <t>3272A7</t>
  </si>
  <si>
    <t>ZDI OPĚR, ZÁRUB, NÁBŘEŽ Z GABIONŮ RUČNĚ ROVNANÝCH, DRÁT O4,0MM, POVRCHOVÁ ÚPRAVA Zn + Al</t>
  </si>
  <si>
    <t>1052+732+165+13,2=1 962,200 [A]</t>
  </si>
  <si>
    <t>- položka zahrnuje dodávku a osazení drátěných košů s výplní lomovým kamenem.  
- gabionové matrace se vykazují v pol.č.2722**.</t>
  </si>
  <si>
    <t>327326</t>
  </si>
  <si>
    <t>ZDI OPĚRNÉ, ZÁRUBNÍ, NÁBŘEŽNÍ ZE ŽELEZOVÉHO BETONU DO C40/50</t>
  </si>
  <si>
    <t>Opěrné a zárubní zdi. Viz. přílohy 10 a 11.</t>
  </si>
  <si>
    <t>opěrná zeď 19,9+32,8+32,3+31,8+31,4+30,9+51,2+50,7+50,3+49,8+49,4=430,500 [A]     
zárubní zeď 11,1+13,62+15,14+14,83+14,16+13,24+12,08+10,24+9,66=114,070 [B]     
celkem A+b=544,570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</si>
  <si>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</si>
  <si>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</si>
  <si>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</si>
  <si>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výztuž zdí a rigolů.</t>
  </si>
  <si>
    <t>80,13974+13,42+16,29=109,850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</si>
  <si>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</si>
  <si>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</si>
  <si>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</si>
  <si>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zábradlí na zdech viz. přílohy 10.3 a 11.3.</t>
  </si>
  <si>
    <t>1983,21+88,13+796,08+39,17=2 906,590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</si>
  <si>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</si>
  <si>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R32711</t>
  </si>
  <si>
    <t>ZDI OPĚR, ZÁRUB, NÁBŘEŽ Z DÍLCŮ BETON - TVAROVKY</t>
  </si>
  <si>
    <t>betonové svahovky na sucho. Zachycení svahů. 20ks/m3 viz. výkaz výměr.</t>
  </si>
  <si>
    <t>64,6=64,600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</si>
  <si>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</si>
  <si>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411125</t>
  </si>
  <si>
    <t>STROPY Z DÍLCŮ ŽELEZOBET DO C30/37</t>
  </si>
  <si>
    <t>Konstrukce staveništního prefabrikátu pro zakrytí stávající studny průměru 3,6m</t>
  </si>
  <si>
    <t>0,5*4,5*4,5=10,125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</si>
  <si>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</si>
  <si>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411365</t>
  </si>
  <si>
    <t>VÝZTUŽ STROPŮ Z BETONÁŘSKÉ OCELI 10505, B500B</t>
  </si>
  <si>
    <t>výztuž staveništního prefabrikátu pro zakrytí stávající studny průměru 3,6m</t>
  </si>
  <si>
    <t>1197/1000=1,197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</si>
  <si>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</si>
  <si>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Základy pod gabiony, J žlaby, svahové tvarovky a zárubní zeď.</t>
  </si>
  <si>
    <t>173,6+120,8+17,3+144,96+246,3+(101*0,1*1)=713,060 [A]</t>
  </si>
  <si>
    <t>457315</t>
  </si>
  <si>
    <t>VYROVNÁVACÍ A SPÁDOVÝ PROSTÝ BETON C30/37</t>
  </si>
  <si>
    <t>vyrovnávací vrstva pod staveništní prefabrikát  pro zakrytí stávající studny průměru 3,6m</t>
  </si>
  <si>
    <t>0,5*4,5*4*0,3=2,700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</si>
  <si>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</si>
  <si>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4642A1</t>
  </si>
  <si>
    <t>ZPEVNĚNÉ PLOCHY Z GABIONŮ RUČNĚ ROVNANÝCH, DRÁT O2,2MM, POVRCHOVÁ ÚPRAVA Zn + Al</t>
  </si>
  <si>
    <t>333,6+325,2=658,800 [A]</t>
  </si>
  <si>
    <t>- položka zahrnuje dodávku a osazení drátěných košů s výplní lomovým kamenem.  
- jedná se o gabionové matrace o tl. do 300mm.</t>
  </si>
  <si>
    <t>465512</t>
  </si>
  <si>
    <t>DLAŽBY Z LOMOVÉHO KAMENE NA MC</t>
  </si>
  <si>
    <t>Odláždění výustí trativodu a skluzu.</t>
  </si>
  <si>
    <t>(32,5+3)*0,25=8,875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</si>
  <si>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</si>
  <si>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501101</t>
  </si>
  <si>
    <t>ZŘÍZENÍ KONSTRUKČNÍ VRSTVY TĚLESA ŽELEZNIČNÍHO SPODKU ZE ŠTĚRKODRTI NOVÉ</t>
  </si>
  <si>
    <t>13057.74=13 057,740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</si>
  <si>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</si>
  <si>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</si>
  <si>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</si>
  <si>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3272.37=3 272,370 [A]</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</si>
  <si>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</si>
  <si>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</si>
  <si>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</si>
  <si>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2137,5=2 137,500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</si>
  <si>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</si>
  <si>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</si>
  <si>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</si>
  <si>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viz. výkaz kubatur. + ZKPP přjezdu 3,735</t>
  </si>
  <si>
    <t>922,5+10*26=1 182,500 [A]</t>
  </si>
  <si>
    <t>R501430</t>
  </si>
  <si>
    <t>ZŘÍZENÍ KONSTRUKČNÍ VRSTVY TĚLESA ŽELEZNIČNÍHO SPODKU ZE ZEMINY ZLEPŠENÉ (STABILIZOVANÉ)</t>
  </si>
  <si>
    <t>Sanace 6.1.</t>
  </si>
  <si>
    <t>1049.75*0,42=440,895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</si>
  <si>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</si>
  <si>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opěrné a zárubní zdi,  J žlaby a rigoly.</t>
  </si>
  <si>
    <t>2082,65+389,28+1036,8+355,8=3 864,530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</si>
  <si>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</si>
  <si>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</si>
  <si>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</si>
  <si>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svody</t>
  </si>
  <si>
    <t>75,4=75,400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</si>
  <si>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</si>
  <si>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</si>
  <si>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</si>
  <si>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23=23,000 [A]</t>
  </si>
  <si>
    <t>viz. příloha TZ.</t>
  </si>
  <si>
    <t>2064=2 064,000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</si>
  <si>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</si>
  <si>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87645</t>
  </si>
  <si>
    <t>CHRÁNIČKY Z TRUB PLASTOVÝCH DN DO 300MM</t>
  </si>
  <si>
    <t>chránička km 5,675.</t>
  </si>
  <si>
    <t>19=19,000 [A]</t>
  </si>
  <si>
    <t>894846</t>
  </si>
  <si>
    <t>ŠACHTY KANALIZAČNÍ PLASTOVÉ D 400MM</t>
  </si>
  <si>
    <t>46=46,000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</si>
  <si>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</si>
  <si>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</si>
  <si>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</si>
  <si>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Vyústní šachty viz. příloha TZ.</t>
  </si>
  <si>
    <t>9=9,000 [A]</t>
  </si>
  <si>
    <t>89536</t>
  </si>
  <si>
    <t>DRENÁŽNÍ VÝUSŤ Z PROST BETONU</t>
  </si>
  <si>
    <t>13=13,000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</si>
  <si>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</si>
  <si>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899523</t>
  </si>
  <si>
    <t>OBETONOVÁNÍ POTRUBÍ Z PROSTÉHO BETONU DO C16/20</t>
  </si>
  <si>
    <t>chráničky a svodná potrubí.</t>
  </si>
  <si>
    <t>58,7+7,54+3,45=69,690 [A]</t>
  </si>
  <si>
    <t>9111B1</t>
  </si>
  <si>
    <t>ZÁBRADLÍ SILNIČNÍ SE SVISLOU VÝPLNÍ - DODÁVKA A MONTÁŽ</t>
  </si>
  <si>
    <t>zábradlí u přejezdu km 3.397.</t>
  </si>
  <si>
    <t>21.87=21,870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</si>
  <si>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</si>
  <si>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935222</t>
  </si>
  <si>
    <t>PŘÍKOPOVÉ ŽLABY Z BETON TVÁRNIC ŠÍŘ DO 900MM DO BETONU TL 100MM</t>
  </si>
  <si>
    <t>žlábek za rubem zdikm 4,7 a u RD km 3,4+TZZ4a.</t>
  </si>
  <si>
    <t>155+6+95=256,000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</si>
  <si>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</si>
  <si>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</si>
  <si>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</si>
  <si>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viz. výkaz kubatur.</t>
  </si>
  <si>
    <t>483=483,000 [A]</t>
  </si>
  <si>
    <t>93530</t>
  </si>
  <si>
    <t>ŽLABY A RIGOLY MONOLITICKÉ BETONOVÉ</t>
  </si>
  <si>
    <t>Zářez 1,5-1,7.</t>
  </si>
  <si>
    <t>251,415=251,415 [A]</t>
  </si>
  <si>
    <t>položka zahrnuje:         
- dodání a uložení betonové směsi předepsané kvality do předepsaného tvaru         
- provedení spar (smršťovacích, vkládaných, řezaných)         
- postřiky povrchu (proti odpařování, ochranné)</t>
  </si>
  <si>
    <t>935902</t>
  </si>
  <si>
    <t>ŽLABY A RIGOLY Z PŘÍKOPOVÝCH ŽLABŮ (VČETNĚ POKLOPŮ A MŘÍŽÍ) "J" VELKÉ</t>
  </si>
  <si>
    <t>905,5=905,500 [A]</t>
  </si>
  <si>
    <t>1. Položka obsahuje:         
 – veškeré práce a materiál obsažený v názvu položky         
2. Položka neobsahuje:         
 X         
3. Způsob měření:         
Měří se metr délkový.</t>
  </si>
  <si>
    <t>789,35=789,350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</si>
  <si>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</si>
  <si>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75942=75 942,000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</si>
  <si>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</si>
  <si>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15017=15 017,000 [A]</t>
  </si>
  <si>
    <t>1894=1 894,000 [A]</t>
  </si>
  <si>
    <t>R015170</t>
  </si>
  <si>
    <t>POPLATKY ZA LIKVIDACI ODPADŮ NEKONTAMINOVANÝCH - 17 02 01 DŘEVO PO STAVEBNÍM POUŽITÍ, Z DEMOLIC VČETNĚ DOPRAVY</t>
  </si>
  <si>
    <t>3=3,000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</si>
  <si>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</si>
  <si>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</si>
  <si>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t>
  </si>
  <si>
    <t>4299+834=5 133,000 [A]</t>
  </si>
  <si>
    <t>Evidenční položka          
N odpad: nebezpečné látky: těžké kovy a pod. (třída vyluhovatelnosti překračuje I, a II. třídu a nepřekračuje III. třídu dle vyhlášky 294/2005 Sb.)          
Způsob likvidace: skládka S-NO</t>
  </si>
  <si>
    <t>4239+834=5 102,000 [A]</t>
  </si>
  <si>
    <t>SO 04-16-04</t>
  </si>
  <si>
    <t>T.ú. Střelice - Tetčice, úprava skalních svahů,</t>
  </si>
  <si>
    <t>SO 04-16-04 A</t>
  </si>
  <si>
    <t>T.ú. Střelice - Tetčice, úprava skalních svahů, km 1,505 - 1,715</t>
  </si>
  <si>
    <t>02520</t>
  </si>
  <si>
    <t>ZKOUŠENÍ MATERIÁLŮ NEZÁVISLOU ZKUŠEBNOU</t>
  </si>
  <si>
    <t>Odběry a laboratorní analýzy vzorků zemin - 15 ks 
Odběry a laboratorní analýzy vzorků hornin - 12 ks</t>
  </si>
  <si>
    <t>zahrnuje veškeré náklady spojené s objednatelem požadovanými zkouškami</t>
  </si>
  <si>
    <t>02811</t>
  </si>
  <si>
    <t>PRŮZKUMNÉ PRÁCE GEOTECHNICKÉ NA POVRCHU</t>
  </si>
  <si>
    <t>Kopané rýhy vč. geotechnického zhodnocení - 7 ks</t>
  </si>
  <si>
    <t>02831</t>
  </si>
  <si>
    <t>PRŮZKUMNÉ PRÁCE HYDROLOGICKÉ NA POVRCHU</t>
  </si>
  <si>
    <t>Hydrologické posouzení svedení zadržených vod, vč. hydrologických výpočtů</t>
  </si>
  <si>
    <t>02841</t>
  </si>
  <si>
    <t>PRŮZKUMNÉ PRÁCE ŽIVOTNÍHO PROSTŘEDÍ NA POVRCHU</t>
  </si>
  <si>
    <t>Ekologické vzorkování</t>
  </si>
  <si>
    <t>02851</t>
  </si>
  <si>
    <t>PRŮZKUMNÉ PRÁCE DIAGNOSTIKY KONSTRUKCÍ NA POVRCHU</t>
  </si>
  <si>
    <t>Stabilitní posouzení vč. zhodnocení geotechnických poměrů pro účely návrhu vyztuženého zeminového tělesa</t>
  </si>
  <si>
    <t>02910</t>
  </si>
  <si>
    <t>OSTATNÍ POŽADAVKY - ZEMĚMĚŘIČSKÁ MĚŘENÍ</t>
  </si>
  <si>
    <t>Geodetické vytýčení pracoviště</t>
  </si>
  <si>
    <t>zahrnuje veškeré náklady spojené s objednatelem požadovanými pracemi,   
- pro stanovení orientační investorské ceny určete jednotkovou cenu jako 1% odhadované ceny stavby</t>
  </si>
  <si>
    <t>02940</t>
  </si>
  <si>
    <t>OSTATNÍ POŽADAVKY - VYPRACOVÁNÍ DOKUMENTACE</t>
  </si>
  <si>
    <t>Časový harmonogram výstavby, technologické postupy, dokumentace BOZP</t>
  </si>
  <si>
    <t>02950</t>
  </si>
  <si>
    <t>OSTATNÍ POŽADAVKY - GEOTECHNICKÁ INTERPRETACE (ŘEZY, ZÁVĚREČNÁ ZPRÁVA)</t>
  </si>
  <si>
    <t>02960</t>
  </si>
  <si>
    <t>OSTATNÍ POŽADAVKY - ODBORNÝ DOZOR GEOTECHNIKA</t>
  </si>
  <si>
    <t>Geotechnický dozor 10 hod týdně po dobu 6 měsíců</t>
  </si>
  <si>
    <t>02971</t>
  </si>
  <si>
    <t>OSTAT POŽADAVKY - GEOTECHNICKÝ MONITORING NA POVRCHU</t>
  </si>
  <si>
    <t>Stabilitní posouzení, vč. úprav původních návrhů - 5 x za dobu prací</t>
  </si>
  <si>
    <t>03100</t>
  </si>
  <si>
    <t>ZAŘÍZENÍ STAVENIŠTĚ - ZŘÍZENÍ, PROVOZ, DEMONTÁŽ</t>
  </si>
  <si>
    <t>zahrnuje objednatelem povolené náklady na pořízení (event. pronájem), provozování, udržování a likvidaci zhotovitelova zařízení</t>
  </si>
  <si>
    <t>121101</t>
  </si>
  <si>
    <t>SEJMUTÍ ORNICE NEBO LESNÍ PŮDY S ODVOZEM DO 1KM</t>
  </si>
  <si>
    <t>210*28*0,2=1 176,000 [A]</t>
  </si>
  <si>
    <t>položka zahrnuje sejmutí ornice bez ohledu na tloušťku vrstvy a její vodorovnou dopravu  
nezahrnuje uložení na trvalou skládku</t>
  </si>
  <si>
    <t>12373A</t>
  </si>
  <si>
    <t>ODKOP PRO SPOD STAVBU SILNIC A ŽELEZNIC TŘ. I - BEZ DOPRAVY</t>
  </si>
  <si>
    <t>35000*0,1=3 500,000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</si>
  <si>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</si>
  <si>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</si>
  <si>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</si>
  <si>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35000*0,05=1 750,000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</si>
  <si>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</si>
  <si>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12393A</t>
  </si>
  <si>
    <t>ODKOP PRO SPOD STAVBU SILNIC A ŽELEZNIC TŘ. III - BEZ DOPRAVY</t>
  </si>
  <si>
    <t>35000*0,85=29 750,000 [A]</t>
  </si>
  <si>
    <t>18214</t>
  </si>
  <si>
    <t>ÚPRAVA POVRCHŮ SROVNÁNÍM ÚZEMÍ V TL DO 0,25M</t>
  </si>
  <si>
    <t>Úprava plochy v horní části svahu pod ocelovou sítí a georohoží MacMat</t>
  </si>
  <si>
    <t>10*210=2 100,000 [A]</t>
  </si>
  <si>
    <t>22594</t>
  </si>
  <si>
    <t>ZÁPOROVÉ PAŽENÍ Z KOVU TRVALÉ</t>
  </si>
  <si>
    <t>Zápory HEB 140, délka á 3,2 m, celkem 96 ks, beton C30/37, pol č. 11 výkresu Vzorový příčný řez</t>
  </si>
  <si>
    <t>96*3,2*33,7/1000=10,353 [A]</t>
  </si>
  <si>
    <t>položka zahrnuje dodávku ocelových zápor, jejich osazení do připravených vrtů včetně zabetonování konců a obsypu, případně jejich zaberanění. Ocelová převázka se započítá do výsledné hmotnosti.</t>
  </si>
  <si>
    <t>22595</t>
  </si>
  <si>
    <t>VÝDŘEVA ZÁPOROVÉHO PAŽENÍ TRVALÁ (KUBATURA)</t>
  </si>
  <si>
    <t>Hranoly 120x120 mm na pažení palisádové konstrukce, výška 1,2 m, pol č. 11 výkresu Vzorový příčný řez</t>
  </si>
  <si>
    <t>95*1,2*1,2*0,12=16,416 [A]</t>
  </si>
  <si>
    <t>položka zahrnuje dodávku a osazení pažin bez ohledu na druh</t>
  </si>
  <si>
    <t>Vrty pro kotvy dolního a horního vodícího lana horolezeckým způsobem - pol č. 9 výkresu Vzorový příčný řez 
- 415 ks á 2 m - 9a 
- 330 ks á 1,5 m - 9b</t>
  </si>
  <si>
    <t>415*2+330*1,5=1 325,000 [A]</t>
  </si>
  <si>
    <t>Vrty pro kotvy IBO R32 S na kotvení sítí - pol. č. 4a a 4b výkresu Vzorový příčný řez 
- 4a - 160 ks á 2 m 
- 4b - 259 ks á 3 m</t>
  </si>
  <si>
    <t>160*2+259*3=1 097,000 [A]</t>
  </si>
  <si>
    <t>26153</t>
  </si>
  <si>
    <t>VRTY PRO KOTVENÍ, INJEKTÁŽ A MIKROPILOTY NA POVRCHU TŘ. V D DO 150MM</t>
  </si>
  <si>
    <t>Vrty pro kotvy IBO R32 S na kotvení sítí - pol. č. 4c výkresu Vzorový příčný řez 
- 4c - 635 ks á 3,5 m</t>
  </si>
  <si>
    <t>635*3,5=2 222,500 [A]</t>
  </si>
  <si>
    <t>26155</t>
  </si>
  <si>
    <t>VRTY PRO KOTVENÍ, INJEKTÁŽ A MIKROPILOTY NA POVRCHU TŘ. V D DO 300MM</t>
  </si>
  <si>
    <t>Vrty pro zápory na palisádovou konstrukci, celkem 96 ks, hl. á 2 m, pr. vrtu 300 mm, pol č. 10 a 11 výkresu Vzorový příčný řez</t>
  </si>
  <si>
    <t>96*2=192,000 [A]</t>
  </si>
  <si>
    <t>Kotva lana s okem CKT 25, pozinkováno, upevnění pomocí 2 ks/bm kotvy ampule Lokset HS Slow 24/500, pol č. 9 výkresu Vzorový příčný řez 
- 415 ks á 2,2 m - 9a 
- 330 ks á 1,7 m - 9b</t>
  </si>
  <si>
    <t>415+330=745,000 [A]</t>
  </si>
  <si>
    <t>položka zahrnuje dodávku předepsané kotvy, případně její protikorozní úpravu, její osazení do vrtu, zainjektování a napnutí, případně opěrné desky  
nezahrnuje vrty</t>
  </si>
  <si>
    <t>286515R</t>
  </si>
  <si>
    <t>Kotvy IBO R32 S, injektáž cementovou směsí, 20 % zálivka Ekoment, vč. podložky a matice, dodávka vč. montáže, pol. č. 5 výkresu Vzorový příčný řez 
- 4a - 160 ks á 2,2 m 
- 4b - 260 ks á 3,2 m 
50 % z celkového počtu</t>
  </si>
  <si>
    <t>(160+260)/2=210,000 [A]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</si>
  <si>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</si>
  <si>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286515R1</t>
  </si>
  <si>
    <t>KOTVY OCEL INJEKTOVANÉ DÉLKY DO 3M - POZINKOVANÉ</t>
  </si>
  <si>
    <t>Kotvy IBO R32 S pozinkované, injektáž cementovou směsí, 20 % zálivka Ekoment, vč. podložky a matice, dodávka vč. montáže, pol. č. 5 výkresu Vzorový příčný řez 
- 4a - 160 ks á 2,2 m 
- 4b - 260 ks á 3,2 m 
50 % z celkového počtu</t>
  </si>
  <si>
    <t>286525R</t>
  </si>
  <si>
    <t>KOTVY OCEL INJEKTOVANÉ V PODZEMÍ DÉLKY DO 4M</t>
  </si>
  <si>
    <t>Kotvy IBO R32 S, injektáž cementovou směsí, 20 % zálivka Ekoment, vč. podložky a matice, dodávka vč. montáže, pol. č. 5 výkresu Vzorový příčný řez 
- 4c - 636 ks á 3,7 m 
50 % z celkového počtu</t>
  </si>
  <si>
    <t>Zahrnuje kompletní dodávku kotev délky od 3,01m do 4,00m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</si>
  <si>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286525R1</t>
  </si>
  <si>
    <t>KOTVY OCEL INJEKTOVANÉ V PODZEMÍ DÉLKY DO 4M - POZINKOVANÉ</t>
  </si>
  <si>
    <t>Kotvy IBO R32 S pozinkované, injektáž cementovou směsí, 20 % zálivka Ekoment, vč. podložky a matice, dodávka vč. montáže, pol. č. 5 výkresu Vzorový příčný řez 
- 4c - 636 ks á 3,7 m 
50 % z celkového počtu</t>
  </si>
  <si>
    <t>28992R</t>
  </si>
  <si>
    <t>OPLÁŠTĚNÍ Z OCELOVÝCH SÍTÍ - HORNÍ A DOLNÍ VODÍCÍ LANO</t>
  </si>
  <si>
    <t>Vodící lano pro upevnění sítí v horní části a v patě svahu horolezeckým způsobem, lano 6x19 s PVC potahem, pr. lana 12/14 mm, pol č. 1 a 2 výkresu Vzorový příčný řez</t>
  </si>
  <si>
    <t>Položka zahrnuje: 
- dodávku, montáž lana a spojovacího materiálu 
- povrchovou úpravu 
- nutné přesahy 
- mimostaveništní a vnitrostaveništní dopravu</t>
  </si>
  <si>
    <t>28994</t>
  </si>
  <si>
    <t>Dodávka a montáž ocelového dvouzákrutového pletiva s oky 60x80 mm, s povrchovou úpravou Galfan, tl. drátu 2,7 mm, pol č. 6 výkresu Vzorový příčný řez</t>
  </si>
  <si>
    <t>Položka zahrnuje: 
- dodávku předepsaných sítí 
- úpravy spojů 
- úpravy pro odvodnění 
- nutné přesahy 
- mimostaveništní a vnitrostaveništní dopravu</t>
  </si>
  <si>
    <t>289941R1</t>
  </si>
  <si>
    <t>ZPEVNĚNÍ SKALNÍCH PLOCH Z OCELOVÝCH SÍTÍ HOROLEZECKÝM ZPŮSOBEM-TEKTONICKÉ PORUCHY</t>
  </si>
  <si>
    <t>Dodávka a montáž ocelového dvouzákrutového pletiva s vpletenými lany STEELGRID HR-50 - 15 % plochy sítí, pol č. 6 výkresu Vzorový příčný řez</t>
  </si>
  <si>
    <t>3700*0,15=555,000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</si>
  <si>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</si>
  <si>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28994R1</t>
  </si>
  <si>
    <t>OPLÁŠTĚNÍ (ZPEVNĚNÍ) Z GEOROHOŽÍ</t>
  </si>
  <si>
    <t>Dodávka a montáž georohože MacMat horolezeckým způsobem, pol č. 10 výkresu Vzorový příčný řez</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</si>
  <si>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</si>
  <si>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32844</t>
  </si>
  <si>
    <t>OPĚRNÝ SYSTÉM S LÍCEM Z TRVALÉ OCELOVÉ SÍTĚ S KAMENIVEM VÝŠ 6M - 8M</t>
  </si>
  <si>
    <t>Vyztužené zeminové těleso, vč. zemních prací a hutnění, výška 6,5 m, dl. 25 bm</t>
  </si>
  <si>
    <t>25*6,5=162,500 [A]</t>
  </si>
  <si>
    <t>Položka se vykazuje v m2 šikmé lícní pohledové plochy   
Pod pojmem „výška“ na 5. pozici číselného znaku se rozumí svislá vzdálenost horní hrany opěrného systému od rostlého terénu  
Položka zahrnuje ucelený certifikovaný systém (tuhé monolitické geomříže,  kamenivo frakce 125/250 v tloušťce 0,5m, čelní ocelové sítě s protikorozní ochranou)  
Položka nezahrnuje dodávku a dopravu zásypového materiálu vyztuženého bloku. Pro výpočet kubatury tohoto materiálu se uvažuje s hloubkou vyztuženého bloku jako jednonásobkem výšky konstrukce, u výšky do 2m pak jeden a půl násobkem výšky</t>
  </si>
  <si>
    <t>33817C</t>
  </si>
  <si>
    <t>SLOUPKY PLOTOVÉ Z DÍLCŮ KOVOVÝCH DO BETONOVÝCH PATEK</t>
  </si>
  <si>
    <t>Délka plotu 240 m, sloupky á 3 m, pol č. 12 výkresu Vzorový příčný řez</t>
  </si>
  <si>
    <t>240/3+1=81,000 [A]</t>
  </si>
  <si>
    <t>- dodání a osazení předepsaného sloupku včetně PKO  
- případnou betonovou patku z předepsané třídy betonu  
- nutné zemní práce</t>
  </si>
  <si>
    <t>33817D</t>
  </si>
  <si>
    <t>VZPĚRY PLOTOVÉ Z DÍLCŮ KOVOVÝCH DO BETONOVÝCH PATEK</t>
  </si>
  <si>
    <t>Délka plotu 240 m, vzpěry á 50 m, pol č. 12 výkresu Vzorový příčný řez</t>
  </si>
  <si>
    <t>- dodání a osazení předepsané vzpěry včetně PKO  
- případnou betonovou patku z předepsané třídy betonu  
- nutné zemní práce</t>
  </si>
  <si>
    <t>461384</t>
  </si>
  <si>
    <t>PATKY ZE ŽELEZOBETONU DO C25/30 VČET VÝZTUŽE</t>
  </si>
  <si>
    <t>10*0,5=5,000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</si>
  <si>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</si>
  <si>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76792</t>
  </si>
  <si>
    <t>OPLOCENÍ Z DRÁTĚNÉHO PLETIVA POTAŽENÉHO PLASTEM</t>
  </si>
  <si>
    <t>Délka plotu 240 m, výška 1,8 m, pol č. 12 výkresu Vzorový příčný řez</t>
  </si>
  <si>
    <t>240*1,8=432,000 [A]</t>
  </si>
  <si>
    <t>- položka zahrnuje vedle vlastního pletiva i rámy, rošty, lišty, kování, podpěrné, závěsné, upevňovací prvky, spojovací a těsnící materiál, pomocný materiál, kompletní povrchovou úpravu a montáž 
- nejsou zahrnuty sloupky, které se vykazují v samostatných položkách 338**, není zahrnuta podezdívka (272**) 
- součástí položky je  případně i ostnatý drát, uvažovaná plocha se pak vypočítává po horní hranu drátu.</t>
  </si>
  <si>
    <t>916811</t>
  </si>
  <si>
    <t>ODDĚL OPLOCENÍ S PODSTAVCI DRÁTĚNNÉ - DOD A MONTÁŽ</t>
  </si>
  <si>
    <t>Dočasné oplocení</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</si>
  <si>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</si>
  <si>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</si>
  <si>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</si>
  <si>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</si>
  <si>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935212R</t>
  </si>
  <si>
    <t>BETONOVÉ DESKY PRO NÁHORNÍ PŘÍKOP Z BETON TVÁRNIC ŠÍŘ DO 600MM DO BETONU TL 150MM</t>
  </si>
  <si>
    <t>Meliorační deska MD IV - TBM 12-30, délka úseku příkopových žlabů 380 m, pol č. 7 výkresu Vzorový příčný řez</t>
  </si>
  <si>
    <t>380*2*1,3=988,000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</si>
  <si>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</si>
  <si>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Příkopové tvárnice TZZ5, celkem 1267 ks, lože z betonu C25/30 tl. 100 mm, pol č. 7 výkresu Vzorový příčný řez</t>
  </si>
  <si>
    <t>1267*0,3=380,100 [A]</t>
  </si>
  <si>
    <t>35000*2,1*0,1=7 350,000 [A]</t>
  </si>
  <si>
    <t>35000*2,7*0,05=4 725,000 [A]</t>
  </si>
  <si>
    <t>35000*2,7*0,85=80 325,000 [A]</t>
  </si>
  <si>
    <t>SO 04-16-04 B</t>
  </si>
  <si>
    <t>T.ú. Střelice - Tetčice, úprava skalních svahů, km 4,020 - 4,090</t>
  </si>
  <si>
    <t>Odběry a laboratorní analýzy vzorků zemin - 10 ks 
Odběry a laboratorní analýzy vzorků hornin - 8 ks 
Včetně monitoringu 5 ks horninových kotev za období půl roku</t>
  </si>
  <si>
    <t>Práce pro dokončení a aktualizaci kompletního realizačního návrhu mikrozáporové stěny v úseku km 4.020 až km 4.090 (geotechnický a korozivní průzkum - průzkum minimálně 2 vrty, vytrasování sítí, stabilitní přepočet mikrozáporové stěny, geotechnická rekognoskace, zhodnocení výsledků a realizační návrhy (tj. technologický postup výroby a injektáže kotev, protikorozivní ochrana kotev, detaily a nadimenzovaní svarů roznášecího prahu/kotevní převázky, plán vyztužení betonové stěny a římsy včetně jejího ukotvení, návrh ochrany proti elektrochemické korozi a korozi bludnými proudy).</t>
  </si>
  <si>
    <t>02862</t>
  </si>
  <si>
    <t>PRŮZKUMNÉ PRÁCE PROTIKOROZNÍ A BLUDNÝCH PROUDŮ V PODZEMÍ</t>
  </si>
  <si>
    <t>Ochrana záporové stěny proti účinkům bludných proudů</t>
  </si>
  <si>
    <t>Geotechnický dozor 10 hod týdně po dobu 3 měsíců</t>
  </si>
  <si>
    <t>Stabilitní posouzení, vč. úprav původních návrhů - 2 x za dobu prací</t>
  </si>
  <si>
    <t>11372A</t>
  </si>
  <si>
    <t>FRÉZOVÁNÍ ZPEVNĚNÝCH PLOCH ASFALTOVÝCH - BEZ DOPRAVY</t>
  </si>
  <si>
    <t>60*3*0,2=36,000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</si>
  <si>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</si>
  <si>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70*10*0,2=140,000 [A]</t>
  </si>
  <si>
    <t>12283A</t>
  </si>
  <si>
    <t>ODKOPÁVKY A PROKOPÁVKY OBECNÉ TŘ. II - BEZ DOPRAVY</t>
  </si>
  <si>
    <t>Odkop pro záporovou stěnu</t>
  </si>
  <si>
    <t>900*0,1=90,000 [A]</t>
  </si>
  <si>
    <t>900*0,05=45,000 [A]</t>
  </si>
  <si>
    <t>900*0,85=765,000 [A]</t>
  </si>
  <si>
    <t>10*70=700,000 [A]</t>
  </si>
  <si>
    <t>21461D</t>
  </si>
  <si>
    <t>SEPARAČNÍ GEOTEXTILIE DO 400G/M2</t>
  </si>
  <si>
    <t>Ochrana opěrné zárubní zdi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</si>
  <si>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</si>
  <si>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Zápory HEB 180, délka á 10 m, celkem 45 ks, beton C30/37, vč. ocelové převázky 2 x U240, 46 ks, dl. á 1,4 m, pol. č. 12 výkresu Vzorový příčný řez</t>
  </si>
  <si>
    <t>45*10*51,2/1000+46*1,4*2*33,9/1000=27,406 [A]</t>
  </si>
  <si>
    <t>Vrty pro kotvy dolního a horního vodícího lana horolezeckým způsobem - pol. č. 9 výkresu Vzorový příčný řez 
- 118 ks á 3 m</t>
  </si>
  <si>
    <t>118*3=354,000 [A]</t>
  </si>
  <si>
    <t>Vrty pro kotvy IBO R32 S na kotvení sítí - pol. č. 4 výkresu Vzorový příčný řez 
- 176 ks á 3 m</t>
  </si>
  <si>
    <t>176*3=528,000 [A]</t>
  </si>
  <si>
    <t>26154</t>
  </si>
  <si>
    <t>VRTY PRO KOTVENÍ, INJEKTÁŽ A MIKROPILOTY NA POVRCHU TŘ. V D DO 200MM</t>
  </si>
  <si>
    <t>Vrty pro pramencové kotvy, pr. 160 mm, délka á 18 m, rozteč 2,4 m, 23 ks kotev + 3 ks na zkoušky, pol. č. 13 výkresu Vzorový příčný řez</t>
  </si>
  <si>
    <t>26*18=468,000 [A]</t>
  </si>
  <si>
    <t>Vrty pro zápory na kotvenou záporovou stěnu, celkem 45 ks, hl. á 10 m, pr. vrtu 350 mm, pol. č. 12 výkresu Vzorový příčný řez</t>
  </si>
  <si>
    <t>45*10=450,000 [A]</t>
  </si>
  <si>
    <t>285362</t>
  </si>
  <si>
    <t>KOTVENÍ NA POVRCHU Z BETONÁŘSKÉ VÝZTUŽE DL. DO 4M</t>
  </si>
  <si>
    <t>Kotva lana s okem CKT 25 horolezeckým způsobem, pozinkováno, upevnění pomocí 2 ks/bm kotvy ampule Lokset HS Slow 24/500, celkem 118 ks, délka á 3,2 m, pol. č. 9 výkresu Vzorový příčný řez</t>
  </si>
  <si>
    <t>285378</t>
  </si>
  <si>
    <t>KOTVENÍ NA POVRCHU Z PŘEDPÍNACÍ VÝZTUŽE DL. DO 10M</t>
  </si>
  <si>
    <t>Čtyřpramencové kotvy 4 x pr.15,5 mm, dl. 18 m, 23 ks kotev + 3 kotvy na tahové zkoušky, pol. č. 13 výkresu Vzorový příčný řez</t>
  </si>
  <si>
    <t>285379</t>
  </si>
  <si>
    <t>PŘÍPLATEK ZA DALŠÍ 1M KOTVENÍ NA POVRCHU Z PŘEDPÍNACÍ VÝZTUŽE</t>
  </si>
  <si>
    <t>8*26=208,000 [A]</t>
  </si>
  <si>
    <t>položka zahrnuje příplatek k ceně kotvy za další 1m přes 10m  
zahrnuje dodávku 1m předepsané kotvy, případně její protikorozní úpravu, její osazení do vrtu, zainjektování a napnutí</t>
  </si>
  <si>
    <t>Kotvy IBO R32 S, injektáž cementovou směsí, 20 % zálivka Ekoment, vč. podložky a matice, dodávka vč. montáže, pol. č. 4 a 5 výkresu Vzorový příčný řez 
- 176 ks á 3,2 m 
50 % z celkového počtu</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</si>
  <si>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</si>
  <si>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Kotvy IBO R32 S, injektáž cementovou směsí, 20 % zálivka Ekoment, vč. podložky a matice, dodávka vč. montáže, pol. č. 4 a 5 výkresu Vzorový příčný řez 
- 178 ks á 3,2 m 
50 % z celkového počtu</t>
  </si>
  <si>
    <t>Vodící lano pro upevnění sítí v horní části a v patě svahu horolezeckým způsobem, lano 6x19 s PVC potahem, pr. lana 12/14 mm, pol. č. 1 a 2 výkresu Vzorový příčný řez</t>
  </si>
  <si>
    <t>Dodávka a montáž ocelového dvouzákrutového pletiva s oky 60x80 mm, s povrchovou úpravou Galfan, tl. drátu 2,7 mm, pol. č. 6 výkresu Vzorový příčný řez</t>
  </si>
  <si>
    <t>Dodávka a montáž ocelového dvouzákrutového pletiva s vpletenými lany STEELGRID HR-50 - 15 % plochy sítí</t>
  </si>
  <si>
    <t>583*0,15=87,450 [A]</t>
  </si>
  <si>
    <t>Dodávka a montáž georohože MacMat horolezeckým způsobem, pol. č. 10 výkresu Vzorový příčný řez</t>
  </si>
  <si>
    <t>OPLÁŠTĚNÍ (ZPEVNĚNÍ) Z GEOTEXTILIE - Penefol</t>
  </si>
  <si>
    <t>Izolace zásypu záporové stěny materiálem Penefol</t>
  </si>
  <si>
    <t>Položka zahrnuje: 
- dodávku předepsaného materiálu 
- úpravu, očištění a ochranu podkladu 
- přichycení k podkladu, případně zatížení 
- úpravy spojů a zajištění okrajů 
- úpravy pro odvodnění 
- nutné přesahy 
- mimostaveništní a vnitrostaveništní dopravu</t>
  </si>
  <si>
    <t>317326</t>
  </si>
  <si>
    <t>ŘÍMSY ZE ŽELEZOBETONU DO C40/50</t>
  </si>
  <si>
    <t>Římsa záporové stěny, velikost 0,12 x 0,7 x 53 m, beton C35/45, pol. č. 11 výkresu Vzorový příčný řez</t>
  </si>
  <si>
    <t>0,12*0,7*53=4,452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</si>
  <si>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</si>
  <si>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t>
  </si>
  <si>
    <t>VÝZTUŽ ŘÍMS Z OCELI</t>
  </si>
  <si>
    <t>Výztuž římsy záporové stěny, 30 kg/bm, pol. č. 11 výkresu Vzorový příčný řez</t>
  </si>
  <si>
    <t>30*53/1000=1,590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</si>
  <si>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</si>
  <si>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327325</t>
  </si>
  <si>
    <t>ZDI OPĚRNÉ, ZÁRUBNÍ, NÁBŘEŽNÍ ZE ŽELEZOVÉHO BETONU DO C30/37 (B37)</t>
  </si>
  <si>
    <t>Opěrná zárubní zeď, rozměry 53 x 0,6 x 1,8 m, beton C30/37, pol. č. 11 výkresu Vzorový příčný řez</t>
  </si>
  <si>
    <t>53*0,6*1,8=57,240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</si>
  <si>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</si>
  <si>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327368</t>
  </si>
  <si>
    <t>VÝZTUŽ ZDÍ OPĚR, ZÁRUB, NÁBŘEŽ ZE SVAŘ SÍTÍ</t>
  </si>
  <si>
    <t>Výztuž záporové stěny z Kari sítí, 70 kg/bm zdi, pol. č. 11 výkresu Vzorový příčný řez</t>
  </si>
  <si>
    <t>70*53/1000=3,710 [A]</t>
  </si>
  <si>
    <t>81/3=27,000 [A]</t>
  </si>
  <si>
    <t>Podkladní beton záporové stěny, beton C16/20, pol. č. 11 výkresu Vzorový příčný řez</t>
  </si>
  <si>
    <t>46251</t>
  </si>
  <si>
    <t>ZÁHOZ Z LOMOVÉHO KAMENE</t>
  </si>
  <si>
    <t>Zához záporové stěny z kameniva 32/63 mm, pol. č. 11 výkresu Vzorový příčný řez</t>
  </si>
  <si>
    <t>položka zahrnuje:  
- dodávku a zához lomového kamene předepsané frakce včetně mimostaveništní a vnitrostaveništní dopravy  
není-li v zadávací dokumentaci uvedeno jinak, jedná se o nakupovaný materiál</t>
  </si>
  <si>
    <t>56324</t>
  </si>
  <si>
    <t>VOZOVKOVÉ VRSTVY Z VIBROVANÉHO ŠTĚRKU TL. DO 200MM</t>
  </si>
  <si>
    <t>60*3=180,000 [A]</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</si>
  <si>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</si>
  <si>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</si>
  <si>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</si>
  <si>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572121</t>
  </si>
  <si>
    <t>INFILTRAČNÍ POSTŘIK ASFALTOVÝ DO 1,0KG/M2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</si>
  <si>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</si>
  <si>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</si>
  <si>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</si>
  <si>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</si>
  <si>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574E98</t>
  </si>
  <si>
    <t>ASFALTOVÝ BETON PRO PODKLADNÍ VRSTVY ACP 22+, 22S TL. 100MM</t>
  </si>
  <si>
    <t>80*1,8=144,000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</si>
  <si>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</si>
  <si>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78381</t>
  </si>
  <si>
    <t>NÁTĚRY BETON KONSTR TYP S1 (OS-A)</t>
  </si>
  <si>
    <t>Penetrační asfaltový nátěr záporové stěny</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</si>
  <si>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</si>
  <si>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875272</t>
  </si>
  <si>
    <t>POTRUBÍ DREN Z TRUB PLAST (I FLEXIBIL) DN DO 100MM DĚROVANÝCH</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</si>
  <si>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</si>
  <si>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9115E1</t>
  </si>
  <si>
    <t>SVODIDLO OCEL MOSTNÍ JEDNOSTR, ÚROVEŇ ZADRŽ H4 -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</si>
  <si>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</si>
  <si>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900*2,1*0,1=189,000 [A]</t>
  </si>
  <si>
    <t>900*2,7*0,05+105=226,500 [A]</t>
  </si>
  <si>
    <t>900*2,7*0,85=2 065,500 [A]</t>
  </si>
  <si>
    <t>R015960</t>
  </si>
  <si>
    <t>POPLATKY ZA LIKVIDACI ODPADŮ NEKONTAMINOVANÝCH - 17 03 02 ASFALTOVÉ SMĚSI, STAVEBNÍ NÁTĚRY BEZ DEHTU, VČETNĚ DOPRAVY</t>
  </si>
  <si>
    <t>2*35=70,000 [A]</t>
  </si>
  <si>
    <t>SO 05-16-01</t>
  </si>
  <si>
    <t>Žst. Tetčice, železniční spodek</t>
  </si>
  <si>
    <t>11317</t>
  </si>
  <si>
    <t>ODSTRAN KRYTU ZPEVNĚNÝCH PLOCH Z DLAŽEB KOSTEK</t>
  </si>
  <si>
    <t>Výpočet v tabulce kubatur.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</si>
  <si>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</si>
  <si>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</si>
  <si>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12683A</t>
  </si>
  <si>
    <t>ZŘÍZENÍ STUPŇŮ V PODLOŽÍ NÁSYPŮ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</si>
  <si>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</si>
  <si>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</si>
  <si>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</si>
  <si>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</si>
  <si>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</si>
  <si>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13383A</t>
  </si>
  <si>
    <t>HLOUBENÍ ŠACHET ZAPAŽ I NEPAŽ TŘ. II - BEZ DOPRAVY</t>
  </si>
  <si>
    <t>17110</t>
  </si>
  <si>
    <t>ULOŽENÍ SYPANINY DO NÁSYPŮ SE ZHUTNĚNÍM</t>
  </si>
  <si>
    <t>Násyp z vyzískaného recyklovaného materiálu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</si>
  <si>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</si>
  <si>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Chybějící materiál do železničního spodku včetně konzolidační vrstvy a úprava plochy před TB</t>
  </si>
  <si>
    <t>Zásyp chrániček a svodného potrubí.</t>
  </si>
  <si>
    <t>Zásyp šachet.</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</si>
  <si>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</si>
  <si>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Výpočet ve výkazu výměr i s konsolidační vrstvou.</t>
  </si>
  <si>
    <t>18232</t>
  </si>
  <si>
    <t>ROZPROSTŘENÍ ORNICE V ROVINĚ V TL DO 0,15M</t>
  </si>
  <si>
    <t>Výpočet ve výkazu výměr.</t>
  </si>
  <si>
    <t>položka zahrnuje:    
nutné přemístění ornice z dočasných skládek vzdálených do 50m    
rozprostření ornice v předepsané tloušťce v rovině a ve svahu do 1:5</t>
  </si>
  <si>
    <t>Geotextilie v trativodní rýze a vsakovacího objektu.</t>
  </si>
  <si>
    <t>212645</t>
  </si>
  <si>
    <t>TRATIVODY KOMPL Z TRUB Z PLAST HM DN DO 200MM, RÝHA TŘ I</t>
  </si>
  <si>
    <t>Výpočet ve výkazu výměr. Délka trativodů DN 150.</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</si>
  <si>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</si>
  <si>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212646</t>
  </si>
  <si>
    <t>TRATIVODY KOMPL Z TRUB Z PLAST HM DN DO 200MM, RÝHA TŘ II</t>
  </si>
  <si>
    <t>Obdoba vsakovacích objektů - zásyp</t>
  </si>
  <si>
    <t>položka zahrnuje dodávku předepsaného kameniva, mimostaveništní a vnitrostaveništní dopravu a jeho uložení    
není-li v zadávací dokumentaci uvedeno jinak, jedná se o nakupovaný materiál</t>
  </si>
  <si>
    <t>Výpočet ve výkazu výměr. Geotextilie pod vegetační tvárnice, gabiony a konsolidační vrstvu.</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</si>
  <si>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</si>
  <si>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Gabiony 0,5*0,5m a 1*1m.</t>
  </si>
  <si>
    <t>451312</t>
  </si>
  <si>
    <t>PODKLADNÍ A VÝPLŇOVÉ VRSTVY Z PROSTÉHO BETONU C12/15</t>
  </si>
  <si>
    <t>Výpočet ve výkazu výměr. Podkladní vrstva z betonu pod trativody, které jsou v menším sklonu než 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</si>
  <si>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</si>
  <si>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Výpočet ve výkazu výměr. Pod příčné svody.</t>
  </si>
  <si>
    <t>451314</t>
  </si>
  <si>
    <t>PODKLADNÍ A VÝPLŇOVÉ VRSTVY Z PROSTÉHO BETONU C25/30</t>
  </si>
  <si>
    <t>Výpočet ve výkazu výměr. Odláždění u mostu.</t>
  </si>
  <si>
    <t>45152</t>
  </si>
  <si>
    <t>PODKLADNÍ A VÝPLŇOVÉ VRSTVY Z KAMENIVA DRCENÉHO</t>
  </si>
  <si>
    <t>Výpočet ve výkazu výměr. Pod příčné svody, gabiony, matrace, koryto.</t>
  </si>
  <si>
    <t>461314</t>
  </si>
  <si>
    <t>PATKY Z PROSTÉHO BETONU C25/30</t>
  </si>
  <si>
    <t>Výpočet ve výkazu výměr. Patka pod vegetačními tvárnicemi. 32,858=32,858 [A]  
Patky u mostu. 37,883=37,883 [B]  
a+b=70,741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</si>
  <si>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</si>
  <si>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Výpočet ve výkazu výměr. Odláždění výustí trativodu, koryta pod mostem, svahů.</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</si>
  <si>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</si>
  <si>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</si>
  <si>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</si>
  <si>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</si>
  <si>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R4642A1</t>
  </si>
  <si>
    <t>ZPEVNĚNÉ PLOCHY Z GABIONŮ RUČNĚ ROVNANÝCH, DRÁT O4,0MM, POVRCHOVÁ ÚPRAVA Zn + Al</t>
  </si>
  <si>
    <t>- položka zahrnuje dodávku a osazení drátěných košů s výplní lomovým kamenem.    
- jedná se o gabionové matrace o tl. do 300mm.</t>
  </si>
  <si>
    <t>Výpočet ve výkazu výměr. Dle příčných řezů.</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</si>
  <si>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</si>
  <si>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</si>
  <si>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Výpočet ve výkazu výměr. Položka v případě porušení cyklostezky.</t>
  </si>
  <si>
    <t>- dodání kameniva předepsané kvality a zrnitosti    
- rozprostření a zhutnění vrstvy v předepsané tloušťce    
- zřízení vrstvy bez rozlišení šířky, pokládání vrstvy po etapách    
- nezahrnuje postřiky, nátěry</t>
  </si>
  <si>
    <t>574A33</t>
  </si>
  <si>
    <t>ASFALTOVÝ BETON PRO OBRUSNÉ VRSTVY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</si>
  <si>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</si>
  <si>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</si>
  <si>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</si>
  <si>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R501301</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</si>
  <si>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</si>
  <si>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minerální směsi v požadované kvalitě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</si>
  <si>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</si>
  <si>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materiálů pro uvedenou stabilizaci v požadované kvalitě,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</si>
  <si>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87534</t>
  </si>
  <si>
    <t>POTRUBÍ DREN Z TRUB PLAST DN DO 200MM</t>
  </si>
  <si>
    <t>Výpočet ve výkazu výměr. Délka svodného potrubí.</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</si>
  <si>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</si>
  <si>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Výpočet ve výkazu výměr. Délka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</si>
  <si>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</si>
  <si>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</si>
  <si>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894858</t>
  </si>
  <si>
    <t>ŠACHTY KANALIZAČNÍ PLASTOVÉ D 600MM</t>
  </si>
  <si>
    <t>Výpočet ve výkazu výměr. Obetonování příčných svodů.</t>
  </si>
  <si>
    <t>Výpočet ve výkazu výměr. Obetonování chrániček.</t>
  </si>
  <si>
    <t>96613</t>
  </si>
  <si>
    <t>BOURÁNÍ KONSTRUKCÍ Z KAMENE NA MC</t>
  </si>
  <si>
    <t>Bourání rampy</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</si>
  <si>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</si>
  <si>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R931231</t>
  </si>
  <si>
    <t>DILATACE GABIONOVÝCH ZÍDEK POMOCÍ PRYŽOVÉ VLOŽKY</t>
  </si>
  <si>
    <t>Pryžová vložka na rozměr gabionu.</t>
  </si>
  <si>
    <t>Položka vhodného materiálu k rozizolování gabionů (min. průrazné napětí 1kV).</t>
  </si>
  <si>
    <t>Položka zahrnuje:   
Nákup, dodávku, montáž včetně úpravy ukolejnění kovové konstrukce gabionu.   
Veškerý materiál, výrobky a polotovary, včetně mimostaveništní a vnitrostaveništní dopravy (rovněž přesuny), včetně naložení a složení,případně s uložením.</t>
  </si>
  <si>
    <t>R935842</t>
  </si>
  <si>
    <t>ŽLABY A RIGOLY DLÁŽDĚNÉ Z BETONOVÝCH DLAŽDIC DO BETONU TL 150MM</t>
  </si>
  <si>
    <t>Betonové desky do betonového lože C12/15, tl. 0,15m</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</si>
  <si>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</si>
  <si>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Evidenční položka     
N odpad: nebezpečné látky: ropné látky      
Způsob likvidace: biodegradace</t>
  </si>
  <si>
    <t>Evidenční položka     
N odpad: nebezpečné látky: těžké kovy a pod. (třída vyluhovatelnosti překračuje I, a II. třídu a nepřekračuje III. třídu dle vyhlášky 294/2005 Sb.)     
Způsob likvidace: skládka S-NO</t>
  </si>
  <si>
    <t>SO 06-16-01</t>
  </si>
  <si>
    <t>T.ú. Tetčice - Zastávka u Brna, železniční spodek</t>
  </si>
  <si>
    <t>12110A</t>
  </si>
  <si>
    <t>SEJMUTÍ ORNICE NEBO LESNÍ PŮDY - BEZ DOPRAVY</t>
  </si>
  <si>
    <t>Tabulka kubatur</t>
  </si>
  <si>
    <t>položka zahrnuje sejmutí ornice bez ohledu na tloušťku vrstvy    
nezahrnuje uložení na trvalou skládku</t>
  </si>
  <si>
    <t>12110B</t>
  </si>
  <si>
    <t>SEJMUTÍ ORNICE NEBO LESNÍ PŮDY - DOPRAVA</t>
  </si>
  <si>
    <t>odvoz na skládku ZS km9,2, cca 2 km, 754,338*2=1 508,676 [A]</t>
  </si>
  <si>
    <t>12190</t>
  </si>
  <si>
    <t>PŘEVRSTVENÍ ORNICE</t>
  </si>
  <si>
    <t>položka zahrnuje převrstvení ornice na skládce</t>
  </si>
  <si>
    <t>12673A</t>
  </si>
  <si>
    <t>ZŘÍZENÍ STUPŇŮ V PODLOŽÍ NÁSYPŮ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</si>
  <si>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</si>
  <si>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kubatur, hloubení trativodních šachet</t>
  </si>
  <si>
    <t>výkop patek pro plotové sloupky, 194/2*(0,4*0,4*1,2)*1,25=23,280 [A]</t>
  </si>
  <si>
    <t>13193A</t>
  </si>
  <si>
    <t>HLOUBENÍ JAM ZAPAŽ I NEPAŽ TŘ III - BEZ DOPRAVY</t>
  </si>
  <si>
    <t>Tabulka kubatur, hloubení rýh svodných potrubí a chrániček, 160,180+129,24=289,420 [A]</t>
  </si>
  <si>
    <t>13293A</t>
  </si>
  <si>
    <t>HLOUBENÍ RÝH ŠÍŘ DO 2M PAŽ I NEPAŽ TŘ. III - BEZ DOPRAVY</t>
  </si>
  <si>
    <t>Tabulka kubatur, rýhy pro svodná potrubí a chráničky, 31,440+35,960=67,400 [A]</t>
  </si>
  <si>
    <t>Násyp z vyzískaného recyklovaného materiálu, 6643,420*0,5=3 321,710 [A]</t>
  </si>
  <si>
    <t>Násyp z nakoupeného materiálu, 6643,420*0,5=3 321,710 [A]</t>
  </si>
  <si>
    <t>Zásyp chrániček a svodného potrubí, 76,609+130,193=206,802 [A]</t>
  </si>
  <si>
    <t>zásyp krabicových dílů U3, 87*0,703+357*0,305=170,046 [A]</t>
  </si>
  <si>
    <t>Obsyp trativodních šachet, výkaz kubatur</t>
  </si>
  <si>
    <t>obsyp krabicových dílů U3, km 8,585-8,810 a 9,560-9,612; (225+52)*0,125=34,625 [A]</t>
  </si>
  <si>
    <t>obsyp pochazích kabelových žlabů fr.0-32mm</t>
  </si>
  <si>
    <t>tabulka kubatur</t>
  </si>
  <si>
    <t>18221</t>
  </si>
  <si>
    <t>ROZPROSTŘENÍ ORNICE VE SVAHU V TL DO 0,10M</t>
  </si>
  <si>
    <t>položka zahrnuje:    
nutné přemístění ornice z dočasných skládek vzdálených do 50m    
rozprostření ornice v předepsané tloušťce ve svahu přes 1:5</t>
  </si>
  <si>
    <t>4459,443*0,05=222,972 [A]</t>
  </si>
  <si>
    <t>Obalení trativodu geotextílií.Tabulka kubatur.</t>
  </si>
  <si>
    <t>211992</t>
  </si>
  <si>
    <t>OPLÁŠTĚNÍ ODVODŇOVACÍCH ŽEBER Z FÓLIE PE</t>
  </si>
  <si>
    <t>Opláštění trativodní rýhy od km 8,202-8,262 a od km 8,424-8,580, (60+156)*3=648,000 [A]</t>
  </si>
  <si>
    <t>položka zahrnuje dodávku předepsané fólie, mimostaveništní a vnitrostaveništní dopravu a její uložení včetně potřebných přesahů (nezapočítávají se do výměry)</t>
  </si>
  <si>
    <t>212625</t>
  </si>
  <si>
    <t>TRATIVODY KOMPL Z TRUB Z PLAST HM DN DO 100MM, RÝHA TŘ I</t>
  </si>
  <si>
    <t>Trativod u koleje č.2 v km 8,226-8,262 v dl.36m mezi šachtami Š9-Š12</t>
  </si>
  <si>
    <t>Trativod u koleje č.1 km 8,092-8,194 dl.102m km 8,202-8,410 dl.208m km8,590-8,790 dl.200m a u koleje č.2 km 8,164-8,193 dl.29m km 8,202-8,226 dl.24m km 8,262-8,410 dl.148m km 8,424-8,581 dl.157m km 9,440-9,534 dl.94m</t>
  </si>
  <si>
    <t>102+208+200+29+24+148+157+94=962,000 [A]</t>
  </si>
  <si>
    <t>Trativod u koleje č.1 km 8,424-8,590 dl.166m, i koleje č.2 km 8,954-9,174 dl.220m a km 9,174-9,250 dl.76m</t>
  </si>
  <si>
    <t>166+220+76=462,000 [A]</t>
  </si>
  <si>
    <t>212647</t>
  </si>
  <si>
    <t>TRATIVODY KOMPL Z TRUB Z PLAST HM DN DO 200MM, RÝHA TŘ III</t>
  </si>
  <si>
    <t>Trativod u koleje č.1 km 9,440-9,645 dl.205m</t>
  </si>
  <si>
    <t>212655</t>
  </si>
  <si>
    <t>TRATIVODY KOMPL Z TRUB Z PLAST HM DN DO 300MM, RÝHA TŘ I</t>
  </si>
  <si>
    <t>Trativod DN250 u koleje č.2 km 9,250-9,440 dl.190m</t>
  </si>
  <si>
    <t>Tabulka kubatur, konsolidační vrstva</t>
  </si>
  <si>
    <t>289972</t>
  </si>
  <si>
    <t>OPLÁŠTĚNÍ (ZPEVNĚNÍ) Z GEOMŘÍŽOVIN</t>
  </si>
  <si>
    <t>obalení konsolidační vrstvy, tabulka kubatur</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</si>
  <si>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</si>
  <si>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</si>
  <si>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</si>
  <si>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zpevnění zahumusování, tabulka kubatur</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</si>
  <si>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</si>
  <si>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28997E</t>
  </si>
  <si>
    <t>OPLÁŠTĚNÍ (ZPEVNĚNÍ) Z GEOTEXTILIE DO 500G/M2</t>
  </si>
  <si>
    <t>obalení konsolidační vrstvy a svahových stupňů a pod drátokamnnými matracemi,11863,836+3369,966=15 233,802 [A]</t>
  </si>
  <si>
    <t>základový patka z gabionu pod drátokamennými matracemi; 316*1*1=316,000 [A]</t>
  </si>
  <si>
    <t>327125</t>
  </si>
  <si>
    <t>ZDI OPĚR, ZÁRUB, NÁBŘEŽ Z DÍLCŮ ŽELEZOBETON DO C30/37</t>
  </si>
  <si>
    <t>rozšíření drážní stezky prefabrikáty U3 délky 444m, plocha 0,29m2; 444*0,29=128,760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</si>
  <si>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</si>
  <si>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33812</t>
  </si>
  <si>
    <t>SLOUPKY OHRADNÍ A PLOTOVÉ Z DÍLCŮ ŽELEZOBETON</t>
  </si>
  <si>
    <t>délka plotu 194m, sloupky a2m; 194/2*0,02=1,940 [A]</t>
  </si>
  <si>
    <t>34211</t>
  </si>
  <si>
    <t>STĚNY A PŘÍČKY VÝPLŇ A ODDĚL Z DÍLCŮ BETON</t>
  </si>
  <si>
    <t>délka plotu 194m, vysky2m tl.0,05m; 194*2*0,05=19,400 [A]</t>
  </si>
  <si>
    <t>417325</t>
  </si>
  <si>
    <t>ZTUŽUJÍCÍ PÁSY ZE ŽELEZOBETONU DO C30/37</t>
  </si>
  <si>
    <t>překlad v km 9,542 dl.3,5m, průřezu 0,3x0,3; 3,5*0,35*0,35=0,429 [A]</t>
  </si>
  <si>
    <t>417365</t>
  </si>
  <si>
    <t>VÝZTUŽ ZTUŽUJÍCÍCH PÁSŮ Z BETONÁŘSKÉ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</si>
  <si>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</si>
  <si>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podkladní beton pod krabicové díly U3; 225*0,132+80*0,335+52*0,132=63,364 [A]</t>
  </si>
  <si>
    <t>Odláždění výustí trativodů a příkopů, 16*0,1=1,600 [A]</t>
  </si>
  <si>
    <t>451315</t>
  </si>
  <si>
    <t>PODKLADNÍ A VÝPLŇOVÉ VRSTVY Z PROSTÉHO BETONU C30/37</t>
  </si>
  <si>
    <t>podklad pod krabicové díly U3 km 8,265-8,352, 87*0,762=66,294 [A]</t>
  </si>
  <si>
    <t>Podkladní vrstva fr.16-32 mm pod pochozí kabelový žlaby</t>
  </si>
  <si>
    <t>položka zahrnuje dodávku předepsaného kameniva, mimostaveništní a vnitrostaveništní dopravu a jeho uložení   
není-li v zadávací dokumentaci uvedeno jinak, jedná se o nakupovaný materiál</t>
  </si>
  <si>
    <t>podklad pod drátokamenné matrace, tabulka kubatur</t>
  </si>
  <si>
    <t>podkladní vrstva pod svodné potrubí DN500 km 9,174-9,250, tabulka kubatur</t>
  </si>
  <si>
    <t>Patky sloupků plotu, 194/2*(0,4*0,4*1,2)=18,624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</si>
  <si>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</si>
  <si>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Odláždění výustí trativodů a příkopů, 16*0,2=3,200 [A]</t>
  </si>
  <si>
    <t>Podkladní vrstva</t>
  </si>
  <si>
    <t>Vyrovnávací vrstva pod asfaltovým betonem.</t>
  </si>
  <si>
    <t>tabulka kubatur 2686,8*0,15=403,020 [A]</t>
  </si>
  <si>
    <t>501600</t>
  </si>
  <si>
    <t>ZŘÍZENÍ KONSTRUKČNÍ VRSTVY TĚLESA ŽELEZNIČNÍHO SPODKU Z ASFALTOVÉHO BETONU</t>
  </si>
  <si>
    <t>Tabulka kubatur, 2686,8*0,1=268,680 [A]</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</si>
  <si>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</si>
  <si>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geotextílie 300g/m2 na zemní pláni pod podkladní vrstvu</t>
  </si>
  <si>
    <t>Zřízení separační geotextílie 500 g/m2 podél zdi SO 06-19-05 km 8,415-8,585,</t>
  </si>
  <si>
    <t>502949</t>
  </si>
  <si>
    <t>ZŘÍZENÍ KONSTRUKČNÍ VRSTVY TĚLESA ŽELEZNIČNÍHO SPODKU Z JINÝCH GEOSYNTETIK</t>
  </si>
  <si>
    <t>Zřízení fólie PE tl.2mm podél zdi SO 06-19-05 km 8,415-8,585</t>
  </si>
  <si>
    <t>170*4,5*1,25=956,250 [A]</t>
  </si>
  <si>
    <t>27*4,611+30*4,842+30*5,605=437,907 [A]</t>
  </si>
  <si>
    <t>svodná potrubí DN200, tabulka kubatur</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</si>
  <si>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</si>
  <si>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87457</t>
  </si>
  <si>
    <t>POTRUBÍ Z TRUB PLASTOVÝCH ODPADNÍCH DN DO 500MM</t>
  </si>
  <si>
    <t>Svodná potrubí DN500, tabulka kubatur</t>
  </si>
  <si>
    <t>příkop km 8,964-9,010</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</si>
  <si>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</si>
  <si>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935842</t>
  </si>
  <si>
    <t>ŽLABY A RIGOLY DLÁŽDĚNÉ Z BETONOVÝCH DLAŽDIC DO BETONU TL 100MM</t>
  </si>
  <si>
    <t>dlážděný příkop km 8,964-9,010; 46*1=46,000 [A]</t>
  </si>
  <si>
    <t>2612/1000*100=261,200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</si>
  <si>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</si>
  <si>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</si>
  <si>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</si>
  <si>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966845</t>
  </si>
  <si>
    <t>ODSTRANĚNÍ OPLOCENÍ Z BETON DÍLCŮ</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</si>
  <si>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</si>
  <si>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výkopy+svah.stupně+trat.rýhy+trat.šachty+svod.potrubí+chráničky+plot.sloupky,1,8t/m3, (23925+633+346+111+161+130+24)*1,8=45 594,000 [A]</t>
  </si>
  <si>
    <t>výkopy+trat.rýhy+trat.šachty+svod.potrubí+chráničky, objm.hmot.2,3t/m3, (2142+43+11+32+36)*2,3=5 207,200 [A]</t>
  </si>
  <si>
    <t>bourání betonu a bet.plotu, 261,2*2,2+261,2*2,5+18,6*2,5=1 274,140 [A]</t>
  </si>
  <si>
    <t>výkopy, (58+1329+35)*1,8+119*2,3=2 833,300 [A]</t>
  </si>
  <si>
    <t>výkopy, (14+1329+35)*1,8+119*2,3=2 754,100 [A]</t>
  </si>
  <si>
    <t>SO 06-16-03</t>
  </si>
  <si>
    <t>Úprava skalních svahů v km 9,010 - 9,573</t>
  </si>
  <si>
    <t>111208</t>
  </si>
  <si>
    <t>ODSTRANĚNÍ KŘOVIN S ODVOZEM DO 20KM</t>
  </si>
  <si>
    <t>300*6=1 800,000 [A]  
300*3=900,000 [B]  
Celkem: A+B=2 700,000 [C]</t>
  </si>
  <si>
    <t>(2.1+4.2+4.2+4.1+3.5+4.3+4.6+3.9+3.3+3.3+2.9+3.9+3.6+3.5+3.4+4.4+4.3+4.3+3.7+3.4+3.0+2.5+2.1)*25=2 062,500 [A]</t>
  </si>
  <si>
    <t>2062*25=51 550,000 [A]</t>
  </si>
  <si>
    <t>2062.5=2 062,500 [A]</t>
  </si>
  <si>
    <t>0.5*5*8=20,000 [A]  
200=200,000 [B]  
Celkem: A+B=220,000 [C]</t>
  </si>
  <si>
    <t>261215</t>
  </si>
  <si>
    <t>VRTY PRO KOTVENÍ A INJEKTÁŽ NA POVRCHU TŘ. II D DO 50MM</t>
  </si>
  <si>
    <t>30*3=90,000 [A]  
30*4=120,000 [B]  
Celkem: A+B=210,000 [C]</t>
  </si>
  <si>
    <t>286345</t>
  </si>
  <si>
    <t>KOTVY SAMOZÁVRTNÉ DL DO 6M ÚNOS PŘES 200KN</t>
  </si>
  <si>
    <t>20*22+10=450,000 [A]</t>
  </si>
  <si>
    <t>28931A</t>
  </si>
  <si>
    <t>STŘÍKANÝ BETON DO C20/25</t>
  </si>
  <si>
    <t>1.63*0.1*25=4,075 [A]  
2.66*0.1*25=6,650 [B]  
3.05*0.1*25=7,625 [C]  
3*0.1*25=7,500 [D]  
3.29*0.1*25=8,225 [E]  
2.89*0.1*25=7,225 [F]  
2.68*0.1*25=6,700 [G]  
2.31*0.1*25=5,775 [H]  
2.05*0.1*25=5,125 [I]  
2.54*0.1*25=6,350 [J]  
2.34*0.1*25=5,850 [K]  
2.19*0.1*25=5,475 [L]  
2.94*0.1*25=7,350 [M]  
2.9*0.1*25=7,250 [N]  
3.78*0.1*25=9,450 [O]  
3.38*0.1*25=8,450 [P]  
3.07*0.1*25=7,675 [Q]  
2.88*0.1*25=7,200 [R]  
2.71*0.1*25=6,775 [S]  
2.63*0.1*25=6,575 [T]  
2.54*0.1*25=6,350 [U]  
3.06*0.1*25=7,650 [V]  
2*190*0.1=38,000 [W]  
Celkem: A+B+C+D+E+F+G+H+I+J+K+L+M+N+O+P+Q+R+S+T+U+V+W=189,300 [X]</t>
  </si>
  <si>
    <t>28932A</t>
  </si>
  <si>
    <t>STŘÍKANÝ ŽELEZOBETON DO C20/25</t>
  </si>
  <si>
    <t>1.63*0.15*25=6,113 [A]  
2.66*0.15*25=9,975 [B]  
2.66*0.15*25=9,975 [C]  
3.05*0.15*25=11,438 [D]  
3*0.15*25=11,250 [E]  
3.29*0.315*25=25,909 [F]  
2.89*0.15*25=10,838 [G]  
2.68*0.15*25=10,050 [H]  
2.31*0.15*25=8,663 [I]  
2.05*0.15*25=7,688 [J]  
2.54*0.15*25=9,525 [K]  
2.34*0.15*25=8,775 [L]  
2.19*0.15*25=8,213 [M]  
2.34*0.15*25=8,775 [N]  
2.9*0.15*25=10,875 [O]  
3.78*0.15*25=14,175 [P]  
3.38*0.15*25=12,675 [Q]  
3.07*0.15*25=11,513 [R]  
2.88*0.15*25=10,800 [S]  
2.71*0.15*25=10,163 [T]  
2.63*0.15*25=9,863 [U]  
2.54*0.15*25=9,525 [V]  
3.06*0.15*25=11,475 [W]  
Celkem: A+B+C+D+E+F+G+H+I+J+K+L+M+N+O+P+Q+R+S+T+U+V+W=248,251 [X]</t>
  </si>
  <si>
    <t>289366</t>
  </si>
  <si>
    <t>VÝZTUŽ STŘÍKANÉHO BETONU Z KARI SITÍ</t>
  </si>
  <si>
    <t>3*25*2*0.0053*1.2=0,954 [A]  
3.3*25*2*0.0053*1.2=1,049 [B]  
2.9*25*2*0.0053*1.2=0,922 [C]  
2.7*25*2*0.0053*1.2=0,859 [D]  
2.35*25*2*0.0053*1.2=0,747 [E]  
2.1*25*2*0.0053*1.2=0,668 [F]  
2.6*25*2*0.0053*1.2=0,827 [G]  
2.4*25*2*0.0053*1.2=0,763 [H]  
2.2*25*2*0.0053*1.2=0,700 [I]  
3.0*25*2*0.0053*1.2=0,954 [J]  
2.9*25*2*0.0053*1.2=0,922 [K]  
3.8*25*2*0.0053*1.2=1,208 [L]  
3.4*25*2*0.0053*1.2=1,081 [M]  
3.1*25*2*0.0053*1.2=0,986 [N]  
2.9*25*2*0.0053*1.2=0,922 [O]  
2.8*25*2*0.0053*1.2=0,890 [P]  
2.7*25*2*0.0053*1.2=0,859 [Q]  
2.6*25*2*0.0053*1.2=0,827 [R]  
3.6*25*2*0.0053*1.2=1,145 [S]  
Celkem: A+B+C+D+E+F+G+H+I+J+K+L+M+N+O+P+Q+R+S=17,283 [T]</t>
  </si>
  <si>
    <t>ZDI OPĚRNÉ, ZÁRUBNÍ, NÁBŘEŽNÍ ZE ŽELEZOVÉHO BETONU DO C30/37</t>
  </si>
  <si>
    <t>1.62*25=40,500 [A]  
2.46*25=61,500 [B]  
2.54*25=63,500 [C]  
2.61*25=65,250 [D]  
2.69*25=67,250 [E]  
2.77*25=69,250 [F]  
2.47*25=61,750 [G]  
2.19*25=54,750 [H]  
1.50*25=37,500 [I]  
1.05*25=26,250 [J]  
1.11*25=27,750 [K]  
1.30*25=32,500 [L]  
1.25*25=31,250 [M]  
1.22*25=30,500 [N]  
1.18*25=29,500 [O]  
1.50*25=37,500 [P]  
1.50*25=37,500 [Q]  
2*1.5=3,000 [R]  
1.76*25=44,000 [S]  
1.52*25=38,000 [T]  
1.42*25=35,500 [U]  
1.11*25=27,750 [V]  
1.62*13=21,060 [W]  
Celkem: A+B+C+D+E+F+G+H+I+J+K+L+M+N+O+P+Q+R+S+T+U+V+W=943,310 [X]</t>
  </si>
  <si>
    <t>327366</t>
  </si>
  <si>
    <t>VÝZTUŽ ZDÍ OPĚRNÝCH, ZÁRUBNÍCH, NÁBŘEŽNÍCH Z KARI SÍTÍ</t>
  </si>
  <si>
    <t>3.6*25*2*0.008*1.2=1,728 [A]  
5.0*25*2*0.008*1.2=2,400 [B]  
5.1*25*2*0.008*1.2=2,448 [C]  
5.2*25*2*0.008*1.2=2,496 [D]  
5.3*25*2*0.008*1.2=2,544 [E]  
5.4*25*2*0.008*1.2=2,592 [F]  
5.0*25*2*0.008*1.2=2,400 [G]  
4.6*25*2*0.008*1.2=2,208 [H]  
3.4*25*2*0.008*1.2=1,632 [I]  
2.6*25*2*0.008*1.2=1,248 [J]  
3.0*25*2*0.008*1.2=1,440 [K]  
2.9*25*2*0.008*1.2=1,392 [L]  
2.8*25*2*0.008*1.2=1,344 [M]  
2.8*25*2*0.008*1.2=1,344 [N]  
3.4*25*2*0.008*1.2=1,632 [O]  
3.4*25*2*0.008*1.2=1,632 [P]  
4.5*25*2*0.008*1.2=2,160 [Q]  
4.1*25*2*0.008*1.2=1,968 [R]  
3.7*25*2*0.008*1.2=1,776 [S]  
3.6*25*2*0.008*1.2=1,728 [T]  
3.6*25*2*0.008*1.2=1,728 [U]  
3.20*25*2*0.008*1.2=1,536 [V]  
3.1*25*2*0.008*1.2=1,488 [W]  
450*0.5*0.5*2*0.008=1,800 [X]  
Celkem: A+B+C+D+E+F+G+H+I+J+K+L+M+N+O+P+Q+R+S+T+U+V+W+X=44,664 [Y]</t>
  </si>
  <si>
    <t>348173</t>
  </si>
  <si>
    <t>ZÁBRADLÍ Z DÍLCŮ KOVOVÝCH ŽÁROVĚ ZINK PONOREM S NÁTĚREM</t>
  </si>
  <si>
    <t>3*3.125*6.4*176=10 560,000 [A]  
2*1.4*8.64*176=4 257,792 [B]  
0.2*0.24*0.02*2*176*7850=2 652,672 [C]  
Celkem: A+B+C=17 470,464 [D]</t>
  </si>
  <si>
    <t>0.4*25=10,000 [A]  
0.5*25=12,500 [B]  
0.3*25=7,500 [C]  
0.4*25=10,000 [D]  
0.5*25=12,500 [E]  
0.4*25=10,000 [F]  
0.5*25=12,500 [G]  
0.3*25=7,500 [H]  
Celkem: A+B+C+D+E+F+G+H=82,500 [I]</t>
  </si>
  <si>
    <t>45868</t>
  </si>
  <si>
    <t>VÝPLŇ ZA OPĚRAMI A ZDMI Z JÍLU</t>
  </si>
  <si>
    <t>1*225=225,000 [A]  
Celkem: A=225,000 [B]</t>
  </si>
  <si>
    <t>1.95*25=48,750 [A]  
2.27*25=56,750 [B]  
2*50=100,000 [C]  
1*25=25,000 [D]  
0.5*175=87,500 [E]  
0.7*125=87,500 [F]  
Celkem: A+B+C+D+E+F=405,500 [G]</t>
  </si>
  <si>
    <t>405=405,000 [A]</t>
  </si>
  <si>
    <t>935231</t>
  </si>
  <si>
    <t>PŘÍKOPOVÉ ŽLABY Z BETON TVÁRNIC ŠÍŘ DO 1200MM DO ŠTĚRKOPÍSKU TL 100MM</t>
  </si>
  <si>
    <t>430=430,000 [A]</t>
  </si>
  <si>
    <t>935841</t>
  </si>
  <si>
    <t>ŽLABY A RIGOLY DLÁŽDĚNÉ Z BETONOVÝCH DLAŽDIC DO ŠTĚRKOPÍSKU TL 100MM</t>
  </si>
  <si>
    <t>(0.5+0.5)*430=430,000 [A]</t>
  </si>
  <si>
    <t>2062*1.8=3 711,600 [A]</t>
  </si>
  <si>
    <t>R015160</t>
  </si>
  <si>
    <t>POPLATKY ZA LIKVIDACI ODPADŮ NEKONTAMINOVANÝCH - 02 01 03 SMÝCENÉ STROMY A KEŘE VČETNĚ DOPRAVY</t>
  </si>
  <si>
    <t>2700*0,05=135,000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</si>
  <si>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</si>
  <si>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07-16-01</t>
  </si>
  <si>
    <t>Žst. Zastávka u Brna, železniční spodek</t>
  </si>
  <si>
    <t>11313A</t>
  </si>
  <si>
    <t>ODSTRANĚNÍ KRYTU ZPEVNĚNÝCH PLOCH S ASFALTOVÝM POJIVEM - BEZ DOPRAVY</t>
  </si>
  <si>
    <t>Výpočet viz příloha 2.2 Výpočet kubatur železničního spodku.</t>
  </si>
  <si>
    <t>11317A</t>
  </si>
  <si>
    <t>ODSTRAN KRYTU ZPEVNĚNÝCH PLOCH Z DLAŽEB KOSTEK - BEZ DOPRAVY</t>
  </si>
  <si>
    <t>Výpočet viz příloha 2.2 Výpočet kubatur železničního spodku.  
12718+340=13 058,000 [A]</t>
  </si>
  <si>
    <t>Zásyp rýh a výkopů po demolicích.</t>
  </si>
  <si>
    <t>Výpočet viz příloha 2.2 Výpočet kubatur železničního spodku.  
1022+236=1 258,000 [A]</t>
  </si>
  <si>
    <t>21361</t>
  </si>
  <si>
    <t>DRENÁŽNÍ VRSTVY Z GEOTEXTILIE</t>
  </si>
  <si>
    <t>Výpočet viz příloha 2.2 Výpočet kubatur železničního spodku.  
5245+232+1318+200=6 995,000 [A]</t>
  </si>
  <si>
    <t>Položka zahrnuje:    
- dodávku předepsané geotextilie (včetně nutných přesahů) pro drenážní vrstvu, včetně mimostaveništní a vnitrostaveništní dopravy    
- provedení drenážní vrstvy předepsaných rozměrů a předepsaného tvaru</t>
  </si>
  <si>
    <t>položka zahrnuje zafrézování předepsaného množství hydraulického pojiva do podloží do hloubky do 0,5m, zhutnění    
druh hydraulického pojiva stanoví zadávací dokumentace</t>
  </si>
  <si>
    <t>27157</t>
  </si>
  <si>
    <t>POLŠTÁŘE POD ZÁKLADY Z KAMENIVA TĚŽENÉHO</t>
  </si>
  <si>
    <t>272315</t>
  </si>
  <si>
    <t>ZÁKLADY Z PROSTÉHO BETONU DO C30/37</t>
  </si>
  <si>
    <t>45168</t>
  </si>
  <si>
    <t>PODKL A VÝPLŇ VRSTVY Z NEPROPUSTNÉ ZEMINY</t>
  </si>
  <si>
    <t>položka zahrnuje dodávku předepsaného materiálu, mimostaveništní a vnitrostaveništní dopravu a jeho uložení    
není-li v zadávací dokumentaci uvedeno jinak, jedná se o nakupovaný jíl</t>
  </si>
  <si>
    <t>311313</t>
  </si>
  <si>
    <t>ZDI A STĚNY PODP A VOL Z PROST BET DO C16/20</t>
  </si>
  <si>
    <t>Zabetonováné otvoru zafoukaného propustku.</t>
  </si>
  <si>
    <t>32712</t>
  </si>
  <si>
    <t>ZDI OPĚRNÉ, ZÁRUBNÍ, NÁBŘEŽNÍ Z DÍLCŮ ŽELEZOBETONOVÝCH</t>
  </si>
  <si>
    <t>Opěrná zídka na rozšíření stezky pomocí prefabrikovaných dílců U3.</t>
  </si>
  <si>
    <t>0,288*54=15,552 [A]</t>
  </si>
  <si>
    <t>Výpočet viz příloha 2.1 Výpočet kubatur železničního svršku.  
748,601+2961,066=3 709,667 [A]  
A/1000=3,710 [B]</t>
  </si>
  <si>
    <t>45131A</t>
  </si>
  <si>
    <t>PODKLADNÍ A VÝPLŇOVÉ VRSTVY Z PROSTÉHO BETONU C20/25</t>
  </si>
  <si>
    <t>Výpočet viz příloha 3.Situace.</t>
  </si>
  <si>
    <t>R45869</t>
  </si>
  <si>
    <t>VÝPLŇ ZA OPĚRAMI A ZDMI ZE STABILIZOVANÉHO POPÍLKU</t>
  </si>
  <si>
    <t>Zafoukání propustku směsí ze stabilizovaného popílku.</t>
  </si>
  <si>
    <t>položka zahrnuje:    
- dodávku stabilizovaného popílku a zásyp se zhutněním včetně mimostaveništní a vnitrostaveništní dopravy</t>
  </si>
  <si>
    <t>Viz příloha 2.2 Výpočet kubatur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</si>
  <si>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</si>
  <si>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87446</t>
  </si>
  <si>
    <t>POTRUBÍ Z TRUB PLASTOVÝCH ODPADNÍCH DN DO 400MM</t>
  </si>
  <si>
    <t>89413</t>
  </si>
  <si>
    <t>ŠACHTY KANALIZAČNÍ Z BETON DÍLCŮ NA POTRUBÍ DN DO 200MM</t>
  </si>
  <si>
    <t>Výpočet viz příloha 8.Vytyčovací výkres železničního spodku.</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</si>
  <si>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</si>
  <si>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</si>
  <si>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</si>
  <si>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894146</t>
  </si>
  <si>
    <t>ŠACHTY KANALIZAČNÍ Z BETON DÍLCŮ NA POTRUBÍ DN DO 400MM</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</si>
  <si>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</si>
  <si>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89721</t>
  </si>
  <si>
    <t>VPUSŤ KANALIZAČNÍ HORSKÁ KOMPLETNÍ MONOLITICKÁ BETONOVÁ</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</si>
  <si>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</si>
  <si>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89943</t>
  </si>
  <si>
    <t>VÝŘEZ, VÝSEK, ÚTES NA POTRUBÍ DN DO 150MM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</si>
  <si>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</si>
  <si>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89944</t>
  </si>
  <si>
    <t>VÝŘEZ, VÝSEK, ÚTES NA POTRUBÍ DN DO 200MM</t>
  </si>
  <si>
    <t>89945</t>
  </si>
  <si>
    <t>VÝŘEZ, VÝSEK, ÚTES NA POTRUBÍ DN DO 300MM</t>
  </si>
  <si>
    <t>89946</t>
  </si>
  <si>
    <t>VÝŘEZ, VÝSEK, ÚTES NA POTRUBÍ DN DO 400MM</t>
  </si>
  <si>
    <t>899524</t>
  </si>
  <si>
    <t>OBETONOVÁNÍ POTRUBÍ Z PROSTÉHO BETONU DO C25/30</t>
  </si>
  <si>
    <t>935903</t>
  </si>
  <si>
    <t>ŽLABY A RIGOLY Z PŘÍKOPOVÝCH ŽLABŮ (VČETNĚ POKLOPŮ A MŘÍŽÍ) UCB 0</t>
  </si>
  <si>
    <t>1. Položka obsahuje:    
 – veškeré práce a materiál obsažený v názvu položky    
2. Položka neobsahuje:    
 X    
3. Způsob měření:    
Měří se metr délkový.</t>
  </si>
  <si>
    <t>935904</t>
  </si>
  <si>
    <t>ŽLABY A RIGOLY Z PŘÍKOPOVÝCH ŽLABŮ (VČETNĚ POKLOPŮ A MŘÍŽÍ) UCH 0</t>
  </si>
  <si>
    <t>96613A</t>
  </si>
  <si>
    <t>BOURÁNÍ KONSTRUKCÍ Z KAMENE NA MC - BEZ DOPRAVY</t>
  </si>
  <si>
    <t>96614A</t>
  </si>
  <si>
    <t>BOURÁNÍ KONSTRUKCÍ Z CIHEL A TVÁRNIC - BEZ DOPRAVY</t>
  </si>
  <si>
    <t>966846</t>
  </si>
  <si>
    <t>ODSTRANĚNÍ OPLOCENÍ KOVOVÉHO PROFILOVÉHO</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</si>
  <si>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</si>
  <si>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</si>
  <si>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</si>
  <si>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</si>
  <si>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</si>
  <si>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Odstranění trativodních trubek v rapotickém zhlaví.</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</si>
  <si>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</si>
  <si>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D.2.1.3</t>
  </si>
  <si>
    <t>Nástupiště</t>
  </si>
  <si>
    <t>SO 04-16-02</t>
  </si>
  <si>
    <t>Zastávka Omice, nástupiště</t>
  </si>
  <si>
    <t>123934</t>
  </si>
  <si>
    <t>ODKOP PRO SPOD STAVBU SILNIC A ŽELEZNIC TŘ. III, ODVOZ DO 5KM</t>
  </si>
  <si>
    <t>Výměra z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</si>
  <si>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</si>
  <si>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z tabulky kubatur.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</si>
  <si>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</si>
  <si>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183,0*0.2=36,600 [A] 
183,0m2*0,2mtloušťky=36,6m3</t>
  </si>
  <si>
    <t>VÝMĚRA DLE POLOŽKY 18247.</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</si>
  <si>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</si>
  <si>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</si>
  <si>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</si>
  <si>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</si>
  <si>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18247</t>
  </si>
  <si>
    <t>OŠETŘOVÁNÍ TRÁVNÍKU</t>
  </si>
  <si>
    <t>Výměra ze situace: 
Plochy:33,159+9,661+55,212+8,235+73,399=179,666 [A] 
Svahy: 292,896+55,076+95,264+265,134=708,370 [B] 
A+B=888,036 [C]</t>
  </si>
  <si>
    <t>Zahrnuje pokosení se shrabáním, naložení shrabků na dopravní prostředek, s odvozem a se složením, to vše bez ohledu na sklon terénu  
zahrnuje nutné zalití a hnojení</t>
  </si>
  <si>
    <t>43431</t>
  </si>
  <si>
    <t>SCHODIŠŤOVÉ STUPNĚ, Z PROST BETONU</t>
  </si>
  <si>
    <t>Oprava stávajícího schodiště na přístupu od obce. 
16,3*0,3=4,890 [A] 
16,3m2 schodiště * 0,3m tloušťky stupně = 4,89m3 betonu 
Nové schodiště v km 3,162 
2*(1,965*0,400)+(1,425*3,000)=5,847 [B] 
A+B=10,737 [C]</t>
  </si>
  <si>
    <t>56332</t>
  </si>
  <si>
    <t>VOZOVKOVÉ VRSTVY ZE ŠTĚRKODRTI TL. DO 100MM</t>
  </si>
  <si>
    <t>Vrstva pod deskou KTD230 tl.10cm: 
0,833*2*170=283,220 [A] 
Plocha všech dlažeb: 
120,607+187,732+14,236+103,469+151,209=577,253 [B] 
A+B=860,473 [C]</t>
  </si>
  <si>
    <t>582611</t>
  </si>
  <si>
    <t>KRYTY Z BETON DLAŽDIC SE ZÁMKEM ŠEDÝCH TL 60MM DO LOŽE Z KAM</t>
  </si>
  <si>
    <t>Výměra ze situace: 
Nástupiště č.1 : 120,607m2 - šedý relief 0,97m2 = 119,637m2 
Nástupiště č.2 : 151,209m2 - šedý relief 1,537m2  = 149,672m2 
Přístupový chodník k 1. nástupišti: 187,732m2 
Přístupový chodník k 2. nástupišti: 103,469m2 
Chodník pod mostem: 14,236m2 
(119,637+149,672+187,732+103,469+14,236)=574,746</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</si>
  <si>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</si>
  <si>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582617</t>
  </si>
  <si>
    <t>KRYTY Z BETON DLAŽDIC SE ZÁMKEM ŠEDÝCH RELIÉF TL 60MM DO LOŽE Z KAM</t>
  </si>
  <si>
    <t>Výměra ze situace: 
0,56+0,41+0,56+0,56+0,417=2,507 [A]</t>
  </si>
  <si>
    <t>78322</t>
  </si>
  <si>
    <t>PROTIKOROZ OCHRANA DOPLŇK OK NÁTĚREM VÍCEVRST</t>
  </si>
  <si>
    <t>Nátěry stávajícího zábradlí výměra ze situace.</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</si>
  <si>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</si>
  <si>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9111A1</t>
  </si>
  <si>
    <t>ZÁBRADLÍ SILNIČNÍ S VODOR MADLY - DODÁVKA A MONTÁŽ</t>
  </si>
  <si>
    <t>Výměra dle situace: 
Zábradlí na služebních schodech: 4*0,871=3,484m 
Kolmo ke koleji č.2: 1,810m 
Na nást. u k.č.2: (2*16,620)+4,333=37,573m 
3,484+1,810+37,573=42,867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</si>
  <si>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</si>
  <si>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Na přístupovém chodníku ke koleji č.1: 16,410</t>
  </si>
  <si>
    <t>917223</t>
  </si>
  <si>
    <t>SILNIČNÍ A CHODNÍKOVÉ OBRUBY Z BETONOVÝCH OBRUBNÍKŮ ŠÍŘ 100MM</t>
  </si>
  <si>
    <t>67,692+1,100+0,696+14,304+2,400+2,400+4,300+45,040+0,767+3,100+2,735+2,035+54,072+61,266+112,274+0,255+18,701+17,146+36,036=446,319 [A]</t>
  </si>
  <si>
    <t>Položka zahrnuje:  
dodání a pokládku betonových obrubníků o rozměrech předepsaných zadávací dokumentací  
betonové lože i boční betonovou opěrku.</t>
  </si>
  <si>
    <t>917224</t>
  </si>
  <si>
    <t>SILNIČNÍ A CHODNÍKOVÉ OBRUBY Z BETONOVÝCH OBRUBNÍKŮ ŠÍŘ 150MM</t>
  </si>
  <si>
    <t>Výměra Dle situace. 
10,059+9,830+14,279=34,168 [A]</t>
  </si>
  <si>
    <t>923721</t>
  </si>
  <si>
    <t>TABULE VELIKOSTI 300X300 MM "PRŮCHOD PRO PĚŠÍ ZAKÁZÁN!" (NA OCELOVÉM SLOUPKU)</t>
  </si>
  <si>
    <t>Skutečné rozměry tabulí: 240x240mm 
Tabule číslo 21- Zákaz kouření (4ks), 22- Průchod pro pěší zakázán (4ks), Celkem 8ks.</t>
  </si>
  <si>
    <t>923731</t>
  </si>
  <si>
    <t>TABULE VELIKOSTI 1200X450 MM "OZNAČENÍ SMĚRŮ" (NA OCELOVÝCH SLOUPCÍCH)</t>
  </si>
  <si>
    <t>Skutečné rozměry tabulí: číslo 2 a3: 10600x373mm 
                                         číslo 4 a 5: 1060x395mm 
Tabule číslo 2 (3ks), 3(3ks), 4(1ks), 5(1ks). 
Celkem 8ks</t>
  </si>
  <si>
    <t>1. nástupiště 8ks, 2. nástupiště 6ks - Celkem 14ks. 
Plus 2*4ks=8ks sloupků pro cedule s názvem zastávky před a za zastávkou v km 2,905 a 3,315. 
Celkem 22ks.</t>
  </si>
  <si>
    <t>Pro čísla kolejí a sektory na nástupišti. Cedule 1A1B; 1B1C; 2A2B; 2B2C MAJÍ KONZOLU SPOLEČNOU. CELKEM 8ks.</t>
  </si>
  <si>
    <t>924365</t>
  </si>
  <si>
    <t>NÁSTUPIŠTĚ SUDOP PŘES 500 MM S U 95, ZADNÍ HRANA NA OPĚŘE Z DRTI S KONZOLOVÝMI DESKAMI 230</t>
  </si>
  <si>
    <t>Dvě hrany po 170m = 340m</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</si>
  <si>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</si>
  <si>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924835</t>
  </si>
  <si>
    <t>NÁSTUPIŠTĚ - UKONČENÍ NÁSTUPIŠŤ SCHODY Z NOVÉHO MATERIÁLU - 3 TVÁRNICE TISCHER + MONOLITICKÁ ZÍDKA</t>
  </si>
  <si>
    <t>Dle situace. 4 kusy</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</si>
  <si>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</si>
  <si>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</si>
  <si>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</si>
  <si>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2*170=340,000 [A]</t>
  </si>
  <si>
    <t>1. Položka obsahuje:  
 – příprava a očištění podkladu  
 – dodání a aplikace nátěrové hmoty  
2. Položka neobsahuje:  
 X  
3. Způsob měření:  
Měří se metr délkový.</t>
  </si>
  <si>
    <t>Výměra ze situace</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</si>
  <si>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</si>
  <si>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</si>
  <si>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</si>
  <si>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</si>
  <si>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</si>
  <si>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na TO Moravské Bránice po silnici vzdálenost 17km 
614kg/m*183m*17km=1910,154 tkm 
614*183*17/1000=1 910,154 [A]</t>
  </si>
  <si>
    <t>R1-923711</t>
  </si>
  <si>
    <t>TABULE VELIKOSTI 1725x600 MM "NÁZEV STANICE" (NA OCELOVÝCH SLOUPCÍCH)</t>
  </si>
  <si>
    <t>Skutečné rozměry tabule:1725x600mm 
Tabule číslo 1. Šest kusů. Na nástupištích. 
Plus 4 ks stejných tabuli před a za zastávkou v km 2,905 a 3,315. 
celkem 10ks</t>
  </si>
  <si>
    <t>R2-923741</t>
  </si>
  <si>
    <t>TABULE VELIKOSTI 450X240 MM "ČÍSLO KOLEJE" (NA OCELOVÉM SLOUPKU)</t>
  </si>
  <si>
    <t>Tabule sektorů a čísel kolejí. Čísla tabulí 9 až 19, celkem 12ks.</t>
  </si>
  <si>
    <t>R3-923711</t>
  </si>
  <si>
    <t>TABULE VELIKOSTI 1580X260 MM "SMĚR NA 2.NÁSTUPIŠTĚ" (NA OCELOVÉM SLOUPKU)</t>
  </si>
  <si>
    <t>TABULE č.6</t>
  </si>
  <si>
    <t>R4-923761</t>
  </si>
  <si>
    <t>TABULE VELIKOSTI 485X240 MM "OZNAČENÍ VÝCHODU Z NÁSTUPIŠTĚ" (NA OCELOVÉM SLOUPKU)</t>
  </si>
  <si>
    <t>Tabule číslo 8.  
Celkem 3 ks.</t>
  </si>
  <si>
    <t>POPLATKY ZA LIKVIDACŮ ODPADŮ NEKONTAMINOVANÝCH - 17 01 01 BETON Z DEMOLIC OBJEKTŮ, ZÁKLADŮ TV</t>
  </si>
  <si>
    <t>Odhad 5m3*2,2 t/m3=11m3</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</si>
  <si>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</si>
  <si>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SO 05-16-02</t>
  </si>
  <si>
    <t>Žst. Tetčice, nástupiště</t>
  </si>
  <si>
    <t>Betonová dlažba u přejezdu</t>
  </si>
  <si>
    <t>11352A</t>
  </si>
  <si>
    <t>ODSTRANĚNÍ CHODNÍKOVÝCH A SILNIČNÍCH OBRUBNÍKŮ BETONOVÝCH - BEZ DOPRAVY</t>
  </si>
  <si>
    <t>Výpočet ve výkazu výměr. Dle situace.</t>
  </si>
  <si>
    <t>123838</t>
  </si>
  <si>
    <t>ODKOP PRO SPOD STAVBU SILNIC A ŽELEZNIC TŘ. II, ODVOZ DO 20KM</t>
  </si>
  <si>
    <t>Výpočet ve výkazu výměr. Odkop pro přístupové chodníky a nástupiště.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</si>
  <si>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</si>
  <si>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125838</t>
  </si>
  <si>
    <t>VYKOPÁVKY ZE ZEMNÍKŮ A SKLÁDEK TŘ. II, ODVOZ DO 20KM</t>
  </si>
  <si>
    <t>Výkop z mezideponie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</si>
  <si>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</si>
  <si>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Výpočet ve výkazu výměr. Dle položky 123737. Mezideponie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</si>
  <si>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</si>
  <si>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odvodnění rubu zídek</t>
  </si>
  <si>
    <t>Výpočet ve výkazu výměr. Založení trávníku.</t>
  </si>
  <si>
    <t>18231</t>
  </si>
  <si>
    <t>ROZPROSTŘENÍ ORNICE V ROVINĚ V TL DO 0,10M</t>
  </si>
  <si>
    <t>Založení trávníku.</t>
  </si>
  <si>
    <t>polštář pod zídkami</t>
  </si>
  <si>
    <t>272313</t>
  </si>
  <si>
    <t>ZÁKLADY Z PROSTÉHO BETONU DO C16/20</t>
  </si>
  <si>
    <t>Výpočet ve výkazu výměr. Patky zábradlí.</t>
  </si>
  <si>
    <t>272324</t>
  </si>
  <si>
    <t>ZÁKLADY ZE ŽELEZOBETONU DO C25/30</t>
  </si>
  <si>
    <t>Základová deska pod nástupištními prefabrikáty</t>
  </si>
  <si>
    <t>Základ zídek</t>
  </si>
  <si>
    <t>Monolitické zídky</t>
  </si>
  <si>
    <t>272366</t>
  </si>
  <si>
    <t>VÝZTUŽ ZÁKLADŮ Z KARI SÍTÍ</t>
  </si>
  <si>
    <t>R272365</t>
  </si>
  <si>
    <t>VÝZTUŽ ZÁKLADU Z NEREZOVÉ OCELI MIN. TŘ. 1.4571</t>
  </si>
  <si>
    <t>DILATAČNÍ SMYKOVÉ TRNY VČETNĚ PLASTOVÉHO POUZDRA</t>
  </si>
  <si>
    <t>317325</t>
  </si>
  <si>
    <t>ŘÍMSY ZE ŽELEZOBETONU DO C30/37</t>
  </si>
  <si>
    <t>římsy zdí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</si>
  <si>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</si>
  <si>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</si>
  <si>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</si>
  <si>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Monoilitické zídky</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</si>
  <si>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</si>
  <si>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dřík zdí</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</si>
  <si>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</si>
  <si>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R327365</t>
  </si>
  <si>
    <t>VÝZTUŽ ZDÍ OPĚR Z NEREZOVÉ OCELI MIN. TŘ. 1.4571</t>
  </si>
  <si>
    <t>431325</t>
  </si>
  <si>
    <t>SCHODIŠŤ KONSTR ZE ŽELEZOBETONU DO C30/37</t>
  </si>
  <si>
    <t>431365</t>
  </si>
  <si>
    <t>VÝZTUŽ SCHODIŠŤ KONSTR Z BETONÁŘSKÉ OCELI 10505, B500B</t>
  </si>
  <si>
    <t>Výplň za zdmi</t>
  </si>
  <si>
    <t>podkladní beton acodainů</t>
  </si>
  <si>
    <t>Podkladní beton pod zídky 9,62m3 a pro lomový kámen do betonu 9,819m3</t>
  </si>
  <si>
    <t>451365</t>
  </si>
  <si>
    <t>VÝZTUŽ PODKL VRSTEV Z OCELI 10505, B500B</t>
  </si>
  <si>
    <t>Kotvení nástupištních prefabrikátů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</si>
  <si>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</si>
  <si>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451366</t>
  </si>
  <si>
    <t>VÝZTUŽ PODKL VRSTEV Z KARI-SÍTÍ</t>
  </si>
  <si>
    <t>monolotické zídky</t>
  </si>
  <si>
    <t>Podlití nástupištních prefabrikátů a zálivka kotvení</t>
  </si>
  <si>
    <t>pod ložem z betonu pro acodrainy</t>
  </si>
  <si>
    <t>56330</t>
  </si>
  <si>
    <t>VOZOVKOVÉ VRSTVY ZE ŠTĚRKODRTI</t>
  </si>
  <si>
    <t>Výpočet ve výkazu výměr. Nástupiště + chodníky.</t>
  </si>
  <si>
    <t>582612</t>
  </si>
  <si>
    <t>KRYTY Z BETON DLAŽDIC SE ZÁMKEM ŠEDÝCH TL 80MM DO LOŽE Z KAM</t>
  </si>
  <si>
    <t>Výpočet ve výkazu výměr. Dlažba na nástupišti a chodníky.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</si>
  <si>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</si>
  <si>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582615</t>
  </si>
  <si>
    <t>KRYTY Z BETON DLAŽDIC SE ZÁMKEM BAREV TL 80MM DO LOŽE Z KAM</t>
  </si>
  <si>
    <t>1,3+3,2+1,2+1,2+3,3+2,4+1,2+1,2+1,7+0,8+1+0,6+1,2+1,7+0,9=22,900 [A]</t>
  </si>
  <si>
    <t>582618</t>
  </si>
  <si>
    <t>KRYTY Z BETON DLAŽDIC SE ZÁMKEM ŠEDÝCH RELIÉF TL 80MM DO LOŽE Z KAM</t>
  </si>
  <si>
    <t>Výpočet ve výkazu výměr. Signální pás na nástupišti 4,8 m2.Před výpravní budovou 8,32 m2.</t>
  </si>
  <si>
    <t>R5826113</t>
  </si>
  <si>
    <t>KRYTY Z BETON DLAŽDIC SE ZÁMKEM S NESRAŽENÝMI HRANAMI ŠEDÝCH SE ZDRSNĚNÝM POVRCHEM TL 80MM DO LOŽE Z KAM</t>
  </si>
  <si>
    <t>zdrsněný pás u schodiště: 0,896=0,896 [A]  
zdrsněný pás u přechodu: 2,98=2,980 [B]  
a+b=3,876 [C]</t>
  </si>
  <si>
    <t>Nástupištní zídky</t>
  </si>
  <si>
    <t>711112</t>
  </si>
  <si>
    <t>IZOLACE BĚŽNÝCH KONSTRUKCÍ PROTI ZEMNÍ VLHKOSTI ASFALTOVÝMI PÁSY</t>
  </si>
  <si>
    <t>711131</t>
  </si>
  <si>
    <t>IZOLACE BĚŽNÝCH KONSTRUKCÍ PROTI VOLNĚ STÉKAJÍCÍ VODĚ ASFALTOVÝMI NÁTĚRY</t>
  </si>
  <si>
    <t>Izolace monolitických zídek</t>
  </si>
  <si>
    <t>711132</t>
  </si>
  <si>
    <t>IZOLACE BĚŽNÝCH KONSTRUKCÍ PROTI VOLNĚ STÉKAJÍCÍ VODĚ ASFALTOVÝMI PÁSY</t>
  </si>
  <si>
    <t>položka zahrnuje:    
- dodání  předepsaného ochranného materiálu    
- zřízení ochrany izolace</t>
  </si>
  <si>
    <t>78383</t>
  </si>
  <si>
    <t>NÁTĚRY BETON KONSTR TYP S4 (OS-C)</t>
  </si>
  <si>
    <t>87433</t>
  </si>
  <si>
    <t>POTRUBÍ Z TRUB PLASTOVÝCH ODPADNÍCH DN DO 150MM</t>
  </si>
  <si>
    <t>odvod vody od acodainů a z rubu zdí 6*0,86m</t>
  </si>
  <si>
    <t>875332</t>
  </si>
  <si>
    <t>POTRUBÍ DREN Z TRUB PLAST DN DO 150MM DĚROVANÝCH</t>
  </si>
  <si>
    <t>odvodnění rubů zídek</t>
  </si>
  <si>
    <t>897542</t>
  </si>
  <si>
    <t>VPUSŤ ODVOD ŽLABŮ Z POLYMERBETONU SV. ŠÍŘKY DO 150MM</t>
  </si>
  <si>
    <t>položka zahrnuje dodávku a osazení předepsaného dílce včetně mříže    
nezahrnuje předepsané podkladní konstrukce</t>
  </si>
  <si>
    <t>89911Q</t>
  </si>
  <si>
    <t>POKLOP PRO ZÁDLAŽBU B125</t>
  </si>
  <si>
    <t>Položka zahrnuje dodávku a osazení předepsané mříže včetně rámu</t>
  </si>
  <si>
    <t>R86634</t>
  </si>
  <si>
    <t>CHRÁNIČKY Z TRUB OCELOVÝCH-NEREZOVÝCH DN DO 200MM</t>
  </si>
  <si>
    <t>odvodnění rubu zdí - nerez</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</si>
  <si>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</si>
  <si>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Položka zahrnuje:    
dodání a pokládku betonových obrubníků o rozměrech předepsaných zadávací dokumentací    
betonové lože i boční betonovou opěrku.</t>
  </si>
  <si>
    <t>921122</t>
  </si>
  <si>
    <t>ŽELEZNIČNÍ PŘECHOD CELOPRYŽOVÝ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</si>
  <si>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</si>
  <si>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</si>
  <si>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</si>
  <si>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Výpočet ve výkazu výměr. 2x170m.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</si>
  <si>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</si>
  <si>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924911</t>
  </si>
  <si>
    <t>NÁSTUPIŠTĚ - VODICÍ LINIE ŠÍŘKY 0,40 M Z DLAŽDIC S PODÉLNÝMI DRÁŽKAMI</t>
  </si>
  <si>
    <t>Výpočet ve výkazu výměr. 340-0,4-0,4-0,4-0,4.</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</si>
  <si>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</si>
  <si>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Výpočet ve výkazu výměr. Délka nástupiště.</t>
  </si>
  <si>
    <t>1. Položka obsahuje:    
 – příprava a očištění podkladu    
 – dodání a aplikace nátěrové hmoty    
2. Položka neobsahuje:    
 X    
3. Způsob měření:    
Měří se metr délkový.</t>
  </si>
  <si>
    <t>931182</t>
  </si>
  <si>
    <t>VÝPLŇ DILATAČNÍCH SPAR Z POLYSTYRENU TL 20MM</t>
  </si>
  <si>
    <t>položka zahrnuje dodávku a osazení předepsaného materiálu, očištění ploch spáry před úpravou, očištění okolí spáry po úpravě</t>
  </si>
  <si>
    <t>931332</t>
  </si>
  <si>
    <t>TĚSNĚNÍ DILATAČNÍCH SPAR POLYURETANOVÝM TMELEM PRŮŘEZU DO 200MM2</t>
  </si>
  <si>
    <t>Z líce zdi (z pohledové strany) bude plastový těsnící profil překryt trvale pružným výplňovým tmelem na bázi polyuretanu</t>
  </si>
  <si>
    <t>položka zahrnuje dodávku a osazení předepsaného materiálu, očištění ploch spáry před úpravou, očištění okolí spáry po úpravě    
nezahrnuje těsnící profil</t>
  </si>
  <si>
    <t>935212</t>
  </si>
  <si>
    <t>PŘÍKOPOVÉ ŽLABY Z BETON TVÁRNIC ŠÍŘ DO 600MM DO BETONU TL 100MM</t>
  </si>
  <si>
    <t>93542</t>
  </si>
  <si>
    <t>ŽLABY Z DÍLCŮ Z POLYMERBETONU SVĚTLÉ ŠÍŘKY DO 150MM VČETNĚ MŘÍŽÍ</t>
  </si>
  <si>
    <t>Acodrain</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</si>
  <si>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</si>
  <si>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Plocha rozebraných přechodů.</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</si>
  <si>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</si>
  <si>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</si>
  <si>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</si>
  <si>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</si>
  <si>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965511</t>
  </si>
  <si>
    <t>ROZEBRÁNÍ NÁSTUPIŠTĚ TYPU TISCHER</t>
  </si>
  <si>
    <t>Délka nástupiště 224+220+224.</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</si>
  <si>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</si>
  <si>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R9237111</t>
  </si>
  <si>
    <t>TABULE VELIKOSTI 1940X600 MM "NÁZEV STANICE" NEPROSVĚTLENÁ, OBOUSTRANNÁ, NA SLOUPCÍCH</t>
  </si>
  <si>
    <t>Tabule na nástupišti.</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</si>
  <si>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</si>
  <si>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</si>
  <si>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1940X600 MM "NÁZEV STANICE" NEPROSVĚTLENÁ, JEDNOSTRANNÁ, NA SLOUPCÍCH</t>
  </si>
  <si>
    <t>Tabule před zastávkou.</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</si>
  <si>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</si>
  <si>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R923721</t>
  </si>
  <si>
    <t>TABULE VELIKOSTI 240X240 MM "ZÁKAZ KOUŘENÍ"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</si>
  <si>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Způsob měření:   
Udává se počet kusů kompletní konstrukce nebo práce.</t>
  </si>
  <si>
    <t>R9237212</t>
  </si>
  <si>
    <t>TABULE VELIKOSTI 1440X390 MM "SMĚROVÁ", JEDNOSTRANNÁ, ZAVĚŠENÁ</t>
  </si>
  <si>
    <t>Tabule směru pod tabulí "název stanice" na zastávce.</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</si>
  <si>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</si>
  <si>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R9237213</t>
  </si>
  <si>
    <t>TABULE ORIENTAČNÍHO SYSTÉMU TABULKA S ČÍSLEM KOLEJE A SEKTOREM VELIKOSTI 550X340 MM, OBOUSTRANNÁ, NA SLOUPCÍCH</t>
  </si>
  <si>
    <t>R9238211</t>
  </si>
  <si>
    <t>SLOUPEK DN 70 PRO TABULE ORIENTAČNÍHO SYSTÉMU A NÁZVEM STANICE</t>
  </si>
  <si>
    <t>8+12=20,000 [A]  
Tabule na přístupových cestách, oboustranné, na sloupcích. Tabule před zastávkou. Tabule na zastávce.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</si>
  <si>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</si>
  <si>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R9249131</t>
  </si>
  <si>
    <t>OPTICKÉ ZNAČENÍ SCHODIŠŤOVÉHO STUPNĚ NÁSTŘIKEM ŠÍŘKY 0,10 M, BARVA ŽLUTÁ</t>
  </si>
  <si>
    <t>2,24=2,240 [A]</t>
  </si>
  <si>
    <t>VÝPLŇ DILATAČNÍCH SPAR PLASTOVÝM TĚSNÍCÍM PROFILEM</t>
  </si>
  <si>
    <t>plastový těsnící profil větší o 20-30% než je šíře spáry.</t>
  </si>
  <si>
    <t>R93631</t>
  </si>
  <si>
    <t>DROBNÉ DOPLŇK KONSTR TABULKA LETOPOČTU</t>
  </si>
  <si>
    <t>R9365025</t>
  </si>
  <si>
    <t>DODÁVKA A MONTÁŽ MOBILIÁŘE - ODPADKOVÝ KOŠ</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</si>
  <si>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</si>
  <si>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R9365026</t>
  </si>
  <si>
    <t>DODÁVKA A MONTÁŽ MOBILIÁŘE - NÁDOBA NA ZIMNÍ POSYP 400 L S VÝSYPNÝM OTVOREM A KOTVENÍM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</si>
  <si>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</si>
  <si>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Výpočet ve výkazu výměr. Dlažba+betonová plocha+obrubníky+nástupiště.</t>
  </si>
  <si>
    <t>SO 06-16-02</t>
  </si>
  <si>
    <t>Zastávka Rosice u Brna, nástupiště</t>
  </si>
  <si>
    <t>11333A</t>
  </si>
  <si>
    <t>ODSTRANĚNÍ PODKLADU ZPEVNĚNÝCH PLOCH S ASFALT POJIVEM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</si>
  <si>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</si>
  <si>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Násyp z vyzískaného recyklovaného materiálu, 807*0,5=403,500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</si>
  <si>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</si>
  <si>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Násyp z nakoupeného materiálu, 807*0,5=403,500 [A]</t>
  </si>
  <si>
    <t>Obsyp uličních vpustí, výkaz kubatur</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</si>
  <si>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</si>
  <si>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položka zahrnuje:  
nutné přemístění ornice z dočasných skládek vzdálených do 50m  
rozprostření ornice v předepsané tloušťce v rovině a ve svahu do 1:5</t>
  </si>
  <si>
    <t>409*0,05=20,450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</si>
  <si>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</si>
  <si>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</si>
  <si>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327323</t>
  </si>
  <si>
    <t>ZDI OPĚRNÉ, ZÁRUBNÍ, NÁBŘEŽNÍ ZE ŽELEZOVÉHO BETONU DO C16/20</t>
  </si>
  <si>
    <t>Tabulka kubatur, lože pro odvod. žlábky</t>
  </si>
  <si>
    <t>tabulka kubatur, podklad pod lomový kámen</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</si>
  <si>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</si>
  <si>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581125</t>
  </si>
  <si>
    <t>CEMENTOBET KRYT JEDNOVRSTVÝ NEVYZTUŽENÝ TŘ IV TL 100MM</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</si>
  <si>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</si>
  <si>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58261A</t>
  </si>
  <si>
    <t>KRYTY Z BETON DLAŽDIC SE ZÁMKEM BAREV RELIÉF TL 60MM DO LOŽE Z KAM</t>
  </si>
  <si>
    <t>58261B</t>
  </si>
  <si>
    <t>KRYTY Z BETON DLAŽDIC SE ZÁMKEM BAREV RELIÉF TL 80MM DO LOŽE Z KAM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</si>
  <si>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</si>
  <si>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</si>
  <si>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</si>
  <si>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</si>
  <si>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položka zahrnuje dodávku a osazení předepsaného dílce včetně mříže  
nezahrnuje předepsané podkladní konstrukce</t>
  </si>
  <si>
    <t>923711</t>
  </si>
  <si>
    <t>TABULE VELIKOSTI 2700X600 MM "NÁZEV STANICE" (NA OCELOVÝCH SLOUPCÍCH)</t>
  </si>
  <si>
    <t>tabulka kubatur, tabule s názvem zastávky Rosice u Brna, skutečný rozměr 2580*600mm</t>
  </si>
  <si>
    <t>tabulka kubatur, skutečný rozměr 240x240</t>
  </si>
  <si>
    <t>923741</t>
  </si>
  <si>
    <t>TABULE VELIKOSTI 700X350 MM "ČÍSLO KOLEJE" (NA OCELOVÉM SLOUPKU)</t>
  </si>
  <si>
    <t>tabulky sektorizace nástupišť, skutečný rozměr tabulí je 550x340mm</t>
  </si>
  <si>
    <t>923761</t>
  </si>
  <si>
    <t>TABULE VELIKOSTI 800X300 MM "OZNAČENÍ VÝCHODU Z NÁSTUPIŠTĚ" (NA OCELOVÉM SLOUPKU)</t>
  </si>
  <si>
    <t>tabule na přístupových cestách, skutečné rozměry 1160x240-2tabule, 1360x240-2tabule, 640x440-1tabule, 440x240-1tabule, 640x240-1tabule, 640x440-2tabule</t>
  </si>
  <si>
    <t>924363</t>
  </si>
  <si>
    <t>NÁSTUPIŠTĚ SUDOP PŘES 500 MM S U 95, ZADNÍ HRANA NA OPĚŘE Z DRTI S KONZOLOVÝMI DESKAMI 145 Z</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</si>
  <si>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</si>
  <si>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</si>
  <si>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</si>
  <si>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</si>
  <si>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</si>
  <si>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R923821</t>
  </si>
  <si>
    <t>SLOUPEK DN 70 PRO NÁVĚST</t>
  </si>
  <si>
    <t>R924363</t>
  </si>
  <si>
    <t>NÁSTUPIŠTĚ SUDOP PŘES 500 MM S U 85, ZADNÍ HRANA NA OPĚŘE Z DRTI S KONZOLOVÝMI DESKAMI 145 Z</t>
  </si>
  <si>
    <t>R924365</t>
  </si>
  <si>
    <t>NÁSTUPIŠTĚ SUDOP PŘES 500 MM S U 85, ZADNÍ HRANA NA OPĚŘE Z DRTI S KONZOLOVÝMI DESKAMI 230</t>
  </si>
  <si>
    <t>R9365022</t>
  </si>
  <si>
    <t>DODÁVKA A MONTÁŽ MOBILIÁŘE - PROSKLENÁ JEDNOSTRANNÁ VITRINA 910 x 700 MM NA DVOU SLOUPCÍCH</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</si>
  <si>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</si>
  <si>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R9365023</t>
  </si>
  <si>
    <t>DODÁVKA A MONTÁŽ MOBILIÁŘE - JEDNODUCHÉ LAVIČKY S OPĚRADLEM PRO TŘI OSOBY</t>
  </si>
  <si>
    <t>- zahrnuje kompletní dodávku a montáž mobiláře včetně upevnění k povrchu zpevněné plochy,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</si>
  <si>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</si>
  <si>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</si>
  <si>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(586*0,4+57*0,4+18)*1,8=495,360 [A]</t>
  </si>
  <si>
    <t>98*2,2=215,600 [A]</t>
  </si>
  <si>
    <t>dlaž.kostky+chod. a sil.obruby+dem.nást., 23*2,5+46,3*0,072+199,15=259,984 [A]</t>
  </si>
  <si>
    <t>(586+57)*0,5*1,8=578,700 [A]</t>
  </si>
  <si>
    <t>(586+57)*0,1*1,8=115,740 [A]</t>
  </si>
  <si>
    <t>5,4=5,400 [A]</t>
  </si>
  <si>
    <t>SO 07-16-02</t>
  </si>
  <si>
    <t>Žst. Zastávka u Brna, nástupiště</t>
  </si>
  <si>
    <t>plocha podle Situace (příloha č. 2) a Půdorysu (příloha č.3), předpokládaná tloušťka 100 mm  
41,825*0,10=4,183 [A]</t>
  </si>
  <si>
    <t>11318A</t>
  </si>
  <si>
    <t>ODSTRANĚNÍ KRYTU ZPEVNĚNÝCH PLOCH Z DLAŽDIC - BEZ DOPRAVY</t>
  </si>
  <si>
    <t>plocha podle Situace (příloha č. 2) a Půdorysu (příloha č.3), předpokládaná tloušťka dlažby 60 mm  
plocha u výpravní budovy:  
(324,486+4,955+4,460)*0,06=20,034 [A]</t>
  </si>
  <si>
    <t>podle Situace (příloha č. 2) a Půdorysu (příloha č. 3)  
2,701+19,733+9,099+3,170+37,759+14,208+8,526+16,696=111,892 [A]</t>
  </si>
  <si>
    <t>123731</t>
  </si>
  <si>
    <t>ODKOP PRO SPOD STAVBU SILNIC A ŽELEZNIC TŘ. I, ODVOZ DO 1KM</t>
  </si>
  <si>
    <t>zemina pro zpětný zásyp -- podle položky 173103: 
118,827=118,827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</si>
  <si>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</si>
  <si>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odstranění stávajících nástupišť: 
u koleje č. 2: 0,697*256,419=178,724 [A] 
u koleje č. 1: 0,626*256,294=160,440 [B] 
u koleje č. 3: 0,722*306,613=221,375 [C]  
výkop pro zpevněné plochy u výpravní budovy: 
 0,180*141,628=25,493 [D] 
výkop pro další zpevněné plochy: 
0,240*(179,587+236,742)=99,919 [E] 
Výkop pro zídky u výpravní budovy: 
1,150*90=103,500 [F] 
výkop pro patky přesunutého přístřešku: 
4*1,903=7,612 [G] 
výkop pro ohumusování: 
(73,772+24,170+48,717-12,567+73,110+8,483+6,525)*0,10=22,221 [H] 
odpočet zeminy pro zpětný zásyp (podle položky 173103): 
-118,827=- 118,827 [I] 
Celkem: A+B+C+D+E+F+G+H+I=700,457 [J] 
Poznámka: výkop pro nástupištní hrany je zahrnut v soupisu prací SO 07-16-01</t>
  </si>
  <si>
    <t>uložení výkopku na skládku  
podle položky 123738  
700,458=700,458 [A]</t>
  </si>
  <si>
    <t>173103</t>
  </si>
  <si>
    <t>ZEMNÍ KRAJNICE A DOSYPÁVKY SE ZHUT DO 100% PS</t>
  </si>
  <si>
    <t>zásyp zeminou (změřeno digitálně z projektové dokumentace)   
1. nástupiště: (5,500+7,100+8,723+64,898+0,650+3,643+7,600+1,450)*0,635=63,223 [A] 
2. nástupiště: (3,000+5,550+1,460+2*7,600)*0,635=16,008 [B] 
3. nástupiště: (31,478+2,760+6,900+1,440+1,450+7,600)*0,635=32,784 [C] 
patky přemístěného přístřešku: 4*(1,903-0,200)=6,812 [D] 
Celkem: A+B+C+D=118,827 [E]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</si>
  <si>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</si>
  <si>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38,600*1,975+81,000*2,455+18,700*2,795+32,000*1,975+88,000*2,545+41,700*1,975=696,874 [A] 
2. nástupiště:  
220,000*6,100+20,000*2,700=1 396,000 [B]  
3. nástupiště:  
170,000*3,475+28,200*1,200=624,590 [C]  
chodníky ve sklonu na koncích nástupišť:  
2*1,500*3,900+1,200*3,900=16,380 [D] 
Celkem: A+B+C+D=2 733,844 [E]</t>
  </si>
  <si>
    <t>úprava plochy pod podkladní vrstvou ze štěrkodrti  
podle položky 56333: 
3567,838=3 567,838 [A]</t>
  </si>
  <si>
    <t>18243</t>
  </si>
  <si>
    <t>ZALOŽENÍ TRÁVNÍKU HYDROOSEVEM NA HLUŠINU</t>
  </si>
  <si>
    <t>podle přílohy č. 3 (Půdorys) a přílohy č. 4 (Vzorový příčný řez)  
73,772+24,170+48,717+4,559+73,110+8,483+6,525=239,336 [A]</t>
  </si>
  <si>
    <t>Zahrnuje dodání předepsané travní směsi, hydroosev na hlušinu, zalévání, první pokosení, to vše bez ohledu na sklon terénu</t>
  </si>
  <si>
    <t>podle položky 18243:  
239,336=239,336 [A]</t>
  </si>
  <si>
    <t>R18231</t>
  </si>
  <si>
    <t>plocha z půdorysu (příloha č. 3): 
73,772+24,170+48,717-12,567+73,110+8,483+6,525=222,210 [A]</t>
  </si>
  <si>
    <t>položka zahrnuje: 
nutné přemístění ornice z dočasných skládek vzdálených do 50m 
rozprostření ornice v předepsané tloušťce v rovině a ve svahu do 1:5 
dodávku ornice nebo jiného vhodného substrátu</t>
  </si>
  <si>
    <t>podle tabulky v příloze Technické zprávy (příloha č. 1) 
tabule s názvem stanice (N1 až N4): 3,840+11,520=15,360 [A] 
ostatní tabule (6): 0,256=0,256 [B] 
Celkem: A+B=15,616 [C]</t>
  </si>
  <si>
    <t>Podkladní beton pod železobetonové zídky - podle příloh 8 (Výkresy zídek) a patky přemístěného přístřešku: 
železobetonové zídky: 
30,000=30,000 [A] 
patky přístřešku: 
4*0,5*0,5*0,8=0,800 [B]</t>
  </si>
  <si>
    <t>Beton pro železobetonové zídky - podle příloh 8 (Výkresy zídek)  
zídka A: 23,70=23,700 [A] 
zídka B:2,04=2,040 [B] 
zídka C: 1,08=1,080 [C] 
zídka D: 2,10=2,100 [D] 
zídka E: 4,15=4,150 [E] 
zídka F: 1,01=1,010 [F] 
zídka G: 4,08=4,080 [G] 
zídka H: 3,68=3,680 [H] 
zídka I: 4,80=4,800 [I] 
zídka J: 5,63=5,630 [J] 
zídka K: 5,00=5,000 [K] 
zídka L: 35,40=35,400 [L] 
zídka M: 7,81=7,810 [M] 
zídka N: 20,74=20,740 [N] 
zídka O:7,81=7,810 [O] 
schody S1:1,72=1,720 [P] 
schody S2: 4,18=4,180 [Q] 
schody S3: 3,76=3,760 [R] 
schody S4: 3,97=3,970 [S] 
Celkem: A+B+C+D+E+F+G+H+I+J+K+L+M+N+O+P+Q+R+S=142,660 [T]</t>
  </si>
  <si>
    <t>Výztuž pro železobetonové zídky - podle příloh 8 (Výkresy zídek)  
zídka A: 1740,7/1000=1,741 [A] 
zídka B: 138,5/1000=0,139 [B] 
zídka C: 73,7/1000=0,074 [C] 
zídka D: 126,8/1000=0,127 [D] 
zídka E: 286,7/1000=0,287 [E] 
zídka F: 73,7/1000=0,074 [F] 
zídka G: 148,7/1000=0,149 [G] 
zídka H: 258,0/1000=0,258 [H] 
zídka I: 351,8/1000=0,352 [I] 
zídka J: 454,4/1000=0,454 [J] 
zídka K: 376,9/1000=0,377 [K] 
zídka L: 2776,0/1000=2,776 [L] 
zídka M: 810,0/1000=0,810 [M] 
zídka N: 2039,4/1000=2,039 [N] 
zídka O: 810,0/1000=0,810 [O] 
schody S1:96,4/1000=0,096 [P] 
schody S2: 239,0/1000=0,239 [Q] 
schody S3: 258,9/1000=0,259 [R] 
schody S4: 227,2/1000=0,227 [S] 
Celkem: A+B+C+D+E+F+G+H+I+J+K+L+M+N+O+P+Q+R+S=11,288 [T]</t>
  </si>
  <si>
    <t>Zábradlí na železobetonových zídkách - podle příloh 8 (Výkresy zídek):  
zídka A: 2000,6+72,00=2 072,600 [A] 
zídka B: 179,62+9,60=189,220 [B] 
zídka C: 77,79+4,80=82,590 [C] 
zídka D:114,20+4,80=119,000 [D] 
zídka E: 278,50+9,60=288,100 [E] 
zídka F: 77,79+4,80=82,590 [F] 
zídka G: 1149,09+7,20=1 156,290 [G] 
zídka H: 228,50+7,20=235,700 [H] 
zídka I: 334,05+12,00=346,050 [I] 
zídka J: 348,18+14,40=362,580 [J] 
zídka K:281,09+14,40=295,490 [K] 
zídka L: 2908,39+105,60=3 013,990 [L] 
zídka M: 565,35+16,80=582,150 [M] 
zídka N: 1403,11+28,80=1 431,910 [N] 
zídka O: 540,40+16,80=557,200 [O] 
samoastané madlo u schodiště S2: 20,60+1,20=21,800 [P] 
Celkem: A+B+C+D+E+F+G+H+I+J+K+L+M+N+O+P=10 837,260 [Q]</t>
  </si>
  <si>
    <t>podle přílohy č. 3 (Půdorys)   
zpevnění pod vyústěním odvodnění ze žlabu, tl. 100 mm:  
0,25*0,10=0,025 [A]</t>
  </si>
  <si>
    <t>56333</t>
  </si>
  <si>
    <t>VOZOVKOVÉ VRSTVY ZE ŠTĚRKODRTI TL. DO 150MM</t>
  </si>
  <si>
    <t>podkladní vrstva pod betonovou dlažbu   
plocha podle Půdorysu (příloha č. 3), podle Vzorového příčného řezu (příloha č. 4)  
plocha u výpravní budovy: 7,087+7,082+552,068+0,800=567,037 [A] 
1. nástupiště: 118,727+5,506+696,197+4,022=824,452 [B] 
2. nástupiště: 191,034+2,489+487,398+781,540=1 462,461 [C] 
3. nástupiště: 67,600+4,738+484,804=557,142 [D] 
přechod: 152,548=152,548 [E] 
Celkem: A+B+C+D+E=3 563,640 [F]</t>
  </si>
  <si>
    <t>signální a varovné pásy - plocha podle Půdorysu (příloha č. 3)  
plocha u výpravní budovy: 5,343+0,946+0,798=7,087 [A] 
1. nástupiště: 0,876+1,191+1,191+1,190+1,058=5,506 [B] 
2. nástupiště: 0,800+1,689=2,489 [C]  
3. nástupiště: 1,200+1,200+1,280+1,058=4,738 [D] 
Celkem: A+B+C+D=19,820 [E]</t>
  </si>
  <si>
    <t>R5826111</t>
  </si>
  <si>
    <t>KRYTY Z BETON DLAŽDIC SE ZÁMKEM SE SRAŽENÝMI HRANAMI ŠEDÝCH TL 60MM DO LOŽE Z KAM</t>
  </si>
  <si>
    <t>Dlažba - plocha podle Půdorysu (příloha č. 3):  
plocha u výpravní budovy: 177,519+115,670+260,129-1,250=552,068 [A] 
2. nástupiště: 781,540=781,540 [B] 
přechod: 18,304+3,480+21,201+3,430+106,133=152,548 [C] 
Celkem: A+B+C=1 486,156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</si>
  <si>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</si>
  <si>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</si>
  <si>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</si>
  <si>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 plocha podle Půdorysu (příloha č. 3):  
plocha u výpravní budovy: 
2,674+2,664+0,473+0,403+0,473+0,395=7,082 [A] 
1. nástupiště:  
816,525-18,546-6,580-9,512-84,090-1,600=696,197 [B]  
2. nástupiště:  
581,079-91,996-1,685=487,398 [C]  
3. nástupiště:  
419,502+27,574+27,011+10,717=484,804 [D] 
Celkem: A+B+C+D=1 675,481 [E]</t>
  </si>
  <si>
    <t>KRYTY Z BETON DLAŽDIC SE ZÁMKEM S NESRAŽENÝMI HRANAMI ŠEDÝCH SE ZDRSNĚNÝM POVRCHEM TL 60MM DO LOŽE Z KAM</t>
  </si>
  <si>
    <t>Dlažba na nástupištích - plocha podle Půdorysu (příloha č. 3):  
plocha u výpravní budovy:  0,800=0,800 [A] 
1. nástupiště: 1,302+1,520+1,200=4,022 [B] 
Celkem: A+B=4,822 [C]</t>
  </si>
  <si>
    <t>Izolace železobetonových zídek - podle příloh 8 (Výkresy zídek) a nástupištních prefabrikátů typu L - podle přílohy č.3 (Půdorys) a č. 4 (Vzorové příčné řezy)  
zídky: 700=700,000 [A]]  
1. nástupiště: 300*2,055=616,500 [B] 
2. nástupiště: (230+250)*2,055=986,400 [C] 
3. nástupiště: 170*2,055=349,350 [D] 
Celkem: A+B+C+D=2 652,250 [E]</t>
  </si>
  <si>
    <t>R7111111</t>
  </si>
  <si>
    <t>IZOLACE BĚŽN KONSTR PROTI ZEMNÍ VLHKOSTI ASFALTOVOU STĚRKOU TL. 4MM VČETNĚ ÚPRAVY PODKLADU</t>
  </si>
  <si>
    <t>Izolace stávajícího zdiva výpravní budovy nopovou folií podle přílohy č. 1 (Technická zpráva) a přílohy č. 3 (Půdorys), přesahy 20 %: 
65,187*1,200=78,224 [A]</t>
  </si>
  <si>
    <t>položka zahrnuje: 
- dodání  předepsaného izolačního materiálu 
- očištění a ošetření podkladu, vyspravení podkladu těsnícím tmelem, oštření asfaltovou penetrací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tlouš´tka izolace je měřena v suchém stavu</t>
  </si>
  <si>
    <t>R7511111</t>
  </si>
  <si>
    <t>DIGITÁLNÍ HLASOVÝ MAJÁČEK PRO NEVIDOMÉ, DODÁVKA A MONTÁŽ</t>
  </si>
  <si>
    <t>podle Orientačního systému - půdorys (příloha č. 7.1)  a Technické zprávy (příloha č. 1) 
18=18,000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</si>
  <si>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</si>
  <si>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vyústění odvodňovacího žlabu Ž3: 1,200=1,200 [A]</t>
  </si>
  <si>
    <t>897541</t>
  </si>
  <si>
    <t>VPUSŤ ODVOD ŽLABŮ Z POLYMERBETONU SV. ŠÍŘKY DO 100MM</t>
  </si>
  <si>
    <t>podle Půdorysu (příloha č.3)  a Odvodňovacích žalbů (příloha č. 6) 
2+1=3,000 [A]</t>
  </si>
  <si>
    <t>podle Půdorysu (příloha č.3) 
2=2,000 [A]</t>
  </si>
  <si>
    <t>podle Půdorysu (příloha č. 3)  
plocha u výpravní budovy: 
16,852+25,925+14,183+37,054+5,984+10,798+16,341+31,640=158,777 [A] 
1. nástupiště:   
38,597+169,947+2,126=210,670 [B]  
2. nástupiště:  
1,560+1,572+5,455=8,587 [C]  
3. nástupiště: 
19,491+230,980+56,534=307,005 [D] 
přechod: 2,164+2,191+2,143+2,149=8,647 [E] 
Celkem: A+B+C+D+E=693,686 [F]</t>
  </si>
  <si>
    <t>91772</t>
  </si>
  <si>
    <t>OBRUBA Z DLAŽEBNÍCH KOSTEK DROBNÝCH</t>
  </si>
  <si>
    <t>podle Půdorysu (příloha č. 3)  
ohraničení u lípy vedle RIC:  2*6,2=12,400 [A]</t>
  </si>
  <si>
    <t>Položka zahrnuje:  
dodání a pokládku jedné řady dlažebních kostek o rozměrech předepsaných zadávací dokumentací  
betonové lože i boční betonovou opěrku.</t>
  </si>
  <si>
    <t>přejezd pro vozíky (přechod) - podle Půdorysu (příloha č. 3)  
4*3,2*1,8=23,040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</si>
  <si>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</si>
  <si>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podle Půdorysu (příloha č. 3)  
1. nástupiště: 300-8=292,000 [A] 
2. nástupiště: 250+230=480,000 [B]  
3. nástupiště: 170=170,000 [C] 
Celkem: A+B+C=942,000 [D]</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</si>
  <si>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</si>
  <si>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podle Půdorysu (příloha č. 3)  
1. nástupiště  
46,362+16,450+23,780+210,226=296,818 [A] 
2. nástupiště  
18,605+229,991+228,996=477,592 [B] 
3. nástupiště: 
169,000=169,000 [C] 
Celkem: A+B+C=943,410 [D]</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</si>
  <si>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</si>
  <si>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podle Půdorysu (příloha č. 3)  
1. nástupiště  
299,200+2,050+2,495=303,745 [A]  
2. nástupiště  
229,600+249,600+3,920=483,120 [B] 
3. nástupiště: 
169,6+2,495=172,095 [C] 
Celkem: A+B+C=958,960 [D]</t>
  </si>
  <si>
    <t>93541</t>
  </si>
  <si>
    <t>ŽLABY Z DÍLCŮ Z POLYMERBETONU SVĚTLÉ ŠÍŘKY DO 100MM VČETNĚ MŘÍŽÍ</t>
  </si>
  <si>
    <t>podle Půdorysu (příloha č.3) a Odvodňovacích žlabů (příloha č. 6) 
žlab Ž1: 42,0=42,000 [A] 
žlab Ž2: 12,0=12,000 [B] 
žlab Ž3: 16,0=16,000 [C] 
Celkem: A+B+C=70,000 [D]</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</si>
  <si>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</si>
  <si>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podle Půdorysu (příloha č. 3)  
2,385+2,303+2,336+2,028+1,994+2,000+2,659+2,560+2,653+2,020+2,030=24,968 [A]</t>
  </si>
  <si>
    <t>podle Půdorysu (příloha č. 3)  
nástupiště u koleje č. 4: 59,876=59,876 [A] 
nástupiště u koleje č. 2: 256,419=256,419 [B] 
nástupiště u koleje č. 1: 256,294=256,294 [C] 
nástupiště u koleje č. 3: 306,613=306,613 [D] 
Celkem: A+B+C+D=879,202 [E]</t>
  </si>
  <si>
    <t>965891</t>
  </si>
  <si>
    <t>DEMONTÁŽ INFORMAČNÍ TABULE ORIENTAČNÍHO SYSTÉMU</t>
  </si>
  <si>
    <t>podle Půdorysu (příloha č. 3) 
8=8,000 [A]</t>
  </si>
  <si>
    <t>odstranění zídky s plotem vedel výpravní budovy (u RIC): 
20,834*0,30*1,50=9,375 [A] 
odstranění základových patek přístřešku: 
4*0,5*0,5*0,8=0,800 [B] 
odstranění ostatních konstrukcí ve výkopech (odhad):  
3,5=3,500 [C] 
Celkem: A+B+C=13,675 [D]</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</si>
  <si>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</si>
  <si>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96617A</t>
  </si>
  <si>
    <t>BOURÁNÍ KONSTRUKCÍ ZE DŘEVA - BEZ DOPRAVY</t>
  </si>
  <si>
    <t>podle Půdorysu (příloha č. 3 
rozebrání dřevěné pochozí konstrukce vedle výpravní budovy (u RIC): 
65,827*0,20+13,638*0,12=14,802 [A]</t>
  </si>
  <si>
    <t>966842</t>
  </si>
  <si>
    <t>ODSTRANĚNÍ OPLOCENÍ Z DRÁT PLETIVA</t>
  </si>
  <si>
    <t>podle Půdorysu (příloha č. 3) 
plot na zídce vedle výpravní budovy (u RIC): 12,5=12,500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</si>
  <si>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</si>
  <si>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TABULE VELIKOSTI 3110X600 MM "NÁZEV STANICE" NEPROSVĚTLENÁ, OBOUSTRANNÁ, NA SLOUPCÍCH</t>
  </si>
  <si>
    <t>podle tabulky v příloze Technické zprávy (příloha č. 1), Orientačního systému - půdorys (příloha č. 7.1) a Orientačního systému - tabule - 1. část (příloha č. 7.2)   
tabule N1: 4=4,000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</si>
  <si>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</si>
  <si>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TABULE VELIKOSTI 3110X600 MM "NÁZEV STANICE" NEPROSVĚTLENÁ, JEDNOSTRANNÁ, NA SLOUPCÍCH</t>
  </si>
  <si>
    <t>podle tabulky v příloze Technické zprávy (příloha č. 1), Orientačního systému - půdorys (příloha č. 7.1) a Orientačního systému - tabule - 1. část (příloha č. 7.2)  
tabule N2: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</si>
  <si>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</si>
  <si>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R9237113</t>
  </si>
  <si>
    <t>TABULE VELIKOSTI 3110X600 MM "NÁZEV STANICE" NEPROSVĚTLENÁ, OBOUSTRANNÁ, NA ZASTŘEŠENÍ</t>
  </si>
  <si>
    <t>podle tabulky v příloze Technické zprávy (příloha č. 1), Orientačního systému - půdorys (příloha č. 7.1) a Orientačního systému - tabule - 1. část (příloha č. 7.2)  
tabule N3: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</si>
  <si>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</si>
  <si>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</si>
  <si>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3110X600 MM "NÁZEV STANICE" NEPROSVĚTLENÁ, JEDNOSTRANNÁ, NA ZASTŘEŠENÍ</t>
  </si>
  <si>
    <t>podle tabulky v příloze Technické zprávy (příloha č. 1), Orientačního systému - půdorys (příloha č. 7.1) a Orientačního systému - tabule - 1. část (příloha č. 7.2)   
tabule N4: 1=1,000 [A]</t>
  </si>
  <si>
    <t>R9237115</t>
  </si>
  <si>
    <t>TABULE VELIKOSTI 3110X600 MM "NÁZEV STANICE" PROSVĚTLENÁ, JEDNOSTRANNÁ, NA BUDOVU</t>
  </si>
  <si>
    <t>podle tabulky v příloze Technické zprávy (příloha č. 1), Orientačního systému - půdorys (příloha č. 7.1) a Orientačního systému - tabule - 1. část (příloha č. 7.2)  
tabule N5: 3=3,000 [A]</t>
  </si>
  <si>
    <t>R9237116</t>
  </si>
  <si>
    <t>TABULE VELIKOSTI 3650X600 MM "NÁZEV STANICE" PROSVĚTLENÁ, JEDNOSTRANNÁ, NA BUDOVU</t>
  </si>
  <si>
    <t>podle tabulky v příloze Technické zprávy (příloha č. 1), Orientačního systému - půdorys (příloha č. 7.1) a Orientačního systému - tabule - 1. část (příloha č. 7.2)  
tabule N6: 1=1,000 [A]</t>
  </si>
  <si>
    <t>R9237211</t>
  </si>
  <si>
    <t>TABULE ORIENTAČNÍHO SYSTÉMU NÁSTUPIŠTNÍ VELIKOSTI 1160X240 MM, OBOUSTRANNÁ, ZAVĚŠENÁ</t>
  </si>
  <si>
    <t>podle tabulky v příloze Technické zprávy (příloha č. 1), Orientačního systému - půdorys (příloha č. 7.1) a Orientačního systému - tabule - 2. část (příloha č. 7.3)   
nástupištní tabule 1, 2: 1+1=2,000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</si>
  <si>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</si>
  <si>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TABULE ORIENTAČNÍHO SYSTÉMU SMĚROVÁ VELIKOSTI 1884X440 MM, OBOUSTRANNÁ, ZAVĚŠENÁ</t>
  </si>
  <si>
    <t>podle tabulky v příloze Technické zprávy (příloha č. 1), Orientačního systému - půdorys (příloha č. 7.1) a Orientačního systému - tabule - 2. část (příloha č. 7.3)   
směrová tabule 4: 1=1,000 [A]</t>
  </si>
  <si>
    <t>podle tabulky v příloze Technické zprávy (příloha č. 1), Orientačního systému - půdorys (příloha č. 7.1) a Orientačního systému - tabule - 2. část (příloha č. 7.3)    
tabulka s číslem koleje a sektorem 24 až 28, 32 až 35, 39 až 41: 16=16,000 [A]</t>
  </si>
  <si>
    <t>R92375101</t>
  </si>
  <si>
    <t>TABULE ORIENTAČNÍHO SYSTÉMU SMĚROVÁ VELIKOSTI 960X240 MM, JEDNOSTRANNÁ, ZAVĚŠENÁ</t>
  </si>
  <si>
    <t>podle tabulky v příloze Technické zprávy (příloha č. 1), Orientačního systému - půdorys (příloha č. 7.1) a Orientačního systému - tabule - 2. část (příloha č. 7.3)   
směrová tabule 5: 1=1,000 [A]</t>
  </si>
  <si>
    <t>R92375102</t>
  </si>
  <si>
    <t>TABULE ORIENTAČNÍHO SYSTÉMU SMĚROVÁ VELIKOSTI 1622X240 MM, JEDNOSTRANNÁ, NA SLOUPCÍCH</t>
  </si>
  <si>
    <t>podle tabulky v příloze Technické zprávy (příloha č. 1), Orientačního systému - půdorys (příloha č. 7.1) a Orientačního systému - tabule - 2. část (příloha č. 7.3)   
směrová tabule 6: 1=1,000 [A]</t>
  </si>
  <si>
    <t>R92375103</t>
  </si>
  <si>
    <t>TABULE ORIENTAČNÍHO SYSTÉMU SMĚROVÁ VELIKOSTI 1360X240 MM, JEDNOSTRANNÁ, NA STĚNĚ</t>
  </si>
  <si>
    <t>podle tabulky v příloze Technické zprávy (příloha č. 1), Orientačního systému - půdorys (příloha č. 7.1) a Orientačního systému - tabule - 2. část (příloha č. 7.3)   
směrová tabule 11: 1=1,000 [A]</t>
  </si>
  <si>
    <t>R92375104</t>
  </si>
  <si>
    <t>TABULE ORIENTAČNÍHO SYSTÉMU SMĚROVÁ VELIKOSTI 1102X240 MM, JEDNOSTRANNÁ, NA STĚNĚ</t>
  </si>
  <si>
    <t>podle tabulky v příloze Technické zprávy (příloha č. 1), Orientačního systému - půdorys (příloha č. 7.1) a Orientačního systému - tabule - 2. část (příloha č. 7.3)   
směrová tabule 12: 1=1,000 [A]</t>
  </si>
  <si>
    <t>R92375105</t>
  </si>
  <si>
    <t>TABULE ORIENTAČNÍHO SYSTÉMU SMĚROVÁ VELIKOSTI 905X240 MM, JEDNOSTRANNÁ, NA STĚNĚ</t>
  </si>
  <si>
    <t>podle tabulky v příloze Technické zprávy (příloha č. 1), Orientačního systému - půdorys (příloha č. 7.1) a Orientačního systému - tabule - 2. část (příloha č. 7.3)    
směrová tabule 10, 14, 15, 16: 4=4,000 [A]</t>
  </si>
  <si>
    <t>R92375106</t>
  </si>
  <si>
    <t>TABULE ORIENTAČNÍHO SYSTÉMU CÍLOVÁ VELIKOSTI 902X240 MM, JEDNOSTRANNÁ, NA STĚNĚ</t>
  </si>
  <si>
    <t>podle tabulky v příloze Technické zprávy (příloha č. 1), Orientačního systému - půdorys (příloha č. 7.1) a Orientačního systému - tabule - 2. část (příloha č. 7.3)   
cílová tabule  7: 1=1,000 [A]</t>
  </si>
  <si>
    <t>R92375107</t>
  </si>
  <si>
    <t>TABULE ORIENTAČNÍHO SYSTÉMU SMĚROVÁ VELIKOSTI 900X240 MM, JEDNOSTRANNÁ, NA STĚNĚ</t>
  </si>
  <si>
    <t>podle tabulky v příloze Technické zprávy (příloha č. 1), Orientačního systému - půdorys (příloha č. 7.1) a Orientačního systému - tabule - 2. část (příloha č. 7.3)   
směrová tabule 13, 17, 18: 3=3,000 [A]</t>
  </si>
  <si>
    <t>R92375108</t>
  </si>
  <si>
    <t>TABULE ORIENTAČNÍHO SYSTÉMU SMĚROVÁ VELIKOSTI 640X240 MM, JEDNOSTRANNÁ, ZAVĚŠENÁ</t>
  </si>
  <si>
    <t>podle tabulky v příloze Technické zprávy (příloha č. 1), Orientačního systému - půdorys (příloha č. 7.1) a Orientačního systému - tabule - 2. část (příloha č. 7.3)   
směrová tabule 3: 1=1,000 [A]</t>
  </si>
  <si>
    <t>R92375109</t>
  </si>
  <si>
    <t>TABULE ORIENTAČNÍHO SYSTÉMU SMĚROVÁ VELIKOSTI 640X240 MM, JEDNOSTRANNÁ, NA STĚNĚ</t>
  </si>
  <si>
    <t>podle tabulky v příloze Technické zprávy (příloha č. 1), Orientačního systému - půdorys (příloha č. 7.1) a Orientačního systému - tabule - 2. část (příloha č. 7.3)   
cílová tabule 8: 5=5,000 [A]</t>
  </si>
  <si>
    <t>R92375110</t>
  </si>
  <si>
    <t>TABULE ORIENTAČNÍHO SYSTÉMU TABULKA S ČÍSLEM KOLEJE A SEKTOREM VELIKOSTI 550X340 MM, JEDNOSTRANNÁ, NA SLOUPCÍCH</t>
  </si>
  <si>
    <t>podle tabulky v příloze Technické zprávy (příloha č. 1), Orientačního systému - půdorys (příloha č. 7.1) a Orientačního systému - tabule - 2. část (příloha č. 7.3)   
tabulka s číslem koleje a sektorem 23, 29 až 31, 36 až 38, 41: 8=8,000 [A]</t>
  </si>
  <si>
    <t>R92375111</t>
  </si>
  <si>
    <t>TABULE ORIENTAČNÍHO SYSTÉMU TABULKA S ČÍSLEM KOLEJE VELIKOSTI 340X340 MM, JEDNOSTRANNÁ, NA STĚNĚ</t>
  </si>
  <si>
    <t>podle tabulky v příloze Technické zprávy (příloha č. 1), Orientačního systému - půdorys (příloha č. 7.1) a Orientačního systému - tabule - 2. část (příloha č. 7.3)   
tabulka s číslem koleje 20 až 22: 6=6,000 [A]</t>
  </si>
  <si>
    <t>R92375112</t>
  </si>
  <si>
    <t>TABULE ORIENTAČNÍHO SYSTÉMU CÍLOVÁ VELIKOSTI 440X240 MM, JEDNOSTRANNÁ, NA STĚNĚ</t>
  </si>
  <si>
    <t>podle tabulky v příloze Technické zprávy (příloha č. 1), Orientačního systému - půdorys (příloha č. 7.1) a Orientačního systému - tabule - 2. část (příloha č. 7.3)    
cílová tabule 19: 1=1,000 [A]</t>
  </si>
  <si>
    <t>R92375113</t>
  </si>
  <si>
    <t>TABULE ORIENTAČNÍHO SYSTÉMU CÍLOVÁ VELIKOSTI 240X240 MM, JEDNOSTRANNÁ, NA SLOUPCÍCH</t>
  </si>
  <si>
    <t>podle tabulky v příloze Technické zprávy (příloha č. 1), Orientačního systému - půdorys (příloha č. 7.1) a Orientačního systému - tabule - 2. část (příloha č. 7.3)   
cílová tabule 9: 4=4,000 [A]</t>
  </si>
  <si>
    <t>R9237621</t>
  </si>
  <si>
    <t>NÁLEPKA S PIKTOGRAMEM "PROSTOR JE MONITOROVÁN" (NA SLOUPEK)</t>
  </si>
  <si>
    <t>podle Orientačního systému - půdorys (příloha č. 7.1) a Orientačního systému - tabule - 2. část (příloha č. 7.3)  
19+9+8=36,000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</si>
  <si>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</si>
  <si>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</si>
  <si>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</si>
  <si>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Orientačního systému - půdorys (příloha č. 7.1) a Orientačního systému - tabule - 2. část (příloha č. 7.3)  
7=7,000 [A]</t>
  </si>
  <si>
    <t>R9237623</t>
  </si>
  <si>
    <t>HMATNÝ ŠTÍTEK S PRISMATICKÝM A BRAILLOVÝM PÍSMEM (NA STĚNU PODCHODU)</t>
  </si>
  <si>
    <t>podle Technické zprávy (příloha č. 1) a Orientačního systému - půdorys (příloha č. 7.1)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</si>
  <si>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</si>
  <si>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</si>
  <si>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</si>
  <si>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SLOUPEK DN 70 PRO TABULE ORIENTAČNÍHO SYSTÉMU</t>
  </si>
  <si>
    <t>podle tabulky v příloze Technické zprávy (příloha č. 1) a Orientačního systému - půdorys (příloha č. 7.1) 
tabule N1, N3: 6=6,000 [A]  
tabule N2, N4: 18=18,000 [B] 
tabule 6: 2=2,000 [C] 
Celkem: A+B+C=26,000 [D]</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</si>
  <si>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</si>
  <si>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R924421</t>
  </si>
  <si>
    <t>NÁSTUPIŠTĚ L (H) BEZ KONZOLOVÝCH DESEK - ATYPICKÉ PREFABRIKÁTY</t>
  </si>
  <si>
    <t>podle Půdorysu (příloha č. 3)   
1. nástupiště: 8=8,000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</si>
  <si>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</si>
  <si>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podle Půdorysu (příloha č. 3)  
plocha u výpravní budovy: 2*2,000=4,000 [A] 
1. nástupiště   
2*3,250+2*3,800+2*3,000=20,100 [B] 
Celkem: A+B=24,100 [C]</t>
  </si>
  <si>
    <t>R9365021</t>
  </si>
  <si>
    <t>DODÁVKA A MONTÁŽ MOBILIÁŘE - PROSKLENÁ OBOUSTRANNÁ VITRINA 910 x 700 MM NA DVOU SLOUPCÍCH</t>
  </si>
  <si>
    <t>podle Technické zprávy - příloha č. 1 a Půdorysu - příloha č. 4</t>
  </si>
  <si>
    <t>podle přílohy č.1 (Technická zpráva) a přílohy č. 3 (Půdorys)  
1=1,000 [A]</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</si>
  <si>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</si>
  <si>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podle přílohy č.1 (Technická zpráva) a přílohy č. 3 (Půdorys)  
1+1=2,000 [A]</t>
  </si>
  <si>
    <t>podle přílohy č.1 (Technická zpráva) a přílohy č. 3 (Půdorys)  
1. nástupiště: 10=10,000 [A] 
3. nástupiště: 6=6,000 [C] 
Celkem: A+C=16,000 [D]</t>
  </si>
  <si>
    <t>R9365024</t>
  </si>
  <si>
    <t>DODÁVKA A MONTÁŽ MOBILIÁŘE - OBOUSTRANNÉ LAVIČKY S OPĚRADLEM PRO TŘI OSOBY</t>
  </si>
  <si>
    <t>podle přílohy č.1 (Technická zpráva) a přílohy č. 3 (Půdorys)  
2. nástupiště: 8=8,000 [B]</t>
  </si>
  <si>
    <t>podle přílohy č.1 (Technická zpráva) a přílohy č. 3 (Půdorys)  
1. nástupiště: 5=5,000 [A] 
2. nástupiště: 4=4,000 [B] 
3. nástupiště: 3=3,000 [C] 
Celkem: A+B+C=12,000 [D]</t>
  </si>
  <si>
    <t>podle přílohy č.1 (Technická zpráva) a přílohy č. 3 (Půdorys)  
1. nástupiště: 2=2,000 [A] 
2. nástupiště: 2=2,000 [B] 
3. nástupiště: 2=2,000 [C] 
plochy u výpravní budovy: 2=2,000 [D] 
Celkem: A+B+C+D=8,000 [E]</t>
  </si>
  <si>
    <t>R966181</t>
  </si>
  <si>
    <t>PŘEMÍSTĚNÍ  KONSTRUKCÍ KOVOVÝCH - PŘÍSTŘEŠEK PRO CESTUJÍCÍ NA AUTOBUSOVÉ ZASTÁVCE</t>
  </si>
  <si>
    <t>podle půdorysu - příloha č. 3: 1=1,000 [A]</t>
  </si>
  <si>
    <t>položka zahrnuje: 
- demontáž konstrukce bez ohledu na použitou technologii 
- veškeré pomocné konstrukce (lešení a pod.) 
- opětovné osazení na připravené patky 
- veškeré další práce plynoucí z technologického předpisu a z platných předpisů</t>
  </si>
  <si>
    <t>výkopová zemina podle položky 12373A, objemová hmotnost zeminy 1,8 t/m3  
700,457*1,8=1 260,823 [A]</t>
  </si>
  <si>
    <t>vybouraná dlažba - podle položky 11348A, objemová hmotnost 2,4 t/m3:  
20,034*2,4=48,082 [A]  
vybourané obrubníky - podle položky 11352A, hmotnost 0,205 t/m:  
111,892*0,205=22,938 [B] 
betonové nástupištní prefabrikáty Tischer - podle položky 965511, hmotnost 0,149 t/m:  
879,202*0,149=131,001 [C] 
vybouraný beton - podle položky 96615A, objemová hmotnost 2,4 t/m3:  
13,675*2,4=32,820 [D] 
vybourané přechody přes koleje na nástupiště - podle položky 965311, hmotnost 0,482 t/m: 
24,968*0,482=12,035 [E] 
Celkem: A+B+C+D+E=246,876 [F]</t>
  </si>
  <si>
    <t>vybourané dřevěné konstrukce - podle položky 96617A, objemová hmotnost 0,955 t/m3:  
14,802*0,955=14,136 [A]</t>
  </si>
  <si>
    <t>odstraněné tabule orientačního systému - podle položky 965891, hmotnost 0,016 t/ks 
8*0,016=0,128 [A]</t>
  </si>
  <si>
    <t>D.2.1.4</t>
  </si>
  <si>
    <t>Železniční přejezdy a přechody</t>
  </si>
  <si>
    <t>SO 04-17-03</t>
  </si>
  <si>
    <t>Úprava přejezdu v km 3,735</t>
  </si>
  <si>
    <t>11313</t>
  </si>
  <si>
    <t>ODSTRANĚNÍ KRYTU ZPEVNĚNÝCH PLOCH S ASFALTOVÝM POJIVEM</t>
  </si>
  <si>
    <t>341*0,25, (asfaltobetonová vozovka)</t>
  </si>
  <si>
    <t>11332</t>
  </si>
  <si>
    <t>ODSTRANĚNÍ PODKLADŮ ZPEVNĚNÝCH PLOCH Z KAMENIVA NESTMELENÉHO</t>
  </si>
  <si>
    <t>(341*0,35)+(137,5*0,4), (ŠD pod chodníkem + pod komunikací)</t>
  </si>
  <si>
    <t>12373</t>
  </si>
  <si>
    <t>ODKOP PRO SPOD STAVBU SILNIC A ŽELEZNIC TŘ. I</t>
  </si>
  <si>
    <t>776+327+300, včetně výměny pláně tl. 0,5 m</t>
  </si>
  <si>
    <t>24*0,8*1,5, Výkop rýh chráničky.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</si>
  <si>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</si>
  <si>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1270,5+300+200, (násyp + výměna pláně tl. 0,5m, zhutnění)</t>
  </si>
  <si>
    <t>24*0,8*1,0,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</si>
  <si>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</si>
  <si>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170+790, DLE VÝKRESŮ</t>
  </si>
  <si>
    <t>18216</t>
  </si>
  <si>
    <t>ÚPRAVA POVRCHŮ SROVNÁNÍM ÚZEMÍ V TL DO 0,75M</t>
  </si>
  <si>
    <t>1200*1,6</t>
  </si>
  <si>
    <t>Zahrnuje pokosení se shrabáním, naložení shrabků na dopravní prostředek, s odvozem a se složením, to vše bez ohledu na sklon terénu         
zahrnuje nutné zalití a hnojení</t>
  </si>
  <si>
    <t>(1200*1,6)*0,1 (0,1 m na 1m2)</t>
  </si>
  <si>
    <t>R120901113R00</t>
  </si>
  <si>
    <t>Bourání konstrukcí kamenných na maltu cementovou</t>
  </si>
  <si>
    <t>Zídka A (Střalka)</t>
  </si>
  <si>
    <t>R122301101R00</t>
  </si>
  <si>
    <t>Odkopávky nezapažené v hor. 4 do 200 m3</t>
  </si>
  <si>
    <t>25.6</t>
  </si>
  <si>
    <t>R122301109R00</t>
  </si>
  <si>
    <t>Příplatek za lepivost - odkopávky v hor. 4</t>
  </si>
  <si>
    <t>R162201102R00</t>
  </si>
  <si>
    <t>Vodorovné přemístění výkopku z hor.1-4 do 50 m -mezideponie</t>
  </si>
  <si>
    <t>26.6</t>
  </si>
  <si>
    <t>R162701101R00</t>
  </si>
  <si>
    <t>Vodorovné přemístění výkopku z hor.1-4 do 6000 m</t>
  </si>
  <si>
    <t>R167101101R00</t>
  </si>
  <si>
    <t>Nakládání výkopku z hor.1-4 v množství do 100 m3</t>
  </si>
  <si>
    <t>R171201201R00</t>
  </si>
  <si>
    <t>Uložení sypaniny na skládku</t>
  </si>
  <si>
    <t>R174105111R00</t>
  </si>
  <si>
    <t>Zásyp sypaninou se zhutněním</t>
  </si>
  <si>
    <t>17.6</t>
  </si>
  <si>
    <t>R274321117R00</t>
  </si>
  <si>
    <t>274</t>
  </si>
  <si>
    <t>Železobeton zákl. pásů z cem. portladských B 30</t>
  </si>
  <si>
    <t>5.54</t>
  </si>
  <si>
    <t>R279351105R00</t>
  </si>
  <si>
    <t>279</t>
  </si>
  <si>
    <t>Bednění stěn základových zdí, oboustranné-zřízení</t>
  </si>
  <si>
    <t>36.96</t>
  </si>
  <si>
    <t>R279351106R00</t>
  </si>
  <si>
    <t>Bednění stěn základových zdí, oboustranné-odstran.</t>
  </si>
  <si>
    <t>R279361921RT8</t>
  </si>
  <si>
    <t>Výztuž základových zdí ze svařovaných sítí</t>
  </si>
  <si>
    <t>0.51</t>
  </si>
  <si>
    <t>Zdi přehradní a opěrné</t>
  </si>
  <si>
    <t>Zídka B, (Rybárová)</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</si>
  <si>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</si>
  <si>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355124</t>
  </si>
  <si>
    <t>STOKOVÉ ŽLABY Z DÍLCŮ ZE ŽELEZOBET DO C25/30</t>
  </si>
  <si>
    <t>0,15*14,5=2,175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</si>
  <si>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</si>
  <si>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R327501111R00</t>
  </si>
  <si>
    <t>Výplň za opěrami z kamene drceného i těženého</t>
  </si>
  <si>
    <t>Podkladní a vedlejší konstrukce (inženýr. stavby kromě vozovek a železnič. svršku)</t>
  </si>
  <si>
    <t>6 m2*0,2 = 1,2, podkladní beton tloušťky 0,20 m (výtok ze zdi B)</t>
  </si>
  <si>
    <t>0,15*14,1=2,115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</si>
  <si>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</si>
  <si>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465</t>
  </si>
  <si>
    <t>6 m2*0,25 = 1,5,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</si>
  <si>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</si>
  <si>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R451313511R00</t>
  </si>
  <si>
    <t>Podkladní beton tl. do 100 mm</t>
  </si>
  <si>
    <t>KOMUNIKACE</t>
  </si>
  <si>
    <t>úprava kolem výstražníku</t>
  </si>
  <si>
    <t>6+6</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</si>
  <si>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</si>
  <si>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561441</t>
  </si>
  <si>
    <t>KAMENIVO ZPEVNĚNÉ CEMENTEM TŘ. I TL. DO 200MM</t>
  </si>
  <si>
    <t>550 skladba vozovka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</si>
  <si>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</si>
  <si>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104, Štěrk pro dočasné průjezd přes kolejiště.Použije se pak do násypů.</t>
  </si>
  <si>
    <t>- dodání kameniva předepsané kvality a zrnitosti      
- rozprostření a zhutnění vrstvy v předepsané tloušťce      
- zřízení vrstvy bez rozlišení šířky, pokládání vrstvy po etapách      
- nezahrnuje postřiky, nátěry</t>
  </si>
  <si>
    <t>NA GEOTEXTÍLII K VÝSTRAŽNÍKŮ, FRAKCE (8-16mm)</t>
  </si>
  <si>
    <t>(880)+(160), DLE PŘÍLOH (silnice+sjezd)</t>
  </si>
  <si>
    <t>- dodání kameniva předepsané kvality a zrnitosti          
- rozprostření a zhutnění vrstvy v předepsané tloušťce          
- zřízení vrstvy bez rozlišení šířky, pokládání vrstvy po etapách          
- nezahrnuje postřiky, nátěry</t>
  </si>
  <si>
    <t>56930</t>
  </si>
  <si>
    <t>ZPEVNĚNÍ KRAJNIC ZE ŠTĚRKODRTI</t>
  </si>
  <si>
    <t>(30+27+18+18+60+24+10)*0,44</t>
  </si>
  <si>
    <t>dodání kameniva předepsané kvality a zrnitosti         
- rozprostření a zhutnění vrstvy v předepsané tloušťce         
- zřízení vrstvy bez rozlišení šířky, pokládání vrstvy po etapách</t>
  </si>
  <si>
    <t>572211</t>
  </si>
  <si>
    <t>SPOJOVACÍ POSTŘIK Z ASFALTU DO 0,5KG/M2</t>
  </si>
  <si>
    <t>((5+8)*2)+(465) (ve vozovce + na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</si>
  <si>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</si>
  <si>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</si>
  <si>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</si>
  <si>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550</t>
  </si>
  <si>
    <t>572752</t>
  </si>
  <si>
    <t>DVOUVRSTVÝ NÁTĚR Z MODIFIK ASFALTU DO 2,5KG/M2</t>
  </si>
  <si>
    <t>- dodání všech předepsaných materiálů pro nátěry v předepsaném množství      
- provedení dle předepsaného technologického předpisu      
- zřízení vrstvy bez rozlišení šířky, pokládání vrstvy po etapách      
- úpravu napojení, ukončení</t>
  </si>
  <si>
    <t>574B43</t>
  </si>
  <si>
    <t>ASFALTOVÝ BETON PRO OBRUSNÉ VRSTVY MODIFIK ACO 11 TL. 50MM</t>
  </si>
  <si>
    <t>440</t>
  </si>
  <si>
    <t>574F06</t>
  </si>
  <si>
    <t>ASFALTOVÝ BETON PRO PODKLADNÍ VRSTVY MODIFIK ACP 16+, 16S</t>
  </si>
  <si>
    <t>465*0,15=69,750 [A]</t>
  </si>
  <si>
    <t>577A2</t>
  </si>
  <si>
    <t>VÝSPRAVA TRHLIN ASFALTOVOU ZÁLIVKOU MODIFIK</t>
  </si>
  <si>
    <t>dle připomínek, zálivka pro spáry.</t>
  </si>
  <si>
    <t>5+8</t>
  </si>
  <si>
    <t>- vyfrézování drážky šířky do 20mm hloubky do 40mm  
- vyčištění  
- nátěr  
- výplň předepsanou zálivkovou hmotou</t>
  </si>
  <si>
    <t>R57148</t>
  </si>
  <si>
    <t>PENETRAČNÍ MAKADAM HRUBÝ TL. 100 MM</t>
  </si>
  <si>
    <t>dodání kameniva předepsané kvality a zrnitosti, kompletní zhotovení vrstvy</t>
  </si>
  <si>
    <t>Izolace proti vodě</t>
  </si>
  <si>
    <t>R711112001RT1</t>
  </si>
  <si>
    <t>Izolace proti vlhkosti svis. nátěr ALP, za studena</t>
  </si>
  <si>
    <t>43.12</t>
  </si>
  <si>
    <t>R711112011R00</t>
  </si>
  <si>
    <t>Izolace proti vlhkosti svis. asf. susp. za studena</t>
  </si>
  <si>
    <t>86.24</t>
  </si>
  <si>
    <t>86333</t>
  </si>
  <si>
    <t>POTRUBÍ Z TRUB OCELOVÝCH DN DO 150MM</t>
  </si>
  <si>
    <t>14,5=14,500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</si>
  <si>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</si>
  <si>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10*(10+5)=150,000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</si>
  <si>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</si>
  <si>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OBETONOVÁNÍ POTRUBÍ Z PROSTÉHO BETONU DO C25/30 (B30)</t>
  </si>
  <si>
    <t>24 m3 betonu na obetonovaní chrániček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</si>
  <si>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</si>
  <si>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Ostatní práce</t>
  </si>
  <si>
    <t>9113A1</t>
  </si>
  <si>
    <t>SVODIDLO OCEL SILNIČ JEDNOSTR, ÚROVEŇ ZADRŽ N1, N2 - DODÁVKA A MONTÁŽ</t>
  </si>
  <si>
    <t>13+20+21, ocelové svodidlo včetně napojení</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</si>
  <si>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</si>
  <si>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911BA3</t>
  </si>
  <si>
    <t>SVODIDLO OCEL OTEVÍRACÍ, ÚROVEŇ ZADRŽ N1, N2 - DEMONTÁŽ S PŘESUNEM</t>
  </si>
  <si>
    <t>14+22</t>
  </si>
  <si>
    <t>položka zahrnuje:    
- demontáž a odstranění zařízení    
- jeho odvoz na předepsané místo</t>
  </si>
  <si>
    <t>911DA1</t>
  </si>
  <si>
    <t>SVODIDLO BETON, ÚROVEŇ ZADRŽ N2 VÝŠ 1,0M - DODÁVKA A MONTÁŽ</t>
  </si>
  <si>
    <t>10, malé betonové svodidlo</t>
  </si>
  <si>
    <t>položka zahrnuje:    
- kompletní dodávku všech dílů betonového svodidla včetně spojovacích prvků    
- osazení svodidla    
- přechod na jiný typ svodidla nebo přes mostní závěr    
nezahrnuje odrazky nebo retroreflexní fólie    
nezahrnuje podkladní vrstvu</t>
  </si>
  <si>
    <t>91297</t>
  </si>
  <si>
    <t>DOPRAVNÍ ZRCADLO</t>
  </si>
  <si>
    <t>položka zahrnuje:      
- dodání a osazení zrcadla včetně nutných zemních prací       
- předepsaná povrchová úprava       
- vnitrostaveništní a mimostaveništní doprava       
- odrazky plastové nebo z retroreflexní fólie.</t>
  </si>
  <si>
    <t>914113</t>
  </si>
  <si>
    <t>DOPRAVNÍ ZNAČKY ZÁKLADNÍ VELIKOSTI OCELOVÉ NEREFLEXNÍ - DEMONTÁŽ</t>
  </si>
  <si>
    <t>Položka zahrnuje odstranění, demontáž a odklizení materiálu s odvozem na předepsané místo</t>
  </si>
  <si>
    <t>914161</t>
  </si>
  <si>
    <t>DOPRAVNÍ ZNAČKY ZÁKLADNÍ VELIKOSTI HLINÍKOVÉ FÓLIE TŘ 1 - DODÁVKA A MONTÁŽ</t>
  </si>
  <si>
    <t>6, (1 x A2b,1 xE3, 1 x P4, 3 x A29), 2 ks-ocelové sloupky pro značení, včetně dodávky, osazení a montáže</t>
  </si>
  <si>
    <t>položka zahrnuje:       
- dodávku a montáž značek v požadovaném provedení</t>
  </si>
  <si>
    <t>915111</t>
  </si>
  <si>
    <t>VODOROVNÉ DOPRAVNÍ ZNAČENÍ BARVOU HLADKÉ - DODÁVKA A POKLÁDKA</t>
  </si>
  <si>
    <t>(3,25*2)+(0,125*50)</t>
  </si>
  <si>
    <t>položka zahrnuje:      
- dodání a pokládku nátěrového materiálu (měří se pouze natíraná plocha)      
- předznačení a reflexní úpravu</t>
  </si>
  <si>
    <t>20+11</t>
  </si>
  <si>
    <t>Položka zahrnuje:       
dodání a pokládku betonových obrubníků o rozměrech předepsaných zadávací dokumentací       
betonové lože i boční betonovou opěrku.</t>
  </si>
  <si>
    <t>919113</t>
  </si>
  <si>
    <t>ŘEZÁNÍ ASFALTOVÉHO KRYTU VOZOVEK TL DO 150MM</t>
  </si>
  <si>
    <t>položka zahrnuje řezání vozovkové vrstvy v předepsané tloušťce, včetně spotřeby vody</t>
  </si>
  <si>
    <t>921112</t>
  </si>
  <si>
    <t>ŽELEZNIČNÍ PŘEJEZD CELOPRYŽOVÝ NA BETONOVÝCH PRAŽCÍCH</t>
  </si>
  <si>
    <t>12,092*3,58*2</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</si>
  <si>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</si>
  <si>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965321</t>
  </si>
  <si>
    <t>ROZEBRÁNÍ PŘEJEZDU, PŘECHODU OSTATNÍCH</t>
  </si>
  <si>
    <t>bet. panely</t>
  </si>
  <si>
    <t>9*3, 6m3</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</si>
  <si>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</si>
  <si>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R00002</t>
  </si>
  <si>
    <t>Červený ocelový sloup, označení sjezdu, Z11g - komplet</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</si>
  <si>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</si>
  <si>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R998153131R00</t>
  </si>
  <si>
    <t>Přesun hmot, zdi a valy samostatné zděné do 20 m</t>
  </si>
  <si>
    <t>47.13</t>
  </si>
  <si>
    <t>R998153135R00</t>
  </si>
  <si>
    <t>Přesun hmot, zdi a valy zděné, příplatek 2*5 km</t>
  </si>
  <si>
    <t>94.25</t>
  </si>
  <si>
    <t>1403+119,4+55+28,8 = 1606,2 m3 - 3212,4 ton</t>
  </si>
  <si>
    <t>85,3 m3 - 196,19 ton</t>
  </si>
  <si>
    <t>6+0,3 m3 = 6,3 - 16,38 tony</t>
  </si>
  <si>
    <t>1200 + 10 + 20 = 1230 kg - 1,23 tony</t>
  </si>
  <si>
    <t>SO 04-17-04</t>
  </si>
  <si>
    <t>Úprava přejezdu v km 3,397</t>
  </si>
  <si>
    <t>121104</t>
  </si>
  <si>
    <t>SEJMUTÍ ORNICE NEBO LESNÍ PŮDY S ODVOZEM DO 5KM</t>
  </si>
  <si>
    <t>Výměra ze situace. Odhumusování svahu u profilů 6 a 7. 
100,50m2*0,20m=20,100m3</t>
  </si>
  <si>
    <t>126934</t>
  </si>
  <si>
    <t>ZŘÍZENÍ STUPŇŮ V PODLOŽÍ NÁSYPŮ TŘ. III, ODVOZ DO 5KM</t>
  </si>
  <si>
    <t>Výkopy dle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</si>
  <si>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</si>
  <si>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132934</t>
  </si>
  <si>
    <t>HLOUBENÍ RÝH ŠÍŘ DO 2M PAŽ I NEPAŽ TŘ. III, ODVOZ DO 5KM</t>
  </si>
  <si>
    <t>Výkop rýhy pro chráničky.</t>
  </si>
  <si>
    <t>Odvoz výkopku ornice na mezideponii.</t>
  </si>
  <si>
    <t>Násypy dle tabulky kubatur.</t>
  </si>
  <si>
    <t>Zásyp rýh po položení chrániček.</t>
  </si>
  <si>
    <t>Svahování u profilů 6 a 7. Výměra ze situace.</t>
  </si>
  <si>
    <t>Zpevnění svahu 16 ks tvárnic (150x100x18cm). Od km 0,00 do km 0,024</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</si>
  <si>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</si>
  <si>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56314</t>
  </si>
  <si>
    <t>VOZOVKOVÉ VRSTVY Z MECHANICKY ZPEVNĚNÉHO KAMENIVA TL. DO 200MM</t>
  </si>
  <si>
    <t>Dle tabulky kubatur.</t>
  </si>
  <si>
    <t>56322</t>
  </si>
  <si>
    <t>VOZOVKOVÉ VRSTVY Z VIBROVANÉHO ŠTĚRKU TL. DO 100MM</t>
  </si>
  <si>
    <t>Krajnice 2*0,5*108=108,000 [A]</t>
  </si>
  <si>
    <t>PENETRAČNÍ MAKADAM TL. 100MM</t>
  </si>
  <si>
    <t>- dodání drceného kameniva předepsané kvality a zrnitosti, dodání vtlačované směsi předepsané kvality – dle ČSN 73 6128  
- očištění podkladu  
- rozprostření a zhutnění základní vrstvy, rozprostření a zhutnění vtlačované směsi – dle ČSN 73 6128  
- zřízení vrstvy bez rozlišení šířky, pokládání vrstvy po etapách, včetně pracovních spar a spojů  
- nezahrnuje postřiky, nátěry</t>
  </si>
  <si>
    <t>V km 0,0796, 3*9=27m</t>
  </si>
  <si>
    <t>27,000*0,156=4,212 [A]</t>
  </si>
  <si>
    <t>Silniční svodidlo ocelové 750mm nad vozovkou, sloupky po 0,4m. Výměra ze situace.</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</si>
  <si>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</si>
  <si>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914111</t>
  </si>
  <si>
    <t>DOPRAVNÍ ZNAČKY ZÁKLADNÍ VELIKOSTI OCELOVÉ NEREFLEXNÍ - DOD A MONTÁŽ</t>
  </si>
  <si>
    <t>DZ A31c - Návěstní deska</t>
  </si>
  <si>
    <t>položka zahrnuje:  
- dodávku a montáž značek v požadovaném provedení</t>
  </si>
  <si>
    <t>914131</t>
  </si>
  <si>
    <t>DOPRAVNÍ ZNAČKY ZÁKLADNÍ VELIKOSTI OCELOVÉ FÓLIE TŘ 2 - DODÁVKA A MONTÁŽ</t>
  </si>
  <si>
    <t>dopravní značka A29 - Železniční přejezd se závorami</t>
  </si>
  <si>
    <t>914911</t>
  </si>
  <si>
    <t>SLOUPKY A STOJKY DOPRAVNÍCH ZNAČEK Z OCEL TRUBEK SE ZABETONOVÁNÍM - DODÁVKA A MONTÁŽ</t>
  </si>
  <si>
    <t>položka zahrnuje:  
- sloupky a upevňovací zařízení včetně jejich osazení (betonová patka, zemní práce)</t>
  </si>
  <si>
    <t>2,52+2,411=4,931 [A]</t>
  </si>
  <si>
    <t>položka zahrnuje:  
- dodání a pokládku nátěrového materiálu (měří se pouze natíraná plocha)  
- předznačení a reflexní úpravu</t>
  </si>
  <si>
    <t>2*28,477=56,954 [A]</t>
  </si>
  <si>
    <t>Plocha stávajícího přejezdu 6,03m*2,80m= 16,884m2</t>
  </si>
  <si>
    <t>Odvoz 2,25m3 (x 2,2t/m3=4,95t) betonovýc panelů na TO Moravské Bránice po silnici 17 km 
2,25*2,2*17=84,150 [A]</t>
  </si>
  <si>
    <t>POPLATKY ZA LIKVIDACI ODPADŮ NEKONTAMINOVANÝCH - 17 05 04 VYTĚŽENÉ ZEMINY A HORNINY - II. TŘÍDA TĚŽITELNOSTI</t>
  </si>
  <si>
    <t>SO 04-17-05</t>
  </si>
  <si>
    <t>Úprava přejezdu v km 4,814</t>
  </si>
  <si>
    <t>72*0,25, (asfaltobetonová vozovka)</t>
  </si>
  <si>
    <t>(72*0,35)+(33*0,4),</t>
  </si>
  <si>
    <t>(40+40)*0,3,</t>
  </si>
  <si>
    <t>1,4*(29), Výkop rýh chráničky.</t>
  </si>
  <si>
    <t>40*4, (násyp + výměna pláně tl. 0,5m, zhutnění)</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</si>
  <si>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</si>
  <si>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1,1*(29),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</si>
  <si>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</si>
  <si>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105, DLE VÝKRESŮ</t>
  </si>
  <si>
    <t>položka zahrnuje:     
nutné přemístění ornice z dočasných skládek vzdálených do 50m     
rozprostření ornice v předepsané tloušťce ve svahu přes 1:5</t>
  </si>
  <si>
    <t>Zahrnuje pokosení se shrabáním, naložení shrabků na dopravní prostředek, s odvozem a se složením, to vše bez ohledu na sklon terénu     
zahrnuje nutné zalití a hnojení</t>
  </si>
  <si>
    <t>95*0,1 (0,1 m na 1m2)</t>
  </si>
  <si>
    <t>7+7</t>
  </si>
  <si>
    <t>56313</t>
  </si>
  <si>
    <t>VOZOVKOVÉ VRSTVY Z MECHANICKY ZPEVNĚNÉHO KAMENIVA TL. DO 150MM</t>
  </si>
  <si>
    <t>14, DLE PŘÍLOH</t>
  </si>
  <si>
    <t>- dodání kameniva předepsané kvality a zrnitosti     
- rozprostření a zhutnění vrstvy v předepsané tloušťce     
- zřízení vrstvy bez rozlišení šířky, pokládání vrstvy po etapách     
- nezahrnuje postřiky, nátěry</t>
  </si>
  <si>
    <t>18+5 (vozovka + zásyp mezi přejezdovými konstrukcemi)</t>
  </si>
  <si>
    <t>5*0,4*2</t>
  </si>
  <si>
    <t>dodání kameniva předepsané kvality a zrnitosti     
- rozprostření a zhutnění vrstvy v předepsané tloušťce     
- zřízení vrstvy bez rozlišení šířky, pokládání vrstvy po etapách</t>
  </si>
  <si>
    <t>dodání všech předepsaných materiálů pro postřiky v předepsaném množství     
- provedení dle předepsaného technologického předpisu     
- zřízení vrstvy bez rozlišení šířky, pokládání vrstvy po etapách     
- úpravu napojení, ukončení</t>
  </si>
  <si>
    <t>574B33</t>
  </si>
  <si>
    <t>ASFALTOVÝ BETON PRO OBRUSNÉ VRSTVY MODIFIK ACO 11 TL. 40MM</t>
  </si>
  <si>
    <t>574F56</t>
  </si>
  <si>
    <t>ASFALTOVÝ BETON PRO PODKLADNÍ VRSTVY MODIFIK ACP 16+, 16S TL. 60MM</t>
  </si>
  <si>
    <t>(29*7), chráničky novotub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</si>
  <si>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</si>
  <si>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25 m3 betonu na obetonovaní chrániček</t>
  </si>
  <si>
    <t>2,75*2</t>
  </si>
  <si>
    <t>položka zahrnuje:     
- dodání a pokládku nátěrového materiálu (měří se pouze natíraná plocha)     
- předznačení a reflexní úpravu</t>
  </si>
  <si>
    <t>10,8*2*3,58</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</si>
  <si>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</si>
  <si>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5,5*3=16,500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</si>
  <si>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</si>
  <si>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24+25,2+13,2+8,7 = 71,1 m3 - 142,2 ton</t>
  </si>
  <si>
    <t>18 m3 - 41,4 ton</t>
  </si>
  <si>
    <t>2 m3 - 5,2 ton</t>
  </si>
  <si>
    <t>SO 05-17-02</t>
  </si>
  <si>
    <t>Úprava přejezdu v km 6,441</t>
  </si>
  <si>
    <t>11332A</t>
  </si>
  <si>
    <t>ODSTRANĚNÍ PODKLADŮ ZPEVNĚNÝCH PLOCH Z KAMENIVA NESTMELENÉHO - BEZ DOPRAVY</t>
  </si>
  <si>
    <t>291*0,3+55,52*0,25=101,180 [A]</t>
  </si>
  <si>
    <t>11332B</t>
  </si>
  <si>
    <t>ODSTRANĚNÍ PODKLADŮ ZPEVNĚNÝCH PLOCH Z KAMENIVA NESTMELENÉHO - DOPRAVA</t>
  </si>
  <si>
    <t>doprava 25km ((291*0,3+55,52*0,25)*2,2)*25=5 564,900 [A]</t>
  </si>
  <si>
    <t>Položka zahrnuje samostatnou dopravu suti a vybouraných hmot. Množství se určí jako součin hmotnosti [t] a požadované vzdálenosti [km].</t>
  </si>
  <si>
    <t>11343A</t>
  </si>
  <si>
    <t>ODSTRAN KRYTU ZPEVNĚNÝCH PLOCH S ASFALT POJIVEM VČET PODKLADU - BEZ DOPRAVY</t>
  </si>
  <si>
    <t>299*0,1=29,900 [A]</t>
  </si>
  <si>
    <t>11343B</t>
  </si>
  <si>
    <t>ODSTRAN KRYTU ZPEVNĚNÝCH PLOCH S ASFALT POJIVEM VČET PODKLADU - DOPRAVA</t>
  </si>
  <si>
    <t>plocha 299*0,1*2,2*25=1 644,500 [A]</t>
  </si>
  <si>
    <t>11348A</t>
  </si>
  <si>
    <t>ODSTRANĚNÍ KRYTU ZPEVNĚNÝCH PLOCH Z DLAŽDIC VČETNĚ PODKLADU - BEZ DOPRAVY</t>
  </si>
  <si>
    <t>55,5*0,06=3,330 [A]</t>
  </si>
  <si>
    <t>11348B</t>
  </si>
  <si>
    <t>ODSTRANĚNÍ KRYTU ZPEVNĚNÝCH PLOCH Z DLAŽDIC VČETNĚ PODKLADU - DOPRAVA</t>
  </si>
  <si>
    <t>55,5*0,06*2,3*25=191,475 [A]</t>
  </si>
  <si>
    <t>72*0,081*25=145,800 [A]</t>
  </si>
  <si>
    <t>11352B</t>
  </si>
  <si>
    <t>ODSTRANĚNÍ CHODNÍKOVÝCH A SILNIČNÍCH OBRUBNÍKŮ BETONOVÝCH - DOPRAVA</t>
  </si>
  <si>
    <t>72=72,000 [A]</t>
  </si>
  <si>
    <t>106*0.1=10,600 [A]</t>
  </si>
  <si>
    <t>11372B</t>
  </si>
  <si>
    <t>FRÉZOVÁNÍ ZPEVNĚNÝCH PLOCH ASFALTOVÝCH - DOPRAVA</t>
  </si>
  <si>
    <t>106*0,1*2,3*25=609,500 [A]</t>
  </si>
  <si>
    <t>14,6=14,600 [A]</t>
  </si>
  <si>
    <t>12283B</t>
  </si>
  <si>
    <t>ODKOPÁVKY A PROKOPÁVKY OBECNÉ TŘ. II - DOPRAVA</t>
  </si>
  <si>
    <t>14,6*25=365,000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</si>
  <si>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</si>
  <si>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13283B</t>
  </si>
  <si>
    <t>HLOUBENÍ RÝH ŠÍŘ DO 2M PAŽ I NEPAŽ TŘ. II - DOPRAVA</t>
  </si>
  <si>
    <t>6*25=150,000 [A]</t>
  </si>
  <si>
    <t>14,8=14,800 [A]</t>
  </si>
  <si>
    <t>59,2=59,200 [A]</t>
  </si>
  <si>
    <t>10,5=10,500 [A]</t>
  </si>
  <si>
    <t>142=142,000 [A]</t>
  </si>
  <si>
    <t>142+75,5=217,500 [A]</t>
  </si>
  <si>
    <t>18230</t>
  </si>
  <si>
    <t>ROZPROSTŘENÍ ORNICE V ROVINĚ</t>
  </si>
  <si>
    <t>202+75,5=277,500 [A]</t>
  </si>
  <si>
    <t>ZÁKLADY Z PROSTÉHO BETONU DO C25/30 (B30)</t>
  </si>
  <si>
    <t>561431</t>
  </si>
  <si>
    <t>KAMENIVO ZPEVNĚNÉ CEMENTEM TŘ. I TL. DO 150MM</t>
  </si>
  <si>
    <t>plocha 93=93,000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</si>
  <si>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</si>
  <si>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plocha chodníku 130=130,000 [A]</t>
  </si>
  <si>
    <t>plocha polňačky 137=137,000 [A]</t>
  </si>
  <si>
    <t>56335</t>
  </si>
  <si>
    <t>VOZOVKOVÉ VRSTVY ZE ŠTĚRKODRTI TL. DO 250MM</t>
  </si>
  <si>
    <t>plocha komunikace komplet 93=93,000 [A]</t>
  </si>
  <si>
    <t>2,6=2,600 [A]</t>
  </si>
  <si>
    <t>- dodání kameniva předepsané kvality a zrnitosti  
- rozprostření a zhutnění vrstvy v předepsané tloušťce  
- zřízení vrstvy bez rozlišení šířky, pokládání vrstvy po etapách</t>
  </si>
  <si>
    <t>572123</t>
  </si>
  <si>
    <t>INFILTRAČNÍ POSTŘIK Z EMULZE DO 1,0KG/M2</t>
  </si>
  <si>
    <t>93+106=199,000 [A]</t>
  </si>
  <si>
    <t>572213</t>
  </si>
  <si>
    <t>SPOJOVACÍ POSTŘIK Z EMULZE DO 0,5KG/M2</t>
  </si>
  <si>
    <t>93*2+106+140=432,000 [A]</t>
  </si>
  <si>
    <t>plocha polňačky 140=140,000 [A]</t>
  </si>
  <si>
    <t>574C56</t>
  </si>
  <si>
    <t>ASFALTOVÝ BETON PRO LOŽNÍ VRSTVY ACL 16+, 16S TL. 60MM</t>
  </si>
  <si>
    <t>plocha komunikace celé 93+106=199,000 [A]</t>
  </si>
  <si>
    <t>plocha komunikace konstrukční vrstvy s přeložkou 93+140=233,000 [A]</t>
  </si>
  <si>
    <t>574I54</t>
  </si>
  <si>
    <t>ASFALTOVÝ KOBEREC MASTIXOVÝ SMA 11+, 11S TL. 40MM</t>
  </si>
  <si>
    <t>plocha vodícího pásu 14,5*0,4=5,800 [A]</t>
  </si>
  <si>
    <t>3*10,5+3*11,1=64,800 [A]</t>
  </si>
  <si>
    <t>897527</t>
  </si>
  <si>
    <t>VPUSŤ ODVOD ŽLABŮ Z BETON DÍLCŮ SV. ŠÍŘKY DO 500MM</t>
  </si>
  <si>
    <t>89921</t>
  </si>
  <si>
    <t>VÝŠKOVÁ ÚPRAVA POKLOPŮ</t>
  </si>
  <si>
    <t>- položka výškové úpravy zahrnuje všechny nutné práce a materiály pro zvýšení nebo snížení zařízení (včetně nutné úpravy stávajícího povrchu vozovky nebo chodníku).</t>
  </si>
  <si>
    <t>4,54=4,540 [A]</t>
  </si>
  <si>
    <t>5=5,000 [A]</t>
  </si>
  <si>
    <t>914351</t>
  </si>
  <si>
    <t>DOPRAV ZNAČKY ZMENŠ VEL HLINÍK - DODÁVKA A MONTÁŽ</t>
  </si>
  <si>
    <t>24=24,000 [A]</t>
  </si>
  <si>
    <t>73=73,000 [A]</t>
  </si>
  <si>
    <t>88,2=88,200 [A]</t>
  </si>
  <si>
    <t>91723</t>
  </si>
  <si>
    <t>OBRUBY Z BETON KRAJNÍKŮ</t>
  </si>
  <si>
    <t>přídlažbové deska rozm.50/25/10 délka 37=37,000 [A]</t>
  </si>
  <si>
    <t>Položka zahrnuje:  
dodání a pokládku betonových krajníků o rozměrech předepsaných zadávací dokumentací  
betonové lože i boční betonovou opěrku.</t>
  </si>
  <si>
    <t>919112</t>
  </si>
  <si>
    <t>ŘEZÁNÍ ASFALTOVÉHO KRYTU VOZOVEK TL DO 100MM</t>
  </si>
  <si>
    <t>23,2=23,200 [A]</t>
  </si>
  <si>
    <t>63,32+21,08=84,400 [A]</t>
  </si>
  <si>
    <t>931321</t>
  </si>
  <si>
    <t>TĚSNĚNÍ DILATAČ SPAR ASF ZÁLIVKOU MODIFIK PRŮŘ DO 100MM2</t>
  </si>
  <si>
    <t>položka zahrnuje dodávku a osazení předepsaného materiálu, očištění ploch spáry před úpravou, očištění okolí spáry po úpravě  
nezahrnuje těsnící profil</t>
  </si>
  <si>
    <t>93545</t>
  </si>
  <si>
    <t>ŽLABY Z DÍLCŮ Z POLYMERBETONU SVĚTLÉ ŠÍŘKY DO 300MM VČETNĚ MŘÍŽÍ</t>
  </si>
  <si>
    <t>9+9,3=18,300 [A] 
typ monoblok sv.š.300mm</t>
  </si>
  <si>
    <t>33*2=66,000 [A]</t>
  </si>
  <si>
    <t>(80*0,19)*15=228,000 [A]</t>
  </si>
  <si>
    <t>966164</t>
  </si>
  <si>
    <t>BOURÁNÍ KONSTRUKCÍ ZE ŽELEZOBETONU S ODVOZEM DO 5KM</t>
  </si>
  <si>
    <t>6,3=6,300 [A]</t>
  </si>
  <si>
    <t>R96999</t>
  </si>
  <si>
    <t>NESCHŮDNÉ ROHOŽE, ZÁBRANY</t>
  </si>
  <si>
    <t>20+20=40,000 [A]</t>
  </si>
  <si>
    <t>Pryžové fyzicky i vizuálně odstrašující prostředky proti vstupu nepovolaných osob do míst se zvýšeným rizikem úrazu nebo do zakázaných oblastí.</t>
  </si>
  <si>
    <t>Likvidace odpadů včetně dopravy</t>
  </si>
  <si>
    <t>15,3+68,4=83,700 [A] 
výkop zemina a štěrk</t>
  </si>
  <si>
    <t>(400+131)*0,1*2,3=122,130 [A]</t>
  </si>
  <si>
    <t>21,6=21,600 [A]</t>
  </si>
  <si>
    <t>SO 06-17-02</t>
  </si>
  <si>
    <t>Úprava přejezdu v km 8,177</t>
  </si>
  <si>
    <t>(80+50+70+60+50+60+32+20)*0,2, (asfaltobetonová vozovka)</t>
  </si>
  <si>
    <t>((35+15)*0,25)+((80+50+70+60+50+60+32+20)*0,35),  (ŠD pod chodníkem + pod komunikací)</t>
  </si>
  <si>
    <t>11347</t>
  </si>
  <si>
    <t>ODSTRAN KRYTU ZPEVNĚNÝCH PLOCH Z DLAŽEB KOSTEK VČET PODKL</t>
  </si>
  <si>
    <t>(35+15)*0,1 (kostky včetně ložní vrstvy)</t>
  </si>
  <si>
    <t>11352</t>
  </si>
  <si>
    <t>ODSTRANĚNÍ CHODNÍKOVÝCH A SILNIČNÍCH OBRUBNÍKŮ BETONOVÝCH</t>
  </si>
  <si>
    <t>25+15+12+3+8, demolice obrubvčetně podkladního betonu</t>
  </si>
  <si>
    <t>(520*0,17)+(520*0,5), včetně výměny pláně tl. 0,5 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</si>
  <si>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</si>
  <si>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(24*1,5*0,8)+(17*1,5*0,8), Výkop rýh chráničky.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</si>
  <si>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</si>
  <si>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(520*0,15)+(520*0,5), (násyp + výměna pláně tl. 0,5m, zhutnění)</t>
  </si>
  <si>
    <t>(24*1*0,8)+(17*1,0*0,8), Zásyp chrániček</t>
  </si>
  <si>
    <t>470+70+90+32+12+30, DLE VÝKRESŮ</t>
  </si>
  <si>
    <t>28+50+24+24+6</t>
  </si>
  <si>
    <t>(28+50+24+24+6)*0,1 (0,1 m na 1m2)</t>
  </si>
  <si>
    <t>kolem výstražníku dle připomínek=</t>
  </si>
  <si>
    <t>5+4+6+10+600=625 M2, (600 M2 NA ZEMNÍ PLÁNI)</t>
  </si>
  <si>
    <t>415+23skladba vozovka</t>
  </si>
  <si>
    <t>140*0,7, Štěrk pro dočasné průjezd přes kolejiště a mezi přejezdovými konstrukcemi. Zbytek z dočasného štěrku se použije do násypů.</t>
  </si>
  <si>
    <t>pro chodník</t>
  </si>
  <si>
    <t>23+11+14+1+23+1,8+1+2+3,8+1 pro chodník</t>
  </si>
  <si>
    <t>5+4+6+10 pro chodník</t>
  </si>
  <si>
    <t>526+30, DLE PŘÍLOH (vozovka + zásyp mezi závěr.zídkami)</t>
  </si>
  <si>
    <t>(28+62)*0,35</t>
  </si>
  <si>
    <t>382+12,2+8 (ve vozovce + na odžezaná místa)</t>
  </si>
  <si>
    <t>438</t>
  </si>
  <si>
    <t>347+20</t>
  </si>
  <si>
    <t>(361+21)*0,15 , 382 m2, tl. 0,15</t>
  </si>
  <si>
    <t>25+10+8+3+8</t>
  </si>
  <si>
    <t>- vyfrézování drážky šířky do 20mm hloubky do 40mm    
- vyčištění    
- nátěr    
- výplň předepsanou zálivkovou hmotou</t>
  </si>
  <si>
    <t>23+11+14+1+23, zámková dlažba tl. 60 mm včetně 40 mm drobného drceného kameniva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</si>
  <si>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</si>
  <si>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Vodíci línie 400 mm, mezi výstražniky.</t>
  </si>
  <si>
    <t>10 x 0,4 = 4 m2</t>
  </si>
  <si>
    <t>Varovný pás</t>
  </si>
  <si>
    <t>1,8+1+2+3,8+1, barva červená, slepecká s výstupky</t>
  </si>
  <si>
    <t>10*(19.3+5)+4*(13.7+5)=317.8  chráničky novotub</t>
  </si>
  <si>
    <t>35 m3 betonu na obetonovaní chrániček</t>
  </si>
  <si>
    <t>4+2+2+4+1+1+2, (4 x A31c, 2 x P2, 2 x P4, 4 x E2, 1 x B24a, 1 x B24b, 2 x A29), 7ks-ocelové sloupky pro značení, včetně dodávky, osazení a montáže</t>
  </si>
  <si>
    <t>((5+4)*0,5)+(0,125*30*2)</t>
  </si>
  <si>
    <t>9+7+1</t>
  </si>
  <si>
    <t>Položka zahrnuje:        
dodání a pokládku betonových obrubníků o rozměrech předepsaných zadávací dokumentací        
betonové lože i boční betonovou opěrku.</t>
  </si>
  <si>
    <t>12+2+8+35+2+8</t>
  </si>
  <si>
    <t>14,4*2*3,58</t>
  </si>
  <si>
    <t>(9+9)*3</t>
  </si>
  <si>
    <t>36, bez likvidace, do sběru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</si>
  <si>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 položka zahrnuje i odstranění sloupků z jiného materiálu, odstranění vrat a vrátek.</t>
  </si>
  <si>
    <t>R90003</t>
  </si>
  <si>
    <t>PROVIZORNÍ OPATŘENÍ - DOČASNÝ PŘECHOD PRO CHODCE ZE DŘEVA, KOMPLET</t>
  </si>
  <si>
    <t>1 KUS</t>
  </si>
  <si>
    <t>Kompletní zhotovení dočasného přechodu pro chodce ze dřeva, včetně následné demolice</t>
  </si>
  <si>
    <t>R90005</t>
  </si>
  <si>
    <t>Osazení dopravních značek a sloupu na zídku, komplet</t>
  </si>
  <si>
    <t>Kompletní osazení svislých dopravních značek, 3 kusy + 1 sloupek na kamennou zidku na vedlejší komunikaci</t>
  </si>
  <si>
    <t>R9002</t>
  </si>
  <si>
    <t>VÝŠKOVÁ ÚPRAVA POKLOPU ŠACHTY DLE NOVÉ VOZOVKY</t>
  </si>
  <si>
    <t>Kompletní výšková úprava poklopu šachty</t>
  </si>
  <si>
    <t>R9100003</t>
  </si>
  <si>
    <t>PLOT S DŘEVĚNOU VÝPLNÍ, VÝŠKA DO 2M, SLOUPKY PO 2 M, VČETNĚ UKOTVENÍ DO Ž.B. ZÍDKY, VČETNĚ ZAVETROVANÍ A NAPOJENÍ PLETIVA, KOMPLET</t>
  </si>
  <si>
    <t>36m, Materiál plotu, tvar a detaily musí odsouhlasit budoucí vlastník plotu.</t>
  </si>
  <si>
    <t>Kompletní dodání a zhotovení oplotění v zídce, včetně napojení na stávající plot, včetně uchycení do nové ž.b. zídky. 36m, Materiál plotu, tvar a detaily musí odsouhlasit budoucí vlastník plotu.</t>
  </si>
  <si>
    <t>R966842</t>
  </si>
  <si>
    <t>PŘESUN POMNÍČKU</t>
  </si>
  <si>
    <t>Kompletní přesun stávajíciho pomníčku</t>
  </si>
  <si>
    <t>348,4+12,5+147,7+49,2 m3 = 557,8 m3 - 1115,6 tony</t>
  </si>
  <si>
    <t>84,4 m3 - 194,12 tony</t>
  </si>
  <si>
    <t>10,1+5+8,2+0,5+1=24,8 m3 -  64,48 tony</t>
  </si>
  <si>
    <t>Evidenční položka     
N odpad: nebezpečné látky: těžké kovy a pod.      
Způsob likvidace: spalovna N odpadu</t>
  </si>
  <si>
    <t>2 m3 - 2 tony</t>
  </si>
  <si>
    <t>80+1800 =1880kg - cca 1,88 tony</t>
  </si>
  <si>
    <t>SO 06-17-02.1</t>
  </si>
  <si>
    <t>Opěrná zeď v km 8,177</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</si>
  <si>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</si>
  <si>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</si>
  <si>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</si>
  <si>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11511</t>
  </si>
  <si>
    <t>ČERPÁNÍ VODY DO 500 L/MIN</t>
  </si>
  <si>
    <t>14dní*24hod=336,000 [A]</t>
  </si>
  <si>
    <t>Položka čerpání vody na povrchu zahrnuje i potrubí, pohotovost záložní čerpací soupravy a zřízení čerpací jímky. Součástí položky je také následná demontáž a likvidace těchto zařízení</t>
  </si>
  <si>
    <t>zemina z výkopů 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</si>
  <si>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</si>
  <si>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zemina z výkopů 150=150,000 [A]   
zemina z vrtů 6*14*0,0707+(3,5*14)*0,0314=7,480 [B]   
A+B=160,274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</si>
  <si>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</si>
  <si>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svahový kužel 2,5=2,500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</si>
  <si>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</si>
  <si>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60=60,000 [A]</t>
  </si>
  <si>
    <t>21150</t>
  </si>
  <si>
    <t>SANAČNÍ ŽEBRA Z KAMENIVA</t>
  </si>
  <si>
    <t>položka zahrnuje dodávku předepsaného kameniva, mimostaveništní a vnitrostaveništní dopravu a jeho uložení není-li v zadávací dokumentaci uvedeno jinak, jedná se o nakupovaný materiál</t>
  </si>
  <si>
    <t>21263</t>
  </si>
  <si>
    <t>TRATIVODY KOMPLET Z TRUB Z PLAST HMOT DN DO 150MM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</si>
  <si>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</si>
  <si>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21331</t>
  </si>
  <si>
    <t>DRENÁŽNÍ VRSTVY Z BETONU MEZEROVITÉHO (DRENÁŽNÍHO)</t>
  </si>
  <si>
    <t>Položka zahrnuje:      
- dodávku předepsaného materiálu pro drenážní vrstvu, včetně mimostaveništní a vnitrostaveništní dopravy      
- provedení drenážní vrstvy předepsaných rozměrů a předepsaného tvaru</t>
  </si>
  <si>
    <t>těsnicí folie (geomembrána)120=120,000 [A]</t>
  </si>
  <si>
    <t>Položka zahrnuje:      
- dodávku předepsané geotextilie (včetně nutných přesahů) pro drenážní vrstvu, včetně mimostaveništní a vnitrostaveništní dopravy      
- provedení drenážní vrstvy předepsaných rozměrů a předepsaného tvaru</t>
  </si>
  <si>
    <t>13*33,70*6,0=2,629 [A]</t>
  </si>
  <si>
    <t>227841</t>
  </si>
  <si>
    <t>MIKROPILOTY KOMPLET D DO 200MM NA POVRCHU</t>
  </si>
  <si>
    <t>14*3,5=49,000 [A]</t>
  </si>
  <si>
    <t>26114</t>
  </si>
  <si>
    <t>VRTY PRO KOTVENÍ, INJEKTÁŽ A MIKROPILOTY NA POVRCHU TŘ. I D DO 200MM</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</si>
  <si>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</si>
  <si>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</si>
  <si>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</si>
  <si>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6*13=78,000 [A]</t>
  </si>
  <si>
    <t>viz 2.5.1 4,9+19+15,7+2,0=41,600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</si>
  <si>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</si>
  <si>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2.5.2 (635,9+2302,6+1977,1) = 4,916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</si>
  <si>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</si>
  <si>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451311</t>
  </si>
  <si>
    <t>PODKL A VÝPLŇ VRSTVY Z PROST BET DO C8/10</t>
  </si>
  <si>
    <t>20*0,3=6,000 [A]</t>
  </si>
  <si>
    <t>451322</t>
  </si>
  <si>
    <t>PODKL A VÝPLŇ VRSTVY ZE ŽELEZOBET DO C12/15</t>
  </si>
  <si>
    <t>5,5=5,500 [A]</t>
  </si>
  <si>
    <t>451368</t>
  </si>
  <si>
    <t>VÝZTUŽ PODKL VRSTEV ZE SVAŘ SÍTÍ</t>
  </si>
  <si>
    <t>55*12,34/1000=0,798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</si>
  <si>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</si>
  <si>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70=70,000 [A]</t>
  </si>
  <si>
    <t>položka zahrnuje dodávku předepsaného kameniva, mimostaveništní a vnitrostaveništní dopravu a jeho uložení      
není-li v zadávací dokumentaci uvedeno jinak, jedná se o nakupovaný materiál</t>
  </si>
  <si>
    <t>40=40,000 [A]</t>
  </si>
  <si>
    <t>položka zahrnuje:      
- dodávku jílu a zásyp se zhutněním včetně mimostaveništní a vnitrostaveništní dopravy</t>
  </si>
  <si>
    <t>711117</t>
  </si>
  <si>
    <t>IZOLACE BĚŽNÝCH KONSTRUKCÍ PROTI ZEMNÍ VLHKOSTI Z PE FÓLIÍ</t>
  </si>
  <si>
    <t>2,08*25,6+1,525*25,6+57,2+0,6*7,6=154,048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</si>
  <si>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</si>
  <si>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</si>
  <si>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78272</t>
  </si>
  <si>
    <t>OBKLADY STĚN Z PŘÍROD KAMENE TVRDÉHO</t>
  </si>
  <si>
    <t>61,5=61,500 [A]</t>
  </si>
  <si>
    <t>- položky podlah a obkladů zahrnují kompletní podlahy a obklad, včetně úpravy podkladu, spojovací, spárové malty nebo tmely, dilatace, úpravy rohů, koutů, kolem otvorů, okrajů a pod.</t>
  </si>
  <si>
    <t>0,94=0,940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</si>
  <si>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</si>
  <si>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2,3=2,300 [A]</t>
  </si>
  <si>
    <t>Položka zahrnuje:      
dodání a pokládku betonových obrubníků o rozměrech předepsaných zadávací dokumentací      
betonové lože i boční betonovou opěrku.</t>
  </si>
  <si>
    <t>odbourání stávající zdi 50=50,000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</si>
  <si>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</si>
  <si>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stávající římsy 0,1*0,59*27,15=1,602 [A]</t>
  </si>
  <si>
    <t>odstranění stávajícího plotu 40/1000=0,040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</si>
  <si>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</si>
  <si>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</si>
  <si>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</si>
  <si>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odstranění stávajícího plotu (40/1000)*25=1,000 [A]</t>
  </si>
  <si>
    <t>22695A</t>
  </si>
  <si>
    <t>VÝDŘEVA ZÁPOROVÉHO PAŽENÍ DOČASNÁ (PLOCHA)</t>
  </si>
  <si>
    <t>1,8*12=21,600 [A]</t>
  </si>
  <si>
    <t>zemina z výkopů 150*1,8=270,000 [A]   
zemina z vrtů (6*13*0,0707+(3,5*14)*0,0314)*1,8=13,464 [B]   
A+B=288,493 [C]</t>
  </si>
  <si>
    <t>odbourání stávající zdi (50*2,5)=125,000 [A]</t>
  </si>
  <si>
    <t>odstranění stávající římsy (0,1*0,59*27,15)*2,5=4,005 [A]</t>
  </si>
  <si>
    <t>SO 07-17-02</t>
  </si>
  <si>
    <t>Úprava přejezdu v km 10,289</t>
  </si>
  <si>
    <t>153,4*0,3=46,020 [A]</t>
  </si>
  <si>
    <t>153,4*0,3*2,3*25=2 646,150 [A]</t>
  </si>
  <si>
    <t>153,82*0,1=15,382 [A] 
odhad ploch</t>
  </si>
  <si>
    <t>153,8*0,1*2,2*25=845,900 [A]</t>
  </si>
  <si>
    <t>50*0,06=3,000 [A]</t>
  </si>
  <si>
    <t>50*0,06*2,3*25=172,500 [A]</t>
  </si>
  <si>
    <t>94,6=94,600 [A]</t>
  </si>
  <si>
    <t>94,6*0,9*25=2 128,500 [A]</t>
  </si>
  <si>
    <t>100*0,1=10,000 [A]</t>
  </si>
  <si>
    <t>100*0,1*2,3*25=575,000 [A]</t>
  </si>
  <si>
    <t>28=28,000 [A] odhad</t>
  </si>
  <si>
    <t>28*25=700,000 [A]</t>
  </si>
  <si>
    <t>30,3=30,300 [A] odhad</t>
  </si>
  <si>
    <t>30,3*25=757,500 [A]</t>
  </si>
  <si>
    <t>15,5=15,500 [A]</t>
  </si>
  <si>
    <t>157,52=157,520 [A]</t>
  </si>
  <si>
    <t>157,52=157,520 [A] plocha</t>
  </si>
  <si>
    <t>73+5=78,000 [A]</t>
  </si>
  <si>
    <t>261,92=261,920 [A] plocha</t>
  </si>
  <si>
    <t>261,92+157,52=419,440 [A] plocha+plocha</t>
  </si>
  <si>
    <t>261,92=261,920 [A]</t>
  </si>
  <si>
    <t>73=73,000 [A] plocha</t>
  </si>
  <si>
    <t>12*25+3*14+3*10+13*14,8=564,400 [A]</t>
  </si>
  <si>
    <t>18,24=18,240 [A]</t>
  </si>
  <si>
    <t>22,45=22,450 [A]</t>
  </si>
  <si>
    <t>36,55=36,550 [A]</t>
  </si>
  <si>
    <t>65,24=65,240 [A]</t>
  </si>
  <si>
    <t>917426</t>
  </si>
  <si>
    <t>CHODNÍKOVÉ OBRUBY Z KAMENNÝCH OBRUBNÍKŮ ŠÍŘ 250MM</t>
  </si>
  <si>
    <t>13,26=13,260 [A]</t>
  </si>
  <si>
    <t>Položka zahrnuje:  
dodání a pokládku kamenných obrubníků o rozměrech předepsaných zadávací dokumentací  
betonové lože i boční betonovou opěrku.</t>
  </si>
  <si>
    <t>28+7,4=35,400 [A]</t>
  </si>
  <si>
    <t>120,56=120,560 [A] plocha</t>
  </si>
  <si>
    <t>93553</t>
  </si>
  <si>
    <t>ŽLABY Z DÍLCŮ Z BETONU SVĚTLÉ ŠÍŘKY DO 200MM VČETNĚ MŘÍŽÍ</t>
  </si>
  <si>
    <t>16,5=16,500 [A]</t>
  </si>
  <si>
    <t>1,28*1,48*12*3=68,198 [A]</t>
  </si>
  <si>
    <t>12*3*0,774=27,864 [A]</t>
  </si>
  <si>
    <t>výkop a štěrk 40+229,3=269,300 [A]</t>
  </si>
  <si>
    <t>D.2.1.5</t>
  </si>
  <si>
    <t>Mosty, propustky, zdi</t>
  </si>
  <si>
    <t>SO 04-19-02_4</t>
  </si>
  <si>
    <t>t.ú. Střelice - Tetčice, most v km 1,440</t>
  </si>
  <si>
    <t>00</t>
  </si>
  <si>
    <t>02950R</t>
  </si>
  <si>
    <t>OSTATNÍ POŽADAVKY - HLAVNÍ PROHLÍDKA</t>
  </si>
  <si>
    <t>3*8=24,000 [A]</t>
  </si>
  <si>
    <t>11120</t>
  </si>
  <si>
    <t>ODSTRANĚNÍ KŘOVIN</t>
  </si>
  <si>
    <t>15*4=60,000 [A]</t>
  </si>
  <si>
    <t>odstranění křovin a stromů do průměru 100 mm doprava dřevin bez ohledu na vzdálenost spálení na hromadách nebo štěpkování</t>
  </si>
  <si>
    <t>11512</t>
  </si>
  <si>
    <t>ČERPÁNÍ VODY DO 1000 L/MIN</t>
  </si>
  <si>
    <t>24*28=672,000 [A]</t>
  </si>
  <si>
    <t>11526</t>
  </si>
  <si>
    <t>PŘEVEDENÍ VODY POTRUBÍM DN 800 NEBO ŽLABY R.O. DO 2,8M</t>
  </si>
  <si>
    <t>Položka převedení vody na povrchu zahrnuje zřízení, udržování a odstranění příslušného zařízení. Převedení vody se uvádí buď průměrem potrubí (DN) nebo délkou rozvinutého obvodu žlabu (r.o.).</t>
  </si>
  <si>
    <t>(255*2+470)*0.15=147,000 [A]</t>
  </si>
  <si>
    <t>položka zahrnuje sejmutí ornice bez ohledu na tloušťku vrstvy a její vodorovnou dopravu nezahrnuje uložení na trvalou skládku</t>
  </si>
  <si>
    <t>12283</t>
  </si>
  <si>
    <t>ODKOPÁVKY A PROKOPÁVKY OBECNÉ TŘ. II</t>
  </si>
  <si>
    <t>(31.9*6*0.2)+(11.674*3*0.2)+(14.812*3*0.2)=54,172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</si>
  <si>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</si>
  <si>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</si>
  <si>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</si>
  <si>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</si>
  <si>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49.5*8.8+(5.5*10.5)+(5.5*13.5)=567,600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</si>
  <si>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</si>
  <si>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(0.5*0.6)*(12.9+12.95)=7,755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</si>
  <si>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</si>
  <si>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</si>
  <si>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</si>
  <si>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1547.6*4=6 190,400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</si>
  <si>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</si>
  <si>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49.5*8.8+(5.5*10.5)+(5.5*13.5)+(0.5*0.6)*(12.9+12.9)+(31.9*6*0.2)+(11.674*3*0.2)+(14.812*3*0.2)+147.564+14=791,076 [A]</t>
  </si>
  <si>
    <t>17610</t>
  </si>
  <si>
    <t>VÝPLNĚ ZE ZEMIN SE ZHUT</t>
  </si>
  <si>
    <t>31.3*5*0.35=54,775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</si>
  <si>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</si>
  <si>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33*8+6*11+6*13=408,000 [A]</t>
  </si>
  <si>
    <t>60+60=120,000 [A]</t>
  </si>
  <si>
    <t>18224</t>
  </si>
  <si>
    <t>ROZPROSTŘENÍ ORNICE VE SVAHU V TL DO 0,25M</t>
  </si>
  <si>
    <t>147/0.150=980,000 [A]</t>
  </si>
  <si>
    <t>položka zahrnuje: nutné přemístění ornice z dočasných skládek vzdálených do 50m rozprostření ornice v předepsané tloušťce ve svahu přes 1:5</t>
  </si>
  <si>
    <t>2*35*14=980,000 [A]</t>
  </si>
  <si>
    <t>0.36*31.3*2=22,536 [A]</t>
  </si>
  <si>
    <t>Položka zahrnuje: - dodávku předepsaného materiálu pro drenážní vrstvu, včetně mimostaveništní a vnitrostaveništní dopravy - provedení drenážní vrstvy předepsaných rozměrů a předepsaného tvaru</t>
  </si>
  <si>
    <t>264128</t>
  </si>
  <si>
    <t>VRTY PRO PILOTY TŘ. I D DO 600MM</t>
  </si>
  <si>
    <t>(8*6.98)+(20*6.73)+(30*6.48)+(22*6.23)=521,900</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</si>
  <si>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</si>
  <si>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50.5+50.5+57=158,000 [A]</t>
  </si>
  <si>
    <t>(11437.9)*0.001+(11235.7)*0.001+(12582.9)*0.001=35,257 [A]</t>
  </si>
  <si>
    <t>288231</t>
  </si>
  <si>
    <t>TRYSKOVÁ INJEKTÁŽ D SLOUPU DO 600MM DL VRTU DO 8M NA POVRCHU</t>
  </si>
  <si>
    <t>(pi*0.30^2*8*6.98)+(pi*0.30^2*20*6.73)+(pi*0.30^2*30*6.48)+(pi*0.30^2*22*6.23)=</t>
  </si>
  <si>
    <t>3332A6</t>
  </si>
  <si>
    <t>MOSTNÍ OPĚRY A KŘÍDLA Z GABIONŮ RUČNĚ ROVNANÝCH, DRÁT O2,7MM, POVRCHOVÁ ÚPRAVA Zn + Al + PA6</t>
  </si>
  <si>
    <t>(3*3*1)*5+(3*2*1)*9+(3*1*1)*4+(3*0.5*0.5)*7+(3*1*0.5)*3+(1*0.5*0.5)*9=123,000 [A]</t>
  </si>
  <si>
    <t>- položka zahrnuje dodávku a osazení drátěných košů s výplní lomovým kamenem. - gabionové matrace se vykazují v pol.č.2722**.</t>
  </si>
  <si>
    <t>697.98=697,980 [A]</t>
  </si>
  <si>
    <t>389325</t>
  </si>
  <si>
    <t>MOSTNÍ RÁMOVÉ KONSTRUKCE ZE ŽELEZOBETONU C30/37</t>
  </si>
  <si>
    <t>72.5+72.5+78=223,000 [A]</t>
  </si>
  <si>
    <t>389365</t>
  </si>
  <si>
    <t>VÝZTUŽ MOSTNÍ RÁMOVÉ KONSTRUKCE Z OCELI 10505, B500B</t>
  </si>
  <si>
    <t>(8745.3)*0.001+(8685.8)*0.001+(7597.8+283.4)*0.001=25,312 [A]</t>
  </si>
  <si>
    <t>31.9*7.2*0.15+4.2*12*0.15*2+ (pi*0.15^2)*1*28=</t>
  </si>
  <si>
    <t>31.3*4*0.15*1.05+((8*10)-(pi*1.2^2)/2)*0.1*1.05+(9*0.7+5.6+12*0.7+10.5)*0.1*1.05+(28+(1.9+0.7)*2)*0.6*0.1*1.05=</t>
  </si>
  <si>
    <t>5+(3*9*0.5)+(3*12*0.5)=36,500 [A]</t>
  </si>
  <si>
    <t>45831</t>
  </si>
  <si>
    <t>VÝPLŇ ZA OPĚRAMI A ZDMI Z PROSTÉHO BETONU</t>
  </si>
  <si>
    <t>115*2=230,000 [A]</t>
  </si>
  <si>
    <t>31.3*4*0.2*1.05+((8*10)-(pi*1.2^2)/2)*0.2*1.05+(9*0.7+5.6+12*0.7+10.5)*0.2*1.05+(28+(1.9+0.7)*2)*0.6*0.2*1.05=</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</si>
  <si>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</si>
  <si>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46611</t>
  </si>
  <si>
    <t>DLAŽBY VEGETAČNÍ Z DÍLCŮ BETONOVÝCH</t>
  </si>
  <si>
    <t>7.5*14*0.15*2*1.05=33,075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</si>
  <si>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</si>
  <si>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467314</t>
  </si>
  <si>
    <t>STUPNĚ A PRAHY VODNÍCH KORYT Z PROSTÉHO BETONU C25/30</t>
  </si>
  <si>
    <t>(0.5*0.6)*(12.9+12.95)*1.05=8,143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</si>
  <si>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</si>
  <si>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626111</t>
  </si>
  <si>
    <t>REPROFILACE PODHLEDŮ, SVISLÝCH PLOCH SANAČNÍ MALTOU JEDNOVRST TL 10MM</t>
  </si>
  <si>
    <t>((28+17)/2*12)-(5*5)=245,000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</si>
  <si>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</si>
  <si>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626112</t>
  </si>
  <si>
    <t>REPROFILACE PODHLEDŮ, SVISLÝCH PLOCH SANAČNÍ MALTOU JEDNOVRST TL 20MM</t>
  </si>
  <si>
    <t>18.5*16.4+75+479.5=857,900 [A]</t>
  </si>
  <si>
    <t>626212</t>
  </si>
  <si>
    <t>REPROFILACE VODOROVNÝCH PLOCH SHORA SANAČNÍ MALTOU JEDNOVRST TL 20MM</t>
  </si>
  <si>
    <t>(28*1.5)+(2*1.5)*1.5=46,500 [A]</t>
  </si>
  <si>
    <t>62631</t>
  </si>
  <si>
    <t>SPOJOVACÍ MŮSTEK MEZI STARÝM A NOVÝM BETONEM</t>
  </si>
  <si>
    <t>18.5*16.4+75+479.5+46.5=904,400 [A]</t>
  </si>
  <si>
    <t>62641</t>
  </si>
  <si>
    <t>SJEDNOCUJÍCÍ STĚRKA JEMNOU MALTOU TL CCA 2MM</t>
  </si>
  <si>
    <t>62845</t>
  </si>
  <si>
    <t>SPÁROVÁNÍ STÁVAJÍCÍCH DLAŽEB CEMENT MALTOU</t>
  </si>
  <si>
    <t>16.5*5=82,500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</si>
  <si>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</si>
  <si>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631385</t>
  </si>
  <si>
    <t>MAZANINA ZE ŽELEZOBETONU DO C30/37 VČET VÝZTUŽE</t>
  </si>
  <si>
    <t>31.3*7*0.06*1.05+31.3*23.5*0.06*1.05=60,143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</si>
  <si>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</si>
  <si>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31.3*7*1.05+23.5*31.3*1.05+31.3*6*2*1.05+2*(31.3*2)*1.05=1 528,223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</si>
  <si>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</si>
  <si>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31.3*7*1.05+23.5*31.3*1.05+(31.3*0.5*2*1.05)+(23.5*0.5*2*1.05)+(31.3*0.4*2*1.05)+31.3*6*1.05+2*(31.3*2)*1.05=1 414,865 [A]</t>
  </si>
  <si>
    <t>711507</t>
  </si>
  <si>
    <t>OCHRANA IZOLACE NA POVRCHU Z PE FÓLIE</t>
  </si>
  <si>
    <t>31.3*7*1.05=230,055 [A]</t>
  </si>
  <si>
    <t>položka zahrnuje: - dodání předepsaného ochranného materiálu - zřízení ochrany izolace</t>
  </si>
  <si>
    <t>31.3*7*1.05+23.5*31.3*1.05+31.3*6*1.05+ (7*12+7*9)*1.05=1 353,923 [A]</t>
  </si>
  <si>
    <t>764</t>
  </si>
  <si>
    <t>Konstrukce klempířské</t>
  </si>
  <si>
    <t>76422</t>
  </si>
  <si>
    <t>OPLECHOVÁNÍ A LEMOVÁNÍ KONSTRUKCÍ Z MĚDĚNÉHO PLECHU</t>
  </si>
  <si>
    <t>(5.97+5.97)*1.05=12,537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</si>
  <si>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</si>
  <si>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783</t>
  </si>
  <si>
    <t>Dokončovací práce - nátěry</t>
  </si>
  <si>
    <t>Trubní vedení</t>
  </si>
  <si>
    <t>875342</t>
  </si>
  <si>
    <t>POTRUBÍ DREN Z TRUB PLAST DN DO 200MM DĚROVANÝCH</t>
  </si>
  <si>
    <t>35*2=70,000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</si>
  <si>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</si>
  <si>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</si>
  <si>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</si>
  <si>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27.824*1.3=36,171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</si>
  <si>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</si>
  <si>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</si>
  <si>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</si>
  <si>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28+24*2+24*2=124,000 [A]</t>
  </si>
  <si>
    <t>položka zahrnuje: - demontáž a odstranění zařízení - jeho odvoz na předepsané místo</t>
  </si>
  <si>
    <t>91345</t>
  </si>
  <si>
    <t>NIVELAČNÍ ZNAČKY KOVOVÉ</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</si>
  <si>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</si>
  <si>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</si>
  <si>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</si>
  <si>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nutných zemních prací a zabetonování</t>
  </si>
  <si>
    <t>93118</t>
  </si>
  <si>
    <t>VÝPLŇ DILATAČNÍCH SPAR Z POLYSTYRENU</t>
  </si>
  <si>
    <t>13.5*0.02*1.15+1.2*7*0.1*1.15=1,277 [A]</t>
  </si>
  <si>
    <t>931242</t>
  </si>
  <si>
    <t>VLOŽKA DILAT SPAR Z PRYŽ PÁSŮ ŠÍŘ DO 400MM PROFIL TL DO 7MM</t>
  </si>
  <si>
    <t>((21.5*2)+(0.24*2)+(23.5*3))*1.05=119,679 [A]</t>
  </si>
  <si>
    <t>93133</t>
  </si>
  <si>
    <t>TĚSNĚNÍ DILATAČNÍCH SPAR POLYURETANOVÝM TMELEM</t>
  </si>
  <si>
    <t>(23.5*2*0.02*0.02)*1.05+(23.5*0.02*0.04)*1.05=0,039 [A]</t>
  </si>
  <si>
    <t>položka zahrnuje dodávku a osazení předepsaného materiálu, očištění ploch spáry před úpravou, očištění okolí spáry po úpravě nezahrnuje těsnící profil</t>
  </si>
  <si>
    <t>931331</t>
  </si>
  <si>
    <t>TĚSNĚNÍ DILATAČNÍCH SPAR POLYURETANOVÝM TMELEM PRŮŘEZU DO 100MM2</t>
  </si>
  <si>
    <t>23.5*6+31.3*4=266,200 [A]</t>
  </si>
  <si>
    <t>93135</t>
  </si>
  <si>
    <t>TĚSNĚNÍ DILATAČ SPAR PRYŽ PÁSKOU NEBO KRUH PROFILEM</t>
  </si>
  <si>
    <t>23.5=23,500 [A]</t>
  </si>
  <si>
    <t>93138</t>
  </si>
  <si>
    <t>TĚSNĚNÍ DILATAČNÍCH SPAR SILIKONOVÝM TMELEM</t>
  </si>
  <si>
    <t>(23.5*0.02*0.015)*1.05+(31.3*0.02*0.015*2)*1.05=0,027 [A]</t>
  </si>
  <si>
    <t>938541</t>
  </si>
  <si>
    <t>OČIŠTĚNÍ BETON KONSTR OTRYSKÁNÍM TLAK VODOU DO 200 BARŮ</t>
  </si>
  <si>
    <t>položka zahrnuje očištění předepsaným způsobem včetně odklizení vzniklého odpadu</t>
  </si>
  <si>
    <t>938542</t>
  </si>
  <si>
    <t>OČIŠTĚNÍ BETON KONSTR OTRYSKÁNÍM TLAK VODOU DO 500 BARŮ</t>
  </si>
  <si>
    <t>96614</t>
  </si>
  <si>
    <t>BOURÁNÍ KONSTRUKCÍ Z CIHEL A TVÁRNIC</t>
  </si>
  <si>
    <t>33.6*1.4*2=94,080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</si>
  <si>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</si>
  <si>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20.77*0.7*4=58,156 [A]</t>
  </si>
  <si>
    <t>(49.5*8.8+(5.5*10.5)+(5.5*13.5)+(0.5*0.6)*(12.9+12.9)+(31.9*6*0.2)+(11.674*3*0.2)+(14.812*3*0.2)+147.564)*1.8=1 398,736 [A]</t>
  </si>
  <si>
    <t>(33.6*1.4*2)*2.1=197,568 [A]</t>
  </si>
  <si>
    <t>(20.77*0.7*4)*2.5=145,390 [A]</t>
  </si>
  <si>
    <t>60*0.05=3,000 [A]</t>
  </si>
  <si>
    <t>SO 04-19-03</t>
  </si>
  <si>
    <t>T.ú. Střelice - Tetčice, most v km 2,094</t>
  </si>
  <si>
    <t>111207</t>
  </si>
  <si>
    <t>ODSTRANĚNÍ KŘOVIN S ODVOZEM DO 16KM</t>
  </si>
  <si>
    <t>odstranění náletových dřevin</t>
  </si>
  <si>
    <t>498+561=1 059,000 [A]</t>
  </si>
  <si>
    <t>odstranění křovin a stromů do průměru 100 mm  
doprava dřevin na předepsanou vzdálenost  
spálení na hromadách nebo štěpkování</t>
  </si>
  <si>
    <t>20*4=80,000 [A]</t>
  </si>
  <si>
    <t>11527</t>
  </si>
  <si>
    <t>PŘEV VOD NA POVRCHU POTR DN DO 1000MM NEBO ŽLAB R.O. DO 3,6M</t>
  </si>
  <si>
    <t>převedení vody potoka při výstavbě mostu</t>
  </si>
  <si>
    <t>37=37,000 [A]</t>
  </si>
  <si>
    <t>(498+561)*0,15=158,850 [A]</t>
  </si>
  <si>
    <t>125731</t>
  </si>
  <si>
    <t>VYKOPÁVKY ZE ZEMNÍKŮ A SKLÁDEK TŘ. I, ODVOZ DO 1KM</t>
  </si>
  <si>
    <t>zpětné pužití zeminy do zásypů + ornice</t>
  </si>
  <si>
    <t>(21,2*147*2*0,5+125*0,33*10*4)-12,6*(18+8)*2+158,85=4 270,050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</si>
  <si>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</si>
  <si>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125931</t>
  </si>
  <si>
    <t>VYKOPÁVKY ZE ZEMNÍKŮ A SKLÁDEK TŘ III S ODVOZEM DO 1KM</t>
  </si>
  <si>
    <t>zpětné použití horniny do zásypů</t>
  </si>
  <si>
    <t>12,6*(18+8)*2=655,200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</si>
  <si>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</si>
  <si>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131731</t>
  </si>
  <si>
    <t>HLOUBENÍ JAM ZAPAŽ I NEPAŽ TŘ. I, ODVOZ DO 1KM</t>
  </si>
  <si>
    <t>výkopy - zemina</t>
  </si>
  <si>
    <t>(410*8+310*13,2+0,5*8,5*8,5*26+0,5*10,5*10,5*26)-12,6*(18+8)*2=9 089,300 [A]</t>
  </si>
  <si>
    <t>131931</t>
  </si>
  <si>
    <t>HLOUBENÍ JAM ZAPAŽ I NEPAŽ TŘ. III, ODVOZ DO 1KM</t>
  </si>
  <si>
    <t>výkopy - hornina</t>
  </si>
  <si>
    <t>dosypání tělesa vytěženou zeminou</t>
  </si>
  <si>
    <t>(21,2*147*2*0,5+125*0,33*10*4)-(10,2+5,9)*(18+8)*2=3 929,200 [A]</t>
  </si>
  <si>
    <t>uložení ornice a vytěžené zeminy na skládku nebo mezideponii u mostu</t>
  </si>
  <si>
    <t>(498+561)*0,15+(410*8+310*13,2+0,5*8,5*8,5*26+0,5*10,5*10,5*26)=9 903,350 [A]</t>
  </si>
  <si>
    <t>nový materiál v prostoru pod kolejemi, včetně předepsaného hutnění</t>
  </si>
  <si>
    <t>21,2*147*2*0,5=3 116,400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</si>
  <si>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</si>
  <si>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kolem základů stávajícím materiálem</t>
  </si>
  <si>
    <t>(10,2+5,9)*(18+8)*2=837,200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</si>
  <si>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</si>
  <si>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základové spáry</t>
  </si>
  <si>
    <t>1,1*82=90,200 [A]</t>
  </si>
  <si>
    <t>158,85/0,15=1 059,000 [A]</t>
  </si>
  <si>
    <t>1059=1 059,000 [A]</t>
  </si>
  <si>
    <t>drenážní trouba</t>
  </si>
  <si>
    <t>18,5*2=37,000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</si>
  <si>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</si>
  <si>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2003,98+103,22=2 107,200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</si>
  <si>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</si>
  <si>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celý polorám včetně zavěšených křídel a říms</t>
  </si>
  <si>
    <t>439,8+412,5=852,300 [A]</t>
  </si>
  <si>
    <t>celý polorám včetně zavěešených křídel a říms</t>
  </si>
  <si>
    <t>56,089065+0,00506+50,646399+0,00506=106,746 [A]</t>
  </si>
  <si>
    <t>451324</t>
  </si>
  <si>
    <t>PODKL A VÝPLŇ VRSTVY ZE ŽELEZOBET DO C25/30</t>
  </si>
  <si>
    <t>podkladní beton</t>
  </si>
  <si>
    <t>výztuž podkladního betonu</t>
  </si>
  <si>
    <t>3,92709=3,927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</si>
  <si>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</si>
  <si>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457313</t>
  </si>
  <si>
    <t>VYROVNÁVACÍ A SPÁDOVÝ PROSTÝ BETON C16/20</t>
  </si>
  <si>
    <t>pod odvodnění</t>
  </si>
  <si>
    <t>2*1,5*0,15*18=8,100 [A]</t>
  </si>
  <si>
    <t>458523</t>
  </si>
  <si>
    <t>VÝPLŇ ZA OPĚRAMI A ZDMI Z KAMENIVA DRCENÉHO, INDEX ZHUTNĚNÍ ID DO 0,9</t>
  </si>
  <si>
    <t>drenážní vrstva za opěrami</t>
  </si>
  <si>
    <t>2*0,6*18*6=129,600 [A]</t>
  </si>
  <si>
    <t>odláždění svahových kuželů a nad římsou</t>
  </si>
  <si>
    <t>0,3*(1,4*(32,3+28,6)+100*2*1,5+52*1,5*2)=162,378 [A]</t>
  </si>
  <si>
    <t>líc křídel, líc stěn</t>
  </si>
  <si>
    <t>4*40+5*18=250,000 [A]</t>
  </si>
  <si>
    <t>35*9+33,5*9+2*1,5*18+75*4+5*18=1 060,500 [A]</t>
  </si>
  <si>
    <t>ochrana nátěru</t>
  </si>
  <si>
    <t>863342</t>
  </si>
  <si>
    <t>POTRUBÍ Z TRUB Z NEREZ OCELI DN DO 200MM</t>
  </si>
  <si>
    <t>chráničky přes zavěšená křídla pro prostup odvodnění rubu</t>
  </si>
  <si>
    <t>4*0,85=3,400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</si>
  <si>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</si>
  <si>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71150</t>
  </si>
  <si>
    <t>OCHRANA IZOLACE NA POVRCHU</t>
  </si>
  <si>
    <t>tvrdá ochrana - beton C30/37 XC3, XF1 dle ČSN EN 206-1, vyztužený KARI sítí 4/100x100, pod ochrannou vrstvu se vloží separační fólie a ochranná geotextilie o plošné hmotnosti 300 g/m2</t>
  </si>
  <si>
    <t>35*9+33,5*9+75*4=916,500 [A]</t>
  </si>
  <si>
    <t>polystyren desky ( např. styrodur ) + separační vrstva</t>
  </si>
  <si>
    <t>2*1,5*18+5*18=144,000 [A]</t>
  </si>
  <si>
    <t>11+11=22,000 [A]</t>
  </si>
  <si>
    <t>položka zahrnuje:  
- demontáž a odstranění zařízení  
- jeho odvoz na předepsané místo</t>
  </si>
  <si>
    <t>položka zahrnuje:  
- dodání a osazení nivelační značky včetně nutných zemních prací  
- vnitrostaveništní a mimostaveništní dopravu</t>
  </si>
  <si>
    <t>966137</t>
  </si>
  <si>
    <t>BOURÁNÍ KONSTRUKCÍ Z KAMENE NA MC S ODVOZEM DO 16KM</t>
  </si>
  <si>
    <t>(20*27+8*12*2)=732,000 [A]</t>
  </si>
  <si>
    <t>966147</t>
  </si>
  <si>
    <t>BOURÁNÍ KONSTRUKCÍ Z CIHEL A TVÁRNIC S ODVOZEM DO 16KM</t>
  </si>
  <si>
    <t>4*27=108,000 [A]</t>
  </si>
  <si>
    <t>R029511</t>
  </si>
  <si>
    <t>dle směrnice SŽDC Č.55, 2009-04: především hlavní prohlídka mostu, kontrola prostorové průchodnosti</t>
  </si>
  <si>
    <t>((410*8+310*13,2+0,5*8,5*8,5*26+0,5*10,5*10,5*26)-(21,2*147*2*0,5+125*0,33*10*4))*1,8=8 960,580 [A]</t>
  </si>
  <si>
    <t>1,8*(24*27+8*12*2)=1 512,000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</si>
  <si>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</si>
  <si>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04-19-04</t>
  </si>
  <si>
    <t>T.ú. Střelice - Tetčice, přestavba mostu v km 2,962 na propustek</t>
  </si>
  <si>
    <t>neodvážet, použít zpětně na svahové kužely, na dočasnou skládku</t>
  </si>
  <si>
    <t>Příloha 2.6</t>
  </si>
  <si>
    <t>položka zahrnuje sejmutí ornice bez ohledu na tloušťku vrstvy a její vodorovnou dopravu    
nezahrnuje uložení na trvalou skládku</t>
  </si>
  <si>
    <t>12273</t>
  </si>
  <si>
    <t>ODKOPÁVKY A PROKOPÁVKY OBECNÉ TŘ. I</t>
  </si>
  <si>
    <t>příloha 2,5,6  
místní materiál z výkopu</t>
  </si>
  <si>
    <t>nabrání zeminy (104m3) a ornice (26,8m3) z dočasné skládky  
104+26,8=130,800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</si>
  <si>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</si>
  <si>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104m3 na dočasnou skládku (pro zpětné zásypy), 217,6m3 na trvalou skládku, 26,8m3 ornice na dočasnou skládku  
104+217,6+26,8=348,400 [A]</t>
  </si>
  <si>
    <t>štěrkodrva fr.0-32  
příloha 2.5.6</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</si>
  <si>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</si>
  <si>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základová deska</t>
  </si>
  <si>
    <t>základová deska pro propustek (DC1 + DC2)  
příloha 2.6.3</t>
  </si>
  <si>
    <t>výstuž základové podkladní desky: KARI síť ?8/8 - 150/150 - 80,08m?  
příloha 2.6.3</t>
  </si>
  <si>
    <t>311325</t>
  </si>
  <si>
    <t>ZDI A STĚNY PODP A VOL ZE ŽELEZOBET DO C30/37</t>
  </si>
  <si>
    <t>příloha 2.5.5, 2.6.7  
3*1,615+0,57=5,415 [A]</t>
  </si>
  <si>
    <t>311365</t>
  </si>
  <si>
    <t>VÝZTUŽ ZDÍ A STĚN PODP A VOL Z OCELI 10505, B500B</t>
  </si>
  <si>
    <t>příloha 2.5.5, 2.6.7</t>
  </si>
  <si>
    <t>příloha 4.2, 4.3  
(66,08+61,25+37,81)*1,1=181,654 [A]</t>
  </si>
  <si>
    <t>příloha 2.6.1, 2.6.2  
4*0,392+2*0,4=2,368 [A]</t>
  </si>
  <si>
    <t>333325</t>
  </si>
  <si>
    <t>MOSTNÍ OPĚRY A KŘÍDLA ZE ŽELEZOVÉHO BETONU DO C30/37</t>
  </si>
  <si>
    <t>příloha 2.6.1, 2.6.2  
4*0,728=2,912 [A]</t>
  </si>
  <si>
    <t>333365</t>
  </si>
  <si>
    <t>VÝZTUŽ MOSTNÍCH OPĚR A KŘÍDEL Z OCELI 10505, B500B</t>
  </si>
  <si>
    <t>příloha 2.6.7  
4x0,728</t>
  </si>
  <si>
    <t>příloha 2.6.1, 2.6.2  
11,830+11,830=23,660 [A]</t>
  </si>
  <si>
    <t>příloha 2.6.4, 2.6.5  
2,991+2,991=5,982 [A]</t>
  </si>
  <si>
    <t>podkladní beton základové desky a křídel propustku hr.150mm: 6,236m?+4*0,385m?  
příloha 2.5.6</t>
  </si>
  <si>
    <t>spádová vrstva v propustku tl.131-344mm   
příloha 2.5.2, 2.5.3  
betonové lůžko tl.100 a 200mm pro uložení kamenné dlažby mimo propustku  
betonové lůžko tl.150mm pro uložení kamenné dlažby uvnitř propustku  
příloha 2.5.2, 2.5.3)  
17,884+0,512+0,594+1,04+1,16+3,336+3,208+3,591=31,325 [A]</t>
  </si>
  <si>
    <t>457366</t>
  </si>
  <si>
    <t>VÝZTUŽ VYROVNÁVACÍHO A SPÁDOVÉHO BETONU Z KARI SÍTÍ</t>
  </si>
  <si>
    <t>KARI síť ?4/4 - 100/100 betonove ochrany asfaltové izolace:  
(36,4+2*28,8+66,4)1,05</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</si>
  <si>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</si>
  <si>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příloha 2.5.1, 2.5.2, 2.5.3  
3,132+5,536=8,668 [A]</t>
  </si>
  <si>
    <t>beton C30/37</t>
  </si>
  <si>
    <t>ochrana izolace propustku tl.50mm  
ochrana izolace zákl. desky tl.90mm  
příloha 2.5.2, 2.5.3  
126,82+37,811=164,631</t>
  </si>
  <si>
    <t>6*2,5=15,000 [A]</t>
  </si>
  <si>
    <t>711118</t>
  </si>
  <si>
    <t>IZOLACE BĚŽN KONSTR PROTI ZEM VLHK.</t>
  </si>
  <si>
    <t>1x asfaltový penetrační náter + 2x asfaltový náter SA12  
příloha 4.2, 4.3</t>
  </si>
  <si>
    <t>příloha 4.2, 4.3  
(86,05+70,74+37,81)*1,1=214,060 [A]</t>
  </si>
  <si>
    <t>21264</t>
  </si>
  <si>
    <t>TRATIVODY KOMPLET Z TRUB Z PLAST HMOT DN DO 200MM</t>
  </si>
  <si>
    <t>2 * 11,12m - drenážní potrubí PE-HD DN150 (částečne perforované)  
příloha 2.5.1  
2*11,12=22,240 [A]</t>
  </si>
  <si>
    <t>91733R</t>
  </si>
  <si>
    <t>OBRUBY - BET. PALISÁDY - PREFA</t>
  </si>
  <si>
    <t>příloha 2.5.5  
16,5 x 16,5cm: 2 * (7,8m + 7,35m + 6,3m); 12 x 16,5cm: 2 * (1,3m + 1,3m)</t>
  </si>
  <si>
    <t>Položka zahrnuje:    
dodání betonové směsi požadované kvality a její položení ve tvaru předepsaném zadávací dokumentací    
ošetření a ochranu betonu    
zřízení pracovních a dilatačních spar včetně jejich výplně</t>
  </si>
  <si>
    <t>příloha 2.4  
23,4+22,8+1,5+1,5=49,200 [A]</t>
  </si>
  <si>
    <t>967188</t>
  </si>
  <si>
    <t>VYBOURÁNÍ ČÁSTÍ KONSTRUKCÍ KOVOVÝCH S ODVOZEM DO 20KM</t>
  </si>
  <si>
    <t>příloha 2.4  
3,119+1,229=4,348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</si>
  <si>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</si>
  <si>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příloha 2,5,6  
217,6*1,8=391,680 [A]  
výkopová zemina - odpad</t>
  </si>
  <si>
    <t>příloha 2.4  
49,2*2,2=108,240 [A]</t>
  </si>
  <si>
    <t>SO 04-19-05</t>
  </si>
  <si>
    <t>T.ú. Střelice - Tetčice, lávka pro pěší v km 3,089</t>
  </si>
  <si>
    <t>hlavní prohlídka před uvedením do provozu</t>
  </si>
  <si>
    <t>R03630</t>
  </si>
  <si>
    <t>DOPRAVNÍ ZAŘÍZENÍ - AUTOJEŘÁBY</t>
  </si>
  <si>
    <t>jeřáb pro montáž lávky pro pěší a obou schodišťových ramen 
nosnost jeřábu do 25 t s vyložením do 15 m</t>
  </si>
  <si>
    <t>zahrnuje objednatelem povolené náklady na dopravní zařízení zhotovitele</t>
  </si>
  <si>
    <t>10*5*0,2=10,000 [A]</t>
  </si>
  <si>
    <t>pro zpětné vrácení ornice</t>
  </si>
  <si>
    <t>výkopy: 850=850,000 [A] 
ornice: 10=10,000 [B] 
A+B=860,000 [C]</t>
  </si>
  <si>
    <t>18223</t>
  </si>
  <si>
    <t>ROZPROSTŘENÍ ORNICE VE SVAHU V TL DO 0,20M</t>
  </si>
  <si>
    <t>10*5=50,000 [A]</t>
  </si>
  <si>
    <t>pod pilíři: 23+15,02=38,020 [A] 
pod schodišti: 15,7=15,700 [B] 
A+B=53,720 [C]</t>
  </si>
  <si>
    <t>pod pilíři: 1,676=1,676 [A] 
pod schodišti: 1,037=1,037 [B] 
A+B=2,713 [C]</t>
  </si>
  <si>
    <t>334325</t>
  </si>
  <si>
    <t>MOSTNÍ PILÍŘE A STATIVA ZE ŽELEZOVÉHO BETONU DO C30/37</t>
  </si>
  <si>
    <t>10,3+8=18,300 [A]</t>
  </si>
  <si>
    <t>334365</t>
  </si>
  <si>
    <t>VÝZTUŽ MOSTNÍCH PILÍŘŮ A STATIV Z OCELI 10505, B500B</t>
  </si>
  <si>
    <t>34215</t>
  </si>
  <si>
    <t>STĚNY A PŘÍČKY VÝPLŇ A ODDĚL Z DÍLCŮ Z PLAST HMOT</t>
  </si>
  <si>
    <t>polykarbonátové desky jako svislé PDZ na NK lávky  
včetně hliníkových profilů a EPDM těsnění 
viz 3.9 Výkaz oceli a nátěrových ploch</t>
  </si>
  <si>
    <t>desky tloušťky 20 mm: 31,8*0,02=0,636 [A] 
desky tloušťky 25 mm: 5,07*0,025=0,127 [B] 
A+B=0,763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</si>
  <si>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</si>
  <si>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42417</t>
  </si>
  <si>
    <t>MOSTNÍ NOSNÍKY Z OCELI</t>
  </si>
  <si>
    <t>NK lávky aschodišť 
včetně kotevních prvků, výrobní dokumentace a PKO 
viz 3.9 Výkaz oceli a nátěrových ploch</t>
  </si>
  <si>
    <t>42841</t>
  </si>
  <si>
    <t>MOSTNÍ LOŽISKA Z OCELI (OCELOLITINY) PRO ZATÍŽ DO 1,0MN</t>
  </si>
  <si>
    <t>2x všesměrně pevné, 2x příčně pevné 
včetně prostředků pro fixaci ložisek při dopravě 
viz 3.9 Výkaz oceli a nátěrových ploch</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</si>
  <si>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</si>
  <si>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44415</t>
  </si>
  <si>
    <t>STŘEŠNÍ PLÁŠŤ Z PLASTICKÝCH DÍLCŮ</t>
  </si>
  <si>
    <t>polykarbonátové desky tloušťky 12 mm na konstrukci zastřešení lávky pro pěší 
včetně hliníkových spojovacích profilů a těsnění 
viz 3.9 Výkaz oceli a nátěrových ploch</t>
  </si>
  <si>
    <t>3,8*20,15=76,570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</si>
  <si>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</si>
  <si>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pilíři: 0,1*(3,6+2*0,15)*(5,8+2*0,15)+0,1*(2,8+2*0,15)*(4,8+2*0,15)=3,960 [A] 
pod schodištěm SCH 01: 2*0,1*(1+2*0,15)*(2,6+2*0,15)+0,1*(2,088+2*0,15)*(3,757+2*0,15)=1,723 [B] 
pod shodištěm SCH 02: 0,1*(1+2*0,15)*(1,8+2*0,15)+0,1*(1,2+2*0,15)*(2,6+2*0,15)=0,708 [C] 
A+B+C=6,391 [D]</t>
  </si>
  <si>
    <t>45734</t>
  </si>
  <si>
    <t>VYROVNÁVACÍ A SPÁD BETON ZVLÁŠTNÍ (PLASTBETON)</t>
  </si>
  <si>
    <t>pod ložiska</t>
  </si>
  <si>
    <t>4*0,155*(0,24+0,06)*(0,28+0,06)=0,063 [A]</t>
  </si>
  <si>
    <t>položka zahrnuje:  
- dodání zvláštního betonu (plastbetonu) předepsané kvality a jeho rozprostření v předepsané tloušťce a v předepsaném tvaru</t>
  </si>
  <si>
    <t>850-55=795,000 [A]</t>
  </si>
  <si>
    <t>R4341</t>
  </si>
  <si>
    <t>SCHODIŠŤOVÉ STUPNĚ, Z KOMPOZITU</t>
  </si>
  <si>
    <t>kompozitní schodišťové stupně na schodišťová ramena SCH 01 a SCH 02 - hotové výrobky 
včetně kotevních prvků, výztužných nerezových úhelníků, přípojojovacího materiálu</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</si>
  <si>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dodání materiálu v požadované kvalitě a výroba konstrukce i dílenská (včetně  pomůcek,  přípravků a prostředků pro výrobu) bez ohledu na náročnost a její hmotnost, dílenská montáž,-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</si>
  <si>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SCHODIŠŤOVÉ MEZIPODESTY, Z KOMPOZITU</t>
  </si>
  <si>
    <t>56112</t>
  </si>
  <si>
    <t>PODKLADNÍ BETON TL. DO 100MM</t>
  </si>
  <si>
    <t>chodník u SCH 02</t>
  </si>
  <si>
    <t>574A31</t>
  </si>
  <si>
    <t>ASFALTOVÝ BETON PRO OBRUSNÉ VRSTVY ACO 8 TL. 40MM</t>
  </si>
  <si>
    <t>spodní stavba 
1x NA + 2x NP</t>
  </si>
  <si>
    <t>P1: 2*(5,8+3,6)*1+3,6*5,8+2*(1,4+0,8)*2,1=48,920 [A] 
P2: 2*(4,8+2,8)*1+2,8*4,8+2*(1,4+0,8)*2,1=37,880 [B] 
SCH 01a: 2*(1+2,6)*0,6+1*2,6+2*(1+0,66)*1,9=13,228 [C] 
SCH 01b: 1*C=13,228 [D] 
SCH 01c: 2*(3,757+2,088)*0,5+3,757*2,088=13,690 [E] 
SCH 02a: 2*(1+1,8)*0,5+1*1,8+2*(1+0,66)*1,5=9,580 [F] 
SCH 02b: 2*(1,2+2,6)*0,5+1,2*2,6+2*(0,5+2,6)*1=13,120 [G] 
A+B+C+D+E+F+G=149,646 [H]</t>
  </si>
  <si>
    <t>spodní stavba</t>
  </si>
  <si>
    <t>863272</t>
  </si>
  <si>
    <t>POTRUBÍ Z TRUB Z NEREZ OCELI DN DO 100MM</t>
  </si>
  <si>
    <t>nerez potrubí TR 100/5 mm pro odvodnění lávky pro pěší  
nerez potrubí TR 42,4/3 mm pro vedení kabeláže osvětlení</t>
  </si>
  <si>
    <t>dvodnění: 1,8=1,800 [A] 
kaeláž: 20+5=25,000 [B] 
A+B=26,800 [C]</t>
  </si>
  <si>
    <t>87427</t>
  </si>
  <si>
    <t>POTRUBÍ Z TRUB PLASTOVÝCH ODPADNÍCH DN DO 100MM</t>
  </si>
  <si>
    <t>HDPE trubky DN 90 mm s tloušťkou stěny 8,2 mm pro odvodnění lávky</t>
  </si>
  <si>
    <t>3,6+2,7+1+0,8=8,100 [A]</t>
  </si>
  <si>
    <t>prvky zastřešení - hliníkové přítlačné lišty pro připevnění PC desek k OK zastřešení, dle konkrétního výrobce 
včetně připojovacího materiálu a EPDM těsnění 
viz 3.9 Výkaz oceli a nátěrových ploch, výkresy Ok a technická zpráva</t>
  </si>
  <si>
    <t>předpoklad do 0,8 kg/m: 0,8*159,3=127,440 [A] 
těsnení, přípojovací materiál: 2*A=254,880 [B]</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</si>
  <si>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</si>
  <si>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</si>
  <si>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</si>
  <si>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viz 3.9 Výkaz oceli a nátěrových ploch, výkresy OK a technická zpráva</t>
  </si>
  <si>
    <t>302,8+203+59,4=565,200 [A] 
5% pro spojovací materiál: 1,05*A=593,460 [B]</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</si>
  <si>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</si>
  <si>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objem výkopů: 850=850,000 [A] 
hmonost: 2,1*A=1 785,000 [B]</t>
  </si>
  <si>
    <t>SO 04-19-06</t>
  </si>
  <si>
    <t>T.ú. Střelice - Tetčice, most v km 3,228</t>
  </si>
  <si>
    <t>376.845p.č.7+200.815p.č.8+26.634p.č.9=604,294 [A]</t>
  </si>
  <si>
    <t>(94.087+204.0)/2*5.61+7.0/2*0.50+76.0*0.50+80.0/2*3.506=1 016,124 [A] 
-(20.0*4.80+8.0*0.40*3.20*4)=- 136,960 [B] 
(28.40+91.0)/2*1.942+(27.60+89.30)/2*1.942=229,447 [C] 
Mezisoučet: A+B+C=1 108,611 [D] 
-(1108.611*(1/3))=- 369,537 [E] 
Celkem: A+B+C+E=739,074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</si>
  <si>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</si>
  <si>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604.294p.č.1*1zemina na dočasnou skládku a zpětné zásypy=604,294 [A] 
Celkem: A=604,294 [B]</t>
  </si>
  <si>
    <t>(94.087+204.0)/2*5.61+7.0/2*0.50+76.0*0.50+80.0/2*3.506=1 016,124 [A] 
-(20.0*4.80+8.0*0.40*3.20*4)=- 136,960 [B] 
(28.40+91.0)/2*1.942+(27.60+89.30)/2*1.942=229,447 [C] 
Mezisoučet: A+B+C=1 108,611 [D] 
-(1108.611*(2/3))=- 739,074 [E] 
Celkem: A+B+C+E=369,537 [F]</t>
  </si>
  <si>
    <t>167151111</t>
  </si>
  <si>
    <t>Nakládání, skládání a překládání neulehlého výkopku nebo sypaniny strojně nakládání, množství přes 100 m3, z hornin třídy těžitelnosti I, skupiny 1 až 3</t>
  </si>
  <si>
    <t>(739.074p.č.2-604.294p.č.2)nakládání pro odvoz na skládku odp.=134,780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</si>
  <si>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</si>
  <si>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</si>
  <si>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</si>
  <si>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369.537p.č.4nakládání pro odvoz na skládku odp.=369,537 [A]</t>
  </si>
  <si>
    <t>((739.074p.č.2-604.294p.č.1)+369.537p.č.4)skládka před odvozem=504,317 [A] 
(604.294p.č.1)dočasná skládka - zpětné zásypy=604,294 [B] 
Celkem: A+B=1 108,611 [C]</t>
  </si>
  <si>
    <t>80.0/2*3.506+7.0/2*2.05=147,415 [A] 
115.93+113.50=229,430 [B] 
Celkem: A+B=376,845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</si>
  <si>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</si>
  <si>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(739.074+369.537)-604.294-(3.1*2*9.65)=444,487 [A]</t>
  </si>
  <si>
    <t>32.6*4.7*0.5=76,610 [A] 
32.6*4.8*0.5=78,240 [B] 
10.9*3.7*0.5=20,165 [C] 
12.9*4.0*0.5=25,800 [D] 
Celkem: A+B+C+D=200,815 [E]</t>
  </si>
  <si>
    <t>(0.20+0.95)/2*9.65*4.80=26,634 [A]</t>
  </si>
  <si>
    <t>949.83=949,830 [A]</t>
  </si>
  <si>
    <t>116.50=116,500 [A]</t>
  </si>
  <si>
    <t>18942.91/1000=18,943 [A]</t>
  </si>
  <si>
    <t>((7.20*10.90)-(4.80*2.40*2))*0.50=27,720 [A]</t>
  </si>
  <si>
    <t>(1.67*9.65*2)S5=32,231 [A]</t>
  </si>
  <si>
    <t>32.6*1.4*0.2+24.0*(0.4*0.65)=15,368 [A] 
32.6*1.4*0.2+24.0*(0.4*0.65)=15,368 [B] 
16.5*1.4*0.2+17.1*(0.4*0.65)=9,066 [C] 
12.9*1.4*0.2+15.3*(0.4*0.65)=7,590 [D] 
Celkem: A+B+C+D=47,392 [E]</t>
  </si>
  <si>
    <t>451323</t>
  </si>
  <si>
    <t>PODKL A VÝPLŇ VRSTVY ZE ŽELEZOBET DO C16/20</t>
  </si>
  <si>
    <t>7.10*10.90*0.15S2=11,609 [A]</t>
  </si>
  <si>
    <t>(9.7*7*7.9)/1000=0,536 [A]</t>
  </si>
  <si>
    <t>((10.80+6.97)+(10.40+6.97))*(8.767+9.367)/2+(1.18+2.50)*10.0=355,414 [A]</t>
  </si>
  <si>
    <t>46321</t>
  </si>
  <si>
    <t>ROVNANINA Z LOMOVÉHO KAMENE</t>
  </si>
  <si>
    <t>2.60*0.60*9.65*2=30,108 [A]</t>
  </si>
  <si>
    <t>položka zahrnuje: - dodávku a vyrovnání lomového kamene předepsané frakce do předepsaného tvaru včetně mimostaveništní a vnitrostaveništní dopravy není-li v zadávací dokumentaci uvedeno jinak, jedná se o nakupovaný materiál</t>
  </si>
  <si>
    <t>32.6*1.4*0.2=9,128 [A] 
32.6*1.4*0.2=9,128 [B] 
16.5*1.4*0.2=4,620 [C] 
12.9*1.4*0.2=3,612 [D] 
Celkem: A+B+C+D=26,488 [E]</t>
  </si>
  <si>
    <t>(1.05+4.60+1.05)*9.65=64,655 [A]</t>
  </si>
  <si>
    <t>711122</t>
  </si>
  <si>
    <t>IZOLACE BĚŽNÝCH KONSTRUKCÍ PROTI TLAKOVÉ VODĚ ASFALTOVÝMI PÁSY</t>
  </si>
  <si>
    <t>75.21+42.086=117,296 [A]</t>
  </si>
  <si>
    <t>18.884=18,884 [A] 
42.45+34.85=77,300 [B] 
51.098+54.04+88.78=193,918 [C] 
Celkem: A+B+C=290,102 [D]</t>
  </si>
  <si>
    <t>(10.99*9.65)+(5.7*9.65)S1,S2,S3=161,059 [A]</t>
  </si>
  <si>
    <t>711506</t>
  </si>
  <si>
    <t>OCHRANA IZOLACE NA POVRCHU Z MĚKČENÉHO PVC</t>
  </si>
  <si>
    <t>(2.98*2*9.65)+3.1+4.5=65,114 [A]</t>
  </si>
  <si>
    <t>51.33+75.21=126,540 [A]</t>
  </si>
  <si>
    <t>51.33+75.21+(4.70*9.65)=171,895 [A] 
54.04+88.78=142,820 [B] 
42.086=42,086 [C] 
(6.5*9.65)+3.1+4.5=70,325 [D] 
Celkem: A+B+C+D=427,126 [E]</t>
  </si>
  <si>
    <t>9.80*2=19,600 [A]</t>
  </si>
  <si>
    <t>140=140,000 [A]</t>
  </si>
  <si>
    <t>(6.50+7.50)*2*0.50*0.50=7,000 [A] 
(7.0+5.50)*0.50*0.30=1,875 [B] 
Celkem: A+B=8,875 [C]</t>
  </si>
  <si>
    <t>940/1000=0,940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</si>
  <si>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</si>
  <si>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(739.074p.č.2-604.294p.č.1)*1.8=242,604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</si>
  <si>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</si>
  <si>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(369.537p.č.4)*1.80=665,167 [A]</t>
  </si>
  <si>
    <t>18.0*1.80+140*2.50+0.940=383,340 [A]</t>
  </si>
  <si>
    <t>8.875*2.40=21,300 [A]</t>
  </si>
  <si>
    <t>997</t>
  </si>
  <si>
    <t>Přesun sutě</t>
  </si>
  <si>
    <t>997211612</t>
  </si>
  <si>
    <t>Nakládání suti nebo vybouraných hmot na dopravní prostředky pro vodorovnou dopravu vybouraných hmot</t>
  </si>
  <si>
    <t>18.0*1.80+131.125*2.50nakládání pro odvoz na skládku odp.=360,213 [A] 
0.940nakládání pro odvoz na skládku odp.=0,940 [B] 
8.875*2.40nakládání pro odvoz na skládku odp.=21,300 [C] 
Celkem: A+B+C=382,453 [D]</t>
  </si>
  <si>
    <t>SO 04-19-06.1</t>
  </si>
  <si>
    <t>Úprava komunikace u mostu v km 3,228</t>
  </si>
  <si>
    <t>500=500,000 [A] 
500*0.1=50,000 [B]</t>
  </si>
  <si>
    <t>položka zahrnuje sejmutí ornice bez ohledu na tloušťku vrstvy a její vodorovnou dopravu  nezahrnuje uložení na trvalou skládku</t>
  </si>
  <si>
    <t>410*0.95=389,500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</si>
  <si>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</si>
  <si>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51.57*1.2-0.004=61,880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</si>
  <si>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</si>
  <si>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41.57*1.2-0.004=49,880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</si>
  <si>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</si>
  <si>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410=410,000 [A]</t>
  </si>
  <si>
    <t>500=500,000 [A]</t>
  </si>
  <si>
    <t>100+100=200,000 [A]</t>
  </si>
  <si>
    <t>položka zahrnuje:  nutné přemístění ornice z dočasných skládek vzdálených do 50m  rozprostření ornice v předepsané tloušťce ve svahu přes 1:5</t>
  </si>
  <si>
    <t>200=200,000 [A]</t>
  </si>
  <si>
    <t>Zahrnuje pokosení se shrabáním, naložení shrabků na dopravní prostředek, s odvozem a se složením, to vše bez ohledu na sklon terénu  zahrnuje nutné zalití a hnojení</t>
  </si>
  <si>
    <t>200*0.1=20,000 [A]</t>
  </si>
  <si>
    <t>21450</t>
  </si>
  <si>
    <t>SANAČNÍ VRSTVY Z KAMENIVA</t>
  </si>
  <si>
    <t>410*0.5=205,000 [A]</t>
  </si>
  <si>
    <t>položka zahrnuje dodávku předepsaného kameniva, mimostaveništní a vnitrostaveništní dopravu a jeho uložení  není-li v zadávací dokumentaci uvedeno jinak, jedná se o nakupovaný materiál</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</si>
  <si>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</si>
  <si>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Komunikace pozemní</t>
  </si>
  <si>
    <t>410*1.05=430,500 [A]</t>
  </si>
  <si>
    <t>- dodání kameniva předepsané kvality a zrnitosti  - rozprostření a zhutnění vrstvy v předepsané tloušťce  - zřízení vrstvy bez rozlišení šířky, pokládání vrstvy po etapách  - nezahrnuje postřiky, nátěry</t>
  </si>
  <si>
    <t>410*1.15=471,500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</si>
  <si>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</si>
  <si>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574E56</t>
  </si>
  <si>
    <t>ASFALTOVÝ BETON PRO PODKLADNÍ VRSTVY ACP 16+, 16S TL. 60MM</t>
  </si>
  <si>
    <t>9113B1</t>
  </si>
  <si>
    <t>SVODIDLO OCEL SILNIČ JEDNOSTR, ÚROVEŇ ZADRŽ H1 -DODÁVKA A MONTÁŽ</t>
  </si>
  <si>
    <t>42=42,000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</si>
  <si>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</si>
  <si>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914121</t>
  </si>
  <si>
    <t>DOPRAVNÍ ZNAČKY ZÁKLADNÍ VELIKOSTI OCELOVÉ FÓLIE TŘ 1 - DODÁVKA A MONTÁŽ</t>
  </si>
  <si>
    <t>položka zahrnuje:  - dodávku a montáž značek v požadovaném provedení</t>
  </si>
  <si>
    <t>914126</t>
  </si>
  <si>
    <t>DOPRAV ZNAČKY ZÁKLAD VEL OCEL FÓLIE TŘ 1 - DOD, MONT NA PORT</t>
  </si>
  <si>
    <t>položka zahrnuje:  - dodávku a montáž značek v požadovaném provedení  - upevňovací materiál    
- pomocné konstrukce (lešení, zdvíhací plošina).</t>
  </si>
  <si>
    <t>10=10,000 [A] 
60+10+17=87,000 [B] 
80+10+10+20+20=140,000 [C] 
Celkem: A+B+C=237,000 [D]</t>
  </si>
  <si>
    <t>Položka zahrnuje:  dodání a pokládku betonových obrubníků o rozměrech předepsaných zadávací dokumentací  betonové lože i boční betonovou opěrku.</t>
  </si>
  <si>
    <t>87-17=70,000 [A]</t>
  </si>
  <si>
    <t>Položka zahrnuje:  dodání a pokládku jedné řady dlažebních kostek o rozměrech předepsaných zadávací dokumentací  betonové lože i boční betonovou opěrku.</t>
  </si>
  <si>
    <t>SO 04-19-07</t>
  </si>
  <si>
    <t>T.ú. Střelice - Tetčice, most v km 3,678</t>
  </si>
  <si>
    <t>113164</t>
  </si>
  <si>
    <t>ODSTRANĚNÍ KRYTU ZPEVNĚNÝCH PLOCH ZE SILNIČNÍCH DÍLCŮ, ODVOZ DO 5KM</t>
  </si>
  <si>
    <t>odstranění provizorní komunikace v 1. etapě výkopu 26.25*4.0*0.15=15,750 [A]</t>
  </si>
  <si>
    <t>11328</t>
  </si>
  <si>
    <t>ODSTRANĚNÍ PŘÍKOPŮ, ŽLABŮ A RIGOLŮ Z PŘÍKOPOVÝCH TVÁRNIC</t>
  </si>
  <si>
    <t>26*1.0=26,000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</si>
  <si>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</si>
  <si>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113324</t>
  </si>
  <si>
    <t>ODSTRAN PODKL ZPEVNĚNÝCH PLOCH Z KAMENIVA NESTMEL, ODVOZ DO 5KM</t>
  </si>
  <si>
    <t>provizorní komunikace v 1. etapě výkopů 18.50*4.30*0.30=23,865 [A]</t>
  </si>
  <si>
    <t>11514</t>
  </si>
  <si>
    <t>ČERPÁNÍ VODY DO 4000 L/MIN</t>
  </si>
  <si>
    <t>I. a II. etapa 28*24=672,000 [A]</t>
  </si>
  <si>
    <t>11528</t>
  </si>
  <si>
    <t>PŘEV VOD NA POVRCHU POTR DN DO 1600MM NEBO ŽLAB R.O. DO 5,0M</t>
  </si>
  <si>
    <t>Položka zahrnuje zřízení, udržování a odstranění příslušného zařízení a zabezpečení trouby výdřevou v 1. a 2. etapě.  
= 
12.0+12.0+9.0=33,000 [A]  
10.256+16.969+9.763=36,988 [B]  
Celkem: A+B=69,988 [C] 
A=</t>
  </si>
  <si>
    <t>dle příl. č.2.4.1, přístupová komunikace 23.625=23,625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</si>
  <si>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</si>
  <si>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12473</t>
  </si>
  <si>
    <t>VYKOPÁVKY PRO KORYTA VODOTEČÍ TŘ. I</t>
  </si>
  <si>
    <t>dle příl. č. 2.4.1 koryto toku mimo most 63.521=63,521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</si>
  <si>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</si>
  <si>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1296.5=1 296,500 [A]</t>
  </si>
  <si>
    <t>za opěrami 35.3*6.5+38.4*6.5=479,050 [A]  
koryto uvnitř rámu 6.5*13.5=87,750 [B]  
za křídly (24.5*(10+9.5))+(14.9*(9.1+9.1))=748,930 [C]  
před křídly 2*6.2*9.1+2*8.8*10=288,840 [D]  
Celkem: A+B+C+D=1 604,570 [E]</t>
  </si>
  <si>
    <t>23.625+63.521+1604.57+2=1 693,716 [A]</t>
  </si>
  <si>
    <t>zpětný zásyp za stěnami a křídly z vytěžené zeminy, obsypy kolem křídel  
(10.5*(11+9.5+9+8.6+8.6))+(4.6*13.5)+(2*6.2*9.1+2*8.8*10)+((29.5+30.5)*11/2)+((2*7.5*9.7/2)+(2*6.1*8.6/2))</t>
  </si>
  <si>
    <t>pro přístupovou komunikaci pod silničními panely  
110*0.3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</si>
  <si>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</si>
  <si>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drenážní trubky DN 150 štěrkodrtí fr. 16/32  
0.85*10.70*2=18,190 [A] 
0.0581*11.90*2+2.0*0.25*(7.60+8.10+8.30+7.80)=17,283 [B]  
Celkem: A+B=35,473 [C] 
A=18,190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</si>
  <si>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</si>
  <si>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17780</t>
  </si>
  <si>
    <t>ZEMNÍ HRÁZKY Z NAKUPOVANÝCH MATERIÁLŮ</t>
  </si>
  <si>
    <t>dle příl. 2.4.1  
14.9</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</si>
  <si>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</si>
  <si>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50*4=200,000 [A]</t>
  </si>
  <si>
    <t>geotextilie pod základem křídel a kolem obsypu odvodnění rubu  
2*32*1.1+48*1.1+43*1.1+2*3.5*10.7</t>
  </si>
  <si>
    <t>Položka zahrnuje: - dodávku předepsané geotextilie (včetně nutných přesahů) pro drenážní vrstvu, včetně mimostaveništní a vnitrostaveništní dopravy - provedení drenážní vrstvy předepsaných rozměrů a předepsaného tvaru</t>
  </si>
  <si>
    <t>224324</t>
  </si>
  <si>
    <t>PILOTY ZE ŽELEZOBETONU C25/30</t>
  </si>
  <si>
    <t>16x ŽB PILOTA Ř800mm DL. 7,0 m BETON C25/30, XC2, XA1  
16*(0.51*7)</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</si>
  <si>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</si>
  <si>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</si>
  <si>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</si>
  <si>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dle výkresu výztuže  
14.35419</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</si>
  <si>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</si>
  <si>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t>
  </si>
  <si>
    <t>ŠTĚTOVÉ STĚNY BERANĚNÉ Z KOVOVÝCH DÍLCŮ DOČASNÉ (HMOTNOST)</t>
  </si>
  <si>
    <t>pažící stěna při výkopových pracích  
22*6*62/1000</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</si>
  <si>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</si>
  <si>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</si>
  <si>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</si>
  <si>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pažící stěna při výkopových pracích  
8.184</t>
  </si>
  <si>
    <t>položka zahrnuje odstranění stěn včetně odvozu a uložení na skládku</t>
  </si>
  <si>
    <t>264330</t>
  </si>
  <si>
    <t>VRTY PRO PILOTY TŘ. III D DO 800MM</t>
  </si>
  <si>
    <t>16*8.2=131,200 [A]</t>
  </si>
  <si>
    <t>264430</t>
  </si>
  <si>
    <t>VRTY PRO PILOTY TŘ. IV D DO 800MM</t>
  </si>
  <si>
    <t>16*1.18=18,880 [A]</t>
  </si>
  <si>
    <t>štěrkový polštář pod křídlo K1L, K2L  
2*31*0.1=6,200 [A] 
47*0.1=4,700 [B]  
štěrkový polštář pod křídlo K2P= 
43*0.1=4,300 [C]  
Celkem: A+B+C=15,200 [D] 
A+B=</t>
  </si>
  <si>
    <t>základová deska pod křídly K1L, K2L z betonu C 25/30  XF3  
12+12=24,000 [A] 
17.7+16.5=34,200 [B]  
Celkem: A+B=58,200 [C] 
A=24,000 [B]</t>
  </si>
  <si>
    <t>Kari síť základové desce pod křídly při horním a dolním povrchu 100/100/10  
1.083+1.083+1.57+1.451</t>
  </si>
  <si>
    <t>Mostní křídla K1L, K2L, K1P, K2P beton C30/37 XC4, XF3  
61.58+61.58+114.7+110.5</t>
  </si>
  <si>
    <t>KARI síť 100/100/10, křídla K1L, K2L, K1P, K2P  
0.3265+0.3265+0.509+0.486</t>
  </si>
  <si>
    <t>333366</t>
  </si>
  <si>
    <t>VÝZTUŽ MOSTNÍCH OPĚR A KŘÍDEL Z KARI SÍTÍ</t>
  </si>
  <si>
    <t>KARI síť 100/100/10, křídla K1L, K2L, K1P, K2P  
2.454+2.454+2.936+2.8</t>
  </si>
  <si>
    <t>úhelníkové zábradlí - na římsách  
663.48+29.38=692,860 [A] 
462.08+19.58=481,660 [B]  
úhelníkové zábradlí na křídle K1P= 
280.64+12.24=292,880 [C]  
úhelníkové zábradlí na křídle K2P= 
262.35+12.24=274,590 [D]  
Celkem: A+B+C+D=1 741,990 [E] 
A+B+C=</t>
  </si>
  <si>
    <t>389326</t>
  </si>
  <si>
    <t>MOSTNÍ RÁMOVÉ KONSTR ZE ŽELEZOBETONU DO C40/50</t>
  </si>
  <si>
    <t>ŽB rámová konstrukce C35/45 - XC4,XF3  
3.5+101.7+38.5+7.8+11.8</t>
  </si>
  <si>
    <t>(35061.94+3.53)/1000=35,065 [A]</t>
  </si>
  <si>
    <t>podkladní beton dlažby za křídly, K1L, K2L, K1P, K2P  
(9.50+9.30+11.70+10.60)*0.15=6,165 [A] 
2*(0.1*2*11.1)=4,440 [B]  
Celkem: A+B=10,605 [C] 
A=6,165 [B]</t>
  </si>
  <si>
    <t>beton C 25/30 XF3 pod dlažbu v rámu  
45*0.2</t>
  </si>
  <si>
    <t>451384</t>
  </si>
  <si>
    <t>PODKL VRSTVY ZE ŽELEZOBET DO C25/30 VČET VÝZTUŽE</t>
  </si>
  <si>
    <t>podkladní deska z betonu C20/25 XC1 pod rubovým odvodněním  
2*2.5*10.7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</si>
  <si>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</si>
  <si>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451523</t>
  </si>
  <si>
    <t>VÝPLŇ VRSTVY Z KAMENIVA DRCENÉHO, INDEX ZHUTNĚNÍ ID DO 0,9</t>
  </si>
  <si>
    <t>štěrkodrť fr. 0/32 zhutněno na Id 0,9 nad horní příčlí rámu  
6.5*7.5</t>
  </si>
  <si>
    <t>zásyp za stěnami rámu a za rubem křídel ze štěrkodrti  
((29.5+30.5)*11/2)+((2*7.5*9.7/2)+(2*6.1*8.6/2))=455,210 [A] 
0.9*(2*10.7+7.85+8.89+7.7+6.95)=47,511 [B]  
Celkem: A+B=502,721 [C] 
A=455,210 [B]</t>
  </si>
  <si>
    <t>kamenná rovnanina  
2*2.8*10.7</t>
  </si>
  <si>
    <t>odláždění koryta  
5.5*12.7*0.25=17,463 [A] 
(9.50+9.30+11.70+10.60)*0.15=6,165 [B]  
Celkem: A+B=23,628 [C] 
A=17,463 [B]</t>
  </si>
  <si>
    <t>467312</t>
  </si>
  <si>
    <t>STUPNĚ A PRAHY VOD KORYT Z PROST BETONU DO C12/15</t>
  </si>
  <si>
    <t>prahy u odláždění křídel  
1.0*0.40*0.80*2</t>
  </si>
  <si>
    <t>betonové prahy v korytě, beton C 25/30 XF3  
0.9*0.4*(6.3+6.4)+2*0.4*0.9*12.7</t>
  </si>
  <si>
    <t>přístupová komunikace během stavebních prací, tl. 300mm  
88.5*0.3</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</si>
  <si>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</si>
  <si>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</si>
  <si>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</si>
  <si>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přístupová komunikace během stavebních prací  
88.5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</si>
  <si>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</si>
  <si>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šikmých křídel a líce zavěšených křídel  
(2*(3.2*9.5+35+13.6+11.5+3.3))+(2*(3.9*9.8+57.8+17.2+17.5+5.8))+(2*7.5)+(2*7.1)</t>
  </si>
  <si>
    <t>izolace stěn rámové konstrukce včetně rubu zavěšených křídel  
2*((8.1+2.8)*10.7)+28.3+36.1</t>
  </si>
  <si>
    <t>izolace mostovky a desky rubového dovodnění  
(6.22*9.8+0.57*10.9+1.35*10.5)+(2*6.5*10.7)</t>
  </si>
  <si>
    <t>tvrdá ochrana izolace mostovky, stěn rámu včetně rubu zavěšených křídel  
2*((8.1+2.8)*10.7)+28.3+36.1+(6.22*9.8+0.57*10.9+1.35*10.5)</t>
  </si>
  <si>
    <t>měkká ochrana izolace šikmých křídel, líce zavěšených křídel a desky rubového odvodnění  
(2*(3.2*9.5+35+13.6+11.5+3.3))+(2*(3.9*9.8+57.8+17.2+17.5+5.8))+((2*7.5)+(2*7.1))+(2*6.5*10.7)</t>
  </si>
  <si>
    <t>odvodnění stavební jámy během výkopových prací  
23.50+4.50+8.50+19.0+1.0=56,500 [A] 
29+28=57,000 [B]  
Celkem: A+B=113,500 [C] 
A=56,500 [B]</t>
  </si>
  <si>
    <t>chráničky pro kabelové vedené v římsách 2x DN 160mm  
2*10.5</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</si>
  <si>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</si>
  <si>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reliefní matrice (gumová) do bednění na svislou stěnu, výška písma 200 mm (letopočet roku výstavby); 1+1  
2</t>
  </si>
  <si>
    <t>stávající kamenná čast mostu a křídel  
5*2,535*4*2+7,98*2*4,75*2+53,4*0,617*2+53,4*(2,5+0)/2*2</t>
  </si>
  <si>
    <t>stávající betonová čast mostu a křídel  
49.0+60</t>
  </si>
  <si>
    <t>stávající ŽB deska  
28</t>
  </si>
  <si>
    <t>odstranění stávajícího kovového zábradlí  
2*40*(2.60+12.0+2.60)/1000</t>
  </si>
  <si>
    <t>1.376*25=34,400 [A]</t>
  </si>
  <si>
    <t>2.50*2=5,000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</si>
  <si>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</si>
  <si>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</si>
  <si>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</si>
  <si>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stávající NK  
56</t>
  </si>
  <si>
    <t>R935232</t>
  </si>
  <si>
    <t>PŘÍKOPOVÉ ŽLABY Z BETON TVÁRNIC ŠÍŘ DO 1200MM DO SUCHÉHO BETONU TL 100MM</t>
  </si>
  <si>
    <t>zřízení žlabů u provizorní komunikace  
26</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</si>
  <si>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</si>
  <si>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zemina z výkopů  
(1604.57-1296.5)*1.8</t>
  </si>
  <si>
    <t>=  
(16*(0.51*7))*2=114,240 [B]</t>
  </si>
  <si>
    <t>452,4156*2.5=1131,039 [A]</t>
  </si>
  <si>
    <t>vybouraný beton a žb, betonové žlaby, panely, potrubí  
109.0*2.3+28*2.5+26*0.079*2.5+15.75*2.5+5*0.04*2.3</t>
  </si>
  <si>
    <t>podkladní vrstva provizorní komunikace  
26.55*2.0</t>
  </si>
  <si>
    <t>izolace stávající NK  
0.004*56.0*2.5</t>
  </si>
  <si>
    <t>SO 04-19-08</t>
  </si>
  <si>
    <t>T.ú. Střelice - Tetčice, propustek v km 4,106</t>
  </si>
  <si>
    <t>na dočasnou skládku, neboť se bude zpětně používat</t>
  </si>
  <si>
    <t>příloha 2.5.4  
7,350=7,350 [A]</t>
  </si>
  <si>
    <t>příloha 2.5.4</t>
  </si>
  <si>
    <t>ornice na dočasnou skládku (25 m3), zemina na trvalou skládku (42,12 m3)</t>
  </si>
  <si>
    <t>příloha 5.5.1</t>
  </si>
  <si>
    <t>příloha 2.5.1</t>
  </si>
  <si>
    <t>23117</t>
  </si>
  <si>
    <t>ŠTĚTOVÉ STĚNY BERANĚNÉ Z KOVOVÝCH DÍLCŮ TRVALÉ (HMOTNOST)</t>
  </si>
  <si>
    <t>příloha 2.5.1, 2.5.2, 2.5.3  
8*5,5*0,0622=2,737 [A]</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</si>
  <si>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</si>
  <si>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26123</t>
  </si>
  <si>
    <t>VRTY PRO KOTVENÍ, INJEKTÁŽ A MIKROPILOTY NA POVRCHU TŘ. II D DO 150MM</t>
  </si>
  <si>
    <t>příloha 2.5.1, 2.5.2, 2.5.3  
3*8=24,000 [A]</t>
  </si>
  <si>
    <t>položka zahrnuje:    
přemístění, montáž a demontáž vrtných souprav    
svislou dopravu zeminy z vrtu    
vodorovnou dopravu zeminy bez uložení na skládku    
případně nutné pažení dočasné (včetně odpažení) i trvalé</t>
  </si>
  <si>
    <t>- betónový prah</t>
  </si>
  <si>
    <t>příloha 2.5.1, 2.5.2, 2.5.3  
0,189+0,326+0,387+0,903=1,805 [A]  
betonové prahy</t>
  </si>
  <si>
    <t>příloha 2.5.2, 2.5.3  
4,23+2*1,344=6,918 [A]</t>
  </si>
  <si>
    <t>příloha 2.6.3</t>
  </si>
  <si>
    <t>283452</t>
  </si>
  <si>
    <t>KOMPENZAČNÍ INJEKTÁŽ Z CEMENTOVÉ MALTY V PODZEMÍ</t>
  </si>
  <si>
    <t>- injektáž kotvy = 3*(3,14*0,06652)*8 = 0,333 m3</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</si>
  <si>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</si>
  <si>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286364</t>
  </si>
  <si>
    <t>KOTVY SAMOZÁVRTNÉ V PODZEMÍ DL DO 8M ÚNOS DO 200KN</t>
  </si>
  <si>
    <t>příloha 2.5.1, 2.5.2, 2.5.3</t>
  </si>
  <si>
    <t>Zahrnuje kompletní dodávku kotvy délky od 7,01m do 8,0m a únosnosti do 200kN včetně příslušenství (podložky, matice, vrtací korunky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 součástí ceny je také vrtání svorníku včetně potřebné mechanizace;    
- průkazné a kontrolní zkoušky kotev;    
- druh, délku, rozmístění a rozsah zkoušek určuje zadávací dokumentace.</t>
  </si>
  <si>
    <t>příloha 2.6.2</t>
  </si>
  <si>
    <t>R285394</t>
  </si>
  <si>
    <t>DODATEČNÉ KOTVENÍ VLEPENÍM BETONÁŘSKÉ VÝZTUŽE D DO 25MM DO VRTŮ</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</si>
  <si>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</si>
  <si>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příloha 2.6.1, 2.6.2  
0,84+0,48+0,9+2,22=4,440 [A]  
římsy a zárubní zeď</t>
  </si>
  <si>
    <t>příloha 2.6.1</t>
  </si>
  <si>
    <t>45131</t>
  </si>
  <si>
    <t>PODKL A VÝPLŇ VRSTVY Z PROST BET</t>
  </si>
  <si>
    <t>- C8/10</t>
  </si>
  <si>
    <t>příloha 2.5.1, 2.5.2, 2.5.3  
26,9*0,2=5,380 [A]</t>
  </si>
  <si>
    <t>příloha 2.5.1, 2.5.2, 2.5.3  
(3,57+7,62+8,12+7,65)*0,200=5,392 [A]</t>
  </si>
  <si>
    <t>Úpravy povrchů, podlahy, výplně otvorů</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</si>
  <si>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</si>
  <si>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626121</t>
  </si>
  <si>
    <t>REPROFIL PODHL, SVIS PLOCH SANAČ MALTOU DVOUVRST TL DO 40MM</t>
  </si>
  <si>
    <t>0,45*4,3+0,35*3,526=3,169 [A]</t>
  </si>
  <si>
    <t>příloha 2.5.2, 2.5.3  
2,025+1,7625+4,252=8,040 [A]</t>
  </si>
  <si>
    <t>příloha 2.5.2, 2.5.3  
24,1+3,51=27,610 [A]</t>
  </si>
  <si>
    <t>918371</t>
  </si>
  <si>
    <t>PROPUSTY Z TRUB DN 1000MM</t>
  </si>
  <si>
    <t>příloha 2.5.2  
4*1,0+1,65=5,650 [A]</t>
  </si>
  <si>
    <t>Položka zahrnuje:    
- dodání a položení potrubí z trub z dokumentací předepsaného materiálu a předepsaného průměru    
- případné úpravy trub (zkrácení, šikmé seříznutí)    
Nezahrnuje podkladní vrstvy a obetonování.</t>
  </si>
  <si>
    <t>příloha 2.5.2, 2.5.3</t>
  </si>
  <si>
    <t>příloha 2.3  
0,5*0,25*4,5=0,563 [A]</t>
  </si>
  <si>
    <t>příloha 2.5.4  
45=45,000 [A]</t>
  </si>
  <si>
    <t>SO 04-19-09</t>
  </si>
  <si>
    <t>T.ú. Střelice - Tetčice, most v km 4,791</t>
  </si>
  <si>
    <t>(10.50+7.50)/2*(17.00+14.50)/2*1.30*2=368,550 [A]   
(6.50*23.00*3.00)*2=897,000 [B]   
15.50*(13.00+8.00)/2*2.50=406,875 [C]   
((4.50+7.00)/2*(6.00+1.00)/2*2.00)*2=80,500 [D]   
Celkem: A+B+C+D=1 752,925 [E]</t>
  </si>
  <si>
    <t>254.8=254,800 [A]   
80.5+1417.625=1 498,125 [B]   
Celkem: A+B=1 752,925 [C]</t>
  </si>
  <si>
    <t>14.5*26.00=377,000 [A]   
(22.50*18.50*2.50)=1 040,625 [B]   
Celkem: A+B=1 417,625 [C]</t>
  </si>
  <si>
    <t>ZÁSYP JAM A RÝH Z NAKUPOVANÝCH MATERIÁLŮ 14.5*26.00=377,000 (22.50*18.50*2.50)=1 040,625 Celkem: A+B=1 417,625</t>
  </si>
  <si>
    <t>ZÁSYP JAM A RÝH Z NAKUPOVANÝCH MATERIÁLŮ      
14.5*26.00=377,000       
(22.50*18.50*2.50)=1 040,625       
Celkem: A+B=1 417,625</t>
  </si>
  <si>
    <t>14.5*26=377,000 [A]   
22.5*18.5*2.5=1 040,625 [B]   
Celkem: A+B=1 417,625 [C]</t>
  </si>
  <si>
    <t>40.00*12.50=500,000 [A]</t>
  </si>
  <si>
    <t>R11514</t>
  </si>
  <si>
    <t>ČERPÁNÍ VODY NA POVRCHU DO 6000L/MIN</t>
  </si>
  <si>
    <t>30*24 =720,000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</si>
  <si>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</si>
  <si>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7.80*0.2=1,560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</si>
  <si>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</si>
  <si>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48.203+1.486+1.204+1.115+1.617=53,625 [A]</t>
  </si>
  <si>
    <t>41731</t>
  </si>
  <si>
    <t>ZTUŽUJÍCÍ PÁSY Z PROST BETONU Se budou napájet na původní základ.</t>
  </si>
  <si>
    <t>ZTUŽUJÍCÍ PÁSY Z PROST BETONU  Beton C25/30 – XC4, XF2, XA1    
Se budou napájet na původní základ.</t>
  </si>
  <si>
    <t>(23.00+16.00)*0.15=5,850 [A]   
(24.00+18.00)*0.15*1.2=7,560 [B]   
(9.70+34.50)*0.15*1.2=7,956 [C]   
Celkem: A+B+C=21,366 [D]</t>
  </si>
  <si>
    <t>(8.90*(14.50+19.50)/2)*2=302,600 [A]</t>
  </si>
  <si>
    <t>45860</t>
  </si>
  <si>
    <t>VÝPLŇ ZA OPĚRAMI A ZDMI Z MEZEROVITÉHO BETONU</t>
  </si>
  <si>
    <t>10.00*(19.50+23.50)/2*2=430,000 [A]</t>
  </si>
  <si>
    <t>položka zahrnuje: - dodávku mezerovitého betonu předepsané kvality a zásyp se zhutněním včetně mimostaveništní a vnitrostaveništní dopravy</t>
  </si>
  <si>
    <t>(12.50*0.70*7.50)*2=131,250 [A]</t>
  </si>
  <si>
    <t>(23.00+16.00)*0.25=9,750 [A]   
(24.00+18.00)*0.250*1.2=12,600 [B]   
(9.70+34.50)*0.250*1.2=13,260 [C]   
Celkem: A+B+C=35,610 [D]</t>
  </si>
  <si>
    <t>(3.25+2.00+4.60+4.00)*1.00=13,850 [A]</t>
  </si>
  <si>
    <t>ROVNANINA Z DŘEVĚNÝCH PRAŽCŮ (ZŘÍZENÍ A ROZEBRÁNÍ)</t>
  </si>
  <si>
    <t>40/2.50*8=128,000 [A]</t>
  </si>
  <si>
    <t>8.00*4=32,000 [A]   
4.60*12.50*2=115,000 [B]   
7.40*12.50*2=185,000 [C]   
(12.00+5.00+7.80)*4=99,200 [D]   
Celkem: A+B+C+D=431,200 [E]</t>
  </si>
  <si>
    <t>711121</t>
  </si>
  <si>
    <t>IZOLACE BĚŽN KONSTR PROTI TLAK VODĚ ASFALT NÁTĚRY (1,1+1,4+0,95+0,5)*2*2(A) -řezná délka nátěru (A)*12,596</t>
  </si>
  <si>
    <t>IZOLACE BĚŽN KONSTR PROTI TLAK VODĚ ASFALT NÁTĚRY      
(1,1+1,4+0,95+0,5)*2*2(A) -řezná délka nátěru      
(A)*12,596</t>
  </si>
  <si>
    <t>(1.1+1.4+0.95+0.5)*2*2=15,800 [A]   
15.8*12.596=199,017 [B]   
Celkem: A+B=214,817 [C]</t>
  </si>
  <si>
    <t>8.00*4+(4.60*12.50)*2+(7.40*12.50)*2+16.50*9.80+(12.00+5.00+7.80)*4+(12.50+1.50*2)*0.50*2+(12.50+1.50*2)*0.50*4+(3.8+0.60*2)*0.50*4+0.40*0.50*8=651,000 [A]   
Celkem: A=651,000 [B]</t>
  </si>
  <si>
    <t>16.50*9.80=161,700 [A]   
4.60*12.50*2=115,000 [B]   
 8.00*4=32,000 [C]   
(12.00+5.00+7.80)*4=99,200 [D]   
7.40*12.50*2=185,000 [E]   
Celkem: A+B+C+D+E=592,900 [F]</t>
  </si>
  <si>
    <t>8.00*4=32,000 [A]   
4.60*12.50*2=115,000 [B]   
7.40*12.50*2=185,000 [C]   
(12.00+5.00+7.80)*4=99,200 [D]   
16.50*9.80=161,700 [E]   
28.00*1.00*2=56,000 [F]   
Celkem: A+B+C+D+E+F=648,900 [G]</t>
  </si>
  <si>
    <t>94818</t>
  </si>
  <si>
    <t>DOČASNÉ KONSTRUKCE DŘEVĚNÉ VČET ODSTRAN 1ks :0,26*0,15*2,6 m3 Celkem ks :40/2,5*8 Celkem M3 : (0,26*0,15*2,6)*(40/2,5*8)</t>
  </si>
  <si>
    <t>DOČASNÉ KONSTRUKCE DŘEVĚNÉ VČET ODSTRAN      
1ks :0,26*0,15*2,6 m3      
Celkem ks :40/2,5*8      
Celkem M3 : (0,26*0,15*2,6)*(40/2,5*8)</t>
  </si>
  <si>
    <t>(0.15*0.26*2.6)*(40/2.5*8)=12,979 [A]   
Celkem: A=12,979 [B]</t>
  </si>
  <si>
    <t>Položka zahrnuje dovoz, montáž, údržbu, opotřebení (nájemné), demontáž, konzervaci, odvoz.</t>
  </si>
  <si>
    <t>(1.00*4.00*5.04)*2=40,320 [A]   
150.00*0.25=37,500 [B]   
Celkem: A+B=77,820 [C]</t>
  </si>
  <si>
    <t>45,74*1,2*2= 109,776 [A]   
18,2*3,8*2= 138,320 [B]   
Celkem: A+B=248,096 [C]</t>
  </si>
  <si>
    <t>(3.00+5.50)/2*4.00*1.20*2=40,800 [A]   
(5.00*8.50*1.20)*2=102,000 [B]   
Celkem: A+B=142,800 [C]</t>
  </si>
  <si>
    <t>16.64*25=416,000 [A]</t>
  </si>
  <si>
    <t>(4.00+4.00)*5.00=40,000 [A]   
6.10*4.00*4-2.50*4.00*2=77,600 [B]   
Celkem: A+B=117,600 [C]</t>
  </si>
  <si>
    <t>254.8*1.8=458,640 [A]</t>
  </si>
  <si>
    <t>194.550=194,550 [A]</t>
  </si>
  <si>
    <t>248,096*2.3+142.8*2.5=1 090,608 [A]</t>
  </si>
  <si>
    <t>0.294=0,294 [A]</t>
  </si>
  <si>
    <t>R01600</t>
  </si>
  <si>
    <t>Jeřáb EDK 300(přeprava)</t>
  </si>
  <si>
    <t>25*2=50,000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</si>
  <si>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</si>
  <si>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R01601</t>
  </si>
  <si>
    <t>Jeřáb EDK 300(práce)</t>
  </si>
  <si>
    <t>R01602</t>
  </si>
  <si>
    <t>Jeřáb EDK 300(čekání,stání)</t>
  </si>
  <si>
    <t>SO 04-19-10</t>
  </si>
  <si>
    <t>T.ú. Střelice - Tetčice, most v km 5,610</t>
  </si>
  <si>
    <t>029511R</t>
  </si>
  <si>
    <t>- dle směrnice SŽDC: především hlavní prohlídka mostu, kontrola prostorové průchodnosti</t>
  </si>
  <si>
    <t>22*8=176,000 [A]</t>
  </si>
  <si>
    <t>029511R2</t>
  </si>
  <si>
    <t>OSTATNÍ POŽADAVKY - TENZOMETRICKÉ MĚŘENÍ</t>
  </si>
  <si>
    <t>Měření předpínaní táhel</t>
  </si>
  <si>
    <t>029713R</t>
  </si>
  <si>
    <t>OSTAT POŽADAVKY - GEOT MONIT NA POVRCHU - EXTENZOMETRY</t>
  </si>
  <si>
    <t>- základová spára (převzetí+provedení zkoušek+vyhodnocení+vypracování závěrečné zprávy)     
 - popis vrtu pro každou pilotu (převzetí+vyhodnocení+vypracování závěrečné zprávy)     
 - průběžný monitoring během výstavby a během zatěžovací zkoušky mostu bude pro piloty (snímače tlaku, extenzometry - popis TZ) a pro opěry (extenzometry)</t>
  </si>
  <si>
    <t>03630</t>
  </si>
  <si>
    <t>Zahrnuje veškeré náklady na jeřáby (doprava, nájem, výkon)  na demontáž staré nosné konstrukce, montáž provizorních bárek, montáž dílců nového mostu a ostatní činnost spojenou s potřebou jeřábů</t>
  </si>
  <si>
    <t>113168</t>
  </si>
  <si>
    <t>ODSTRANĚNÍ KRYTU ZPEVNĚNÝCH PLOCH ZE SILNIČNÍCH DÍLCŮ, ODVOZ DO 20KM</t>
  </si>
  <si>
    <t>340*0,15=51,000 [A]</t>
  </si>
  <si>
    <t>113328</t>
  </si>
  <si>
    <t>ODSTRAN PODKL ZPEVNĚNÝCH PLOCH Z KAMENIVA NESTMEL, ODVOZ DO 20KM</t>
  </si>
  <si>
    <t>(82+40*3)*0,15+38=68,300 [A]</t>
  </si>
  <si>
    <t>Zpětně použitelná ornice pro ohumusování terénu s odvozem na zemník poblíž mostu</t>
  </si>
  <si>
    <t>1,3*0,15*(63+10,5+14+5,5+10)=20,085 [A]</t>
  </si>
  <si>
    <t>položka zahrnuje sejmutí ornice bez ohledu na tloušťku vrstvy a její vodorovnou dopravu      
nezahrnuje uložení na trvalou skládku</t>
  </si>
  <si>
    <t>Zemina určená pro zpětné zásypy a ornice určená pro zpětné ohumusování terénu</t>
  </si>
  <si>
    <t>1,3*0,15*(63+10,5+14+5,5+10)=20,085 [A]; materiál pro ohumusování    
8,5*10,5+5,9*10,5+3,6*2*3+6*1,7*1,8+14*1*1,5*2=233,160 [B]; materiál pro stabilizaci a zásypy, jílovitou hrázku   
Celkem: A+B=253,245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</si>
  <si>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</si>
  <si>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12910</t>
  </si>
  <si>
    <t>ČIŠTĚNÍ VOZOVEK OD NÁNOSU</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</si>
  <si>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</si>
  <si>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Výkopová zemina určená pro převoz na zemník poblíž mostu a využitelná pro zpětné zásypy (svahové kužely, hrázky,...)</t>
  </si>
  <si>
    <t>233,160=233,160 [A]; viz položka č.171101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</si>
  <si>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</si>
  <si>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83*2,4+83*2,65-233,16=185,990 [A]</t>
  </si>
  <si>
    <t>171101</t>
  </si>
  <si>
    <t>ULOŽENÍ SYPANINY DO NÁSYPŮ SE ZHUTNĚNÍM DO 95% PS</t>
  </si>
  <si>
    <t>Svahové kužele, dosypání náspu v rámci mostního objektu, Jílovité hrázky pro převedení potoku</t>
  </si>
  <si>
    <t>8,5*10,5+5,9*10,5+3,6*2*3+6*1,7*1,8+14*1*1,5*2=233,160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</si>
  <si>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</si>
  <si>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185,990+171,59+33,54=391,120 [A]; uložení výkopové zeminy, zeminy z vrtů pro piloty a ornice na skládku   
233,160+20,085=253,245 [B]; uložení zeminy a ornice do zemníku   
Celkem: A+B=644,365 [C]</t>
  </si>
  <si>
    <t>Obsyp drenážního potrubí ze ŠD fr.16/32</t>
  </si>
  <si>
    <t>0,64*2*11,8=15,104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</si>
  <si>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</si>
  <si>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70*30+45*25=3 225,000 [A]</t>
  </si>
  <si>
    <t>83,1+82,6=165,700 [A]</t>
  </si>
  <si>
    <t>20,085/0,15=133,900 [A]</t>
  </si>
  <si>
    <t>položka zahrnuje:      
nutné přemístění ornice z dočasných skládek vzdálených do 50m      
rozprostření ornice v předepsané tloušťce ve svahu přes 1:5</t>
  </si>
  <si>
    <t>18481</t>
  </si>
  <si>
    <t>OCHRANA STROMŮ BEDNĚNÍM</t>
  </si>
  <si>
    <t>12*6,28=75,360 [A]</t>
  </si>
  <si>
    <t>Piloty budou přebetonovány min. o cca 0,15 m - 14 ks hlav pilot</t>
  </si>
  <si>
    <t>83,98=83,980 [A]; viz příloha č.2.6.3 (piloty pod O01)   
84,42=84,420 [B]; viz příloha č.2.6.3 (piloty pod O01)   
(3,14*1,22^2/4)*0,15*14*1,3=3,190 [C]   
Celkem: A+B+C=171,590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</si>
  <si>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</si>
  <si>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Zohlednit v ceně provařeni dle TP124, případně dle SR 5/7 (),     
měření vodivosti každé piloty 2x (před betonáži, po betonáži)</t>
  </si>
  <si>
    <t>28,905=28,905 [A]; viz příloha č.2.6.3</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</si>
  <si>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</si>
  <si>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Záporové pažení HEB100 vč. výplně vrtů betonem</t>
  </si>
  <si>
    <t>4*1,5*0,0204=0,122 [A]</t>
  </si>
  <si>
    <t>228122</t>
  </si>
  <si>
    <t>ODBOURÁNÍ PILOT ZE ŽELEZOBET DÍLCŮ</t>
  </si>
  <si>
    <t>Odbourání přebetonovaných hlav pilot o cca 0,15 m - 14 ks hlav pilot</t>
  </si>
  <si>
    <t>(3,14*1,22^2/4)*0,15*14*1,3=3,190 [A]</t>
  </si>
  <si>
    <t>Odřezání HEB sloupků (zápor) 0,5m pod terén</t>
  </si>
  <si>
    <t>23417</t>
  </si>
  <si>
    <t>ŠTĚTOVÉ STĚNY NASAZENÉ Z KOVOVÝCH DÍLCŮ DOČASNÉ (HMOTNOST)</t>
  </si>
  <si>
    <t>Typ Larssen IIIn</t>
  </si>
  <si>
    <t>0,155*((4*4*0,5))=1,240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</si>
  <si>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</si>
  <si>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Vrty pro zápory HEB100</t>
  </si>
  <si>
    <t>4*1,5=6,000 [A]</t>
  </si>
  <si>
    <t>264142</t>
  </si>
  <si>
    <t>VRTY PRO PILOTY TŘ. I D DO 1200MM</t>
  </si>
  <si>
    <t>piloty 14 ks DN1.2m/DL10.6m - cca 32% (rozdělení dle IG průzkumu, *)     
 * zhotovitel ocení dle svého uvážení, případně si provede vlastní průzkum-vícepráce nebudou uznány investorem</t>
  </si>
  <si>
    <t>7*3,3+7*3,5=47,600 [A]; délky vrtů pod opěrou O01+O02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</si>
  <si>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</si>
  <si>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264542</t>
  </si>
  <si>
    <t>VRTY PRO PILOTY TŘ V D DO 1200MM</t>
  </si>
  <si>
    <t>piloty 14 ks DN1.2m/DL10.6m - cca 16% (rozdělení dle IG průzkumu, *)     
 * zhotovitel ocení dle svého uvážení, případně si provede vlastní průzkum-vícepráce nebudou uznány investorem</t>
  </si>
  <si>
    <t>7*1,8+7*1,52=23,240 [A]; délky vrtů pod opěrou O01+O02</t>
  </si>
  <si>
    <t>264842</t>
  </si>
  <si>
    <t>VRTY PRO PILOTY TŘ III A IV D DO 1200MM</t>
  </si>
  <si>
    <t>piloty 14 ks DN1.2m/DL10.6m - cca 52% (rozdělení dle IG průzkumu, *)     
 * zhotovitel ocení dle svého uvážení, případně si provede vlastní průzkum-vícepráce nebudou uznány investorem</t>
  </si>
  <si>
    <t>7*5,5+7*5,6=77,700 [A]; délky vrtů pod opěrou O01+O02</t>
  </si>
  <si>
    <t>0,15*(2*4,495+2*1,015+2*1,85+2,5*2)=2,958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</si>
  <si>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</si>
  <si>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</si>
  <si>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</si>
  <si>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</si>
  <si>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1,38*2,43*12,5*2+1,655*12,5*0,45*2+0,495*12,5*0,541*2+4*0,735*0,45*0,62+2*1,36*0,5*3,55+3,55*2*0,66*0,35+2,3*2*3,775+1,12*1,85*2*0,35+0,438*1,9*2*0,35+4*0,18*1,2*4*0,15+4*3,4*0,5*0,25+2*2,4*0,25*0,17=138,257 [A]</t>
  </si>
  <si>
    <t>((5776,4+6,02+2349,9+916+2,53+1125+2,53+136,3+7,1)+(5768,1+6,02+2349,9+916,7+1113,2+2,53+136,3+6,7+143))/1000*1,05=21,802 [A]</t>
  </si>
  <si>
    <t>(136,3+7,1+143,4+136,3+6,7+143)/1000*1,05=0,601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</si>
  <si>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</si>
  <si>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42417R</t>
  </si>
  <si>
    <t>MOSTNÍ NOSNÉ KONSTR Z S355, S460 dle specifikací</t>
  </si>
  <si>
    <t>Ocelová konstrukce mostu z oceli S355, S460 dle specifikací, třída provedení EXC3, EXC2 (u podružných prvků)     
Včetně PKO, spojovacích prostředků - svarů, montáže OK na montážních bárkách (vč. samotné montáže bárek)     
BEZ MONTÁŽE JEŘÁBY (POLOŽKA Č.03630)     
POLOŽKA JE VČETNĚ VÝROBNÍ DOKUMENTACE OK</t>
  </si>
  <si>
    <t>268,334*1=268,334 [A]; viz příloha č.3.8 Výkaz oceli a nátěrových ploch</t>
  </si>
  <si>
    <t>425224</t>
  </si>
  <si>
    <t>SYNCHR ZVED MOST POLE Š DO 14M HMOT DO 400T NA VÝŠ PŘES 1,5M</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</si>
  <si>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</si>
  <si>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428741</t>
  </si>
  <si>
    <t>KALOTOVÉ LOŽISKO PRO ZATÍŽ. DO 10MN,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</si>
  <si>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</si>
  <si>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428742</t>
  </si>
  <si>
    <t>KALOTOVÉ LOŽISKO PRO ZATÍŽ. DO 10MN, JEDNOSMĚRNÉ</t>
  </si>
  <si>
    <t>428743</t>
  </si>
  <si>
    <t>KALOTOVÉ LOŽISKO PRO ZATÍŽ. DO 10MN, PEVNÉ</t>
  </si>
  <si>
    <t>Beton pod dlažbu</t>
  </si>
  <si>
    <t>(9,1*1,42+39*1,3+9*1,2+6,5*1,42+2)*0,15=12,848 [A]</t>
  </si>
  <si>
    <t>Staveništní prefabrikáty: pod opěrou rapotickou 5m3, pod opěrou střelickou 5m3, pod vyústěním odvodněním rubu 5x0,15m3</t>
  </si>
  <si>
    <t>2*57,5*0,1+5*0,15=12,250 [A]</t>
  </si>
  <si>
    <t>Výztuž staveništních prefabrikátů: ocel B550B: pod opěrou rapotickou 0.071t, pod opěrou střelickou 0.071t, pod vyústěním odvodnění</t>
  </si>
  <si>
    <t>2*0,071+0,00444*5*1*2=0,186 [A]</t>
  </si>
  <si>
    <t>Pod ložiska</t>
  </si>
  <si>
    <t>4*0,22*(1,04*1,04-4*(0,152*0,152)/2)=0,911 [A]</t>
  </si>
  <si>
    <t>položka zahrnuje:      
- dodání zvláštního betonu (plastbetonu) předepsané kvality a jeho rozprostření v předepsané tloušťce a v předepsaném tvaru</t>
  </si>
  <si>
    <t>457384</t>
  </si>
  <si>
    <t>VYROVNÁVACÍ A SPÁD ŽELEZOBETON DO C25/30 VČET VÝZTUŽE</t>
  </si>
  <si>
    <t>Spávodvý beton C25/30-XF3 u odvodnění rubu opěr (vč. výztuže KARI sítí 8/150/150)</t>
  </si>
  <si>
    <t>0,56*2*11,8=13,216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</si>
  <si>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</si>
  <si>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2,45*2*12,08=59,192 [A]</t>
  </si>
  <si>
    <t>45859</t>
  </si>
  <si>
    <t>VÝPLŇ ZA OPĚRAMI A ZDMI Z UPRAVENÉHO KAMENE</t>
  </si>
  <si>
    <t>kamenná rovnanina za O1;O2</t>
  </si>
  <si>
    <t>11,8*1,3*0,6*2=18,408 [A]</t>
  </si>
  <si>
    <t>položka zahrnuje dodávku předepsaného kamene, mimostaveništní a vnitrostaveništní dopravu a jeho uložení      
není-li v zadávací dokumentaci uvedeno jinak, jedná se o nakupovaný materiál</t>
  </si>
  <si>
    <t>45861</t>
  </si>
  <si>
    <t>VÝPLŇ ZA OPĚRAMI A ZDMI ZE ZEMINY STABIL CEMENTEM</t>
  </si>
  <si>
    <t>2*3,05*12,08+2*0,75*6,25+2*8,61*2,5+2*6,14*3+2*0,75*12,5=181,703 [A]</t>
  </si>
  <si>
    <t>položka zahrnuje:      
- dodávku zeminy stabilizované cementem a zásyp se zhutněním včetně mimostaveništní a vnitrostaveništní dopravy</t>
  </si>
  <si>
    <t>Ukončení pohozu dna</t>
  </si>
  <si>
    <t>(26,6+25,8)*0,8=41,920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</si>
  <si>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</si>
  <si>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46451R</t>
  </si>
  <si>
    <t>POHOZ DNA A SVAHŮ Z LOMOVÉHO KAMENE</t>
  </si>
  <si>
    <t>Z výzisku z bouraných objektů na trase</t>
  </si>
  <si>
    <t>(258+244)*0,35=175,700 [A]</t>
  </si>
  <si>
    <t>(9,1*1,42+39*1,3+9*1,2+6,5*1,42+2)*0,25=21,413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</si>
  <si>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</si>
  <si>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56343</t>
  </si>
  <si>
    <t>VOZOVKOVÉ VRSTVY ZE ŠTĚRKOPÍSKU TL. DO 150MM</t>
  </si>
  <si>
    <t>Podsyp pod panely</t>
  </si>
  <si>
    <t>250+3*1,5*20=340,000 [A]</t>
  </si>
  <si>
    <t>50% opakovatelnost</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</si>
  <si>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</si>
  <si>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2*3*12=72,000 [A]</t>
  </si>
  <si>
    <t>711415</t>
  </si>
  <si>
    <t>IZOLACE MOSTOVEK CELOPLOŠ POLYMERNÍ</t>
  </si>
  <si>
    <t>(10,5*3,07+12,5*0,8+6,2*0,863+4,09*0,8+2,93*0,735+3,925*3,68+2,42*3,05+3,8*0,5+0,95*0,35+2,62*0,5)+(10,5*3,07+12,5*0,7+4,1*1,2+2,93*0,7+6,205*0,7+3,55*2,45+3,296*3,72+2,41*0,5+3,8*0,5+1*0,35)+(11,2*42,93)=635,908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</si>
  <si>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</si>
  <si>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2*(0,59+0,5)=2,180 [A]; viz příloha č.2.6.1 Výkres tvaru opěry O01 a křídel, č.2.6.2 Výkres tvaru opěry O02 a křídel</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</si>
  <si>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</si>
  <si>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87460</t>
  </si>
  <si>
    <t>POTRUBÍ Z TRUB PLAST ODPAD DN DO 800MM</t>
  </si>
  <si>
    <t>Dočasné převedení toku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</si>
  <si>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</si>
  <si>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t>
  </si>
  <si>
    <t>POTRUBÍ DREN Z TRUB PLAST DN DO 150MM</t>
  </si>
  <si>
    <t>3*0,88+4,3=6,940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</si>
  <si>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</si>
  <si>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12*2=24,000 [A]</t>
  </si>
  <si>
    <t>položka zahrnuje:      
- dodání a osazení nivelační značky včetně nutných zemních prací      
- vnitrostaveništní a mimostaveništní dopravu</t>
  </si>
  <si>
    <t>93140</t>
  </si>
  <si>
    <t>MOSTNÍ ZÁVĚRY PODPOVRCHOVÉ</t>
  </si>
  <si>
    <t>Kompletní mostní závěr vč. F-profilů, dilatačního profilu, kotvení a překrytí tvrzenou pryžovou deskou, sběrného žlabu odvodnění dilatačního závěru,..</t>
  </si>
  <si>
    <t>2*(3,21+5,97+3,21)=24,780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</si>
  <si>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</si>
  <si>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93311</t>
  </si>
  <si>
    <t>ZATĚŽOVACÍ ZKOUŠKA MOSTU STATICKÁ 1. POLE DO 300M2</t>
  </si>
  <si>
    <t>Viz specifikace v příloze č.1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</si>
  <si>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</si>
  <si>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93321</t>
  </si>
  <si>
    <t>ZATĚŽ ZKOUŠKA MOSTU DYNAMIC 1.POLE DO 300M2</t>
  </si>
  <si>
    <t>93333</t>
  </si>
  <si>
    <t>ZKOUŠKA INTEGRITY PILOT SYSTÉMOVÝCH</t>
  </si>
  <si>
    <t>5*2=10,000 [A]; metoda PIT  
2*2=4,000 [B]; metoda CHA  
Celkem: A+B=14,000 [C]</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</si>
  <si>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</si>
  <si>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jsou zahrnuty v položce č.42417R)</t>
  </si>
  <si>
    <t>0,8*15*4=48,000 [A]; chráničky odvodnění   
2,53*4=10,120 [B]; destičky pro měření BP   
Celkem: A+B=58,120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</si>
  <si>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</si>
  <si>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8,03*2,45*1,6+8,03*1,38*0,91+8,07*2,45*1,2+8,07*0,9*1,68+1,1*2,9*2*(3,513+3,92+2,97+3,3)+2,64*1,1*4*2+1*1,1*2*4,4177=197,865 [A]</t>
  </si>
  <si>
    <t>8,03*2,45*0,8+8,03*0,8*1,42 +7,97 *2,45* 0,8 +7,97*0,9*1,6297=52,172 [A]</t>
  </si>
  <si>
    <t>Dřevěné mostnice</t>
  </si>
  <si>
    <t>Stávající OK 160 t (vč. ložisek) + podlahy + pojistné úhelníky + zábradlí</t>
  </si>
  <si>
    <t>160*1,05+0,02716*56*2+0,04125*(2*2,1+2*0,5+0,74)*32,5=179,005 [A]</t>
  </si>
  <si>
    <t>Předpokládaná vzádl. na skládku 25 km</t>
  </si>
  <si>
    <t>179,005*25=4 475,125 [A]</t>
  </si>
  <si>
    <t>967864</t>
  </si>
  <si>
    <t>VYBOURÁNÍ MOST LOŽISEK Z OCELI (OCELOLITINY)</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</si>
  <si>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</si>
  <si>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Odstranění mostní izolace (pokud se vyskytuje) na stávajících opěrách</t>
  </si>
  <si>
    <t>(185,990+171,59+68,3)*1,8=766,584 [A]</t>
  </si>
  <si>
    <t>(197,865+3,19)*2,3=462,427 [A]   
(52,172+51)*2,5=257,930 [B]   
Celkem: A+B=720,357 [C]</t>
  </si>
  <si>
    <t>Evidenční položka       
N odpad: nebezpečné látky: těžké kovy a pod.        
Způsob likvidace: spalovna N odpadu</t>
  </si>
  <si>
    <t>R015570</t>
  </si>
  <si>
    <t>POPLATKY ZA LIKVIDACI ODPADŮ NEBEZPEČNÝCH - 17 03 03* ASFALTOVÉ STAVEBNÍ NÁTĚRY A IZOLACE OBSAHUJÍCÍ DEHET, VČETNĚ DOPRAVY</t>
  </si>
  <si>
    <t>Evidenční položka       
N odpad: nebezpečné látky:dehet (třída vyluhovatelnosti překračuje I, a II. třídu a nepřekračuje III. třídu dle vyhlášky 294/2005 Sb.)       
Způsob likvidace: skládka S-NO, spalovna N odpadu</t>
  </si>
  <si>
    <t>SO 04-19-11</t>
  </si>
  <si>
    <t>T.ú. Střelice - Tetčice, opěrné zdi na zast. Omice</t>
  </si>
  <si>
    <t>příloha 2.3.1 - 2.3.3</t>
  </si>
  <si>
    <t>1036,83=1 036,830 [A]</t>
  </si>
  <si>
    <t>zemina na trvalou skládku (851,64m3) + zemina pro zpětné zásypy (1036,83m3)  
851,64+1036,83=1 888,470 [A]</t>
  </si>
  <si>
    <t>příloha 2.3.1 - 2.3.3, TZ</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</si>
  <si>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</si>
  <si>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</si>
  <si>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</si>
  <si>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28997</t>
  </si>
  <si>
    <t>OPLÁŠTĚNÍ (ZPEVNĚNÍ) Z GEOTEXTILIE A GEOMŘÍŽOVIN</t>
  </si>
  <si>
    <t>Položka zahrnuje:    
- dodávku předepsané geotextilie nebo geomřížoviny    
- úpravu, očištění a ochranu podkladu    
- přichycení k podkladu, případně zatížení    
- úpravy spojů a zajištění okrajů    
- úpravy pro odvodnění    
- nutné přesahy    
- mimostaveništní a vnitrostaveništní dopravu</t>
  </si>
  <si>
    <t>příloha 2.4.1</t>
  </si>
  <si>
    <t>příloha 2.4.2</t>
  </si>
  <si>
    <t>příloha 2.5.1 - 2.5.5</t>
  </si>
  <si>
    <t>75,660+34,41=110,070 [A]</t>
  </si>
  <si>
    <t>451325</t>
  </si>
  <si>
    <t>PODKL A VÝPLŇ VRSTVY ZE ŽELEZOBET DO C30/37</t>
  </si>
  <si>
    <t>zálivka kotevní římsy 
příloha 2.3.1 - 2.3.3, TZ</t>
  </si>
  <si>
    <t>189,249=189,249 [A], příloha 2.3.1 - 2.3.3, TZ</t>
  </si>
  <si>
    <t>21262</t>
  </si>
  <si>
    <t>TRATIVODY KOMPLET Z TRUB Z PLAST HMOT DN DO 100MM</t>
  </si>
  <si>
    <t>87527</t>
  </si>
  <si>
    <t>POTRUBÍ DREN Z TRUB PLAST (I FLEXIBIL) DN DO 100MM</t>
  </si>
  <si>
    <t>(1888,47-1036,83)*1,8=1 532,952 [A]</t>
  </si>
  <si>
    <t>SO 04-19-13</t>
  </si>
  <si>
    <t>Úprava přejezdu v km 3,397, opěrná zeď</t>
  </si>
  <si>
    <t>60*3*0.3=54,000 [A]</t>
  </si>
  <si>
    <t>(54-93*0.1)*15=670,500 [A]</t>
  </si>
  <si>
    <t>62*2.6=161,200 [A]</t>
  </si>
  <si>
    <t>3.5*3*20=210,000 [A] 
1.1*1.6*22=38,720 [B] 
62*0.9=55,800 [C] 
Celkem: A+B+C=304,520 [D]</t>
  </si>
  <si>
    <t>17680</t>
  </si>
  <si>
    <t>VÝPLNĚ Z NAKUPOVANÝCH MATERIÁLŮ</t>
  </si>
  <si>
    <t>1.6*100=160,000 [A]</t>
  </si>
  <si>
    <t>62*1.5=93,000 [A]</t>
  </si>
  <si>
    <t>227851</t>
  </si>
  <si>
    <t>MIKROPILOTY KOMPLET D DO 300MM NA POVRCHU</t>
  </si>
  <si>
    <t>5*2=10,000 [A] 
7*3=21,000 [B] 
3.5+4+4.5+5+5.5=22,500 [C] 
6*6=36,000 [D] 
5.5+4.8+4.1+3.4+2.7=20,500 [E] 
Celkem: A+B+C+D+E=110,000 [F]</t>
  </si>
  <si>
    <t>4*5=20,000 [A] 
6*6=36,000 [B] 
8*7=56,000 [C] 
5*8=40,000 [D] 
Mezisoučet: A+B+C+D=152,000 [E]</t>
  </si>
  <si>
    <t>5*1.1=5,500 [A] 
7*1.5=10,500 [B] 
5*2.5=12,500 [C] 
6*3.1=18,600 [D] 
5*2.2=11,000 [E] 
Celkem: A+B+C+D+E=58,100 [F]</t>
  </si>
  <si>
    <t>285373</t>
  </si>
  <si>
    <t>KOTVENÍ NA POVRCHU Z PŘEDPÍNACÍ VÝZTUŽE DL. DO 5M</t>
  </si>
  <si>
    <t>285374</t>
  </si>
  <si>
    <t>KOTVENÍ NA POVRCHU Z PŘEDPÍNACÍ VÝZTUŽE DL. DO 6M</t>
  </si>
  <si>
    <t>285375</t>
  </si>
  <si>
    <t>KOTVENÍ NA POVRCHU Z PŘEDPÍNACÍ VÝZTUŽE DL. DO 7M</t>
  </si>
  <si>
    <t>285376</t>
  </si>
  <si>
    <t>KOTVENÍ NA POVRCHU Z PŘEDPÍNACÍ VÝZTUŽE DL. DO 8M</t>
  </si>
  <si>
    <t>327324</t>
  </si>
  <si>
    <t>ZDI OPĚRNÉ, ZÁRUBNÍ, NÁBŘEŽNÍ ZE ŽELEZOVÉHO BETONU DO C25/30</t>
  </si>
  <si>
    <t>(1.4*14+0.2*14/2)*0.5=10,500 [A] 
(1.6*14.3+0.8*14.3/2)*0.5=14,300 [B] 
(2.4*10+1.7*10/2)*0.5=16,250 [C] 
(4.1*12+0.1*12/2)*0.5=24,900 [D] 
(1.3*10+2.9*10/2)*0.5=13,750 [E] 
Celkem: A+B+C+D+E=79,700 [F]</t>
  </si>
  <si>
    <t>(70+183+372+294+240)*0.001=1,159 [A]</t>
  </si>
  <si>
    <t>366*8.69*0.001=3,181 [A]</t>
  </si>
  <si>
    <t>62*0.9*0.1=5,580 [A] 
60*0.5*0.15=4,500 [B] 
Celkem: A+B=10,080 [C]</t>
  </si>
  <si>
    <t>60*0.5*0.2=6,000 [A] 
2*0.5*0.2=0,200 [B] 
Celkem: A+B=6,200 [C]</t>
  </si>
  <si>
    <t>79.7/0.5=159,400 [A]</t>
  </si>
  <si>
    <t>9115C1</t>
  </si>
  <si>
    <t>SVODIDLO OCEL MOSTNÍ JEDNOSTR, ÚROVEŇ ZADRŽ H2 - DODÁVKA A MONTÁŽ</t>
  </si>
  <si>
    <t>161.2*2=322,400 [A]</t>
  </si>
  <si>
    <t>SO 04-19-20</t>
  </si>
  <si>
    <t>Účelová komunikace "Dvorek", most přes Bobravu</t>
  </si>
  <si>
    <t>18*5*2=180,000 [A]</t>
  </si>
  <si>
    <t>provizorní převedení vody během výstavby</t>
  </si>
  <si>
    <t>16=16,000 [A]</t>
  </si>
  <si>
    <t>odvoz na mezideponii u mostu</t>
  </si>
  <si>
    <t>18*5*2*0,15=27,000 [A]</t>
  </si>
  <si>
    <t>zpětné použití zeminy do zásypů</t>
  </si>
  <si>
    <t>18*5*2*0,15+3,63*10*2+(2,5*8*3,14*0,8*0,8/4)=109,648 [A]</t>
  </si>
  <si>
    <t>125831</t>
  </si>
  <si>
    <t>VYKOPÁVKY ZE ZEMNÍKŮ A SKLÁDEK TŘ. II, ODVOZ DO 1KM</t>
  </si>
  <si>
    <t>zpětné použití štěrku do zásypů</t>
  </si>
  <si>
    <t>3,1*8*3,14*0,8*0,8/4=12,460 [A]</t>
  </si>
  <si>
    <t>hloubení jam pro základy v zemině</t>
  </si>
  <si>
    <t>3,63*10*2=72,600 [A]</t>
  </si>
  <si>
    <t>svahové kužele</t>
  </si>
  <si>
    <t>4*(1/3)*3,5*3,5+4*1,5*3,5*3,5*0,5+0,025=53,108 [A]</t>
  </si>
  <si>
    <t>uložení vykopané a vyvrtané zeminy a ornice na mezideponii u mostu</t>
  </si>
  <si>
    <t>18*5*2*0,15+3,63*10*2+(2,5*8*3,14*0,8*0,8/4)+3,1*8*3,14*0,8*0,8/4=122,108 [A]</t>
  </si>
  <si>
    <t>zasypání základů</t>
  </si>
  <si>
    <t>2*10,5*2=42,000 [A]</t>
  </si>
  <si>
    <t>úpravy staveniště a sjezdů</t>
  </si>
  <si>
    <t>150=150,000 [A]</t>
  </si>
  <si>
    <t>18225</t>
  </si>
  <si>
    <t>ROZPROSTŘENÍ ORNICE VE SVAHU V TL DO 0,50M</t>
  </si>
  <si>
    <t>27/0,5=54,000 [A]</t>
  </si>
  <si>
    <t>54=54,000 [A]</t>
  </si>
  <si>
    <t>6+6+1+1=14,000 [A]</t>
  </si>
  <si>
    <t>24,771=24,771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</si>
  <si>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</si>
  <si>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4,111=4,111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</si>
  <si>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</si>
  <si>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2,5*8=20,000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</si>
  <si>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</si>
  <si>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3,1*8=24,800 [A]</t>
  </si>
  <si>
    <t>C35/45</t>
  </si>
  <si>
    <t>0,3*21*2=12,600 [A]</t>
  </si>
  <si>
    <t>(1507,35+144,87)/1000=1,652 [A]</t>
  </si>
  <si>
    <t>celý polorám včetně zavěšených křídel</t>
  </si>
  <si>
    <t>15*7+5,8*4*0,5=116,600 [A]</t>
  </si>
  <si>
    <t>(15304,53+995,4+5,06)/1000=16,305 [A]</t>
  </si>
  <si>
    <t>podklad pod dlažbu</t>
  </si>
  <si>
    <t>0,1*18,5*2=3,700 [A]</t>
  </si>
  <si>
    <t>2,52=2,520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</si>
  <si>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</si>
  <si>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kamenivem za opěrami</t>
  </si>
  <si>
    <t>0,6*6*2*2,5=18,000 [A]</t>
  </si>
  <si>
    <t>0,3*18,5*2=11,100 [A]</t>
  </si>
  <si>
    <t>1,2*7*2+3,8*4=32,000 [A]</t>
  </si>
  <si>
    <t>711425</t>
  </si>
  <si>
    <t>IZOLACE MOSTOVEK POD VOZOVKOU POLYMERNÍ</t>
  </si>
  <si>
    <t>stříkaná izolace mostovky</t>
  </si>
  <si>
    <t>14,5*7=101,500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</si>
  <si>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</si>
  <si>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2*0,8=1,600 [A]</t>
  </si>
  <si>
    <t>9117C1</t>
  </si>
  <si>
    <t>SVOD OCEL ZÁBRADEL ÚROVEŇ ZADRŽ H2 - DODÁVKA A MONTÁŽ</t>
  </si>
  <si>
    <t>2*21=42,000 [A]</t>
  </si>
  <si>
    <t>3,5*2*7+5,7*4=71,800 [A]</t>
  </si>
  <si>
    <t>R711135</t>
  </si>
  <si>
    <t>rubová strana opěr a křídel</t>
  </si>
  <si>
    <t>SO 04-19-21</t>
  </si>
  <si>
    <t>Účelová komunikace Dvorek, propustek č.1</t>
  </si>
  <si>
    <t>12933</t>
  </si>
  <si>
    <t>ČIŠTĚNÍ PŘÍKOPŮ OD NÁNOSU PŘES 0,50M3/M</t>
  </si>
  <si>
    <t>Příl. 2.3  
Odvedení vody od propustku do řeky Bobravy  
1*20,780= 20,780[A]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</si>
  <si>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</si>
  <si>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Příl. 1; 2.3,  
8,8*19,5=171,6 [A]</t>
  </si>
  <si>
    <t>Odvoz přebytku výkopu na skládku do 20 km  
20*(171,600-93,463)=1562,74 [A]</t>
  </si>
  <si>
    <t>Příl. č.1; 2.3 
Dočasná skládka pro zpětný zásyp 
93,463 [A]  
Přebytek zeminy  
171,600-93,463=78,137 [B]  
Celkem: A+B=171,600 [C]</t>
  </si>
  <si>
    <t>Příl. 1; příl. 2.3 
2*2,551*16,5=84,183 [A]  
1,0*0.80*5,8*2=9,280 [B]  
Celkem: A+B=93,463 [C]</t>
  </si>
  <si>
    <t>Viz. pol. 2.3, zpevnění nového odtokového koryta  
2,8*(20,780-2)=52,584 [A]</t>
  </si>
  <si>
    <t>Viz. příl č. 2.4  
0.3*2.8*17,5=14,700 [A]</t>
  </si>
  <si>
    <t>Viz. příl. č. 2.4 
426,6*0.001=0,427 [A]</t>
  </si>
  <si>
    <t>Viz. příl. č. 2.4 
1,026 m3</t>
  </si>
  <si>
    <t>Viz. příl. č. 2.4  
113,4*0,001=0,114 [A]</t>
  </si>
  <si>
    <t>3332A9</t>
  </si>
  <si>
    <t>MOSTNÍ OPĚRY A KŘÍDLA Z GABIONŮ RUČNĚ ROVNANÝCH, DRÁT O4,0MM, POVRCHOVÁ ÚPRAVA Zn + Al + PA6</t>
  </si>
  <si>
    <t>Viz. příl 2.3; 2.4  
4*1.5*(1.0*0.5+0.5*0.5)=4,500 [A]</t>
  </si>
  <si>
    <t>389126</t>
  </si>
  <si>
    <t>MOSTNÍ RÁMOVÉ KONSTR Z DÍLCŮ ŽELEZOBET DO C40/50</t>
  </si>
  <si>
    <t>Příl 2.4 
1,76*17,5=30,8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</si>
  <si>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</si>
  <si>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dlažbu v otvoru   
0.6*17,50=10,5 [A]</t>
  </si>
  <si>
    <t>Viz. příl. č.1, 2.3; 2.4  
Pod základ  
17,5*3.2*0.1=5,6 [A]</t>
  </si>
  <si>
    <t>Přechodové klíny  
Viz. příl. 1, 2.3  
1,51*10,25*10,2+2*2,9*1*14,6=242,551</t>
  </si>
  <si>
    <t>Viz příl. č.1, 2.3 
Dlažba  
0,30*((2*0,96+0,4)*17,5+(2*1,05+0,4)*(4,1+1,2)) = 16,155  
Koncové prahy dlažeb 
0,3*0,3*2,5*2 = 0,45 
Celkem 
0,45+16,155 = 16,605</t>
  </si>
  <si>
    <t>Ochrana rubů rámů  
2*(2.2+2.4)*17,5=161,000[A]</t>
  </si>
  <si>
    <t>78,137*1,8 = 140,65 t</t>
  </si>
  <si>
    <t>SO 05-19-01</t>
  </si>
  <si>
    <t>Žst. Tetčice, most v km 6,708</t>
  </si>
  <si>
    <t>03630_R</t>
  </si>
  <si>
    <t>celková váha nosníku při budování nové NK (41 ks zabetonovaných ocelových nosníku po 905,84 kg, celkem 37 139,44 kg)</t>
  </si>
  <si>
    <t>pro propojení se starými opěrami, viz příloha č.2.7.7  
Kotvy (vlepovaná výstuž, diery do bet. ?18 mm, dĺžky 400 mm):  
Dle přílohy č. 2.7.6, 2.7.7, 2.7.8, 2.7.9, 2.7.10 a 2.7.11  
216+45+216+45+20+20+45+45=652,000 [A]</t>
  </si>
  <si>
    <t>Naberanie zeminy na spätné zásypy  
80=80,000 [A]</t>
  </si>
  <si>
    <t>Dle přílohy č. 2.5.1 a 2.5.2  
za oporami mimo kol.: [1,2m * 2,0m + (2,0m * 2,0m)/2] * 2 * 8,0 m = 70,4 m3   
za opor. pod kol. pre klín: [1,2m * 1,2m + (1,2m * 5,8m)/2] * 2 * 8,0 m = 78,7 m3  
pre krídla: [0,5m * 2,0m + (2,0m * 2,0m)/2] * 2 * (3+3+1,5+1,5+2,5) = 69,0 m3   
okolo štet.: (1,5m * 1,5m)/2 * 2 * (5+6) = 24,8 m3   
vnútri štet.: 2,5 m * 2,6 m * 3,7 m = 24,1 m3  
2,5 m * 2,9 m * 3,4 m = 24,7 m3  
2,5 m * 3,6 m * 3,4 m = 30,6 m3  
2,5 m * 3,9 m * 3,7 m = 36,1 m3  
Celkem:  360 m3</t>
  </si>
  <si>
    <t>80m3 (dočasná skládka) + 280m3 (trvalá skládka)  
80+280=360,000 [A]</t>
  </si>
  <si>
    <t>Spätný zásyp</t>
  </si>
  <si>
    <t>24,8+55,2=80 m3</t>
  </si>
  <si>
    <t>Dle přílohy č. 2.5.1 a 2.5.2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</si>
  <si>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</si>
  <si>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Dle přílohy č. 2.7.1 a 2.7.2   
(7,56 + 7,623) m * 0.2755 m2 = 4,2 m3  
4 * 2,8 m * 0,570 m2 = 5,5 m3   
4,2 + 5,5 = 9,7 m3  
4,2+5,5=9,700 [A]</t>
  </si>
  <si>
    <t>Výstuž je vrátane výstuže ríms na krídlach</t>
  </si>
  <si>
    <t>Dle přílohy č. 2.7.6, 2.7.7, 2.7.8, 2.7.9, 2.7.10 a 2.7.11  
4475,271+4660,735+276,888+276,888+401,192+527,492 = 10620 kg  
10,620=10,620 [A]</t>
  </si>
  <si>
    <t>Dle přílohy č. 2.8.1  
1159,5 + 43,2 = 1202,7 kg  
náterová plocha: 29,44 m2</t>
  </si>
  <si>
    <t>Dle přílohy č. 2.7.2   
úl. lavica: (19,0 + 2,0 + 19,0 + 2,8)m * 1,66 m2 = 71,1 m3  
driek opôr: (1,8 m + 2,6 m) * 1,8 m * 2,5 m = 19,8 m3  
základy opôr: (1,8 m + 2,7 m) * 1,8 m * 1,0 m = 8,1 m3  
krídla driek: (2*2,1 m + 2*2,4 m) * 1,55 m2 = 14,0 m3  
krídla rozšír.: (1,6 m + 3,0 m) * 1,8 m * 0,7 m = 5,8 m3   
krídla základy: (1,0 m + 2,0 m) * 1,8 m * 1,82 m = 11,2 m3   
71,1+19,8+8,1+14,0+5,8+11,2 = 130 m3  
71,1+19,8+8,1+14,0+5,8+11,2=130,000 [A]</t>
  </si>
  <si>
    <t>421326</t>
  </si>
  <si>
    <t>MOSTNÍ NOSNÉ DESKOVÉ KONSTRUKCE ZE ŽELEZOBETONU C40/50</t>
  </si>
  <si>
    <t>Dle přílohy č. 2.7.1   
21,24 m * 7,16 m * 0,405 m = 62 m3</t>
  </si>
  <si>
    <t>421364</t>
  </si>
  <si>
    <t>VÝZTUŽ MOSTNÍ NOSNÉ DESKOVÉ KONSTR Z OCELI 10425, B420B</t>
  </si>
  <si>
    <t>Výstuž je vrátane výstuže ríms na nosných konštrukciách.</t>
  </si>
  <si>
    <t>Dle přílohy č. 2.7.3 a 2.7.4  
3587,478 + 2733,176 = 6321 kg  
3,587478+2,733176=6,321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</si>
  <si>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</si>
  <si>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</si>
  <si>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</si>
  <si>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Valcované oceľové nosníky + úložné koľajnice (ložiská)    
Oceľ S 355 J2    
Vrátane otryskania a náterov</t>
  </si>
  <si>
    <t>Dle přílohy č. 2.7.5 a 2.7.2  
Nosníky: 37,6 T  
Ložiská: 41 m * 0,06021 T/m = 2,5 T  
Spolu: 37,6+2,5=40,1 T</t>
  </si>
  <si>
    <t>Dle přílohy č. 2.7.2   
2 * 2,1 m * 0,5 m * (2,6 m + 3,4 m) / 2 = 6,3 m3  
2 * 2,4 m * 0,35 m * (1,65 m + 3,1 m) / 2 = 4,0 m3   
6,3 + 4,0 = 10,3 m3  
10,30=10,300 [A]</t>
  </si>
  <si>
    <t>Dle přílohy č. 2.5.1, 2.5.2, 2.6.1, 2.6.2 až 2.6.5  
70,4 m3 + 78,7 m3 + 69,0 m3 = 220 m3   
220=220,000 [A]</t>
  </si>
  <si>
    <t>R58252</t>
  </si>
  <si>
    <t>DLÁŽDĚNÉ KRYTY Z BETONOVÝCH TVÁRNIC DO LOŽE Z BETONU TL. 200 MM</t>
  </si>
  <si>
    <t>Dle přílohy č.  2.6.1 až 2.6.5   
55=55,000 [A]</t>
  </si>
  <si>
    <t>Dle přílohy č.  2.6.1 až 2.6.5, 3.1, 3.2 a 3.3   
úložné lavice a krídla na oporách (tvrdá ochrana):   
rub úl. lavíc: 0,9 m * (18,0 m + 20,0 m) = 34,2 m2   
krídla kol. č. 2: 2 * 3,0m * 1,8 m = 10,8 m2    
krídla kol. č. 3: (2,2 m + 1,5 m * 0,8 m) * 1,8 m = 8,1 m2    
(2,2 m + 3,0 m + 0,8 m) * 1,8 m = 10,8 m2   
spolu:  34,2 + 10,8 + 8,1 + 10,8 = 63,9 m2</t>
  </si>
  <si>
    <t>711412</t>
  </si>
  <si>
    <t>IZOLACE MOSTOVEK CELOPLOŠNÁ ASFALTOVÝMI PÁSY</t>
  </si>
  <si>
    <t>Dle přílohy č.  2.6.1 až 2.6.5, 3.1, 3.2 a 3.3   
nosná konštr. a krídla na nk (tvrdá ochrana):    
21,6 m * [7,6 m + 2 * (0,45 + 0,25 + 0,6 + 0,2 + 0,2 m)] = 237,6 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</si>
  <si>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</si>
  <si>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betón (tvrdá ochrana)</t>
  </si>
  <si>
    <t>Dle přílohy č.  2.6.1 až 2.6.5, 3.1, 3.2 a 3.3  
nosná konštr. a krídla na oporach (tvrdá ochrana):   
21,6 m * [7,6 m + 2 * (0,45 + 0,25 + 0,6 + 0,2 + 0,2 m)] = 237,6 m2   
mäkká ochrana + polystyren:  
rub úl. lavíc: 0,9 m * (18,0 m + 20,0 m) = 34,2 m2  
krídla kol. č. 2: 2 * 3,0m * 1,8 m = 10,8 m2   
krídla kol. č. 3: (2,2 m + 1,5 m * 0,8 m) * 1,8 m = 8,1 m2   
(2,2 m + 3,0 m + 0,8 m) * 1,8 m = 10,8 m2  
spolu:  34,2 + 10,8 + 8,1 + 10,8 = 63,9 m2  
Celkem:  237,6 + 63,9 = 301,5 m2</t>
  </si>
  <si>
    <t>301,5=301,500 [A]</t>
  </si>
  <si>
    <t>nátěr stávající spodní stavby proti chloridům - penetrace + akrylátový nátěr</t>
  </si>
  <si>
    <t>Nátery pôvodných opôr:  
Dle přílohy č. 2.5.1 a 2.5.2  
(0,1+0,75+0,24+0,06+0,2+0,1m)*20m*2ks = 58 m2  
(0,1+0,75+0,24+0,06+0,2+0,1)*20*2=58,000 [A]</t>
  </si>
  <si>
    <t>87627</t>
  </si>
  <si>
    <t>CHRÁNIČKY Z TRUB PLASTOVÝCH DN DO 100MM</t>
  </si>
  <si>
    <t>Chráničky o100 mm:</t>
  </si>
  <si>
    <t>Dle přílohy č. 2.7.1 a 2.7.2  
4*12,5=50,000 [A]</t>
  </si>
  <si>
    <t>935832</t>
  </si>
  <si>
    <t>DLAŽBY DLÁŽDĚNÉ Z LOMOVÉHO KAMENE TL DO 250MMM DO BETONU TL 100MM</t>
  </si>
  <si>
    <t>Dle přílohy č.  2.6.1 až 2.6.5  
65=65,000 [A]</t>
  </si>
  <si>
    <t>Dle přílohy č. 2.4   
NK: 7,2 m * 0,435 m * 19,04 m = 60,0 m3  
úl. Lavica:  0,955 m2 * 19,04 m * 2 = 36,5 m3   
krídla: 2,3 m2 * 2,55 m * 4 = 23,5 m3   
60,0 + 36,5 + 23,5 = 120 m3  
120=120,000 [A]</t>
  </si>
  <si>
    <t>96718A</t>
  </si>
  <si>
    <t>VYBOURÁNÍ ČÁSTÍ KONSTRUKCÍ KOVOVÝCH - BEZ DOPRAVY</t>
  </si>
  <si>
    <t>Dle přílohy č. 2.4   
Oc. nosníky: 0,0125 m2 * 6,75 m * 32 ks * 7,85 t/m3 = 21,2 t  
zábradlie: 2 * (3 * 12,3 m + 8 * 1,25 m) * 5,72 kg/m = 540 kg = 0,54 t  
kolejnice: 2 * 18,6 m * 50 kg/m = 1860 kg = 1,86 t  
21,2 + 0,54 + 1,86 = 23,6 t  
23,6=23,600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</si>
  <si>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</si>
  <si>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Dle přílohy č. 2.4   
(0,7 m + 8,8 m +0,7 m) * 19,6 m = 200 m2  
(2 x lepenka: 2 * 200 m2 * 4,8 kg/m2 = 1,92 t)  
(Cem. malta 4 cm: 0,04 m * 200 m2 = 8,0 m3)</t>
  </si>
  <si>
    <t>Dle přílohy č. 2.5.1 a 2.5.2  
(360 m3-80m3)*1,6t/m3  
(360-80)*1,6=448,000 [A]</t>
  </si>
  <si>
    <t>Dle přílohy č. 2.4   
(120m3+8m3)*2,4t/m3  
(120,0+8,0)*2,4=307,200 [B]</t>
  </si>
  <si>
    <t>Evidenční položka     
N odpad: nebezpečné látky:dehet (třída vyluhovatelnosti překračuje I, a II. třídu a nepřekračuje III. třídu dle vyhlášky 294/2005 Sb.)     
Způsob likvidace: skládka S-NO, spalovna N odpadu</t>
  </si>
  <si>
    <t>Dle přílohy č. 2.4   
2 x lepenka: 2 * 200 m2 * 4,8 kg/m2 = 1 920 kg = 1,92 t</t>
  </si>
  <si>
    <t>SO 06-19-01</t>
  </si>
  <si>
    <t>T.ú. Tetčice - Zastávka u Brna, most v km 8,199</t>
  </si>
  <si>
    <t>11415A</t>
  </si>
  <si>
    <t>ODSTRAN DLAŽEB VODNÍCH KORYT Z LOM KAM NA MC VČET PODKL - BEZ DOPRAVY</t>
  </si>
  <si>
    <t>1,5*20=30,000 [A]</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</si>
  <si>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</si>
  <si>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11415B</t>
  </si>
  <si>
    <t>ODSTRAN DLAŽEB VODNÍCH KORYT Z LOM KAM NA MC VČET PODKL - DOPRAVA</t>
  </si>
  <si>
    <t>1,5*20=30,000 [A]  
A*2,5=75,000 [B]  
B*25=1 875,000 [C]</t>
  </si>
  <si>
    <t>11529</t>
  </si>
  <si>
    <t>PŘEV VOD NA POVRCHU POTR DN NAD 1600MM NEBO ŽLAB R.O. NAD 5,0M</t>
  </si>
  <si>
    <t>(3*2)*13+31*4,6+33*3,6=339,400 [A]</t>
  </si>
  <si>
    <t>(3*2)*13+31*4,6+33*3,6=339,400 [A]  
A*25=8 485,000 [B]</t>
  </si>
  <si>
    <t>340,4=340,400 [A]</t>
  </si>
  <si>
    <t>23117A</t>
  </si>
  <si>
    <t>ŠTĚTOVÉ STĚNY BERANĚNÉ Z KOVOVÝCH DÍLCŮ TRVALÉ (PLOCHA)</t>
  </si>
  <si>
    <t>20*9=180,000 [A]</t>
  </si>
  <si>
    <t>237172</t>
  </si>
  <si>
    <t>ODŘEZÁNÍ ŠTĚTOVÝCH STĚN Z KOVOVÝCH DÍLCŮ</t>
  </si>
  <si>
    <t>26122</t>
  </si>
  <si>
    <t>VRTY PRO KOTVENÍ, INJEKTÁŽ A MIKROPILOTY NA POVRCHU TŘ. II D DO 100MM</t>
  </si>
  <si>
    <t>10*4=40,000 [A]</t>
  </si>
  <si>
    <t>50*0,5=25,000 [A]</t>
  </si>
  <si>
    <t>100*2*12/1000=2,400 [A]</t>
  </si>
  <si>
    <t>položka zahrnuje dodávku předepsané kotvy, případně její protikorozní úpravu, její osazení do vrtu, zainjektování a napnutí, případně opěrné desky    
nezahrnuje vrty</t>
  </si>
  <si>
    <t>12*13+30*5+35*3=411,000 [A]  
A-18=393,000 [B]</t>
  </si>
  <si>
    <t>výplň mezi novými troubami propustku a stávajícími opěrami</t>
  </si>
  <si>
    <t>1,5*12=18,000 [A]</t>
  </si>
  <si>
    <t>položka zahrnuje:    
- dodávku mezerovitého betonu předepsané kvality a zásyp se zhutněním včetně mimostaveništní a vnitrostaveništní dopravy</t>
  </si>
  <si>
    <t>5*12+8*5*3=180,000 [A]</t>
  </si>
  <si>
    <t>89311</t>
  </si>
  <si>
    <t>ŠACHTY ARMATUR Z BETON DÍLCŮ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</si>
  <si>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</si>
  <si>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9183G2</t>
  </si>
  <si>
    <t>PROPUSTY Z TRUB DN 1200MM ŽELEZOBETONOVÝCH</t>
  </si>
  <si>
    <t>10*6+1,5*20=90,000 [A]</t>
  </si>
  <si>
    <t>96613B</t>
  </si>
  <si>
    <t>BOURÁNÍ KONSTRUKCÍ Z KAMENE NA MC - DOPRAVA</t>
  </si>
  <si>
    <t>10*6+1,5*20=90,000 [A]  
A*2,5=225,000 [B]  
B*25=5 625,000 [C]</t>
  </si>
  <si>
    <t>zábradlí</t>
  </si>
  <si>
    <t>75*55/1000=4,125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</si>
  <si>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</si>
  <si>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75*55/1000=4,125 [A]  
a*25=103,125 [B]</t>
  </si>
  <si>
    <t>96716A</t>
  </si>
  <si>
    <t>VYBOURÁNÍ ČÁSTÍ KONSTRUKCÍ ŽELEZOBET - BEZ DOPRAVY</t>
  </si>
  <si>
    <t>10*7+10*1*3*3=160,000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</si>
  <si>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</si>
  <si>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</si>
  <si>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</si>
  <si>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10*7+10*1*3*3=160,000 [A]  
A*2,5=400,000 [B]  
B*25=10 000,000 [C]</t>
  </si>
  <si>
    <t>R_02950</t>
  </si>
  <si>
    <t>OSTATNÍ POŽADAVKY - POSUDKY, KONTROLY, REVIZNÍ ZPRÁVY</t>
  </si>
  <si>
    <t>výkop, vrty</t>
  </si>
  <si>
    <t>(3*2)*13+31*4,6+33*3,6+1=340,400 [A]  
A*2,0=680,800 [B]</t>
  </si>
  <si>
    <t>klenba, koryto pod mostem</t>
  </si>
  <si>
    <t>10*6+1,5*20=90,000 [A]  
A*2,5=225,000 [B]</t>
  </si>
  <si>
    <t>nosná konstrukce, zídky</t>
  </si>
  <si>
    <t>10*7+10*1*3*3=160,000 [A]  
A*2,5=400,000 [B]</t>
  </si>
  <si>
    <t>10*13*0,05=6,500 [A]  
A*2,5=16,250 [B]</t>
  </si>
  <si>
    <t>SO 06-19-02</t>
  </si>
  <si>
    <t>T.ú. Tetčice - Zastávka u Brna, most v km 8,419</t>
  </si>
  <si>
    <t>(610,5+84,4+143,4)*1,2=1 005,960 [A]  
Příloha 2.5.1 Výkopy - pudorys,  
Příloha 2.5.2 Výkopy řezy,</t>
  </si>
  <si>
    <t>66,538=66,538 [A]</t>
  </si>
  <si>
    <t>1005,96=1 005,960 [A]</t>
  </si>
  <si>
    <t>základ zárub. zdi  
0,5*1,75*1,2=1,050 [A]</t>
  </si>
  <si>
    <t>základy schody  
základ nosní konstrukce  
(6,27*2,4)+(5*16*0,3)=39,048 [B]</t>
  </si>
  <si>
    <t>(5*16*2*3,3125)/1000=0,530 [A]</t>
  </si>
  <si>
    <t>72,15+240,73+180,91+40,6=534,390 [A]</t>
  </si>
  <si>
    <t>4*(0,59*(4,71+7,10))=27,872 [A]</t>
  </si>
  <si>
    <t>- úhlová zeď</t>
  </si>
  <si>
    <t>Příloha 2.7.3 Výkres tvaru uhlové zdi  
((2,75*2,55)/2)*7,5=26,297 [A]</t>
  </si>
  <si>
    <t>Příloha 2.7.6. Výkres výztuže úhlové zdi  
1814,34/1000=1,814 [A]</t>
  </si>
  <si>
    <t>1,65+1,35+5,35=8,350 [A]</t>
  </si>
  <si>
    <t>viz Příloha 2.8.6 Výkazy oceli pro zábradlí  
78+349+892+112+104+61+24=1 620,000 [A]</t>
  </si>
  <si>
    <t>chodba + navýšení stěny  
65,55+0,52=66,070 [A]</t>
  </si>
  <si>
    <t>Příloha 2.7.4 Výkres výztuže nosné konstrukce  
13860,76/1000=13,861 [A]</t>
  </si>
  <si>
    <t>(2,3+11,27+1,5+1,0+11,1)+2*0,35=27,870 [A]</t>
  </si>
  <si>
    <t>Příloha 2.7.5 Výkres výztuže schodiště  
2,756=2,756 [A]</t>
  </si>
  <si>
    <t>434313</t>
  </si>
  <si>
    <t>SCHODIŠŤOVÉ STUPNĚ, Z PROST BETONU DO C16/20</t>
  </si>
  <si>
    <t>1,345*1,65=2,219 [A]</t>
  </si>
  <si>
    <t>podklad schody  
podkl. pod uhl. zeď  
3,80+10,78+23,320=37,900 [A]</t>
  </si>
  <si>
    <t>(3*8,5*0,15)*2=7,650 [A]</t>
  </si>
  <si>
    <t>dosypávka  
6,0+1,134=7,134 [A]</t>
  </si>
  <si>
    <t>schody  
nosní konstrukce  
4,810=4,810 [A]</t>
  </si>
  <si>
    <t>6,67*7,5+25,690=75,715 [A]</t>
  </si>
  <si>
    <t>46612</t>
  </si>
  <si>
    <t>DLAŽBY VEGETAČNÍ Z DÍLCŮ ŽELEZOBETONOVÝCH</t>
  </si>
  <si>
    <t>110*0,052=5,720 [A]</t>
  </si>
  <si>
    <t>Izolace schody  
Příloha 3.2 Schéma SV1  
72,15+240,73+91,2+180,91=584,990 [A]</t>
  </si>
  <si>
    <t>uhl zeď, Příloha 3.2 Schéma SVI  
nosní konstrukce, Příloha 3.2 Schéma SV  
64,650+28,300+28,700=121,650 [A]</t>
  </si>
  <si>
    <t>C, Příloha 2.3 Schéma SVI  
72,15+240,73+91,2+180,91=584,990 [A]</t>
  </si>
  <si>
    <t>položka zahrnuje:    
- dodání  předepsaného ochranného materiálu    
- zřízení ochrany izolace    
- na příčne drenáži</t>
  </si>
  <si>
    <t>Barva šedá a rudá</t>
  </si>
  <si>
    <t>0,55*43+2,20=25,850 [A]</t>
  </si>
  <si>
    <t>(2,813+1,003+8,3)+(0,783+8,281)=21,180 [A]</t>
  </si>
  <si>
    <t>dren trouba za zárub zdi)  
1,1=1,100 [A]</t>
  </si>
  <si>
    <t>87614</t>
  </si>
  <si>
    <t>CHRÁNIČKY Z TRUB PLAST DN DO 40MM</t>
  </si>
  <si>
    <t>trubky podchod + trubky schodiště  
22,4=22,400 [A]</t>
  </si>
  <si>
    <t>87633</t>
  </si>
  <si>
    <t>CHRÁNIČKY Z TRUB PLASTOVÝCH DN DO 150MM</t>
  </si>
  <si>
    <t>pod podlahu podchodu  
2*16=32,000 [A]</t>
  </si>
  <si>
    <t>viz Technická zpráva  
2=2,000 [A]</t>
  </si>
  <si>
    <t>opory+krídla, Příloha 2.4 Přehledný výkres bouracích prací  
65,5=65,500 [A]</t>
  </si>
  <si>
    <t>opory+krídla, Příloha 2.4 Přehledný výkres bouracích prací  
19,53+12,33+79,75=111,610 [A]</t>
  </si>
  <si>
    <t>96712A</t>
  </si>
  <si>
    <t>VYBOURÁNÍ ČÁSTÍ KONSTRUKCÍ KAMENNÝCH NA SUCHO - BEZ DOPRAVY</t>
  </si>
  <si>
    <t>kamenná rovnanina  
14,10=14,100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</si>
  <si>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</si>
  <si>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(((22*1,25)+(3*(11,5+20)))*7,08)/1000=0,864 [A]</t>
  </si>
  <si>
    <t>asfalt lepenka  
(8,23*6,0)=49,380 [A]</t>
  </si>
  <si>
    <t>(1005,96-66,538)*1,8=1 690,960 [A]  
Výkop - sp. zásyp</t>
  </si>
  <si>
    <t>(46,5+14,10)*2,5=151,500 [A]</t>
  </si>
  <si>
    <t>(19,53+12,33+79,75)*2,4+65,5*2,2=411,964 [A]</t>
  </si>
  <si>
    <t>49,40*0,00388=0,192 [A]</t>
  </si>
  <si>
    <t>SO 06-19-03</t>
  </si>
  <si>
    <t>T.ú. Tetčice - Zastávka u Brna, propustek v km 9,654</t>
  </si>
  <si>
    <t>(12*0,5*10)+(12,1*13,81*1,1)=243,811 [A]</t>
  </si>
  <si>
    <t>Veškeré výkopy</t>
  </si>
  <si>
    <t>Šterkopískový podsyp</t>
  </si>
  <si>
    <t>0,563*20,3=11,429 [A]</t>
  </si>
  <si>
    <t>Podkladní beton pod novou dlažbu</t>
  </si>
  <si>
    <t>(9,6*1,6+10,9+3,8*1,6)*0,1=3,234 [A]</t>
  </si>
  <si>
    <t>Podkladní beton pod prefabrikované rámy</t>
  </si>
  <si>
    <t>0,25*3,6*17,31=15,579 [A]</t>
  </si>
  <si>
    <t>Kari sítě v podkladním betonu</t>
  </si>
  <si>
    <t>2*3,6*15,91*0,0124=1,420 [A]</t>
  </si>
  <si>
    <t>Hutněný zásyp novým nenamrzavým materiálem</t>
  </si>
  <si>
    <t>6,5*15,91*1,1=113,757 [A]</t>
  </si>
  <si>
    <t>Nová dlažba</t>
  </si>
  <si>
    <t>(9,6*1,6+10,9+3,8*1,6)*0,2=6,468 [A]</t>
  </si>
  <si>
    <t>Měkká ochrana - typ 2 viz SVI</t>
  </si>
  <si>
    <t>2*2,1*15,91=66,822 [A]</t>
  </si>
  <si>
    <t>Tvrdá ochrana - typ 1 viz SVI</t>
  </si>
  <si>
    <t>2,5*11,5=28,750 [A]</t>
  </si>
  <si>
    <t>Měkká i tvrdá ochrana - typ 1 a typ 2 viz SVI</t>
  </si>
  <si>
    <t>2,5*11,5+2*2,1*15,91=95,572 [A]</t>
  </si>
  <si>
    <t>91842</t>
  </si>
  <si>
    <t>PROPUSTY RÁMOVÉ 200/150</t>
  </si>
  <si>
    <t>Prefabrikované ŽB rámy - celkem 11 kusů</t>
  </si>
  <si>
    <t>Položka zahrnuje:  
- dodání a položení prefabrikovaných rámů z dokumentací předepsaných rozměrů  
- případné úpravy rámů  
Nezahrnuje podkladní vrstvy, vyrovnávací a spádový beton uvnitř rámů a na jejich povrchu, izolaci.</t>
  </si>
  <si>
    <t>Demolice zábradlí</t>
  </si>
  <si>
    <t>(5*2*2+6*1,1)*0,01=0,266 [A]</t>
  </si>
  <si>
    <t>(5*2*2+6*1,1)*0,01*25=6,650 [A]</t>
  </si>
  <si>
    <t>96713A</t>
  </si>
  <si>
    <t>VYBOURÁNÍ ČÁSTÍ KONSTRUKCÍ KAMENNÝCH NA MC - BEZ DOPRAVY</t>
  </si>
  <si>
    <t>(7,9*4,82+1*0,4*4,8*2+2,2*0,3*2*4+2*4*0,2)=48,798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</si>
  <si>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</si>
  <si>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((12*0,5*10)+(12,1*13,81*1,1))*1,8=438,860 [A]</t>
  </si>
  <si>
    <t>(7,9*4,82+1*0,4*4,8*2+2,2*0,3*2*4+2*4*0,2)*2,5=121,995 [A]</t>
  </si>
  <si>
    <t>SO 06-19-04</t>
  </si>
  <si>
    <t>T.ú. Tetčice - Zastávka u Brna, rekonstrukce opěrné zdi v km cca 8,194-8,254</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</si>
  <si>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</si>
  <si>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</si>
  <si>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</si>
  <si>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16.763=16,763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</si>
  <si>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</si>
  <si>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0.5*(1.08+0.78)*0.38*3.45 + 0.78*0.4*8 + 0.42*0.4*10 + 0.74*0.4*10=8,355 [A]  
0.24*0.26*28 +  0.5*(0.3+0.7)*0.75*3.55=3,078 [B]  
0.5*(0.3+1.2)*1.75*2.35 + 0.5*(0.3+0.85)*1.05*1.9 + 0.8*0.85*0.85*1.9 =5,330 [C]  
Celkem: 8.355+3.078+5.33=16,763 [D]</t>
  </si>
  <si>
    <t>16.75=16,750 [A]</t>
  </si>
  <si>
    <t>1.5*1.67=2,505 [A]</t>
  </si>
  <si>
    <t>5.63*0.8=4,504 [A]</t>
  </si>
  <si>
    <t>5.6*0.8=4,480 [A]  
1.5*1.65=2,475 [B]  
Celkem: 4.48+2.475=6,955 [C]</t>
  </si>
  <si>
    <t>261413</t>
  </si>
  <si>
    <t>VRTY PRO KOTVENÍ A INJEKTÁŽ TŘ IV NA POVRCHU D DO 25MM</t>
  </si>
  <si>
    <t>(0.5*59 + 0.3*59 + 0.14*4*33)*1.05=68,964 [A]</t>
  </si>
  <si>
    <t>položka zahrnuje: přemístění, montáž a demontáž vrtných souprav svislou dopravu zeminy z vrtu vodorovnou dopravu zeminy bez uložení na skládku případně nutné pažení dočasné (včetně odpažení) i trvalé</t>
  </si>
  <si>
    <t>(0.75*0.4*(3.42+0.8+2.88+1.83) + 0.4*0.25*1.71)*1.1=3,135 [A]</t>
  </si>
  <si>
    <t>R_285394</t>
  </si>
  <si>
    <t>DODATEČNÉ KOTVENÍ VLEPENÍM BETONÁŘSKÉ VÝZTUŽE D DO 25MM DO VRTŮ VČETNĚ VRTŮ</t>
  </si>
  <si>
    <t>59+59+132=250,000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</si>
  <si>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</si>
  <si>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(0.9*0.3*(2.44+3.45-0.9) + (0.45*0.3-0.04*0.125)*37.8)*1.1=6,887 [A]</t>
  </si>
  <si>
    <t>(0.5*(0.75+1.75)*2*0.2 + 1.75*2.045*0.2 + 1.545*1.75*0.2 + 0.5*(1.75+1)*1.5*0.2 + 0.5*2.0*0.2 + 0.085*0.5*4)*0.1=0,254 [A]  
6.261*0.05=0,313 [B]  
Celkem: 0.254+0.313=0,567 [C]</t>
  </si>
  <si>
    <t>32711</t>
  </si>
  <si>
    <t>ZDI OPĚR, ZÁRUB, NÁBŘEŽ Z DÍLCŮ BETON</t>
  </si>
  <si>
    <t>0.5*(0.75+1.75)*2*0.2=0,500 [A]  
1.545*1.75*0.2 + 0.5*(1.75+1)*1.5*0.2 + 0.5*2.0*0.2 + 0.085*0.5*3  =1,281 [B]  
1.75*2.045*0.2=0,716 [C]  
Celkem: 0.5+1.281+0.716=2,497 [D]</t>
  </si>
  <si>
    <t>327212</t>
  </si>
  <si>
    <t>ZDI OPĚRNÉ, ZÁRUBNÍ, NÁBŘEŽNÍ Z LOMOVÉHO KAMENE NA MC</t>
  </si>
  <si>
    <t>16.8*1.1=18,480 [A]</t>
  </si>
  <si>
    <t>položka zahrnuje dodávku a osazení lomového kamene, jeho výběr a případnou úpravu, dodávku předepsané malty, spárování.</t>
  </si>
  <si>
    <t>33894B</t>
  </si>
  <si>
    <t>SLOUPKY OHRADNÍ A PLOTOVÉ KOVOVÉ DODATEČNĚ KOTVENÉ</t>
  </si>
  <si>
    <t>425*0,001  
=0,425 [A]</t>
  </si>
  <si>
    <t>- dodání a osazení předepsaného sloupku, kotevní desky a spojovacího materiálu včetně PKO - zřízení a výplň kotevních otvorů - předepsané podlití kotevních desek</t>
  </si>
  <si>
    <t>(1.1*4.6*0.1 + 0.75*3.25*0.1)*1.1=0,825 [A]</t>
  </si>
  <si>
    <t>(0.5*(1.12+0.82)*3.7*0.15 + 0.5*(0.82+0.24)*14.0*0.15 + 0.5*(1.1+0.34)*10.2*0.15 + 0.5*0.28*6.0*0.15 + 0.4*0.24*49.5 + 0.15*0.15*0.3*22)*1.1=8,557 [A]</t>
  </si>
  <si>
    <t>3.423=3,423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</si>
  <si>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</si>
  <si>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(0.4*0.6*19.5)*1.1=5,148 [A]</t>
  </si>
  <si>
    <t>624451</t>
  </si>
  <si>
    <t>ÚPRAVA POVRCHŮ VNĚJŠ KONSTR ZDĚNÝCH OMÍT CEMENT BEZ VLOŽKY</t>
  </si>
  <si>
    <t>0.595*38=22,610 [A]</t>
  </si>
  <si>
    <t>37.8*0.45+5.89*0.9=22,311 [A]</t>
  </si>
  <si>
    <t>62745</t>
  </si>
  <si>
    <t>SPÁROVÁNÍ STARÉHO ZDIVA CEMENTOVOU MALTOU</t>
  </si>
  <si>
    <t>45.6*1.82=82,992 [A]</t>
  </si>
  <si>
    <t>62945</t>
  </si>
  <si>
    <t>VYROVNÁVACÍ VRSTVA Z CEMENT MALTY</t>
  </si>
  <si>
    <t>47*1.5=70,500 [A]</t>
  </si>
  <si>
    <t>((3.3+2.6)*1.8+7.2*1.6)*1.05=23,247 [A]  
Celkem: 23.247=23,247 [B]</t>
  </si>
  <si>
    <t>((2.2+1.2)*46)*1.05=164,220 [A]  
Celkem: 164.22=164,220 [B]</t>
  </si>
  <si>
    <t>164.22+23.247=187,467 [A]</t>
  </si>
  <si>
    <t>767</t>
  </si>
  <si>
    <t>Konstrukce zámečnické</t>
  </si>
  <si>
    <t>76792R</t>
  </si>
  <si>
    <t>52*2=104,000 [A]</t>
  </si>
  <si>
    <t>78312</t>
  </si>
  <si>
    <t>PROTIKOROZ OCHRANA OCEL KONSTR NÁTĚREM VÍCEVRST</t>
  </si>
  <si>
    <t>32*0.33=10,560 [A]</t>
  </si>
  <si>
    <t>78314</t>
  </si>
  <si>
    <t>PROTIKOROZ OCHRANA OCEL KONSTR NÁSTŘIKEM METALIZACÍ</t>
  </si>
  <si>
    <t>916821</t>
  </si>
  <si>
    <t>ODDĚL OPLOCENÍ S PODSTAVCI PLASTOVÉ - DOD A MONTÁŽ</t>
  </si>
  <si>
    <t>2+47+3=52,000 [A]</t>
  </si>
  <si>
    <t>položka zahrnuje: - dodání zařízení v předepsaném provedení včetně jejich osazení - údržbu po celou dobu trvání funkce, náhradu zničených nebo ztracených kusů, nutnou opravu poškozených částí</t>
  </si>
  <si>
    <t>49.2*3.14=154,488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</si>
  <si>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</si>
  <si>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41.3*1.5=61,950 [A]</t>
  </si>
  <si>
    <t>938552</t>
  </si>
  <si>
    <t>OČIŠTĚNÍ BETON KONSTR OTRYSKÁNÍM NA SUCHO KŘEMIČ PÍSKEM</t>
  </si>
  <si>
    <t>938652</t>
  </si>
  <si>
    <t>OČIŠTĚNÍ OCEL KONSTR OTRYSKÁNÍM NA SUCHO KŘEMIČ PÍSKEM</t>
  </si>
  <si>
    <t>0.18*2+0.6*7.5+0.76*10+0.85*10+1.3*6+1.62*4+1.76*3+1.8*5+1.9*2+0.6*6+0.3*0.9*6=58,540 [A]  
Celkem: 58.54=58,540 [B]</t>
  </si>
  <si>
    <t>0.2*0.6*28=3,360 [A]  
Celkem: 3.36=3,360 [B]</t>
  </si>
  <si>
    <t>47.5*0.01=0,475 [A]</t>
  </si>
  <si>
    <t>16.763*1.8=30,173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</si>
  <si>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</si>
  <si>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0.475+(58.54*2.5)=146,825 [A]</t>
  </si>
  <si>
    <t>3.36*2.3=7,728 [A]</t>
  </si>
  <si>
    <t>R015590</t>
  </si>
  <si>
    <t>POPLATKY ZA LIKVIDACI ODPADŮ NEBEZPEČNÝCH - 08 01 11* ODPADNÍ NÁTĚROVÉ HMOTY, VČETNĚ DOPRAVY</t>
  </si>
  <si>
    <t>Evidenční položka     
N odpad: nebezpečné látky</t>
  </si>
  <si>
    <t>10.56*0.03=0,317 [A]</t>
  </si>
  <si>
    <t>Nakládání vybouraných hmot na dopravní prostředky pro vodorovnou dopravu</t>
  </si>
  <si>
    <t>Nakládání suti nebo vybouraných hmot  na dopravní prostředky pro vodorovnou dopravu vybouraných hmot</t>
  </si>
  <si>
    <t>58.54*2.5=146,350 [A]  
0.475=0,475 [B]  
3.36*2.3=7,728 [C]  
0.317=0,317 [D]  
Celkem: 146.35+0.475+7.728+0.317=154,870 [E]</t>
  </si>
  <si>
    <t>62662</t>
  </si>
  <si>
    <t>INJEKTÁŽ TRHLIN TĚSNÍCÍ</t>
  </si>
  <si>
    <t>položka zahrnuje:  
dodávku veškerého materiálu potřebného pro předepsanou úpravu v předepsané kvalitě  
vyčištění trhliny  
provedení vlastní injektáže  
potřebná lešení a podpěrné konstrukce</t>
  </si>
  <si>
    <t>R3</t>
  </si>
  <si>
    <t>5*8=40,000 [A]</t>
  </si>
  <si>
    <t>SO 06-19-05</t>
  </si>
  <si>
    <t>T.ú. Tetčice - Zastávka u Brnam opěrná zeď v km 8,415 - 8,578</t>
  </si>
  <si>
    <t>2*(3*10*4)=240,000 [A]</t>
  </si>
  <si>
    <t>0.65*169=109,850 [A]</t>
  </si>
  <si>
    <t>2036.5=2 036,500 [A]</t>
  </si>
  <si>
    <t>Nakládání výkopku z hornin třídy těžitelnosti I, skupiny 1 až 3 přes 100 m3</t>
  </si>
  <si>
    <t>(2035.5-109.85)=1 925,650 [A]</t>
  </si>
  <si>
    <t>109.85=109,850 [A]</t>
  </si>
  <si>
    <t>17561</t>
  </si>
  <si>
    <t>OBSYP POTRUBÍ A OBJEKTŮ Z HORNIN KAMENITÝCH</t>
  </si>
  <si>
    <t>2.2*0.3*169=111,540 [A] 
4.6*0.22*169=171,028 [B] 
Celkem: 111.54+171.028=282,568 [C]</t>
  </si>
  <si>
    <t>4.5*169=760,500 [A]</t>
  </si>
  <si>
    <t>4.8*169=811,200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</si>
  <si>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</si>
  <si>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26163</t>
  </si>
  <si>
    <t>VRTY PRO KOTVENÍ, INJEKTÁŽ A MIKROPILOTY NA POVRCHU TŘ. VI D DO 150MM</t>
  </si>
  <si>
    <t>29*0.3=8,700 [A]</t>
  </si>
  <si>
    <t>169*0.8*0.1=13,520 [A] 
1.8*1.8*0.15=0,486 [B] 
Celkem: 13.52+0.486=14,006 [C]</t>
  </si>
  <si>
    <t>169*0.6*0.2=20,280 [A]</t>
  </si>
  <si>
    <t>4.5=4,500 [A]</t>
  </si>
  <si>
    <t>0.8001=0,800 [A] 
0.021=0,021 [B] 
Celkem: 0.8+0.021=0,821 [C]</t>
  </si>
  <si>
    <t>monolitická (3.5*4.3+3.5*2.3)*169=3 903,900 [A] 
trojosá monolitická 4.8*169=811,200 [B] 
Celkem: 3903.9+811.2=4 715,100 [C]</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</si>
  <si>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</si>
  <si>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460=460,000 [A]</t>
  </si>
  <si>
    <t>31127</t>
  </si>
  <si>
    <t>ZDI A STĚNY PODPĚR A VOLNÉ Z CIHEL A TVÁRNIC NEPÁLENÝCH</t>
  </si>
  <si>
    <t>0.28*(13.50*4.00+11.50*3.80+11.50*3.60+11.50*3.40+57.50*3.20+64.00*3.00)-0.28*3.00*3.00/2=153,916 [A]</t>
  </si>
  <si>
    <t>0.11*174=19,140 [A]</t>
  </si>
  <si>
    <t>2.969=2,969 [A]</t>
  </si>
  <si>
    <t>7521.60=7 521,600 [A] 
600=600,000 [B] 
Celkem: 7521.6+600=8 121,600 [C]</t>
  </si>
  <si>
    <t>169*0.02=3,380 [A]</t>
  </si>
  <si>
    <t>1.517=1,517 [A] 
0.1225=0,123 [B] 
Celkem: 1.517+0.123=1,640 [C]</t>
  </si>
  <si>
    <t>45147</t>
  </si>
  <si>
    <t>PODKL A VÝPLŇ VRSTVY Z MALTY PLASTICKÉ</t>
  </si>
  <si>
    <t>0.2*0.2*0.02*115=0,092 [A]</t>
  </si>
  <si>
    <t>45160</t>
  </si>
  <si>
    <t>PODKL A VÝPLŇ VRSTVY Z MEZEROVITÉHO BETONU</t>
  </si>
  <si>
    <t>1*1*0.2=0,200 [A]</t>
  </si>
  <si>
    <t>Položka zahrnuje dodávku mezerovitého betonu a jeho uložení se zhutněním, včetně mimostaveništní a vnitrostaveništní dopravy (rovněž přesuny)</t>
  </si>
  <si>
    <t>45850</t>
  </si>
  <si>
    <t>VÝPLŇ ZA OPĚRAMI A ZDMI Z KAMENIVA</t>
  </si>
  <si>
    <t>4.8*0.2*169=162,240 [A] 
13*169=2 197,000 [B] 
Celkem: 162.24+2197=2 359,240 [C]</t>
  </si>
  <si>
    <t>2*(0.2+0.2)*2*170=272,000 [A]</t>
  </si>
  <si>
    <t>tl.1mm 168=168,000 [A] 
tl. 2mm 6*168=1 008,000 [B] 
Celkem: 168+1008=1 176,000 [C]</t>
  </si>
  <si>
    <t>1*168*2=336,000 [A] 
6*168*2=2 016,000 [B] 
Celkem: 336+2016=2 352,000 [C]</t>
  </si>
  <si>
    <t>29*0.6=17,400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</si>
  <si>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</si>
  <si>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169=169,000 [A]</t>
  </si>
  <si>
    <t>899122</t>
  </si>
  <si>
    <t>MŘÍŽE LITINOVÉ SAMOSTATNÉ</t>
  </si>
  <si>
    <t>899123</t>
  </si>
  <si>
    <t>MŘÍŽE Z KOMPOZITU SAMOSTATNÉ</t>
  </si>
  <si>
    <t>89915</t>
  </si>
  <si>
    <t>STUPADLA (A POD)</t>
  </si>
  <si>
    <t>914122</t>
  </si>
  <si>
    <t>DOPRAVNÍ ZNAČKY ZÁKLADNÍ VELIKOSTI OCELOVÉ FÓLIE TŘ 1 - MONTÁŽ S PŘEMÍSTĚNÍM</t>
  </si>
  <si>
    <t>položka zahrnuje: - dopravu demontované značky z dočasné skládky - osazení a montáž značky na místě určeném projektem - nutnou opravu poškozených částí nezahrnuje dodávku značky</t>
  </si>
  <si>
    <t>914822</t>
  </si>
  <si>
    <t>STÁLÁ DOPRAV ZAŘÍZ Z4 OCEL S FÓLIÍ TŘ 1 MONTÁŽ S PŘESUNEM</t>
  </si>
  <si>
    <t>15+15=30,000 [A]</t>
  </si>
  <si>
    <t>916112</t>
  </si>
  <si>
    <t>DOPRAV SVĚTLO VÝSTRAŽ SAMOSTATNÉ - MONTÁŽ S PŘESUNEM</t>
  </si>
  <si>
    <t>(1+1)*2=4,000 [A]</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</si>
  <si>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</si>
  <si>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916132</t>
  </si>
  <si>
    <t>DOPRAV SVĚTLO VÝSTRAŽ SOUPRAVA 5KS - MONTÁŽ S PŘESUNEM</t>
  </si>
  <si>
    <t>916152</t>
  </si>
  <si>
    <t>SEMAFOROVÁ PŘENOSNÁ SOUPRAVA - MONTÁŽ S PŘESUNEM</t>
  </si>
  <si>
    <t>2*2=4,000 [A]</t>
  </si>
  <si>
    <t>916312</t>
  </si>
  <si>
    <t>DOPRAVNÍ ZÁBRANY Z2 S FÓLIÍ TŘ 1 - MONTÁŽ S PŘESUNEM</t>
  </si>
  <si>
    <t>položka zahrnuje: - přemístění zařízení z dočasné skládky a jeho osazení a montáž na místě určeném projektem - údržbu po celou dobu trvání funkce, náhradu zničených nebo ztracených kusů, nutnou opravu poškozených částí</t>
  </si>
  <si>
    <t>160=160,000 [A]</t>
  </si>
  <si>
    <t>(2035.5-109.85)*1.8=3 466,170 [A]</t>
  </si>
  <si>
    <t>R7</t>
  </si>
  <si>
    <t>R8</t>
  </si>
  <si>
    <t>OSTATNÍ POŽADAVKY - OCHRANA ŽIVOTNÍHO PROSTŘEDÍ</t>
  </si>
  <si>
    <t>Kč</t>
  </si>
  <si>
    <t>R914123</t>
  </si>
  <si>
    <t>DOPRAVNÍ ZNAČKY ZÁKLADNÍ VELIKOSTI OCELOVÉ FÓLIE TŘ 1 - DÁDÁVKA A DEMONTÁŽ</t>
  </si>
  <si>
    <t>Položka zahrnuje dodání (nájem) odstranění, demontáž a odklizení materiálu s odvozem na předepsané místo</t>
  </si>
  <si>
    <t>R914823</t>
  </si>
  <si>
    <t>STÁLÁ DOPRAV ZAŘÍZ Z4 OCEL S FÓLIÍ TŘ 1 DEMONTÁŽ - DÁDÁVKA A DEMONTÁŽ</t>
  </si>
  <si>
    <t>Položka zahrnuje dodání (nájem), odstranění, demontáž a odklizení materiálu s odvozem na předepsané místo</t>
  </si>
  <si>
    <t>R916113</t>
  </si>
  <si>
    <t>DOPRAV SVĚTLO VÝSTRAŽ SAMOSTATNÉ - DÁDÁVKA A DEMONTÁŽ</t>
  </si>
  <si>
    <t>R916133</t>
  </si>
  <si>
    <t>DOPRAV SVĚTLO VÝSTRAŽ SOUPRAVA 5KS - DÁDÁVKA A DEMONTÁŽ</t>
  </si>
  <si>
    <t>R916153</t>
  </si>
  <si>
    <t>SEMAFOROVÁ PŘENOSNÁ SOUPRAVA - DÁDÁVKA A DEMONTÁŽ</t>
  </si>
  <si>
    <t>R916313</t>
  </si>
  <si>
    <t>DOPRAVNÍ ZÁBRANY Z2 S FÓLIÍ TŘ 1 - DÁDÁVKA A DEMONTÁŽ</t>
  </si>
  <si>
    <t>SO 06-19-06</t>
  </si>
  <si>
    <t>T.ú. Tetčice - Zastávka u Brna, zárubní zeď v km 8,490 - 8,588</t>
  </si>
  <si>
    <t>viz příloha 2.3.3 
53,00=53,000 [A]</t>
  </si>
  <si>
    <t>- ze štěrkopísku tl. 100 mm  
- podsyp ze štěrkopísku tl. 100 mm</t>
  </si>
  <si>
    <t>96+96=192,000 [A]</t>
  </si>
  <si>
    <t>27231R1</t>
  </si>
  <si>
    <t>ZÁKLADY Z PROSTÉHO BETONU - C12/15</t>
  </si>
  <si>
    <t>V první řade 77 ks tvárnic 
v jedné tvárnici 400 x 600 x 100 mm je 32 otvorú 
potrěba betonu dle výpočtu: 
77*0,4*0,6*0,1*0,32=0,591 [A]</t>
  </si>
  <si>
    <t>46611R</t>
  </si>
  <si>
    <t>polovegetační tvárnice TBX 29-60 tl. 100 mm</t>
  </si>
  <si>
    <t>celková plocha 96 m2 &amp;ä400 ks tvárnic) 
viz příloha 2.3.1</t>
  </si>
  <si>
    <t>53*1,8=95,400 [A]</t>
  </si>
  <si>
    <t>SO 06-19-07</t>
  </si>
  <si>
    <t>T.ú. Tetčice - Zastávka u Brna, úprava opěrné zdi v pravo v km 8,100 - 8,175</t>
  </si>
  <si>
    <t>zásypy  
43,25=43,250 [A]</t>
  </si>
  <si>
    <t>27231</t>
  </si>
  <si>
    <t>ZÁKLADY Z PROSTÉHO BETONU - C16/20</t>
  </si>
  <si>
    <t>((0,80*0,80)+(0,15*0,30))*33=22,605 [A]</t>
  </si>
  <si>
    <t>bet. lože tl. 100 - 150 mm</t>
  </si>
  <si>
    <t>TZ 5.1  
52,80*0,150=7,920 [A]</t>
  </si>
  <si>
    <t>TZ 5.1  
Viz pol. základú  
((2,4+0,8)/2*33)*0,250=13,200 [A]</t>
  </si>
  <si>
    <t>18,5=18,500 [A]</t>
  </si>
  <si>
    <t>Viz příloha 2.3.3</t>
  </si>
  <si>
    <t>40 m</t>
  </si>
  <si>
    <t>Vrátane stojového oplocení</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</si>
  <si>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</si>
  <si>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viz příloha 2.3.3  
282,38*1,8=508,284 [A]</t>
  </si>
  <si>
    <t>granodiorit  
18,5*2,6=48,100 [A]</t>
  </si>
  <si>
    <t>27,75*2,2=61,050 [A]</t>
  </si>
  <si>
    <t>viz pol. č. 11</t>
  </si>
  <si>
    <t>SO 06-19-08</t>
  </si>
  <si>
    <t>Úprava účelové komunikace km 7,3 - 7,6 vpravo, opěrná zeď</t>
  </si>
  <si>
    <t>350*1*0.5=175,000 [A]</t>
  </si>
  <si>
    <t>350*1.75=612,500 [A] 
= 
= 
Celkem: A+B+C=</t>
  </si>
  <si>
    <t>350*0.5=175,000 [A]</t>
  </si>
  <si>
    <t>21461C</t>
  </si>
  <si>
    <t>SEPARAČNÍ GEOTEXTILIE DO 300G/M2</t>
  </si>
  <si>
    <t>350*1.5=525,000 [A]</t>
  </si>
  <si>
    <t>350*1*0.2=70,000 [A]</t>
  </si>
  <si>
    <t>350*1.1=385,000 [A]</t>
  </si>
  <si>
    <t>28997D</t>
  </si>
  <si>
    <t>OPLÁŠTĚNÍ (ZPEVNĚNÍ) Z GEOTEXTILIE DO 400G/M2</t>
  </si>
  <si>
    <t>350*3.8*1.1=1 463,000 [A]</t>
  </si>
  <si>
    <t>350*1.75=612,500 [A]</t>
  </si>
  <si>
    <t>350*1*0.5*1.8=315,000 [A]</t>
  </si>
  <si>
    <t>SO 07-19-01</t>
  </si>
  <si>
    <t>Žst. Zastávka u Brna propustek v km 10,368</t>
  </si>
  <si>
    <t>Dočasný převod vody z vtokové do výtokové vodoteče</t>
  </si>
  <si>
    <t>viz příloha 2.5.2  
- výkopy 1 426,5 m3</t>
  </si>
  <si>
    <t>pro nabrání zeminy na zpětné zásypy</t>
  </si>
  <si>
    <t>1212,2=1 212,200 [A]</t>
  </si>
  <si>
    <t>uloženie výkop zeminy na dočasnou skádku+ na trvalou skládku  
1212,2+214,3=1 426,500 [A]</t>
  </si>
  <si>
    <t>viz příloha 2.5.2</t>
  </si>
  <si>
    <t>18,7 m3  
(2,6x0,1x8,04)+(1,82*(0,43+0,10)/2x33,21)+(4,42*0,97*0,14)</t>
  </si>
  <si>
    <t>viz příloha 2.6.2</t>
  </si>
  <si>
    <t>výztuž základy+podklad beton  
1,6712+0,5306=2,202 [A]</t>
  </si>
  <si>
    <t>4*8=32,000 [A]  
viz. příloha 2.5.2.</t>
  </si>
  <si>
    <t>0,320+0,260=0,580 [A]</t>
  </si>
  <si>
    <t>333314</t>
  </si>
  <si>
    <t>MOSTNÍ OPĚRY A KŘÍDLA Z PROSTÉHO BETONU DO C25/30</t>
  </si>
  <si>
    <t>viz přílohy 2.6.3, 2.6.5, 2.6.6, 2.6.8  
6,170+8,82+11,34+18,47=44,800 [A]</t>
  </si>
  <si>
    <t>viz přílohy: 2.6.3, 2.6.5, 2.6.6, 2.6.8  
5,670+10,03+13,8+11,73=41,230 [A]</t>
  </si>
  <si>
    <t>viz příloha 2.7.1  
(241,43+49,39)/1000=0,291 [A]  
nátěr plocha=8,94m2</t>
  </si>
  <si>
    <t>74*0,15=11,100 [A]</t>
  </si>
  <si>
    <t>viz příloha 2.5.3  
74 m2</t>
  </si>
  <si>
    <t>56210</t>
  </si>
  <si>
    <t>VOZOVKOVÉ VRSTVY Z MATERIÁLŮ STABIL CEMENTEM</t>
  </si>
  <si>
    <t>- štěrkový polštář + stabilizace cementem 10%</t>
  </si>
  <si>
    <t>(3,05*0,45*8,04)=11,035 [A]  
viz. příloha 2.5.2  
včetně dodávky kameniva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</si>
  <si>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</si>
  <si>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- 1xpenetrační+2x asfaltový nátěr</t>
  </si>
  <si>
    <t>nátěr proti zemní vlhkosti (základ, bet čelo+křídla na vtoku, bet čelo+křídla na výtoku)  
16,08+24,05+39,03+38,2+47,0=164,360 [A]</t>
  </si>
  <si>
    <t>asfaltová izolace trubních prefabrik. (22ks)  
4,4*2*22=193,600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</si>
  <si>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</si>
  <si>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pohledový nátěr betonu, (čelo+křídla na vtoku, čelo+křídla na výtoku)  
8,36+8,44+11,6+8,2=36,600 [A]</t>
  </si>
  <si>
    <t>9183I2</t>
  </si>
  <si>
    <t>PROPUSTY Z TRUB DN 1600MM ŽELEZOBETONOVÝCH</t>
  </si>
  <si>
    <t>22 ks (délka 1ks=2m)</t>
  </si>
  <si>
    <t>viz příloha 2.4</t>
  </si>
  <si>
    <t>0,279*15=4,185 [A]</t>
  </si>
  <si>
    <t>15,27+42,72+27,0+18,86+45,08=148,930 [A]  
viz příloha 2.4</t>
  </si>
  <si>
    <t>asfaltová izolace tl. 15 mm, příloha 2.4  
1,6/0,015=106,667 [A]</t>
  </si>
  <si>
    <t>výkop-spětný zásyp  
(1426,5-1212,2)*2=428,600 [A]</t>
  </si>
  <si>
    <t>44,32*1,801=79,820 [A]</t>
  </si>
  <si>
    <t>148,93*2,4=357,432 [A]</t>
  </si>
  <si>
    <t>1,920+0,010=1,930 [A]</t>
  </si>
  <si>
    <t>SO 07-19-02</t>
  </si>
  <si>
    <t>Žst. Zastávka u Brna, návěstní krakorec v km 10,400</t>
  </si>
  <si>
    <t>viz příloha 2.3  
- výkopy: (2,005*5,4*6,3)-15,11=53,09 m3</t>
  </si>
  <si>
    <t>53,09/2=26,545 [A]</t>
  </si>
  <si>
    <t>53,090=53,090 [A]</t>
  </si>
  <si>
    <t>50 % z výkopu 
53,09/2=26,545 m3</t>
  </si>
  <si>
    <t>68,2-26,545=41,655 m3</t>
  </si>
  <si>
    <t>návěsť typ K 7,5 + Břevno krakorce 1a 
13,9+0,71+0,5 = 15,11 m3</t>
  </si>
  <si>
    <t>návěsť typ K 7,5 + Břevno krakorce 1a 
3,29+2,97+0,128+0,26+0,343+0,38+0,213 = 7,584 t</t>
  </si>
  <si>
    <t>97619R</t>
  </si>
  <si>
    <t>VYBOURÁNÍ DROBNÝCH PŘEDMĚTŮ - NÁVĚST - S ODVOZEM DO 20KM</t>
  </si>
  <si>
    <t>břevno krakorce typ 1a - návěstidla 320 kg</t>
  </si>
  <si>
    <t>26,545*1,8=47,781 [A]</t>
  </si>
  <si>
    <t>15,11*2,4=36,264 [A]</t>
  </si>
  <si>
    <t>SO 07-19-04</t>
  </si>
  <si>
    <t>Žst. Zastávka u Brna, most v km 10,550 - podchod</t>
  </si>
  <si>
    <t>hlavní prohlídka mostu</t>
  </si>
  <si>
    <t>3*8hod=24,000 [A]</t>
  </si>
  <si>
    <t>2800m3*15km=42 000,000 [A]</t>
  </si>
  <si>
    <t>12,3+12,8+10,4+10,2=45,700 [A]</t>
  </si>
  <si>
    <t>viz výkaz materiálu přílohy 2.3.1 Výkres výkopu</t>
  </si>
  <si>
    <t>schodišťová madla 260+272+272+265=1 069,000 [A]  
zábradlí okolo schodišťových zdí 126+26+156+26=334,000 [B]  
Celkem: A+B=1 403,000 [C]</t>
  </si>
  <si>
    <t>389324</t>
  </si>
  <si>
    <t>MOSTNÍ RÁMOVÉ KONSTR ZE ŽELEZOBETONU DO C25/30</t>
  </si>
  <si>
    <t>těsnící vana</t>
  </si>
  <si>
    <t>podchod</t>
  </si>
  <si>
    <t>dilatační celek S1+S2+S3+S4 - 115+148,9+132,7+36,6=433,200 [A]</t>
  </si>
  <si>
    <t>těsnící vana viz tabulka výkazu materiálu přílohy č. 2.3.3 5,667=5,667 [A]  
podchod S1+S2+S3+S4 35,87+43,463+42,013+12,769=134,115 [B]  
Celkem: A+B=139,782 [C]</t>
  </si>
  <si>
    <t>389366</t>
  </si>
  <si>
    <t>VÝZTUŽ MOSTNÍ RÁMOVÉ KONSTR ŽELBET Z KARI SÍTÍ</t>
  </si>
  <si>
    <t>těsnící vana viz tabulka výkazu materiálu přílohy č. 2.3.3 21,329=21,329 [A]</t>
  </si>
  <si>
    <t>výplňový a spádový beton uvnitř podchodu a výtahových šachet</t>
  </si>
  <si>
    <t>(0,28*151,4+0,075*2*1,6*2,01+0,075*1,6*1,8)*1,05=45,245 [A]</t>
  </si>
  <si>
    <t>viz tabulka výkazu materiálu přílohy č. 2.3.2</t>
  </si>
  <si>
    <t>obsyp drenáže štěrkem</t>
  </si>
  <si>
    <t>0,1*45,7=4,570 [A]</t>
  </si>
  <si>
    <t>457314</t>
  </si>
  <si>
    <t>VYROVNÁVACÍ A SPÁDOVÝ PROSTÝ BETON C25/30</t>
  </si>
  <si>
    <t>spádový beton za rubem rámu</t>
  </si>
  <si>
    <t>0,3*4,6*45,7=63,066 [A]</t>
  </si>
  <si>
    <t>Id=1,0</t>
  </si>
  <si>
    <t>beton C25/30 598=598,000 [A]  
přizdívka z plynosilikátů 716=716,000 [B]  
Celkem: A+B=1 314,000 [D]</t>
  </si>
  <si>
    <t>geotextílie 277=277,000 [C]</t>
  </si>
  <si>
    <t>711715</t>
  </si>
  <si>
    <t>IZOLACE ŠACHET DLE SD 37 PROTI ZEM VLHK POLYMERNÍ STŘÍKANÁ</t>
  </si>
  <si>
    <t>721171</t>
  </si>
  <si>
    <t>VNITŘNÍ KANALIZACE Z PLAST TRUB DN DO 80MM</t>
  </si>
  <si>
    <t>DN50</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</si>
  <si>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</si>
  <si>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</si>
  <si>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</si>
  <si>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DN100</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</si>
  <si>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</si>
  <si>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</si>
  <si>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</si>
  <si>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76411</t>
  </si>
  <si>
    <t>KRYTINA STŘECH Z POZINK PLECHU</t>
  </si>
  <si>
    <t>zastřešení výtahových šachet trapézovým plechem</t>
  </si>
  <si>
    <t>(2,61*1,9+2,2*2,4+2,51*2,2)*1,05=16,549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</si>
  <si>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</si>
  <si>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77104</t>
  </si>
  <si>
    <t>PODLAHY Z HUTNÝCH DLAŽDIC (I POLOHUT)</t>
  </si>
  <si>
    <t>žulová dlažba podchod + schodiště</t>
  </si>
  <si>
    <t>78174</t>
  </si>
  <si>
    <t>OBKLADY STĚN Z HUTNÝCH DLAŽDIC (I POLOHUT)</t>
  </si>
  <si>
    <t>žulový obklad soklu podchodu + schodiště</t>
  </si>
  <si>
    <t>R72121</t>
  </si>
  <si>
    <t>ZPĚTNÁ KLAPKA</t>
  </si>
  <si>
    <t>PP s automatickým uzávěrem DN100</t>
  </si>
  <si>
    <t>průměr 25mm 4+2*0,5+0,5+4+0,5+3,5=13,500 [A]  
průměr 40mm 7*2+4+2+4+3,5=27,500 [B]  
Celkem: 1,2*(A+B)=49,200 [C]</t>
  </si>
  <si>
    <t>89911P</t>
  </si>
  <si>
    <t>POKLOP PRO ZÁDLAŽBU A15</t>
  </si>
  <si>
    <t>4*2=8,000 [A]</t>
  </si>
  <si>
    <t>položka zahrnuje:    
- dodání a osazení nivelační značky včetně nutných zemních prací    
- vnitrostaveništní a mimostaveništní dopravu</t>
  </si>
  <si>
    <t>Letopočet výstavby</t>
  </si>
  <si>
    <t>podchod 30+29,5=59,500 [A]  
nástupiště u schodiště 4+3*2,2=10,600 [B]  
Celkem: A+B=70,100 [C]</t>
  </si>
  <si>
    <t>rohový zákryt + zákryt nik ve stropě</t>
  </si>
  <si>
    <t>36m2*0,0012m*8000kg/m3=345,600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</si>
  <si>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</si>
  <si>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R96618</t>
  </si>
  <si>
    <t>DEMOLICE NADCHODOVÉ LÁVKY</t>
  </si>
  <si>
    <t>položka zahrnuje:  
- rozebrání konstrukce bez ohledu na použitou technologii  
- veškeré pomocné konstrukce (lešení, jeřáby a pod.)  
- demolice základů podpěr  
- veškerou manipulaci s vybouranou sutí a hmotami, vodorovné dopravy, včetně uložení na skládku. Zahrnuje poplatek za skládku.  
- veškeré další práce plynoucí z technologického předpisu a z platných předpisů</t>
  </si>
  <si>
    <t>2800m3*1,8t/m3=5 040,000 [A]</t>
  </si>
  <si>
    <t>SO 07-19-04.1</t>
  </si>
  <si>
    <t>Technologie výtahu mostu v km 10,550 - podchod</t>
  </si>
  <si>
    <t>22-M</t>
  </si>
  <si>
    <t>Montáže technologických zařízení pro dopravní stavby</t>
  </si>
  <si>
    <t>Výtah elektrický (lanový) v provedení bez strojovny, jmen. nosnost 630 kg (8 osob)</t>
  </si>
  <si>
    <t>Výtah elektrický (lanový) v provedení bez strojovny, jmen. nosnost 630 kg (8osob)</t>
  </si>
  <si>
    <t>Položka obsahuje cenu za dodávku materiálu a práci. vč. zkušebního provozu, revize a veškeré kompletace</t>
  </si>
  <si>
    <t>Geodetické zaměření</t>
  </si>
  <si>
    <t>Montážní lešení</t>
  </si>
  <si>
    <t>R4</t>
  </si>
  <si>
    <t>Stavební přípomoce</t>
  </si>
  <si>
    <t>R5</t>
  </si>
  <si>
    <t>Komplexní zkoušky</t>
  </si>
  <si>
    <t>R6</t>
  </si>
  <si>
    <t>Technická prohlídka, průkaz způsobilosti</t>
  </si>
  <si>
    <t>D.2.1.6</t>
  </si>
  <si>
    <t>Ostatní inženýrské objekty</t>
  </si>
  <si>
    <t>D.2.1.6.1</t>
  </si>
  <si>
    <t>Přeložky a úpravy sdělovacích zařízení *</t>
  </si>
  <si>
    <t>SO 04-10-01</t>
  </si>
  <si>
    <t>T.ú. Střelice - Tetčice, ochrana drážních sdělovacích kabelů</t>
  </si>
  <si>
    <t>šířka 0,35=0,350 [A]  
hloubka 0,4=0,400 [B]  
délka 4264-82=4 182,000 [C]  
A*B*C=585,480 [D]  
překop 2,5*0,5*17=21,250 [E]  
D+E=606,730 [F]</t>
  </si>
  <si>
    <t>141733</t>
  </si>
  <si>
    <t>PROTLAČOVÁNÍ POTRUBÍ Z PLAST HMOT DN DO 150MM</t>
  </si>
  <si>
    <t>7+9+10+10+17+14+15=82,000 [A]</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</si>
  <si>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</si>
  <si>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75I221</t>
  </si>
  <si>
    <t>KABEL ZEMNÍ DVOUPLÁŠŤOVÝ BEZ PANCÍŘE PRŮMĚRU ŽÍLY 0,8 MM DO 5XN</t>
  </si>
  <si>
    <t>20*3/1000=0,060 [A]</t>
  </si>
  <si>
    <t>(2813+1451+10)*15*1,05/1000=67,316 [A]</t>
  </si>
  <si>
    <t>2813+1451+10+20=4 294,000 [A]</t>
  </si>
  <si>
    <t>(2,813+0,648+1,451)*8*1,1=43,226 [A]</t>
  </si>
  <si>
    <t>(2813+648+1451)*1,1=5 403,200 [A]</t>
  </si>
  <si>
    <t>(2813+1451+10)*1,05=4 487,700 [A]</t>
  </si>
  <si>
    <t>2+3=5,000 [A]</t>
  </si>
  <si>
    <t>75II11</t>
  </si>
  <si>
    <t>SPOJKA PRO CELOPLASTOVÉ KABELY BEZ PANCÍŘE DO 100 ŽIL</t>
  </si>
  <si>
    <t>75II1X</t>
  </si>
  <si>
    <t>SPOJKA PRO CELOPLASTOVÉ KABELY BEZ PANCÍŘE - 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</si>
  <si>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</si>
  <si>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</si>
  <si>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</si>
  <si>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</si>
  <si>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04-10-02</t>
  </si>
  <si>
    <t>T.ú. Střelice - Tetčice, ochrana mimodrážních sdělovacích kabelů</t>
  </si>
  <si>
    <t>R021002001</t>
  </si>
  <si>
    <t>Vytýč.kabelové trasy podél železnice</t>
  </si>
  <si>
    <t>R021002002</t>
  </si>
  <si>
    <t>Jáma pro sondu hor.4</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</si>
  <si>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</si>
  <si>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R021002004</t>
  </si>
  <si>
    <t>Zához jámy pro sondu hor. 3-4</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</si>
  <si>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</si>
  <si>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R021002005</t>
  </si>
  <si>
    <t>Výkop kabelové rýhy 50/110 cm  hor.4</t>
  </si>
  <si>
    <t>R021002006</t>
  </si>
  <si>
    <t>Ochrana telekomunikačního vedení betonovím krytem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</si>
  <si>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</si>
  <si>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</si>
  <si>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</si>
  <si>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</si>
  <si>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R021002009</t>
  </si>
  <si>
    <t>Zához rýhy 50/120 cm hor.4</t>
  </si>
  <si>
    <t>R021002010</t>
  </si>
  <si>
    <t>Naložení a odvoz zeminy do 1km</t>
  </si>
  <si>
    <t>Geografické práce</t>
  </si>
  <si>
    <t>R021002012</t>
  </si>
  <si>
    <t>Mapování a vynesení trasy v zastavěném prostoru</t>
  </si>
  <si>
    <t>Montáže</t>
  </si>
  <si>
    <t>R021002021</t>
  </si>
  <si>
    <t>Měření útlumu DOK do 96 vláken, po přeložce, na 2 vlnových délkách</t>
  </si>
  <si>
    <t>1. Položka obsahuje:   
 – práce spojené s měřením optické kabelizace splňující  „Základní technické specifikace optických kabelů a jejich příslušenství v telekomunikační síti,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</si>
  <si>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R021002023</t>
  </si>
  <si>
    <t>Montáž Ball Markeru</t>
  </si>
  <si>
    <t>1. Položka obsahuje:   
 – úprava dna výkopu   
 – položení betonového žlabu / chráničky včetně zakrytí   
 – pomocné mechanismy   
2. Položka neobsahuje:   
 X   
3. Způsob měření:   
Udává se počet kusů kompletní konstrukce nebo práce.</t>
  </si>
  <si>
    <t>R021002024</t>
  </si>
  <si>
    <t>Vyhotovení knihy plánů - 1ks</t>
  </si>
  <si>
    <t>R021002025</t>
  </si>
  <si>
    <t>Dozor správce zařízení</t>
  </si>
  <si>
    <t>R021002026</t>
  </si>
  <si>
    <t>Zhotovení realizační dokumentace</t>
  </si>
  <si>
    <t>Materiál</t>
  </si>
  <si>
    <t>R021002039</t>
  </si>
  <si>
    <t>Zemní marker</t>
  </si>
  <si>
    <t>SO 05-10-01</t>
  </si>
  <si>
    <t>Žst. Tetčice, ochrana drážních sdělovacích kabelů</t>
  </si>
  <si>
    <t>šířka 0,35=0,350 [A] 
hloubka 0,4=0,400 [B] 
délka 1487-52=1 435,000 [C] 
A*B*C=200,900 [D]</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</si>
  <si>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</si>
  <si>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</si>
  <si>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</si>
  <si>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</si>
  <si>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</si>
  <si>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(5+1000)*3*1,05/1000=3,166 [A]</t>
  </si>
  <si>
    <t>(5+1000)*1,05=1 055,250 [A]</t>
  </si>
  <si>
    <t>1487*15*1,05/1000=23,420 [A]</t>
  </si>
  <si>
    <t>1487*1,05=1 561,350 [A]</t>
  </si>
  <si>
    <t>1,487*8*1,1=13,086 [A]</t>
  </si>
  <si>
    <t>1487*1,1=1 635,700 [A]</t>
  </si>
  <si>
    <t>2+1+4=7,000 [A]</t>
  </si>
  <si>
    <t>75IJ22</t>
  </si>
  <si>
    <t>MĚŘENÍ ZKRÁCENÉ ZÁVĚREČNÉ DÁLKOVÉHO KABELU V JEDNOM SMĚRU ZA PROVOZU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</si>
  <si>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</si>
  <si>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05-10-02</t>
  </si>
  <si>
    <t>Žst. Tetčice, ochrana mimodrážních sdělovacích kabelů</t>
  </si>
  <si>
    <t>SO 06-10-01</t>
  </si>
  <si>
    <t>T.ú. Tetčice - Zastávka u Brna, ochrana drážních sdělovacích kabelů</t>
  </si>
  <si>
    <t>šířka 0,035=0,035 [A]  
hloubka 0,04=0,040 [B]  
délka 2010=2 010,000 [C]  
A*B*C=2,814 [D]</t>
  </si>
  <si>
    <t>šířka 0,035=0,035 [A]  
hloubka 0,04=0,040 [B]  
délka1130=1 130,000 [C]  
A*B*C=1,582 [D]</t>
  </si>
  <si>
    <t>SO 06-10-02</t>
  </si>
  <si>
    <t>T.ú. Tetčice - Zastávka u Brna, ochrana mimodrážních sdělovacích kabelů</t>
  </si>
  <si>
    <t>SO 07-10-01</t>
  </si>
  <si>
    <t>Žst. Zastávka u Brna, ochrana drážních sdělovacích kabelů</t>
  </si>
  <si>
    <t>šířka 0,035=0,035 [A] 
hloubka 0,04=0,040 [B] 
délka1130=1 130,000 [C] 
A*B*C=1,582 [D]</t>
  </si>
  <si>
    <t>75I951</t>
  </si>
  <si>
    <t>OPTOTRUBKA HDPE DĚLENÁ PRŮMĚRU DO 40 MM</t>
  </si>
  <si>
    <t>75I95X</t>
  </si>
  <si>
    <t>OPTOTRUBKA HDPE DĚLENÁ - MONTÁŽ</t>
  </si>
  <si>
    <t>75IA21</t>
  </si>
  <si>
    <t>OPTOTRUBKOVÁ SPOJKA OPRAVNÁ PRŮMĚRU DO 40 MM</t>
  </si>
  <si>
    <t>75IA2X</t>
  </si>
  <si>
    <t>OPTOTRUBKOVÁ SPOJKA OPRAVNÁ - MONTÁŽ</t>
  </si>
  <si>
    <t>D.2.1.6.2</t>
  </si>
  <si>
    <t>Přeložky a úpravy silnoproudých zařízení</t>
  </si>
  <si>
    <t>SO 04-06-21</t>
  </si>
  <si>
    <t>T.ú. Střelice - Tetčice, přeložka kabelů nn</t>
  </si>
  <si>
    <t>O4</t>
  </si>
  <si>
    <t>SO 04-06-21A</t>
  </si>
  <si>
    <t>Část A, přeložka kabelu nn v km 2,365</t>
  </si>
  <si>
    <t>viz. Přílohy projektové dokumentace</t>
  </si>
  <si>
    <t>1. Položka obsahuje: – pomocné mechanismy2. Položka neobsahuje: X3. Způsob měření:Měří se plocha v metrech čtverečných.</t>
  </si>
  <si>
    <t>13273B</t>
  </si>
  <si>
    <t>HLOUBENÍ RÝH ŠÍŘ DO 2M PAŽ I NEPAŽ TŘ. I - DOPRAVA</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</si>
  <si>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</si>
  <si>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</si>
  <si>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742H22</t>
  </si>
  <si>
    <t>KABEL NN ČTYŘ- A PĚTIŽÍLOVÝ AL S PLASTOVOU IZOLACÍ OD 4 DO 16 MM2</t>
  </si>
  <si>
    <t>742L22</t>
  </si>
  <si>
    <t>UKONČENÍ DVOU AŽ PĚTIŽÍLOVÉHO KABELU KABELOVOU SPOJKOU OD 4 DO 16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</si>
  <si>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</si>
  <si>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</si>
  <si>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</si>
  <si>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742Z92</t>
  </si>
  <si>
    <t>DEMONTÁŽ - ODVOZ (NA LIKVIDACI ODPADŮ NEBO JINÉ URČENÉ MÍSTO)</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</si>
  <si>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</si>
  <si>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743</t>
  </si>
  <si>
    <t>Silnoproud - Silnoproudá zařízení</t>
  </si>
  <si>
    <t>743D11</t>
  </si>
  <si>
    <t>SKŘÍŇ PŘÍPOJKOVÁ POJISTKOVÁ KOMPAKTNÍ PILÍŘOVÁ DO 63 A, DO 50 MM2, S 1-2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</si>
  <si>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</si>
  <si>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747212</t>
  </si>
  <si>
    <t>CELKOVÁ PROHLÍDKA, ZKOUŠENÍ, MĚŘENÍ A VYHOTOVENÍ VÝCHOZÍ REVIZNÍ ZPRÁVY, PRO OBJEM IN PŘES 100 DO 500 TIS. KČ</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</si>
  <si>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</si>
  <si>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</si>
  <si>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</si>
  <si>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Poplatky za likvidaci odpadů</t>
  </si>
  <si>
    <t>SO 04-06-21B</t>
  </si>
  <si>
    <t>Část B, přeložka kabelu nn v km 4,765</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</si>
  <si>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</si>
  <si>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</si>
  <si>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</si>
  <si>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742256</t>
  </si>
  <si>
    <t>VEDENÍ VENKOVNÍ NN, KOTEVNÍ SVORKA VČETNĚ UPEVNĚNÍ</t>
  </si>
  <si>
    <t>742258</t>
  </si>
  <si>
    <t>VEDENÍ VENKOVNÍ NN, KABELOVÝ SVOD</t>
  </si>
  <si>
    <t>742H23</t>
  </si>
  <si>
    <t>KABEL NN ČTYŘ- A PĚTIŽÍLOVÝ AL S PLASTOVOU IZOLACÍ OD 25 DO 50 MM2</t>
  </si>
  <si>
    <t>742L21</t>
  </si>
  <si>
    <t>UKONČENÍ DVOU AŽ PĚTIŽÍLOVÉHO KABELU KABELOVOU SPOJKOU DO 2,5 MM2</t>
  </si>
  <si>
    <t>742L23</t>
  </si>
  <si>
    <t>UKONČENÍ DVOU AŽ PĚTIŽÍLOVÉHO KABELU KABELOVOU SPOJKOU OD 25 DO 50 MM2</t>
  </si>
  <si>
    <t>742Z11</t>
  </si>
  <si>
    <t>DEMONTÁŽ SLOUPU/STOŽÁRU NN VČETNĚ VEŠKERÉ VÝSTROJE</t>
  </si>
  <si>
    <t>743C11-R</t>
  </si>
  <si>
    <t>SKŘÍŇ SVORKOVNICOVÁ NA STOŽÁR/STĚNU NEBO DO VÝKLENKU DO 63 A, DO 50 MM2, SE SVORKAMI DO 35mm2</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</si>
  <si>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</si>
  <si>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SO 04-06-22</t>
  </si>
  <si>
    <t>T.ú. Střelice - Tetčice, přeložka vedení nn</t>
  </si>
  <si>
    <t>SO 04-06-22B</t>
  </si>
  <si>
    <t>Část B, přeložka vedení nn Lesy ČR v km 2,950</t>
  </si>
  <si>
    <t>odstranění křovin a stromů do průměru 100 mmdoprava dřevin bez ohledu na vzdálenostspálení na hromadách nebo štěpkování</t>
  </si>
  <si>
    <t>742213</t>
  </si>
  <si>
    <t>VEDENÍ VENKOVNÍ NN, SLOUP PŘES 10,5/10 KN</t>
  </si>
  <si>
    <t>1. Položka obsahuje: – stožár, konzoly, nosné svorky, izolátory a vazy.  – veškeré příslušenství2. Položka neobsahuje: X3. Způsob měření:Udává se počet kusů kompletní konstrukce nebo práce.</t>
  </si>
  <si>
    <t>742251</t>
  </si>
  <si>
    <t>VEDENÍ VENKOVNÍ NN, UZEMNĚNÍ PODPĚRNÉHO BODU</t>
  </si>
  <si>
    <t>1. Položka obsahuje: – pásek FeZn 30x4 – 30m, výkop pro pásek, napojení na sloup, dělení, spojování, nátěr – veškeré příslušenství2. Položka neobsahuje: X3. Způsob měření:Udává se počet kusů kompletní konstrukce nebo práce.</t>
  </si>
  <si>
    <t>742252</t>
  </si>
  <si>
    <t>VEDENÍ VENKOVNÍ NN, OMEZOVAČ PŘEPĚTÍ</t>
  </si>
  <si>
    <t>742H24</t>
  </si>
  <si>
    <t>KABEL NN ČTYŘ- A PĚTIŽÍLOVÝ AL S PLASTOVOU IZOLACÍ OD 70 DO 120 MM2</t>
  </si>
  <si>
    <t>742Z22</t>
  </si>
  <si>
    <t>DEMONTÁŽ VENKOVNÍHO VEDENÍ NN (4X)</t>
  </si>
  <si>
    <t>743C11</t>
  </si>
  <si>
    <t>SKŘÍŇ PŘÍPOJKOVÁ POJISTKOVÁ NA STOŽÁR/STĚNU NEBO DO VÝKLENKU DO 63 A, DO 50 MM2, S 1-2 SADAMI JISTÍCÍCH PRVKŮ</t>
  </si>
  <si>
    <t>SO 06-06-21</t>
  </si>
  <si>
    <t>T.ú. Tetčice - Zastávka u Brna, přeložka vedení nn v km 8,415</t>
  </si>
  <si>
    <t>703423</t>
  </si>
  <si>
    <t>ELEKTROINSTALAČNÍ TRUBKA PLASTOVÁ UV STABILNÍ VČETNĚ UPEVNĚNÍ A PŘÍSLUŠENSTVÍ DN PRŮMĚRU PŘES 40 MM</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</si>
  <si>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</si>
  <si>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</si>
  <si>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</si>
  <si>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06-12-21</t>
  </si>
  <si>
    <t>T.ú. Tetčice - Zastávka u Brna, přeložka vedení vn E.ON</t>
  </si>
  <si>
    <t>PŘELOŽKA VN E.ON</t>
  </si>
  <si>
    <t>R001</t>
  </si>
  <si>
    <t>PŘELOŽKA VEDENÍ VN V KM 7,350 DLE SMLOUVY Č. 13001321</t>
  </si>
  <si>
    <t>zahrnuje práce spojené s přeložkou vedení vn E.ON</t>
  </si>
  <si>
    <t>SO 07-06-22</t>
  </si>
  <si>
    <t>Žst. Zastávka u Brna, přeložka vedení VO</t>
  </si>
  <si>
    <t>D.2.1.6.3</t>
  </si>
  <si>
    <t>Hydrotechnické objekty</t>
  </si>
  <si>
    <t>SO 04-33-11</t>
  </si>
  <si>
    <t>Úpravy koryta Omického potoka</t>
  </si>
  <si>
    <t>00572470</t>
  </si>
  <si>
    <t>osivo směs travní univerzál</t>
  </si>
  <si>
    <t>121101101</t>
  </si>
  <si>
    <t>Sejmutí ornice s přemístěním na vzdálenost do 50 m</t>
  </si>
  <si>
    <t>Sejmutí ornice nebo lesní půdy  s vodorovným přemístěním na hromady v místě upotřebení nebo na dočasné či trvalé skládky se složením, na vzdálenost do 50 m</t>
  </si>
  <si>
    <t>Km 0,120 - průřez x délka 0.21*27.1=5,691 [A] 
Km 0,035 - průřez x délka 0.15*36.84=5,526 [B] 
malý příkop - průřez x délka0.08*8.7=0,696 [C] 
brod - průřez x délka0.3*15=4,500 [D] 
pod násyp - průřez x délka0.19*25=4,750 [E] 
Celkem: A+B+C+D+E=21,163 [F]</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</si>
  <si>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</si>
  <si>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129203101</t>
  </si>
  <si>
    <t>Čištění otevřených koryt vodotečí š dna do 5 m hl do 2,5 m v hornině tř. 3</t>
  </si>
  <si>
    <t>Čištění otevřených koryt vodotečí  s přehozením rozpojeného nánosu do 3 m nebo s naložením na dopravní prostředek při šířce původního dna do 5m a hloubce koryta do 2,5 m v hornině tř. 3</t>
  </si>
  <si>
    <t>Km 0,120 - průřez x délka 0.9*27.1=24,390 [A] 
Km 0,035 - průřez x délka 0.65*36.84=23,946 [B] 
malý příkop - průřez x délka0.24*8.7=2,088 [C] 
brod - průřez x délka2.53*15=37,950 [D] 
Celkem: A+B+C+D=88,374 [E]</t>
  </si>
  <si>
    <t>1. Ceny jsou určeny pro čištění vodních koryt upravených i neupravených na suchu nebo při hloubce vody do 300 mm nad původním dnem.  2. Ceny nelze použít pro:  a) čištění vodních koryt, které nejsou omezeny po obou stranách zdmi při průměrné tloušťce nánosu přes 500 mm; tyto práce se oceňují podle své povahy cenami souborů cen 124 . 0-31 Vykopávky pro koryta vodotečí nebo 127 . 0-32 Vykopávky pod vodou zářezů pro shybky a jiná podzemní vedení části A 01;  b) čištění vodních koryt při hloubce vody přes 300 mm; tyto práce se oceňují cenami souboru cen 127 . 0-32 Vykopávky pod vodou zářezů pro shybky a jiná podzemní vedení části A 01 tohoto katalogu;  c) čištění uzavřených koryt vodotečí; tyto zemní práce se oceňují individuálně;  d) shrabání organických naplavenin na břehových plochách po velké vodě; tyto práce se oceňují cenami souboru cen 185 80-31 Shrabání pokoseného porostu a organických naplavenin a spálení po zaschnutí.  3. Čištění otevřených koryt vodotečí při šířce dna do 5 m a hloubce koryta přes 2,5 m a při šířce dna přes 5 m a hloubce koryta přes 5 m se oceňuje tak, že kcenám tohoto souboru cen se vždy připočítává za každých dalších i započatých 1,5 m hloubky jedno přehození výkopku příslušnou cenou souboru cen 166 10-11 Přehození neulehlého výkopku části A 01 tohoto katalogu.  4. V cenách jsou započteny i náklady na svislé přehození výkopku.  5. Množství jednotek se určuje v m3 nánosu z anorganických nebo organických hmot.</t>
  </si>
  <si>
    <t>129203109</t>
  </si>
  <si>
    <t>Příplatek k čištění otevřených koryt vodotečí v hornině tř. 3 za lepivost</t>
  </si>
  <si>
    <t>Čištění otevřených koryt vodotečí  Příplatek k cenám za lepivost horniny v hornině tř. 3</t>
  </si>
  <si>
    <t>Viz výpočet pol. č. 2: 
88.374=88,374 [A]</t>
  </si>
  <si>
    <t>162701105</t>
  </si>
  <si>
    <t>Vodorovné přemístění do 10000 m výkopku/sypaniny z horniny tř. 1 až 4</t>
  </si>
  <si>
    <t>Vodorovné přemístění výkopku nebo sypaniny po suchu  na obvyklém dopravním prostředku, bez naložení výkopku, avšak se složením bez rozhrnutí z horniny tř. 1 až 4 na vzdálenost přes 9 000 do 10 000 m</t>
  </si>
  <si>
    <t>Rozdíl položky č. 3 a pol. č. 6: 
88.374-15.25=73,124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</si>
  <si>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</si>
  <si>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162701109</t>
  </si>
  <si>
    <t>Příplatek k vodorovnému přemístění výkopku/sypaniny z horniny tř. 1 až 4 ZKD 1000 m přes 10000 m</t>
  </si>
  <si>
    <t>Vodorovné přemístění výkopku nebo sypaniny po suchu  na obvyklém dopravním prostředku, bez naložení výkopku, avšak se složením bez rozhrnutí z horniny tř. 1 až 4 na vzdálenost Příplatek k ceně za každých dalších i započatých 1 000 m</t>
  </si>
  <si>
    <t>Položka č. 4 x 10 km: 
73.124*10=731,240 [A]</t>
  </si>
  <si>
    <t>171101103</t>
  </si>
  <si>
    <t>Uložení sypaniny z hornin soudržných do násypů zhutněných do 100 % PS</t>
  </si>
  <si>
    <t>Uložení sypaniny do násypů  s rozprostřením sypaniny ve vrstvách a s hrubým urovnáním zhutněných s uzavřením povrchu násypu z hornin soudržných s předepsanou mírou zhutnění v procentech výsledků zkoušek Proctor-Standard (dále jen PS) přes 96 do 100 % PS</t>
  </si>
  <si>
    <t>průřez x délka0.61*25=15,250 [A]</t>
  </si>
  <si>
    <t>1. Ceny lze použít i pro sypaniny odebírané z hald, pro hlušinu apod.  2. Cenu 20-1101 lze použít i pro:  a) rozprostření zbylého výkopu na místě po zásypu jam a rýh pro podzemní vedení a zářezů pro podzemní vedení; toto množství se určí v m3 uloženého výkopku, měřeného v rostlém stavu,  b) uložení výkopku do násypů pod vodou.  3. Ceny lze použít i pro uložení sypaniny s předepsaným zhutněním na trvalé skládky, do koryt vodotečí a do prohlubní terénu.  4. Cenu 10-1131 lze použít i pro  ukládání sypaniny z hornin nesoudržných i soudržných společně bez možnosti jejich roztřídění.  5. Ceny -1121 a -1131 lze použít jen tehdy, jestliže objem násypů, oceňovaných těmito cenami, měřený podle ustanovení čl. 3571 Všeobecných podmínek katalogu nepřesáhne 100 000 m3na objektu. Násypy, jejichž součet objemů přesáhne 100 000 m3 na objektu, se ocení individuálně.  6. Ceny jsou určeny pro míru zhutnění určenou projektem:  a) pro ceny  -1101 až -1105 v % výsledku zkoušky PS,  b) pro ceny -1111 a -1112 relativní ulehlostí I(d),  c) pro ceny  -1121 a -1131 stanovením technologie.  7. Ceny nelze použít:  a) pro uložení sypaniny do hrází; uložení netříděné sypaniny do hrází se oceňuje cenami souboru cen 171 uložení netříděných sypanin do hrází části A 03, případně cenovými normativy podle části A 31,  b) pro uložení sypaniny do ochranných valů nebo těch jejich částí, jejichž šířka je menší než 3 m. Toto uložení se oceňuje cenami souboru cen 175 10-11 Obsyp objektů.  8. Cena 20-1101 neplatí pro uložení výkopku nebo ornice při vykopávkách pro podzemní vedení podél hrany výkopu, z něhož byl výkopek získán a to ani tehdy, jestliže se výkopek po vyhození z výkopiště na povrch území ještě dále přemísťuje na hromady  . podél výkopu.  9. Horninami soudržnými se rozumějí takové horniny, u nichž zdrojem pevnosti jsou molekulární a chemické vazby mezi částicemi horniny. Jde o horniny, které jsou schopny plastických deformací.  10. Horninami nesoudržnými se rozumějí horniny, u nichž hlavním zdrojem pevnosti ve smyku je pouze tření mezi jednotlivými oddělenými pevnými částicemi horniny.  11. Horninami sypkými se rozumějí horniny III. skupiny podle ČSN 72 1002 se zrnem do 125 mm. Množství zrn velikosti přes 125 mm může být nejvýše 5 % objemu.  12. Horninami kamenitými se rozumějí nestmelené úlomkovité horniny skalní a sypké se zrny přes 125 mm. Množství zrn velikosti přes 125 mm musí být vyšší než 5 % objemu.  13. Ceny pro uložení soudržných hornin lze použít, jestliže jejich přirozená vlhkost při ukládání do násypu není vyšší než 2 % optimální vlhkosti dle zkoušky PS na neredukovaný materiál. Je-li vlhkost při ukládání sypaniny do násypu vyšší, ocení se uložení sypaniny individuálně.  14. Zajišťuje-li se předepsané zhutnění násypu přesypáním podle čl. 120 ČSN 73 3050, ocení se odstranění přesypané části cenami 122 . 0-71 Odkopávky nebo prokopávky při pozemkových úpravách</t>
  </si>
  <si>
    <t>181411123</t>
  </si>
  <si>
    <t>Založení lučního trávníku výsevem plochy do 1000 m2 ve svahu do 1:1</t>
  </si>
  <si>
    <t>Založení trávníku na půdě předem připravené plochy do 1000 m2 výsevem včetně utažení lučního na svahu přes 1:2 do 1:1</t>
  </si>
  <si>
    <t>Výpočet viz. pol. č. 9: 
141.087=141,087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</si>
  <si>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</si>
  <si>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182301121</t>
  </si>
  <si>
    <t>Rozprostření ornice pl do 500 m2 ve svahu přes 1:5 tl vrstvy do 100 mm</t>
  </si>
  <si>
    <t>Rozprostření a urovnání ornice ve svahu sklonu přes 1:5 při souvislé ploše do 500 m2, tl. vrstvy do 100 mm</t>
  </si>
  <si>
    <t>rozprostření ornice v tl. 15 cm: 
21.163/0.15=141,087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</si>
  <si>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3,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</si>
  <si>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451313511</t>
  </si>
  <si>
    <t>Podkladní vrstva z betonu prostého se zvýšenými nároky na prostředí pod dlažbu tl do 100 mm</t>
  </si>
  <si>
    <t>Podkladní vrstva z betonu prostého pod dlažbu se zvýšenými nároky na prostředí tl. do 100 mm</t>
  </si>
  <si>
    <t>Podklad pod dlažbu vtoku a výtoku tl. 10 cm: 
8.7+7.1=15,800 [A]</t>
  </si>
  <si>
    <t>1. Ceny lze použít i pro podkladní vrstvy pod dno a svahy melioračních kanálů.  2. Ceny nelze použít pro podkladní vrstvy pod konstrukci dna vývarů; tyto práce lze ocenit cenami souboru cen 321 3 . - . . Konstrukce zbetonu vodníc h staveb části A 01 katalogu 321-1 Hráze a úprava na tocích.</t>
  </si>
  <si>
    <t>451313521</t>
  </si>
  <si>
    <t>Podkladní vrstva z betonu prostého se zvýšenými nároky na prostředí pod dlažbu tl do 150 mm</t>
  </si>
  <si>
    <t>Podkladní vrstva z betonu prostého pod dlažbu se zvýšenými nároky na prostředí tl. přes 100 do 150 mm</t>
  </si>
  <si>
    <t>Podkladní vrstva brodu tl. 15 cm: 
43.8=43,800 [A]</t>
  </si>
  <si>
    <t>463211111</t>
  </si>
  <si>
    <t>Rovnanina z lomového kamene s vyklínováním spár a dutin úlomky kamene</t>
  </si>
  <si>
    <t>Rovnanina z lomového kamene neopracovaného tříděného  pro všechny tloušťky rovnaniny, bez vypracování líce s vyklínování spár a dutin úlomky z kamene</t>
  </si>
  <si>
    <t>Rovnanina z lomového kamene vtoku a výtoku u brodu tl. 40 cm: 
(22.9+21.3)*0.4=17,680 [A]</t>
  </si>
  <si>
    <t>1. V cenách jsou započteny náklady na ukládání lomového kamene do figur ručně tak, aby tvořily pevný celek svyplněním dutin vyklínováním kamenem nebo pískem.  2. Vcenách nejsou započteny náklady na lícování kamene.  3. Zdi zdrátokamenné rovnaniny (zgabionů) se oceňují cenami souborů cen části A05 Opěrné zdi a valy katalogu 823-1 Plochy a úprava území.</t>
  </si>
  <si>
    <t>465511511</t>
  </si>
  <si>
    <t>Dlažba z lomového kamene do malty s vyplněním spár maltou a vyspárováním plocha do 20 m2 tl 200 mm</t>
  </si>
  <si>
    <t>Dlažba z lomového kamene upraveného vodorovná nebo plocha ve sklonu do 1:2 s dodáním hmot do malty MC 10, s vyplněním spár maltou MC 10 a s vyspárováním maltou MCS v ploše do 20 m2, tl. 200 mm</t>
  </si>
  <si>
    <t>Viz výpočet pol. č. 12: 
15.8=15,800 [A]</t>
  </si>
  <si>
    <t>465511513</t>
  </si>
  <si>
    <t>Dlažba z lomového kamene do malty s vyplněním spár maltou a vyspárováním plocha do 20 m2 tl 300 mm</t>
  </si>
  <si>
    <t>Dlažba z lomového kamene upraveného vodorovná nebo plocha ve sklonu do 1:2 s dodáním hmot do malty MC 10, s vyplněním spár maltou MC 10 a s vyspárováním maltou MCS v ploše do 20 m2, tl. 300 mm</t>
  </si>
  <si>
    <t>Viz výpočet pol. č. 13: 
43.8=43,800 [A]</t>
  </si>
  <si>
    <t>59227035</t>
  </si>
  <si>
    <t>žlab betonový odvodňovací 51 x 65 x 15,7 cm</t>
  </si>
  <si>
    <t>Malý příkop - délka 8,7 m / 0,5 m 18=18,000 [A]</t>
  </si>
  <si>
    <t>59227036</t>
  </si>
  <si>
    <t>žlab betonový odvodňovací 51,5 x 110 x 32,85 cm</t>
  </si>
  <si>
    <t>délka 58,7 m / 0,5 m 118=118,000 [A]</t>
  </si>
  <si>
    <t>935111211</t>
  </si>
  <si>
    <t>Osazení příkopového žlabu do štěrkopísku tl 100 mm z betonových tvárnic š 800 mm</t>
  </si>
  <si>
    <t>Osazení betonového příkopového žlabu s vyplněním a zatřením spár cementovou maltou s ložem tl. 100 mm z kameniva těženého nebo štěrkopísku z betonových příkopových tvárnic šířky přes 500 do 800 mm</t>
  </si>
  <si>
    <t>Malý příkop - délka 8,7 m 8.7=8,700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</si>
  <si>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</si>
  <si>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935111311</t>
  </si>
  <si>
    <t>Osazení příkopového žlabu do štěrkopísku tl 100 mm z betonových tvárnic š 1200 mm</t>
  </si>
  <si>
    <t>Osazení betonového příkopového žlabu s vyplněním a zatřením spár cementovou maltou s ložem tl. 100 mm z kameniva těženého nebo štěrkopísku z betonových příkopových tvárnic šířky přes 800 do 1200 mm</t>
  </si>
  <si>
    <t>délka 58,7 m 58.7=58,700 [A]</t>
  </si>
  <si>
    <t>9359324251</t>
  </si>
  <si>
    <t>Odstranění elektro rozvaděče včetně likvidace dle platné legislativy</t>
  </si>
  <si>
    <t>Odvodňovací plastový žlab pro třídu zatížení D 400 vnitřní šířky 300 mm s krycím roštem můstkovým z litiny</t>
  </si>
  <si>
    <t>1. V cenách jsou započteny i náklady na předepsané obetonování a lože z betonu.  2. V cenách nejsou započteny náklady na:  a) přípojné kanalizační potrubí, které se oceňuje cenami části A 03 katalogu 827-1 Vedení trubní dálková a přípojná - vodovody a kanalizace,  b) zemní práce, které se oceňují cenami katalogu 800-1 Zemní práce.</t>
  </si>
  <si>
    <t>Výpočet viz. pol. č. 4 x 1,915t/m3: 
73.124*1.915=140,032 [A]</t>
  </si>
  <si>
    <t>998</t>
  </si>
  <si>
    <t>Přesun hmot</t>
  </si>
  <si>
    <t>998332011</t>
  </si>
  <si>
    <t>Přesun hmot pro úpravy vodních toků a kanály</t>
  </si>
  <si>
    <t>Přesun hmot pro úpravy vodních toků a kanály, hráze rybníků apod.  dopravní vzdálenost do 500 m</t>
  </si>
  <si>
    <t>1. Ceny jsou určeny pro jakoukoliv konstrukčně-materiálovou charakteristiku.</t>
  </si>
  <si>
    <t>D.2.1.7</t>
  </si>
  <si>
    <t>Potrubní vedení</t>
  </si>
  <si>
    <t>SO 04-21-02</t>
  </si>
  <si>
    <t>t.ú.Střelice – Tetčice, produktovody DN200</t>
  </si>
  <si>
    <t>115101201</t>
  </si>
  <si>
    <t>Čerpání vody na dopravní výšku do 10 m průměrný přítok do 500 l/min - odhad</t>
  </si>
  <si>
    <t>115101301</t>
  </si>
  <si>
    <t>Pohotovost čerpací soupravy pro dopravní výšku do 10 m přítok do 500 l/min - odhad</t>
  </si>
  <si>
    <t>DEN</t>
  </si>
  <si>
    <t>123102103</t>
  </si>
  <si>
    <t>Vykopávky zářezů na suchu objemu přes 5000 m3 v hornině tř. 1 - 5   95mx1,5mx2m</t>
  </si>
  <si>
    <t>123202109</t>
  </si>
  <si>
    <t>Příplatek k vykopávkám zářezů na suchu v hornině tř. 3 za na lepivost</t>
  </si>
  <si>
    <t>161101102</t>
  </si>
  <si>
    <t>Svislé přemístění výkopku z horniny tř. 1 až 4 hl výkopu do 4 m</t>
  </si>
  <si>
    <t>167101102</t>
  </si>
  <si>
    <t>Nakládání výkopku z hornin tř. 1 až 4 přes 100 m3</t>
  </si>
  <si>
    <t>171101101</t>
  </si>
  <si>
    <t>Uložení sypaniny z hornin soudržných do násypů zhutněných na 95 % PS</t>
  </si>
  <si>
    <t>175151101</t>
  </si>
  <si>
    <t>Obsypání potrubí strojně sypaninou bez prohození, uloženou do 3 m</t>
  </si>
  <si>
    <t>583373020</t>
  </si>
  <si>
    <t>štěrkopísek frakce 0-16</t>
  </si>
  <si>
    <t>23-M</t>
  </si>
  <si>
    <t>Montáže potrubí</t>
  </si>
  <si>
    <t>140111.R04</t>
  </si>
  <si>
    <t>Ocelová čichačka dle TPG 70021</t>
  </si>
  <si>
    <t>140112</t>
  </si>
  <si>
    <t>Ocel. tr. O 219 x 5,6 dle ČSN EN ISO 3183 příloha M, pro PSL 2, mat. L360NB,zesílená tovární izolace PE</t>
  </si>
  <si>
    <t>Chránička ocel. tr. O 1100 x 14,0 dle ČSN EN ISO 3183 příloha M,</t>
  </si>
  <si>
    <t>Chránička ocel. tr. O 1200 x 14,0 dle ČSN EN ISO 3183 příloha M,</t>
  </si>
  <si>
    <t>230080.R01</t>
  </si>
  <si>
    <t>Demontážní řezy potrubí DN200</t>
  </si>
  <si>
    <t>230200R01</t>
  </si>
  <si>
    <t>Nasunutí potrubní sekce do ocelové chráničky DN600 + kluzné objímky ( 12 ks) a těsnící manžety ( 2ks)</t>
  </si>
  <si>
    <t>230201.R01</t>
  </si>
  <si>
    <t>Dodávka a montáž trubních dílů přivařovacích  D 324 mm,  - oblouky</t>
  </si>
  <si>
    <t>230201051</t>
  </si>
  <si>
    <t>Montáž potrubí D 324 mm, tl stěny 8,0 mm</t>
  </si>
  <si>
    <t>230210.R01</t>
  </si>
  <si>
    <t>Montáž smršťovací manžety DN 300 - odhad</t>
  </si>
  <si>
    <t>230210003</t>
  </si>
  <si>
    <t>Oprava opláštění, izolace svarů ovinem páskou za studena 2vrstvy - odhad</t>
  </si>
  <si>
    <t>230210011</t>
  </si>
  <si>
    <t>Oprava opláštění ruční natavením normálním - odhad</t>
  </si>
  <si>
    <t>230210013</t>
  </si>
  <si>
    <t>Oprava opláštění ruční ovinem páskou za studena 2vrstvy - odhad</t>
  </si>
  <si>
    <t>230220011</t>
  </si>
  <si>
    <t>Montáž orientačního sloupku ON 13 2970</t>
  </si>
  <si>
    <t>230220031</t>
  </si>
  <si>
    <t>Montáž čichačky na chráničku</t>
  </si>
  <si>
    <t>230230.R01</t>
  </si>
  <si>
    <t>Tlaková zkouška vodou s vyhodnocením těsnosti DN300 PN63 propojovacích mezikusů</t>
  </si>
  <si>
    <t>230230.R02.1</t>
  </si>
  <si>
    <t>Hlavní tlaková zkouška - stresstest</t>
  </si>
  <si>
    <t>230230078</t>
  </si>
  <si>
    <t>Čištění potrubí DN 200 - nové</t>
  </si>
  <si>
    <t>230230081</t>
  </si>
  <si>
    <t>Vyprázdnění stávajícího potrubí DN 200</t>
  </si>
  <si>
    <t>Čištění stávajícího potrubí DN 200</t>
  </si>
  <si>
    <t>283R72100</t>
  </si>
  <si>
    <t>FLEXCLAD-II-C30-100mm - odhad</t>
  </si>
  <si>
    <t>283R72145</t>
  </si>
  <si>
    <t>ERGELIT-Band 03, 120mm - odhad</t>
  </si>
  <si>
    <t>2861336.R</t>
  </si>
  <si>
    <t>Izolační páska Serviwrap š=150 mm  - odhad</t>
  </si>
  <si>
    <t>422283.R01</t>
  </si>
  <si>
    <t>Smršťovací manžeta HTLP 60 pro DN200 vč. uzavírací pásky - odhad</t>
  </si>
  <si>
    <t>926-01</t>
  </si>
  <si>
    <t>Orientační sloupek bílá se zelenými pruhy dle PD včetně betonové patky</t>
  </si>
  <si>
    <t>926-M02</t>
  </si>
  <si>
    <t>Kalibrace potrubí DN300 kalibračbí deskou 95% DN potrubí</t>
  </si>
  <si>
    <t>926-M04</t>
  </si>
  <si>
    <t>Kontrola svarů RT DN 200 odhad</t>
  </si>
  <si>
    <t>926-M05</t>
  </si>
  <si>
    <t>Ultrazvuková kontrola garančních svarů DN 300</t>
  </si>
  <si>
    <t>926-M06</t>
  </si>
  <si>
    <t>Ultrazvuková a magnetická  zkouška potrubí před výstavbou - výběr místa</t>
  </si>
  <si>
    <t>926-M07</t>
  </si>
  <si>
    <t>Kontrola stavu pasivní ochrany před spuštěním do výkopu DN200</t>
  </si>
  <si>
    <t>926-M08</t>
  </si>
  <si>
    <t>Měření koncentrace plynu</t>
  </si>
  <si>
    <t>926-M11</t>
  </si>
  <si>
    <t>Elektrojiskrová zkouška izolace</t>
  </si>
  <si>
    <t>JP</t>
  </si>
  <si>
    <t>Jeřábové práce</t>
  </si>
  <si>
    <t>TP</t>
  </si>
  <si>
    <t>Technologické postupy výstavby</t>
  </si>
  <si>
    <t>Požární asistence připřepojení potrubí</t>
  </si>
  <si>
    <t>592254600</t>
  </si>
  <si>
    <t>skruž betonová studňová kruhová TBH 80/50 D80x50x9 cm</t>
  </si>
  <si>
    <t>894411311</t>
  </si>
  <si>
    <t>Osazení železobetonových dílců pro šachty skruží rovných</t>
  </si>
  <si>
    <t>899713111</t>
  </si>
  <si>
    <t>Orientační tabulky na sloupku betonovém nebo ocelovém</t>
  </si>
  <si>
    <t>899722.R01</t>
  </si>
  <si>
    <t>Krytí potrubí výstražnou fólií z PVC 40 cm</t>
  </si>
  <si>
    <t>SO 05-22-02</t>
  </si>
  <si>
    <t>Žst. Tetčice, vodovody</t>
  </si>
  <si>
    <t>3*2,7*2=16,200 [A] 
2,5*2,2*2=11,000 [B] 
Celkem: A+B=27,200 [C]</t>
  </si>
  <si>
    <t>1,35*1*61=82,350 [A] 
1,25*1*30=37,500 [B] 
2,8*1,4*16=62,720 [C] 
Celkem: A+B+C=182,570 [D]</t>
  </si>
  <si>
    <t>16,2+82,35+37,5-27,3-0,312-45-2,93=60,508 [A]</t>
  </si>
  <si>
    <t>0,3*1*(61+30)=27,300 [A]</t>
  </si>
  <si>
    <t>bloky pod potrubí</t>
  </si>
  <si>
    <t>1,6*1,3*0,15=0,312 [A]</t>
  </si>
  <si>
    <t>3*2,7*0,1=0,810 [A] 
1*0,15*30=4,500 [B] 
1*0,1*61=6,100 [C] 
Celkem: A+B+C=11,410 [D]</t>
  </si>
  <si>
    <t>45869</t>
  </si>
  <si>
    <t>položka zahrnuje:  
- dodávku stabilizovaného popílku a zásyp se zhutněním včetně mimostaveništní a vnitrostaveništní dopravy</t>
  </si>
  <si>
    <t>R61598</t>
  </si>
  <si>
    <t>ÚPRAVY POVRCHŮ VNITŘ KONSTR BETON</t>
  </si>
  <si>
    <t>Armaturní šachta, vyčerpání vody, utěsnění, izolační nátěry, oprava stěn</t>
  </si>
  <si>
    <t>položka zahrnuje:  
dodávku veškerého materiálu potřebného pro předepsanou úpravu v předepsané kvalitě  
nutné vyspravení podkladu, případně zatření spar zdiva  
položení vrstvy v předepsané tloušťce  
potřebná lešení a podpěrné konstrukce</t>
  </si>
  <si>
    <t>87113</t>
  </si>
  <si>
    <t>POTRUBÍ Z TRUB PLAST TLAK HRDL DN DO 25MM (1")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</si>
  <si>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</si>
  <si>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87114</t>
  </si>
  <si>
    <t>POTRUBÍ Z TRUB PLAST TLAK HRDL DN DO 40MM (1,5")</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</si>
  <si>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</si>
  <si>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</si>
  <si>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</si>
  <si>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</si>
  <si>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</si>
  <si>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899574</t>
  </si>
  <si>
    <t>OBETONOVÁNÍ POTRUBÍ ZE ŽELEZOBETONU DO C25/30 VČETNĚ VÝZTUŽE</t>
  </si>
  <si>
    <t>2,1*1,8*17-19,26=45,000 [A]</t>
  </si>
  <si>
    <t>R893312</t>
  </si>
  <si>
    <t>ŠACHTY VODOMĚRNÉ PŮDORYS PLOCHY DO 2,5M2</t>
  </si>
  <si>
    <t>dodávka a montáž VŠ včetně vystrojení, obetonování a poklopu</t>
  </si>
  <si>
    <t>položka zahrnuje:  
- poklopy s rámem, mříže s rámem, stupadla, žebříky, stropy z bet. dílců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</si>
  <si>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R89921</t>
  </si>
  <si>
    <t>Poklop na šachtu včetně rámu, úprava kolem poklopu</t>
  </si>
  <si>
    <t>R89941</t>
  </si>
  <si>
    <t>VÝŘEZ, VÝSEK, ÚTES NA POTRUBÍ DN DO 80MM</t>
  </si>
  <si>
    <t>napojení na stávající potrubí</t>
  </si>
  <si>
    <t>R89952</t>
  </si>
  <si>
    <t>OBETONOVÁNÍ Z PROSTÉHO BETONU</t>
  </si>
  <si>
    <t>vodoměrné šachty</t>
  </si>
  <si>
    <t>1,4*1,5*0,1*2+1,1*1,5*0,1*2=0,750 [A]</t>
  </si>
  <si>
    <t>96911</t>
  </si>
  <si>
    <t>VYBOURÁNÍ POTRUBÍ DN DO 50MM VODOVODNÍCH</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</si>
  <si>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</si>
  <si>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R967158</t>
  </si>
  <si>
    <t>VYBOURÁNÍ ČÁSTÍ KONSTRUKCÍ BETON S ODVOZEM DO 20KM</t>
  </si>
  <si>
    <t>vodoměrná šachta</t>
  </si>
  <si>
    <t>2,5*2=5,000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</si>
  <si>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</si>
  <si>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(27,3+0,312+2,93+45)*1,8=135,976 [A]</t>
  </si>
  <si>
    <t>2,5*2*2,2=11,000 [A]</t>
  </si>
  <si>
    <t>SO 05-27-01</t>
  </si>
  <si>
    <t>Žst. Tetčice, kanalizace</t>
  </si>
  <si>
    <t>4,5*2,95*12=159,300 [A] 
2,713*1,1*51=152,199 [B] 
1,995*1,1*60=131,670 [C] 
1,995*1,2*28=67,032 [D] 
Celkem: A+B+C+D=510,201 [E]</t>
  </si>
  <si>
    <t>510,201-49,223-19,8-79,23-29,465=332,483 [A]</t>
  </si>
  <si>
    <t>3,2*1,1*17,05-0,468*17,05-0,15*1,1*17,05=49,223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</si>
  <si>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</si>
  <si>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0,432*36=15,552 [A] 
0,468*66,5=31,122 [B] 
0,468*17=7,956 [C] 
2,05*12=24,600 [D] 
Celkem: A+B+C+D=79,230 [E]</t>
  </si>
  <si>
    <t>2,95*12*0,35=12,390 [A] 
0,25*28=7,000 [B] 
Celkem: A+B=19,390 [C]</t>
  </si>
  <si>
    <t>0,15*1,1*120=19,800 [A]</t>
  </si>
  <si>
    <t>0,45*0,8*12*2=8,640 [A]</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</si>
  <si>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</si>
  <si>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</si>
  <si>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</si>
  <si>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81460</t>
  </si>
  <si>
    <t>POTRUBÍ Z TRUB BETONOVÝCH DN DO 800MM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</si>
  <si>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</si>
  <si>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89416</t>
  </si>
  <si>
    <t>ŠACHTY KANALIZAČ Z BETON DÍLCŮ NA POTRUBÍ DN DO 800MM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</si>
  <si>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</si>
  <si>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897543</t>
  </si>
  <si>
    <t>VPUSŤ ODVOD ŽLABŮ Z POLYMERBETONU SV. ŠÍŘKY DO 200MM</t>
  </si>
  <si>
    <t>899573</t>
  </si>
  <si>
    <t>OBETONOVÁNÍ POTRUBÍ ZE ŽELEZOBETONU DO C16/20 VČETNĚ VÝZTUŽE</t>
  </si>
  <si>
    <t>(2,45*1,8-1,65)*12=33,120 [B]</t>
  </si>
  <si>
    <t>899632</t>
  </si>
  <si>
    <t>ZKOUŠKA VODOTĚSNOSTI POTRUBÍ DN DO 150MM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</si>
  <si>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</si>
  <si>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899652</t>
  </si>
  <si>
    <t>ZKOUŠKA VODOTĚSNOSTI POTRUBÍ DN DO 300MM</t>
  </si>
  <si>
    <t>899901</t>
  </si>
  <si>
    <t>PŘEPOJENÍ PŘÍPOJEK</t>
  </si>
  <si>
    <t>položka zahrnuje řez na potrubí, dodání a osazení příslušných tvarovek a armatur</t>
  </si>
  <si>
    <t>R874441</t>
  </si>
  <si>
    <t>POTRUBÍ Z TRUB PLASTOVÝCH ODPADNÍCH DN DO 250MM</t>
  </si>
  <si>
    <t>SN 10</t>
  </si>
  <si>
    <t>R874442</t>
  </si>
  <si>
    <t>SN 16</t>
  </si>
  <si>
    <t>R87460</t>
  </si>
  <si>
    <t>VLOŽKOVÁNÍ KANALIZACE SYSTÉM ZATAHOVÁNÍ FLEXIBINÍHO POTRUBÍ</t>
  </si>
  <si>
    <t>VYČIŠTĚNÍ PŮVODNÍHO POTRUBÍ</t>
  </si>
  <si>
    <t>R891644</t>
  </si>
  <si>
    <t>REGULAČNÍ PRVEK DN DO 250MM</t>
  </si>
  <si>
    <t>- Položka zahrnuje kompletní montáž dle technologického předpisu, dodávku armatury, veškerou mimostaveništní a vnitrostaveništní dopravu.</t>
  </si>
  <si>
    <t>R894358</t>
  </si>
  <si>
    <t>ŠACHTY KANALIZAČNÍ Z PROST BETONU</t>
  </si>
  <si>
    <t>dodatečné obetonování šachty</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</si>
  <si>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</si>
  <si>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Likvidace odpadu vč. dopravy</t>
  </si>
  <si>
    <t>(49,223+19,8+79,23+29,465)*1,8=319,892 [A]</t>
  </si>
  <si>
    <t>SO 06-21-03</t>
  </si>
  <si>
    <t>t.ú. Tetčice - Zastávka u Brna, plynovody</t>
  </si>
  <si>
    <t>Díl 01</t>
  </si>
  <si>
    <t>11336A</t>
  </si>
  <si>
    <t>ODSTRANĚNÍ PODKLADU ZPEVNĚNÝCH PLOCH ZE SILNIČNÍCH DÍLCŮ (PANELŮ)- BEZ DOPRAVY</t>
  </si>
  <si>
    <t>montážní jámy 2 ks propoje + protlak  4,0*2,0 m hl. 2,0 m</t>
  </si>
  <si>
    <t>131934</t>
  </si>
  <si>
    <t>HLOUBENÍ JAM ZAPAŽ I NEPAŽ TŘ. III, ODVOZ DO 5KM</t>
  </si>
  <si>
    <t>montážní jámy 4 kpl 2*2 m hl. 2,0 m, pro prodloužení chrániček  2 kpl 6,0*2,0 m hl. 2,0 m</t>
  </si>
  <si>
    <t>ZÁSYP JAM A RÝH ZEMINOU SE ZHUT</t>
  </si>
  <si>
    <t>výkop - obsyp</t>
  </si>
  <si>
    <t>- kompletní provedení zemní konstrukce vč. výběru vhodného materiálu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</si>
  <si>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17851</t>
  </si>
  <si>
    <t>OBSYP POTRUBÍ A OBJEKTU Z NAKUPOVANÝCH MATERIALU</t>
  </si>
  <si>
    <t>0,495 m3/m potrubí * (20,0 m délka v šachtách)</t>
  </si>
  <si>
    <t>Položka zahrnuje: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</si>
  <si>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ÚPRAVA POVRCHU SROVNÁNÍM ÚZEMÍ</t>
  </si>
  <si>
    <t>6* 2,0*2,0 + 2* 6,0*2,0</t>
  </si>
  <si>
    <t>Veškeré práce jsou obsaženy v textu položky včetně vyrovnání výškových rozdílů. Míru zhutnění určuje projekt.</t>
  </si>
  <si>
    <t>Díl 05</t>
  </si>
  <si>
    <t>KRYT ZE SILNIČ PANELU TL.150MM</t>
  </si>
  <si>
    <t>dno jam 6*2,0*2,0 + 2* 6,0*2,0</t>
  </si>
  <si>
    <t>dodání směsi, postřiku, nátěru, dlažeb nebo dílců v požadované kvalitě  
- očištění podkladu případně zřízení spojovací vrstvy  
- uložení směsi, dlažby nebo dílců a provedení nátěrů a postřiků dle předepsaného technologického předpisu   
- těsnění, tmelení a výplň spar a otvorů   
Položka zahrnuje všechny práce pro zřízení plně funkčního dlážděného krytu, t.j. včetně lože, ukončení dlažby a její provedení do předepsaného tvaru a pohledové úpravy, včetně výplně spar a otvorů a pod.</t>
  </si>
  <si>
    <t>Díl 08</t>
  </si>
  <si>
    <t>86757</t>
  </si>
  <si>
    <t>CHRÁNIČKY Z TRUB OCELOVÝCH PODÉLNĚ PŮLENÝCH DN DO 500MM</t>
  </si>
  <si>
    <t>délka chráničky 2,0 m</t>
  </si>
  <si>
    <t>položky pro zhotovení potrubí platí bez ohledu na sklon. zahrnuje: - výrobní dokumentaci (včetně technologického předpisu) - dodání veškerého trubního a pomocného materiálu(trouby včetně podélného rozpůlení,trubky,tvarovky,spojovací a těsnícímateriál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</si>
  <si>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86759</t>
  </si>
  <si>
    <t>CHRÁNIČKY Z TRUB OCELOVÝCH PODÉLNĚ PŮLENÝCH DN DO 700MM</t>
  </si>
  <si>
    <t>CHRÁNIČKY Z TRUB PLAST DN DO 300MM</t>
  </si>
  <si>
    <t>délka chráničky 3,0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</si>
  <si>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</si>
  <si>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899302</t>
  </si>
  <si>
    <t>DOPLŇKY NA PLYN POTRUBÍ - ČICHAČKY</t>
  </si>
  <si>
    <t>oprava čichaček na chráničce</t>
  </si>
  <si>
    <t>popisy prací zahrnují veškerý materiál, výrobky a polotovary, včetně mimostaveništní a vnitrostaveništní dopravy (rovněž přesuny), včetně naložení a složení,případně s uložením.   
- položka čichačka zahrnuje i zaizolování podzemní části.</t>
  </si>
  <si>
    <t>899305</t>
  </si>
  <si>
    <t>DOPLŇKY NA PLYN POTRUBÍ - ORIENTAČNÍ SLOUPKY</t>
  </si>
  <si>
    <t>přemístění OS</t>
  </si>
  <si>
    <t>popisy prací zahrnují veškerý materiál, výrobky a polotovary, včetně mimostaveništní a vnitrostaveništní dopravy (rovněž přesuny), včetně naložení a složení,případně s uložením.</t>
  </si>
  <si>
    <t>O11</t>
  </si>
  <si>
    <t>Revize</t>
  </si>
  <si>
    <t>900 R 002</t>
  </si>
  <si>
    <t>HZS - nezměřitelné práce (práce na izolacích)</t>
  </si>
  <si>
    <t>HZS</t>
  </si>
  <si>
    <t>odborné práce prováděné pracovníky plynárny</t>
  </si>
  <si>
    <t>veškeré práce jsou obsaženy v textu položky</t>
  </si>
  <si>
    <t>900 R 003</t>
  </si>
  <si>
    <t>HZS - nezměřitelné práce (zkoušky v rámci montážních prací)</t>
  </si>
  <si>
    <t>dílčí zkoušky na potrubí</t>
  </si>
  <si>
    <t>900 R 004</t>
  </si>
  <si>
    <t>HZS - nezměřitelné práce (revize)</t>
  </si>
  <si>
    <t>revize</t>
  </si>
  <si>
    <t>SO 06-21-03 B</t>
  </si>
  <si>
    <t>T.ú. Tetčice - Zastávka u Brna, plynovody</t>
  </si>
  <si>
    <t>02911</t>
  </si>
  <si>
    <t>OSTATNÍ POŽADAVKY - GEODETICKÉ ZAMĚŘENÍ</t>
  </si>
  <si>
    <t>HM</t>
  </si>
  <si>
    <t>11343</t>
  </si>
  <si>
    <t>ODSTRAN KRYTU ZPEVNĚNÝCH PLOCH S ASFALT POJIVEM VČET PODKLADU</t>
  </si>
  <si>
    <t>1,35*1,1*44=65,340 [A] 
Celkem:</t>
  </si>
  <si>
    <t>161218</t>
  </si>
  <si>
    <t>VODOROVNÉ PŘEMÍSTĚNÍ RUBANINY NA POVRCHU DO 20 KM</t>
  </si>
  <si>
    <t>65,34-49,70=15,640 [A]</t>
  </si>
  <si>
    <t>Zahrnuje vodorovné přemístění, dopravu, přeložení a manipulaci s rubaninou na povrchu z výrubu v podzemí (včetně rubaniny z nezaviněného nadvýrubu) na skládku, nebo mezideponii do 20km;   
- vodorovné přemístění suti z vybouraných konstrukcí a vybouraných hmot z podzemí na povrchu;   
- potřebnou mechanizaci;  
- měří se v „m3“ v rostlém (nerozpojeném) objemu rubaniny.</t>
  </si>
  <si>
    <t>65,34-15,642=49,698 [A] 
Celkem:</t>
  </si>
  <si>
    <t>0,352*44=15,488 [A] 
0,15*1,1*44=7,260 [B] 
Celkem:a+b=22,748 [C]</t>
  </si>
  <si>
    <t>311364</t>
  </si>
  <si>
    <t>VÝZTUŽ ZDÍ A STĚN PODP A VOL Z OCELI 10425, B420B</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</si>
  <si>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</si>
  <si>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R39941</t>
  </si>
  <si>
    <t>TYPOVÁ SKŘÍŇ PRO PLYNOMĚR PS1 62/41/90 DVÍŘKA 50X50+ sokl</t>
  </si>
  <si>
    <t>plyměrová  typová  skříń se soklem 30cm</t>
  </si>
  <si>
    <t>- zahrnují zejména náklady na pořízení a  instalaci typové skříně se soklem, včetně  všech zednických prací.</t>
  </si>
  <si>
    <t>625451</t>
  </si>
  <si>
    <t>ÚPRAVA POVRCHŮ VNĚJŠ KONSTR BETON OMÍT CEMENT BEZ VLOŽKY</t>
  </si>
  <si>
    <t>723145</t>
  </si>
  <si>
    <t>VNITŘNÍ PLYNOVOD Z OCEL HLADKÝCH TRUB DN DO 50MM</t>
  </si>
  <si>
    <t>chránička 57x3,2</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</si>
  <si>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</si>
  <si>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723146</t>
  </si>
  <si>
    <t>VNITŘNÍ PLYNOVOD Z OCEL HLADKÝCH TRUB DN DO 75MM</t>
  </si>
  <si>
    <t>chránička 79x3,6</t>
  </si>
  <si>
    <t>72326</t>
  </si>
  <si>
    <t>PLYNOMĚRY</t>
  </si>
  <si>
    <t>2 KS PLYNOMĚRŮ VČETNĚ  REGULÁTORŮ A   ARMATUR  A VČETNĚ   DEMONTÁŽE  STÁVAJÍCH PLYNOMĚRŮ  ARMATUR</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</si>
  <si>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</si>
  <si>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POTRUBÍ Z TRUB PLAST TLAK HRDL DN DO 40MM</t>
  </si>
  <si>
    <t>PLYNOVOD NTL PE100 SDR11 40X3,6   S OPLÁŠTĚNÍM</t>
  </si>
  <si>
    <t>87313</t>
  </si>
  <si>
    <t>POTRUBÍ Z TRUB PLASTOVÝCH TLAKOVÝCH SVAŘOVANÝCH DN DO 25MM</t>
  </si>
  <si>
    <t>87315</t>
  </si>
  <si>
    <t>POTRUBÍ Z TRUB PLASTOVÝCH TLAKOVÝCH SVAŘOVANÝCH DN DO 50MM</t>
  </si>
  <si>
    <t>87814</t>
  </si>
  <si>
    <t>NASUNUTÍ PLAST TRUB DN DO 40MM DO CHRÁNIČKY</t>
  </si>
  <si>
    <t>položka zahrnuje:  
pojízdná sedla (objímky)  
případně předepsané utěsnění konců chráničky  
nezahrnuje dodávku potrubí</t>
  </si>
  <si>
    <t>87815</t>
  </si>
  <si>
    <t>NASUNUTÍ PLAST TRUB DN DO 50MM DO CHRÁNIČKY</t>
  </si>
  <si>
    <t>899311</t>
  </si>
  <si>
    <t>DOPLŇKY NA PLYN POTRUBÍ DN DO 80MM - PROPOJE</t>
  </si>
  <si>
    <t>- položka propoje zahrnuje dodávku a montáž propojovacího mezikusu, vypracování technologického postupu a práce s ním spojené, dozor správce potrubí.</t>
  </si>
  <si>
    <t>899525</t>
  </si>
  <si>
    <t>OBETONOVÁNÍ POTRUBÍ Z PROSTÉHO BETONU DO C30/37</t>
  </si>
  <si>
    <t>bet. základ pro bet.bloky a výplń betonu v části betonových tvárnic kde nebude veden plyn.</t>
  </si>
  <si>
    <t>- zahrnují zejména náklady na napojení na stávající plynovody dle technologického postupu dodavetele,  včetně zajištění obtoku.</t>
  </si>
  <si>
    <t>Ostatní konstrukce a práce - bourání</t>
  </si>
  <si>
    <t>98814</t>
  </si>
  <si>
    <t>DEMOLICE DROBNÝCH STAVEB S PODÍLEM KONSTR DO 10% BETONOVÝCH</t>
  </si>
  <si>
    <t>M3OP</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</si>
  <si>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</si>
  <si>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15,4*1,8=27,720 [A]</t>
  </si>
  <si>
    <t>4*2,2=8,800 [A]</t>
  </si>
  <si>
    <t>25*2,2=55,000 [A]</t>
  </si>
  <si>
    <t>SO 06-22-02</t>
  </si>
  <si>
    <t>T.ú. Tetčice - Zastávka u Brna, vodovody</t>
  </si>
  <si>
    <t>4*2,7*2,6=28,080 [A]</t>
  </si>
  <si>
    <t>2,35*27*1,2=76,140 [A] 
1,6*10,5*1,1=18,480 [B] 
Celkem: A+B=94,620 [C]</t>
  </si>
  <si>
    <t>28,08+94,62-14,844-63,936-16,879=27,041 [A]</t>
  </si>
  <si>
    <t>(2,35*27*1,2)-(0,452*27)=63,936 [A]</t>
  </si>
  <si>
    <t>0,452*27+0,352*7,5=14,844 [A]</t>
  </si>
  <si>
    <t>0,15*1,2*27+0,15*1,1*7,5=6,098 [A]</t>
  </si>
  <si>
    <t>567336</t>
  </si>
  <si>
    <t>VRSTVY PRO OBNOVU A OPRAVY Z RECYKL MATERIÁLU TL DO 150MM</t>
  </si>
  <si>
    <t>26*1,2+3,1*2,6+3,1*2,9=48,250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</si>
  <si>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</si>
  <si>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85845</t>
  </si>
  <si>
    <t>NASUNUTÍ LITIN TRUB DN DO 300MM DO CHRÁNIČKY</t>
  </si>
  <si>
    <t>86646</t>
  </si>
  <si>
    <t>CHRÁNIČKY Z TRUB OCELOVÝCH DN DO 400MM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</si>
  <si>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</si>
  <si>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87327</t>
  </si>
  <si>
    <t>POTRUBÍ Z TRUB PLASTOVÝCH TLAKOVÝCH SVAŘOVANÝCH DN DO 100MM</t>
  </si>
  <si>
    <t>891127</t>
  </si>
  <si>
    <t>ŠOUPÁTKA DN DO 100MM</t>
  </si>
  <si>
    <t>891327</t>
  </si>
  <si>
    <t>MONTÁŽNÍ VLOŽKY DN DO 100MM</t>
  </si>
  <si>
    <t>891333</t>
  </si>
  <si>
    <t>MONTÁŽNÍ VLOŽKY DN DO 150MM</t>
  </si>
  <si>
    <t>891334</t>
  </si>
  <si>
    <t>MONTÁŽNÍ VLOŽKY DN DO 200MM</t>
  </si>
  <si>
    <t>891927</t>
  </si>
  <si>
    <t>ZEMNÍ SOUPRAVY DN DO 100MM S POKLOPEM</t>
  </si>
  <si>
    <t>891933</t>
  </si>
  <si>
    <t>ZEMNÍ SOUPRAVY DN DO 150MM S POKLOPEM</t>
  </si>
  <si>
    <t>893387</t>
  </si>
  <si>
    <t>ŠACHTY ARMATUR ZE ŽELBET VČET VÝZT PŮDOR PLOCHY DO 7,5M2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</si>
  <si>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</si>
  <si>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25+2,5+7,5=35,000 [A]</t>
  </si>
  <si>
    <t>89942</t>
  </si>
  <si>
    <t>VÝŘEZ, VÝSEK, ÚTES NA POTRUBÍ DN DO 100MM</t>
  </si>
  <si>
    <t>899621</t>
  </si>
  <si>
    <t>TLAKOVÉ ZKOUŠKY POTRUBÍ DN DO 100MM</t>
  </si>
  <si>
    <t>899631</t>
  </si>
  <si>
    <t>TLAKOVÉ ZKOUŠKY POTRUBÍ DN DO 150MM</t>
  </si>
  <si>
    <t>89972</t>
  </si>
  <si>
    <t>PROPLACH A DEZINFEKCE VODOVODNÍHO POTRUBÍ DN DO 100MM</t>
  </si>
  <si>
    <t>- napuštění a vypuštění vody, dodání vody a dezinfekčního prostředku, bakteriologický rozbor vody.</t>
  </si>
  <si>
    <t>89973</t>
  </si>
  <si>
    <t>PROPLACH A DEZINFEKCE VODOVODNÍHO POTRUBÍ DN DO 150MM</t>
  </si>
  <si>
    <t>R851271</t>
  </si>
  <si>
    <t>POTRUBÍ Z TRUB LITINOVÝCH TLAKOVÝCH HRDLOVÝCH DN DO 100MM</t>
  </si>
  <si>
    <t>tvárná litina</t>
  </si>
  <si>
    <t>R851331</t>
  </si>
  <si>
    <t>POTRUBÍ Z TRUB LITINOVÝCH TLAKOVÝCH HRDLOVÝCH DN DO 150MM</t>
  </si>
  <si>
    <t>tvárná litina se zámkovým spojem</t>
  </si>
  <si>
    <t>R8911331</t>
  </si>
  <si>
    <t>ŠOUPÁTKA DN DO 150MM</t>
  </si>
  <si>
    <t>Š125</t>
  </si>
  <si>
    <t>R8912261</t>
  </si>
  <si>
    <t>LAPAČ NEČISTOT DN 80MM</t>
  </si>
  <si>
    <t>R891326</t>
  </si>
  <si>
    <t>MONTÁŽNÍ VLOŽKY DN DO 80MM</t>
  </si>
  <si>
    <t>PŘÍRUBOVÝ KOMPENZÁTOR</t>
  </si>
  <si>
    <t>R8916571</t>
  </si>
  <si>
    <t>REGULÁTOR TLAKU HAVIDO DN 80MM</t>
  </si>
  <si>
    <t>966168</t>
  </si>
  <si>
    <t>BOURÁNÍ KONSTRUKCÍ ZE ŽELEZOBETONU S ODVOZEM DO 20KM</t>
  </si>
  <si>
    <t>66,921*1,8=120,458 [A]</t>
  </si>
  <si>
    <t>30*2,2=66,000 [A]</t>
  </si>
  <si>
    <t>SO 06-27-01</t>
  </si>
  <si>
    <t>T.ú. Tetčice - Zastávka u Brna, kanalizace</t>
  </si>
  <si>
    <t>131738</t>
  </si>
  <si>
    <t>HLOUBENÍ JAM ZAPAŽ I NEPAŽ TŘ. I, ODVOZ DO 20KM</t>
  </si>
  <si>
    <t>3,29*2,3*24=181,608 [A] 
3,49*2,95*30=308,865 [B] 
2,965*3*79=702,705 [C] 
Celkem: A+B+C=1 193,178 [D]</t>
  </si>
  <si>
    <t>2,704*1,3*4,2=14,764 [A] 
1,625*1,1*12,6=22,523 [B] 
4,5*1,5*12=81,000 [G] 
3,412*1,5*36=184,248 [D] 
1,6*1,1*25=44,000 [E] 
Celkem: A+B+G+D+E=346,535 [H]</t>
  </si>
  <si>
    <t>181,608+308,865+14,764+22,523+158,658+44=730,418 [A] 
21,384+17,325+27,36+10,32+63,208+13,205=152,802 [B] 
Celkem: A-B=577,616 [C]</t>
  </si>
  <si>
    <t>702,705-2,4*1,8*79=361,425 [A] 
81-0,468*12-0,15*1,4*12=72,864 [B] 
18,75-0,468*5-0,15*1,4*5=15,360 [C] 
Celkem: A+B+C=449,649 [D]</t>
  </si>
  <si>
    <t>0,432*49,5=21,384 [A] 
0,468*55,5=25,974 [B] 
Celkem: A+B=47,358 [C]</t>
  </si>
  <si>
    <t>2,95*0,35*20=20,650 [A] 
2,3*0,3*24=16,560 [B] 
Celkem: A+B=37,210 [C]</t>
  </si>
  <si>
    <t>0,15*1,1*(42+7,5+55,5)=17,325 [A]</t>
  </si>
  <si>
    <t>0,45*0,8*2*20=14,400 [A] 
0,45*0,6*2*24=12,960 [B] 
Celkem: A+B=27,360 [C]</t>
  </si>
  <si>
    <t>574A45</t>
  </si>
  <si>
    <t>ASFALTOVÝ BETON PRO OBRUSNÉ VRSTVY ACO 16 TL. 50MM</t>
  </si>
  <si>
    <t>574E78</t>
  </si>
  <si>
    <t>ASFALTOVÝ BETON PRO PODKLADNÍ VRSTVY ACP 22+, 22S TL. 80MM</t>
  </si>
  <si>
    <t>81472</t>
  </si>
  <si>
    <t>POTRUBÍ Z TRUB BETONOVÝCH DN DO 1200MM</t>
  </si>
  <si>
    <t>894172</t>
  </si>
  <si>
    <t>ŠACHTY KANALIZAČ Z BETON DÍLCŮ NA POTRUBÍ DN DO 1200MM</t>
  </si>
  <si>
    <t>89949</t>
  </si>
  <si>
    <t>VÝŘEZ, VÝSEK, ÚTES NA POTRUBÍ DN PŘES 800MM</t>
  </si>
  <si>
    <t>899522</t>
  </si>
  <si>
    <t>OBETONOVÁNÍ POTRUBÍ Z PROSTÉHO BETONU DO C12/15</t>
  </si>
  <si>
    <t>0,48*21,5=10,320 [A] 
2,4*1,8*79-1,63*79=212,510 [B] 
Celkem: A+B=222,830 [C]</t>
  </si>
  <si>
    <t>1,6*1,2*24-0,503*24=34,008 [A] 
2*1,5*20-1,54*20=29,200 [B] 
Celkem: A+B=63,208 [C]</t>
  </si>
  <si>
    <t>899642</t>
  </si>
  <si>
    <t>ZKOUŠKA VODOTĚSNOSTI POTRUBÍ DN DO 200MM</t>
  </si>
  <si>
    <t>VLOŽKOVÁNÍ KANALIZACE DN 800MM SYSTÉMEM ZATAHOVÁNÍ FLEXIBILNÍHO POTRUBÍ</t>
  </si>
  <si>
    <t>OBETONOVÁNÍ ŠACHTY</t>
  </si>
  <si>
    <t>R89436</t>
  </si>
  <si>
    <t>ŠACHTY KANALIZAČNÍ Z PROST BETONU NA POTRUBÍ DN DO 800MM</t>
  </si>
  <si>
    <t>oprava stávající šachty</t>
  </si>
  <si>
    <t>A OPRAVA ŠACHET</t>
  </si>
  <si>
    <t>R89949</t>
  </si>
  <si>
    <t>NAPOJENÍ DO ŠACHTY, OPRAVA ŽLABU, NÁSTUPNICE, OBETONOVÁNÍ</t>
  </si>
  <si>
    <t>969246</t>
  </si>
  <si>
    <t>VYBOURÁNÍ POTRUBÍ DN DO 400MM KANALIZAČ</t>
  </si>
  <si>
    <t>81+18,75+702,705=802,455 [A] 
1,1*0,4*(55,5-9,5)=20,240 [B] 
0,15*(55,5-9,5)=6,900 [C] 
0,95*(4+2,4+1,5+3,2+2,8)=13,205 [D] 
Celkem: A+B+C+D=842,800 [E]</t>
  </si>
  <si>
    <t>28*0,073=2,044 [A]</t>
  </si>
  <si>
    <t>SO 07-21-03</t>
  </si>
  <si>
    <t>Žst. Zastávka u Brna, plynovody</t>
  </si>
  <si>
    <t>141146</t>
  </si>
  <si>
    <t>PROTLAČOVÁNÍ POTRUBÍ Z PLAST HMOT DO DN 400</t>
  </si>
  <si>
    <t>délka protlaku 26,0 m</t>
  </si>
  <si>
    <t>Protlačení potrubí zahrnuje veškeré pomocné práce (startovací zařízení, startovací jáma, opěrné a vodící bloky a pod.), rovněž dodávku protlačovaného potrubí.</t>
  </si>
  <si>
    <t>0,36 m3/m potrubí * (4,0+4,0 délka v šachtách)</t>
  </si>
  <si>
    <t>2* 4,0*2,0</t>
  </si>
  <si>
    <t>dno jam   2* 4,0*2,0</t>
  </si>
  <si>
    <t>87334</t>
  </si>
  <si>
    <t>POTRUBÍ Z TRUB PLAST SVAR DO DN 200 MM</t>
  </si>
  <si>
    <t>délka přeložky 30,0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</si>
  <si>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</si>
  <si>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87646</t>
  </si>
  <si>
    <t>CHRÁNIČKY Z TRUB PLAST DN DO 400MM</t>
  </si>
  <si>
    <t>délka chráničky 27,0 m</t>
  </si>
  <si>
    <t>87833</t>
  </si>
  <si>
    <t>NASUNUTÍ PLAST TRUB DO 200MM DO CHRÁNIČKY</t>
  </si>
  <si>
    <t>délka protlaku</t>
  </si>
  <si>
    <t>položky pro zhotovení potrubí platí bez ohledu na sklon.   
- dodání veškerého trubního a pomocného materiálu  (trouby,  trubky,  tvarovky,  spojovací a těsnící  materiál a pod.), podpěrných, závěsných a upevňovacích prvků, včetně potřebných úprav   
- položky platí pro práce prováděné v prostoru zapaženém i nezapaženém a i v kolektorech, chráničkách</t>
  </si>
  <si>
    <t>DOPLŇKY NA PLYN POTRUBÍ - SIGNALIZAČNÍ VODIČ</t>
  </si>
  <si>
    <t>viz délka potrubí</t>
  </si>
  <si>
    <t>popisy prací zahrnují veškerý materiál, výrobky a polotovary, včetně mimostaveništní a vnitrostaveništní dopravy (rovněž přesuny), včetně naložení a složení,případně s uložením.   
- položka signalizační vodič zahrnuje i kontrolní vývody.</t>
  </si>
  <si>
    <t>DOPLŇKY NA PLYN POTRUBÍ - VÝSTRAŽNÁ FÓLIE</t>
  </si>
  <si>
    <t>viz délka potrubí - protlak</t>
  </si>
  <si>
    <t>899341</t>
  </si>
  <si>
    <t>DOPLŇKY NA PLYN POTRUBÍ DO DN 200MM - PROPOJE</t>
  </si>
  <si>
    <t>propoje na stávající potrubí</t>
  </si>
  <si>
    <t>položka propoje zahrnuje dodávku a montáž propojovacího mezikusu, vypracování technologického postupu a práce s ním spojené, dozor správce potrubí.</t>
  </si>
  <si>
    <t>899641</t>
  </si>
  <si>
    <t>TLAKOVÉ ZKOUŠKY POTRUBÍ DN DO 200MM</t>
  </si>
  <si>
    <t>délka přeložky</t>
  </si>
  <si>
    <t>přísun, montáž, demontáž, odsun zkoušecího čerpadla, montáž a demontáž dílců pro zabezpečení konce zkoušeného úseku potrubí, montáž a demontáž koncových tvarovek</t>
  </si>
  <si>
    <t>969334</t>
  </si>
  <si>
    <t>VYBOURÁNÍ POTRUBÍ DN DO 200MM PLYNOVÝCH</t>
  </si>
  <si>
    <t>délka stávajícího potrubí</t>
  </si>
  <si>
    <t>zahrnují veškerou manipulaci s vybouranou sutí a hmotami včetně uložení na skládku a poplatku za skládku,  
- zahrnují veškeré další práce plynoucí z technologického předpisu a z platných předpisů (zvláště vyhlášky č.324/1990 Sb.).</t>
  </si>
  <si>
    <t>969345</t>
  </si>
  <si>
    <t>VYBOURÁNÍ POTRUBÍ DN DO 300MM PLYNOVÝCH</t>
  </si>
  <si>
    <t>délka stávající chráničky - zaplnění potrubí</t>
  </si>
  <si>
    <t>969434</t>
  </si>
  <si>
    <t>PROPLACH PLYN POTRUBÍ DN DO 200MM VZDUCHEM</t>
  </si>
  <si>
    <t>HZS - nezměřitelné práce (práce plynárny na propojích)</t>
  </si>
  <si>
    <t>SO 07-22-01</t>
  </si>
  <si>
    <t>Žst. Zastávka u Brna, vodovody</t>
  </si>
  <si>
    <t>3,15*1,3*28=114,660 [A]</t>
  </si>
  <si>
    <t>114,66-21,658=93,002 [A]</t>
  </si>
  <si>
    <t>0,452*27=12,204 [A]</t>
  </si>
  <si>
    <t>štěrkopísek</t>
  </si>
  <si>
    <t>0,15*1,3*29=5,655 [A]</t>
  </si>
  <si>
    <t>87827</t>
  </si>
  <si>
    <t>NASUNUTÍ PLAST TRUB DN DO 100MM DO CHRÁNIČKY</t>
  </si>
  <si>
    <t>R89132</t>
  </si>
  <si>
    <t>VAGA SPOJKY DN DO 100MM</t>
  </si>
  <si>
    <t>96912</t>
  </si>
  <si>
    <t>VYBOURÁNÍ POTRUBÍ DN DO 100MM VODOVODNÍCH</t>
  </si>
  <si>
    <t>21,658*1,8=38,984 [A]</t>
  </si>
  <si>
    <t>27*0,00105=0,028 [A]</t>
  </si>
  <si>
    <t>22*0,006=0,132 [A]</t>
  </si>
  <si>
    <t>D.2.1.8</t>
  </si>
  <si>
    <t>Pozemní komunikace</t>
  </si>
  <si>
    <t>SO 04-18-01</t>
  </si>
  <si>
    <t>Úprava polní cesty pod mostem v km 1,440</t>
  </si>
  <si>
    <t>viz bilance kubatur</t>
  </si>
  <si>
    <t>((200+150)*0,25)+((430+340)*0,5), (násyp + výměna pláně tl. 0,5m, zhutnění)</t>
  </si>
  <si>
    <t>380+480, DLE VÝKRESŮ</t>
  </si>
  <si>
    <t>4*(151+13)</t>
  </si>
  <si>
    <t>Zahrnuje pokosení se shrabáním, naložení shrabků na dopravní prostředek, s odvozem a se složením, to vše bez ohledu na sklon terénu    
zahrnuje nutné zalití a hnojení</t>
  </si>
  <si>
    <t>4*(151+13)*0,1 (0,1 m na 1m2)</t>
  </si>
  <si>
    <t>(300+100)+(80+200)</t>
  </si>
  <si>
    <t>56344</t>
  </si>
  <si>
    <t>VOZOVKOVÉ VRSTVY ZE ŠTĚRKOPÍSKU TL. DO 200MM</t>
  </si>
  <si>
    <t>(380+130)+(100+240)</t>
  </si>
  <si>
    <t>- dodání kameniva předepsané kvality a zrnitosti   
- rozprostření a zhutnění vrstvy v předepsané tloušťce   
- zřízení vrstvy bez rozlišení šířky, pokládání vrstvy po etapách   
- nezahrnuje postřiky, nátěry</t>
  </si>
  <si>
    <t>0,35*(151+13)</t>
  </si>
  <si>
    <t>dodání kameniva předepsané kvality a zrnitosti    
- rozprostření a zhutnění vrstvy v předepsané tloušťce    
- zřízení vrstvy bez rozlišení šířky, pokládání vrstvy po etapách</t>
  </si>
  <si>
    <t>(274+82)</t>
  </si>
  <si>
    <t>dodání všech předepsaných materiálů pro postřiky v předepsaném množství    
- provedení dle předepsaného technologického předpisu    
- zřízení vrstvy bez rozlišení šířky, pokládání vrstvy po etapách    
- úpravu napojení, ukončení</t>
  </si>
  <si>
    <t>(300+100) (infiltrační postřik)</t>
  </si>
  <si>
    <t>(70+180)</t>
  </si>
  <si>
    <t>- dodání všech předepsaných materiálů pro nátěry v předepsaném množství   
- provedení dle předepsaného technologického předpisu   
- zřízení vrstvy bez rozlišení šířky, pokládání vrstvy po etapách   
- úpravu napojení, ukončení</t>
  </si>
  <si>
    <t>(270+80)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</si>
  <si>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</si>
  <si>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574D05</t>
  </si>
  <si>
    <t>ASFALTOVÝ BETON PRO LOŽNÍ VRSTVY MODIFIK ACL 16</t>
  </si>
  <si>
    <t>(274+82)*0,04</t>
  </si>
  <si>
    <t>1 kus.</t>
  </si>
  <si>
    <t>1 kus (B1)</t>
  </si>
  <si>
    <t>položka zahrnuje:      
- dodávku a montáž značek v požadovaném provedení</t>
  </si>
  <si>
    <t>545 m3 =1090 tun</t>
  </si>
  <si>
    <t>0,08 m3 - 0,208 ton</t>
  </si>
  <si>
    <t>20 kg = 0,02 ton</t>
  </si>
  <si>
    <t>SO 04-18-02</t>
  </si>
  <si>
    <t>Účelová komunikace "Dvorek"</t>
  </si>
  <si>
    <t>165*0,25, (asfaltobetonová vozovka)</t>
  </si>
  <si>
    <t>(225*0,35)+((290+60+65)*0,4)+70,4, (70,4m3 - odkop ŠD z dočasných sjezdů, ŠD ze sjezdů se použije pro zpětný násyp)</t>
  </si>
  <si>
    <t>3220,5, dle řezů</t>
  </si>
  <si>
    <t>12727,8, (násyp + výměna pláně tl. 0,5m, zhutnění)</t>
  </si>
  <si>
    <t>(363+3212+176), DLE VÝKRESŮ</t>
  </si>
  <si>
    <t>450+4200+1800+650+280</t>
  </si>
  <si>
    <t>(77+77+528+352+407+979+198+132+240+330+44+33+33+44)</t>
  </si>
  <si>
    <t>(77+77+528+352+407+979+198+132+240+330+44+33+33+44)*0,1 (0,1 m na 1m2)</t>
  </si>
  <si>
    <t>2722B1</t>
  </si>
  <si>
    <t>ZÁKLADY Z GABIONŮ SYPANÝCH, DRÁT O2,2MM, POVRCHOVÁ ÚPRAVA Zn + Al</t>
  </si>
  <si>
    <t>2700*0,3, drátěnokamenná matrace tl. 0,3 m</t>
  </si>
  <si>
    <t>- položka zahrnuje dodávku a osazení drátěných košů s výplní lomovým kamenem.   
- jedná se o gabionové matrace o tl. do 300mm.</t>
  </si>
  <si>
    <t>3272A1</t>
  </si>
  <si>
    <t>ZDI OPĚR, ZÁRUB, NÁBŘEŽ Z GABIONŮ RUČNĚ ROVNANÝCH, DRÁT O2,2MM, POVRCHOVÁ ÚPRAVA Zn + Al</t>
  </si>
  <si>
    <t>1*1*(90+80+230+5), gabion 1 x 1 m</t>
  </si>
  <si>
    <t>- položka zahrnuje dodávku a osazení drátěných košů s výplní lomovým kamenem.   
- gabionové matrace se vykazují v pol.č.2722**.</t>
  </si>
  <si>
    <t>561101</t>
  </si>
  <si>
    <t>PODKLADNÍ BETON TŘ. I</t>
  </si>
  <si>
    <t>1, BETON C 30/37 XF4, POD KRAJNÍ DLAŽBU VOZOVKY</t>
  </si>
  <si>
    <t>319 (skladba vozovky SÚS)</t>
  </si>
  <si>
    <t>2387, DLE PŘÍLOH</t>
  </si>
  <si>
    <t>56315</t>
  </si>
  <si>
    <t>VOZOVKOVÉ VRSTVY Z MECHANICKY ZPEVNĚNÉHO KAMENIVA TL. DO 250MM</t>
  </si>
  <si>
    <t>120, DLE PŘÍLOH</t>
  </si>
  <si>
    <t>2*5,5*8*0,8 Na dočasné sjezdy na pol, pak se použije do násypů - 70,4 m3</t>
  </si>
  <si>
    <t>5350+600,6, DLE PŘÍLOH (Dvorek + SÚS))</t>
  </si>
  <si>
    <t>160, DLE PŘÍLOH</t>
  </si>
  <si>
    <t>405+2700 (ŠP pod gabion a gabionovou rohož)</t>
  </si>
  <si>
    <t>((0,55*41)+(0,66*226)+(0,66*90))</t>
  </si>
  <si>
    <t>2211+286+(55*0,25)+180 (ve vozovce + na odžezaná místa)</t>
  </si>
  <si>
    <t>2387+319</t>
  </si>
  <si>
    <t>2134</t>
  </si>
  <si>
    <t>275 (skladba vozovky SÚS)</t>
  </si>
  <si>
    <t>286*0,15 (skladba vozovky SÚS)</t>
  </si>
  <si>
    <t>2211</t>
  </si>
  <si>
    <t>R58211</t>
  </si>
  <si>
    <t>DLÁŽDĚNÉ KRYTY Z VELKÝCH KOSTEK DO LOŽE Z KAMENIVA - ČERVENÁ BARVA, 160 x 160 x 160 mm</t>
  </si>
  <si>
    <t>100, DLAŽBA Z KOSTEK VELKÝCH ČERVENÁ BARVA - ŽULA;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</si>
  <si>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</si>
  <si>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9111A3</t>
  </si>
  <si>
    <t>ZÁBRADLÍ SILNIČNÍ S VODOR MADLY - DEMONTÁŽ S PŘESUNEM</t>
  </si>
  <si>
    <t>121, demolice zábradlí výšky 1,5  ( odvoz  na skládku je v odpadech)</t>
  </si>
  <si>
    <t>položka zahrnuje:   
- demontáž a odstranění zařízení   
- jeho odvoz na předepsané místo, do 30 km</t>
  </si>
  <si>
    <t>156+108+48+53+44+34, ocelové svodidlo</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</si>
  <si>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</si>
  <si>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91267</t>
  </si>
  <si>
    <t>ODRAZKY NA SVODIDLA</t>
  </si>
  <si>
    <t>Odrazky na svodidlo na hlavní komunikaci (SÚS JMK)</t>
  </si>
  <si>
    <t>- kompletní dodávka se všemi pomocnými a doplňujícími pracemi a součástmi</t>
  </si>
  <si>
    <t>12KS, 4 x (A29+A31c) + P4 + 3 x E7b, 5 ocelové sloupky pro značení, včetně dodávky, osazení a montáže</t>
  </si>
  <si>
    <t>položka zahrnuje:   
- dodávku a montáž značek v požadovaném provedení</t>
  </si>
  <si>
    <t>28+36 na sjezdy</t>
  </si>
  <si>
    <t>Položka zahrnuje:   
dodání a pokládku betonových obrubníků o rozměrech předepsaných zadávací dokumentací   
betonové lože i boční betonovou opěrku.</t>
  </si>
  <si>
    <t>2 ks</t>
  </si>
  <si>
    <t>R9111A1</t>
  </si>
  <si>
    <t>4+24+32+16+4, výška zábradlí 1,5 m (zábtradlí pro koně)</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</si>
  <si>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</si>
  <si>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R914162</t>
  </si>
  <si>
    <t>DOČASNÉ DOPRAVNÍ ZNAČENÍ - PRONÁJEM  21 DNÍ - ZNAČKA DOPRAVNÍ</t>
  </si>
  <si>
    <t>4+2, (A15 x2, A10 x2) + C4a, C4b</t>
  </si>
  <si>
    <t>– montáž, pronájem a demontáž zařízení včetně servisu   
- u dočasných (provizorních) značek a zařízení údržbu po celou dobu trvání funkce, náhradu zničených nebo ztracených kusů, nutnou opravu poškozených částí    
- u výstražných světel napájení z baterie včetně záložní baterie</t>
  </si>
  <si>
    <t>R915331</t>
  </si>
  <si>
    <t>DOČASNÉ DOPRAVNÍ ZNAČENÍ - PRONÁJEM  21 DNÍ - FÓLIE ODSTRANITELNÁ</t>
  </si>
  <si>
    <t>7, oranžová fólie</t>
  </si>
  <si>
    <t>– montáž, pronájem a demontáž    
- u dočasných (provizorních) značek a zařízení údržbu po celou dobu trvání funkce, náhradu zničených nebo ztracených kusů, nutnou opravu poškozených částí    
- u výstražných světel napájení z baterie včetně záložní baterie</t>
  </si>
  <si>
    <t>R916145</t>
  </si>
  <si>
    <t>DOČASNÉ DOPRAVNÍ ZNAČENÍ - PRONÁJEM  21 DNÍ - VÝSTRAŽNÉ SVĚTLO TYP 1</t>
  </si>
  <si>
    <t>– montáž, pronájem a demontáž zařízení včetně akumulátoru a servisu   
- u dočasných (provizorních) značek a zařízení údržbu po celou dobu trvání funkce, náhradu zničených nebo ztracených kusů, nutnou opravu poškozených částí    
- u výstražných světel napájení z baterie včetně záložní baterie</t>
  </si>
  <si>
    <t>R916155</t>
  </si>
  <si>
    <t>DOČASNÉ DOPRAVNÍ ZNAČENÍ - PRONÁJEM  21 DNÍ - SEMAFOROVÁ SOUPRAVA</t>
  </si>
  <si>
    <t>2, semafór</t>
  </si>
  <si>
    <t>R916324</t>
  </si>
  <si>
    <t>DOČASNÉ DOPRAVNÍ ZNAČENÍ - PRONÁJEM  21 DNÍ - ZÁBRANA Z2</t>
  </si>
  <si>
    <t>2, Z2 x 2</t>
  </si>
  <si>
    <t>R916365</t>
  </si>
  <si>
    <t>DOČASNÉ DOPRAVNÍ ZNAČENÍ - PRONÁJEM  21 DNÍ - OBOUSTRANNÁ SMĚROVACÍ DESKA</t>
  </si>
  <si>
    <t>6, oboustranné desky</t>
  </si>
  <si>
    <t>3220,5+78,8+166+6= 3471,3 m3 - 6942,6 tony</t>
  </si>
  <si>
    <t>41,3m3 - 94,99 ton</t>
  </si>
  <si>
    <t>8m3 - 20,8 tony</t>
  </si>
  <si>
    <t>3 tony</t>
  </si>
  <si>
    <t>SO 04-18-02.1</t>
  </si>
  <si>
    <t>Účelová komunikace Dvorek, most přes Bobravu č.2</t>
  </si>
  <si>
    <t>40*24=960,000 [A]</t>
  </si>
  <si>
    <t>236*0,15=35,400 [A]</t>
  </si>
  <si>
    <t>položka zahrnuje sejmutí ornice bez ohledu na tloušťku vrstvy a její vodorovnou dopravu        
nezahrnuje uložení na trvalou skládku</t>
  </si>
  <si>
    <t>8,2*15*2+3,6*15*2=354,000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</si>
  <si>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</si>
  <si>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30,1m2*2*15m=903,000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</si>
  <si>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</si>
  <si>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</si>
  <si>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</si>
  <si>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236=236,000 [A]</t>
  </si>
  <si>
    <t>položka zahrnuje:        
nutné přemístění ornice z dočasných skládek vzdálených do 50m        
rozprostření ornice v předepsané tloušťce ve svahu přes 1:5</t>
  </si>
  <si>
    <t>25=25,000 [A]</t>
  </si>
  <si>
    <t>2*6=12,000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</si>
  <si>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</si>
  <si>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10400=10400 
a*0,001=10,400 [B]</t>
  </si>
  <si>
    <t>23*1,0*6=138,000 [A]</t>
  </si>
  <si>
    <t>3,58+51,626=55,206  [A] 
a*1,8km=99,3708 [C]</t>
  </si>
  <si>
    <t>1. Položka obsahuje:       
 -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</si>
  <si>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6m *25 ks +5 m * 11=155,000 [A] m</t>
  </si>
  <si>
    <t>položka zahrnuje:        
přemístění, montáž a demontáž vrtných souprav        
svislou dopravu zeminy z vrtu        
vodorovnou dopravu zeminy bez uložení na skládku        
případně nutné pažení dočasné (včetně odpažení) i trvalé</t>
  </si>
  <si>
    <t>1,4*15,3*2=42,840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</si>
  <si>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</si>
  <si>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4,7=4,700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</si>
  <si>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</si>
  <si>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12,6*0,2*2=5,040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</si>
  <si>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</si>
  <si>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aj s kotvením</t>
  </si>
  <si>
    <t>0,001*650=0,650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</si>
  <si>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</si>
  <si>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rámové stojky, křídla, mostovka</t>
  </si>
  <si>
    <t>6,9*5,3=36,570 [A]    
(62,9+63,5)*0,6=75,840 [B]    
a+b=112,410 [C]</t>
  </si>
  <si>
    <t>15,4=15,400 [A]</t>
  </si>
  <si>
    <t>pod základy    
2*3,1*16,3*0,1=10,106 [A]    
úpravy koryta, revizní chodník    
1,25*19*2*0,1=4,750 [B]    
opevnění svahů křídel    
4*12*0,=0,000 [C]    
zpev. krajnice    
4*1,3*0,=0,000 [D]    
podkladek drenáže    
0,2*15,3*2,4*2=14,688 [E]    
A+B+c+d+e=29,544 [F]</t>
  </si>
  <si>
    <t>ochranný obsyp stojky</t>
  </si>
  <si>
    <t>2*1,6m2*5,7=18,240 [A]</t>
  </si>
  <si>
    <t>položka zahrnuje dodávku předepsaného kameniva, mimostaveništní a vnitrostaveništní dopravu a jeho uložení        
není-li v zadávací dokumentaci uvedeno jinak, jedná se o nakupovaný materiál</t>
  </si>
  <si>
    <t>2*9,6m2*15,3=293,760 [A]</t>
  </si>
  <si>
    <t>2*0,8*5,7=9,120 [A]</t>
  </si>
  <si>
    <t>položka zahrnuje:        
- dodávku mezerovitého betonu předepsané kvality a zásyp se zhutněním včetně mimostaveništní a vnitrostaveništní dopravy</t>
  </si>
  <si>
    <t>revizní chodník     
0,3*47,5=14,250 [A]    
opevnění svahů u křídel    
0,3*48=14,400 [B]    
A+B=28,650 [C]</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</si>
  <si>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</si>
  <si>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základy    
3,0*15,3*2=91,800 [A]    
stojky    
1,9*5,3*2=20,140 [B]    
křídla    
2*(18,1+21,3)+2*(1,9*(4,5+5,5))=116,800 [C]    
a+b+c=228,740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</si>
  <si>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</si>
  <si>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12,5*5,5=68,750 [A]    
2*5,6*5=56,000 [B]    
a+b=124,750 [C]</t>
  </si>
  <si>
    <t>711127</t>
  </si>
  <si>
    <t>IZOLACE BĚŽN KONSTR PROTI TLAK VODĚ Z PE FÓLIÍ</t>
  </si>
  <si>
    <t>4,7*15,3*2=143,820 [A]</t>
  </si>
  <si>
    <t>12,5*5,5=68,750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</si>
  <si>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</si>
  <si>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základy    
1*(3,0*15,3*2)=91,800 [A]    
stojky    
1,9*5,3*2=20,140 [B]    
2,8*6*2=33,600 [C]    
křídla    
2*(18,1+21,3)+2*(1,9*(4,5+5,5))=116,800 [D]    
zásyp    
4,7*15,3*2=143,820 [E]    
a+b+c+d+e=406,160 [F]</t>
  </si>
  <si>
    <t>položka zahrnuje:        
- dodání  předepsaného ochranného materiálu        
- zřízení ochrany izolace</t>
  </si>
  <si>
    <t>14*2=28,000 [A]</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</si>
  <si>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</si>
  <si>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2*4=8,000 [A]</t>
  </si>
  <si>
    <t>(3,7+3,6+3,7+3,4+4,4+3,8)*2,9*1,2=78,648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</si>
  <si>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</si>
  <si>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3,5*0,25*5,7=4,988 [A]</t>
  </si>
  <si>
    <t>5*0,32*0,32*5,7+2*0,2*0,3*3,6=3,350 [A]</t>
  </si>
  <si>
    <t>beton pod dlažby    
0,15*(47,5+48)=14,325 [A]</t>
  </si>
  <si>
    <t>30,1m2*2*15m=903,000 [A]    
a-(8,2*15*2+3,6*15*2)=549,000 [B]      
b*1,8km=988,2 [C]</t>
  </si>
  <si>
    <t>(3,7+3,6+3,7+3,4+4,4+3,8)*2,9*1,2=78,648 [A]    
a*1,8=141,566 [B]</t>
  </si>
  <si>
    <t>3,5*0,25*5,7=4,988 [A] m3    
a*2,5=12,470 [B]</t>
  </si>
  <si>
    <t>5*0,32*0,32*5,7+2*0,2*0,3*3,6=3,350 [A]    
a*1,8=6,030 [B]</t>
  </si>
  <si>
    <t>SO 04-18-02.2</t>
  </si>
  <si>
    <t>Úprava komunikace Dvorek, úprava koryta Bobravy</t>
  </si>
  <si>
    <t>00572472</t>
  </si>
  <si>
    <t>osivo směs travní krajinná-rovinná</t>
  </si>
  <si>
    <t>00572474</t>
  </si>
  <si>
    <t>osivo směs travní krajinná-svahová</t>
  </si>
  <si>
    <t>111212361</t>
  </si>
  <si>
    <t>Odstranění nevhodných dřevin přes 500 m2 výšky nad 1m s odstraněním pařezů v rovině nebo svahu 1:5</t>
  </si>
  <si>
    <t>Odstranění nevhodných dřevin průměru kmene do 100 mm výšky přes 1 m s odstraněním pařezu přes 500 m2 v rovině nebo na svahu do 1:5</t>
  </si>
  <si>
    <t>54*12=648,000 [A] 
Mezisoučet: A=648,000 [B]</t>
  </si>
  <si>
    <t>112151012</t>
  </si>
  <si>
    <t>Volné kácení stromů s rozřezáním a odvětvením D kmene do 300 mm</t>
  </si>
  <si>
    <t>Pokácení stromu volné v celku s odřezáním kmene a s odvětvením průměru kmene přes 200 do 300 mm</t>
  </si>
  <si>
    <t>101-8=93,000 [A]</t>
  </si>
  <si>
    <t>112151014</t>
  </si>
  <si>
    <t>Volné kácení stromů s rozřezáním a odvětvením D kmene do 500 mm</t>
  </si>
  <si>
    <t>Pokácení stromu volné v celku s odřezáním kmene a s odvětvením průměru kmene přes 400 do 500 mm</t>
  </si>
  <si>
    <t>54-4=50,000 [A]</t>
  </si>
  <si>
    <t>112151016</t>
  </si>
  <si>
    <t>Volné kácení stromů s rozřezáním a odvětvením D kmene do 700 mm</t>
  </si>
  <si>
    <t>Pokácení stromu volné v celku s odřezáním kmene a s odvětvením průměru kmene přes 600 do 700 mm</t>
  </si>
  <si>
    <t>9-3=6,000 [A]</t>
  </si>
  <si>
    <t>112151112</t>
  </si>
  <si>
    <t>Směrové kácení stromů s rozřezáním a odvětvením D kmene do 300 mm</t>
  </si>
  <si>
    <t>Pokácení stromu směrové v celku s odřezáním kmene a s odvětvením průměru kmene přes 200 do 300 mm</t>
  </si>
  <si>
    <t>112151114</t>
  </si>
  <si>
    <t>Směrové kácení stromů s rozřezáním a odvětvením D kmene do 500 mm</t>
  </si>
  <si>
    <t>Pokácení stromu směrové v celku s odřezáním kmene a s odvětvením průměru kmene přes 400 do 500 mm</t>
  </si>
  <si>
    <t>112151116</t>
  </si>
  <si>
    <t>Směrové kácení stromů s rozřezáním a odvětvením D kmene do 700 mm</t>
  </si>
  <si>
    <t>Pokácení stromu směrové v celku s odřezáním kmene a s odvětvením průměru kmene přes 600 do 700 mm</t>
  </si>
  <si>
    <t>112151121</t>
  </si>
  <si>
    <t>Směrové kácení stromů s rozřezáním a odvětvením D kmene do 1200 mm</t>
  </si>
  <si>
    <t>Pokácení stromu směrové v celku s odřezáním kmene a s odvětvením průměru kmene přes 1100 do 1200 mm</t>
  </si>
  <si>
    <t>112201112</t>
  </si>
  <si>
    <t>Odstranění pařezů D do 0,3 m v rovině a svahu 1:5 s odklizením do 20 m a zasypáním jámy</t>
  </si>
  <si>
    <t>Odstranění pařezu v rovině nebo na svahu do 1:5 o průměru pařezu na řezné ploše přes 200 do 300 mm</t>
  </si>
  <si>
    <t>112201114</t>
  </si>
  <si>
    <t>Odstranění pařezů D do 0,5 m v rovině a svahu 1:5 s odklizením do 20 m a zasypáním jámy</t>
  </si>
  <si>
    <t>Odstranění pařezu v rovině nebo na svahu do 1:5 o průměru pařezu na řezné ploše přes 400 do 500 mm</t>
  </si>
  <si>
    <t>112201116</t>
  </si>
  <si>
    <t>Odstranění pařezů D do 0,7 m v rovině a svahu 1:5 s odklizením do 20 m a zasypáním jámy</t>
  </si>
  <si>
    <t>Odstranění pařezu v rovině nebo na svahu do 1:5 o průměru pařezu na řezné ploše přes 600 do 700 mm</t>
  </si>
  <si>
    <t>112201121</t>
  </si>
  <si>
    <t>Odstranění pařezů D do 1,2 m v rovině a svahu 1:5 s odklizením do 20 m a zasypáním jámy</t>
  </si>
  <si>
    <t>Odstranění pařezu v rovině nebo na svahu do 1:5 o průměru pařezu na řezné ploše přes 1100 do 1200 mm</t>
  </si>
  <si>
    <t>115001105</t>
  </si>
  <si>
    <t>Převedení vody potrubím DN do 600</t>
  </si>
  <si>
    <t>Převedení vody potrubím průměru DN přes 300 do 600</t>
  </si>
  <si>
    <t>30 + 35 + 30=95,000 [A]</t>
  </si>
  <si>
    <t>Čerpání vody na dopravní výšku do 10 m průměrný přítok do 500 l/min</t>
  </si>
  <si>
    <t>Čerpání vody na dopravní výšku do 10 m s uvažovaným průměrným přítokem do 500 l/min</t>
  </si>
  <si>
    <t>Pohotovost čerpací soupravy pro dopravní výšku do 10 m přítok do 500 l/min</t>
  </si>
  <si>
    <t>Pohotovost záložní čerpací soupravy pro dopravní výšku do 10 m s uvažovaným průměrným přítokem do 500 l/min</t>
  </si>
  <si>
    <t>330=330,000 [A] 
Mezisoučet: A=330,000 [B]</t>
  </si>
  <si>
    <t>122301402</t>
  </si>
  <si>
    <t>Vykopávky v zemníku na suchu v hornině tř. 4 objem do 1000 m3</t>
  </si>
  <si>
    <t>Vykopávky v zemnících na suchu  s přehozením výkopku na vzdálenost do 3 m nebo s naložením na dopravní prostředek v hornině tř. 4 přes 100 do 1 000 m3</t>
  </si>
  <si>
    <t>960=960,000 [A]</t>
  </si>
  <si>
    <t>122301409</t>
  </si>
  <si>
    <t>Příplatek za lepivost u vykopávek v zemníku na suchu v hornině tř. 4</t>
  </si>
  <si>
    <t>Vykopávky v zemnících na suchu  s přehozením výkopku na vzdálenost do 3 m nebo s naložením na dopravní prostředek v hornině tř. 4 Příplatek k cenám za lepivost horniny tř. 4</t>
  </si>
  <si>
    <t>124303102</t>
  </si>
  <si>
    <t>Vykopávky přes 1000 do 5000 m3 pro koryta vodotečí v hornině tř. 4</t>
  </si>
  <si>
    <t>Vykopávky pro koryta vodotečí  s přehozením výkopku na vzdálenost do 3 m nebo s naložením na dopravní prostředek v hornině tř. 4 přes 1 000 do 5 000 m3</t>
  </si>
  <si>
    <t>2350=2 350,000 [A] 
Mezisoučet: A=2 350,000 [B]</t>
  </si>
  <si>
    <t>124303109</t>
  </si>
  <si>
    <t>Příplatek k vykopávkám pro koryta vodotečí v hornině tř. 4 za lepivost</t>
  </si>
  <si>
    <t>Vykopávky pro koryta vodotečí  s přehozením výkopku na vzdálenost do 3 m nebo s naložením na dopravní prostředek v hornině tř. 4 Příplatek k cenám za lepivost horniny tř. 4</t>
  </si>
  <si>
    <t>14 *2=28,000 [A] 
Mezisoučet: A=28,000 [B] 
200=200,000 [C] 
Mezisoučet: C=200,000 [D] 
Celkem: A+C=228,000 [E]</t>
  </si>
  <si>
    <t>162306111</t>
  </si>
  <si>
    <t>Vodorovné přemístění do 500 m bez naložení výkopku ze zemin schopných zúrodnění</t>
  </si>
  <si>
    <t>Vodorovné přemístění výkopku bez naložení, avšak se složením  zemin schopných zúrodnění, na vzdálenost přes 100 do 500 m</t>
  </si>
  <si>
    <t>115 *2=230,000 [A] 
Mezisoučet: A=230,000 [B]</t>
  </si>
  <si>
    <t>162401102</t>
  </si>
  <si>
    <t>Vodorovné přemístění do 2000 m výkopku/sypaniny z horniny tř. 1 až 4</t>
  </si>
  <si>
    <t>Vodorovné přemístění výkopku nebo sypaniny po suchu  na obvyklém dopravním prostředku, bez naložení výkopku, avšak se složením bez rozhrnutí z horniny tř. 1 až 4 na vzdálenost přes 1 500 do 2 000 m</t>
  </si>
  <si>
    <t>2350-200=2 150,000 [A] 
Mezisoučet: A=2 150,000 [B] 
960-880=80,000 [C] 
Mezisoučet: C=80,000 [D] 
Celkem: A+C=2 230,000 [E]</t>
  </si>
  <si>
    <t>162406111</t>
  </si>
  <si>
    <t>Vodorovné přemístění do 2000 m bez naložení výkopku ze zemin schopných zúrodnění</t>
  </si>
  <si>
    <t>Vodorovné přemístění výkopku bez naložení, avšak se složením  zemin schopných zúrodnění, na vzdálenost přes 1000 do 2000 m</t>
  </si>
  <si>
    <t>330-115=215,000 [A] 
Mezisoučet: A=215,000 [B]</t>
  </si>
  <si>
    <t>Nakládání, skládání a překládání neulehlého výkopku nebo sypaniny  nakládání, množství přes 100 m3, z hornin tř. 1 až 4</t>
  </si>
  <si>
    <t>14=14,000 [A] 
Mezisoučet: A=14,000 [B] 
200=200,000 [C] 
Mezisoučet: C=200,000 [D] 
Celkem: A+C=214,000 [E]</t>
  </si>
  <si>
    <t>167103101</t>
  </si>
  <si>
    <t>Nakládání výkopku ze zemin schopných zúrodnění</t>
  </si>
  <si>
    <t>Nakládání neulehlého výkopku z hromad  zeminy schopné zúrodnění</t>
  </si>
  <si>
    <t>Zásyp sypaninou z jakékoliv horniny  s uložením výkopku ve vrstvách se zhutněním jam, šachet, rýh nebo kolem objektů v těchto vykopávkách</t>
  </si>
  <si>
    <t>880=880,000 [A] 
Mezisoučet: A=880,000 [B] 
14=14,000 [C] 
Mezisoučet: C=14,000 [D] 
200=200,000 [E] 
Mezisoučet: E=200,000 [F] 
Celkem: A+C+E=1 094,000 [G]</t>
  </si>
  <si>
    <t>174201201</t>
  </si>
  <si>
    <t>Zásyp jam po pařezech D pařezů do 300 mm</t>
  </si>
  <si>
    <t>Zásyp jam po pařezech  výkopkem z horniny získané při dobývání pařezů s hrubým urovnáním povrchu zasypávky průměru pařezu přes 100 do 300 mm</t>
  </si>
  <si>
    <t>174201202</t>
  </si>
  <si>
    <t>Zásyp jam po pařezech D pařezů do 500 mm</t>
  </si>
  <si>
    <t>Zásyp jam po pařezech  výkopkem z horniny získané při dobývání pařezů s hrubým urovnáním povrchu zasypávky průměru pařezu přes 300 do 500 mm</t>
  </si>
  <si>
    <t>174201203</t>
  </si>
  <si>
    <t>Zásyp jam po pařezech D pařezů do 700 mm</t>
  </si>
  <si>
    <t>Zásyp jam po pařezech  výkopkem z horniny získané při dobývání pařezů s hrubým urovnáním povrchu zasypávky průměru pařezu přes 500 do 700 mm</t>
  </si>
  <si>
    <t>174201204</t>
  </si>
  <si>
    <t>Zásyp jam po pařezech D pařezů do 900 mm</t>
  </si>
  <si>
    <t>Zásyp jam po pařezech  výkopkem z horniny získané při dobývání pařezů s hrubým urovnáním povrchu zasypávky průměru pařezu přes 700 do 900 mm</t>
  </si>
  <si>
    <t>181301102</t>
  </si>
  <si>
    <t>Rozprostření ornice tl vrstvy do 150 mm pl do 500 m2 v rovině nebo ve svahu do 1:5</t>
  </si>
  <si>
    <t>Rozprostření a urovnání ornice v rovině nebo ve svahu sklonu do 1:5 při souvislé ploše do 500 m2, tl. vrstvy přes 100 do 150 mm</t>
  </si>
  <si>
    <t>450=450,000 [A] 
Mezisoučet: A=450,000 [B]</t>
  </si>
  <si>
    <t>181411121</t>
  </si>
  <si>
    <t>Založení lučního trávníku výsevem plochy do 1000 m2 v rovině a ve svahu do 1:5</t>
  </si>
  <si>
    <t>Založení trávníku na půdě předem připravené plochy do 1000 m2 výsevem včetně utažení lučního v rovině nebo na svahu do 1:5</t>
  </si>
  <si>
    <t>370=370,000 [A] 
Mezisoučet: A=370,000 [B]</t>
  </si>
  <si>
    <t>182101101</t>
  </si>
  <si>
    <t>Svahování v zářezech v hornině tř. 1 až 4</t>
  </si>
  <si>
    <t>Svahování trvalých svahů do projektovaných profilů  s potřebným přemístěním výkopku při svahování v zářezech v hornině tř. 1 až 4</t>
  </si>
  <si>
    <t>1200=1 200,000 [A] 
Mezisoučet: A=1 200,000 [B] 
500=500,000 [C] 
Mezisoučet: C=500,000 [D] 
700=700,000 [E] 
Mezisoučet: E=700,000 [F] 
Celkem: A+C+E=2 400,000 [G]</t>
  </si>
  <si>
    <t>182301122</t>
  </si>
  <si>
    <t>Rozprostření ornice pl do 500 m2 ve svahu přes 1:5 tl vrstvy do 150 mm</t>
  </si>
  <si>
    <t>Rozprostření a urovnání ornice ve svahu sklonu přes 1:5 při souvislé ploše do 500 m2, tl. vrstvy přes 100 do 150 mm</t>
  </si>
  <si>
    <t>270210113</t>
  </si>
  <si>
    <t>Zdivo základové z lomového kamene výplňové na maltu MC 25</t>
  </si>
  <si>
    <t>Zdivo základové z lomového kamene  na hloubku do 5 m, v prostoru zapaženém nebo nezapaženém s odstraněním napadávky, bez úpravy povrchu základové spáry, s dodáním všech hmot výplňové z kamene tříděného nelícované, jakékoliv tloušťky na maltu cementovou MC 25</t>
  </si>
  <si>
    <t>60=60,000 [A] 
Mezisoučet: A=60,000 [B] 
60=60,000 [C] 
Mezisoučet: C=60,000 [D] 
Celkem: A+C=120,000 [E]</t>
  </si>
  <si>
    <t>451315115</t>
  </si>
  <si>
    <t>Podkladní nebo výplňová vrstva z betonu C 16/20 tl do 100 mm</t>
  </si>
  <si>
    <t>Podkladní a výplňové vrstvy z betonu prostého  tloušťky do 100 mm, z betonu C 16/20</t>
  </si>
  <si>
    <t>6.5 *8=52,000 [A] 
Mezisoučet: A=52,000 [B]</t>
  </si>
  <si>
    <t>457971111</t>
  </si>
  <si>
    <t>Zřízení vrstvy z geotextilie o sklonu do 10° š do 3 m</t>
  </si>
  <si>
    <t>Zřízení vrstvy z geotextilie s přesahem  bez připevnění k podkladu, s potřebným dočasným zatěžováním včetně zakotvení okraje o sklonu do 10°, šířky geotextilie do 3 m</t>
  </si>
  <si>
    <t>580=580,000 [A] 
Mezisoučet: A=580,000 [B]</t>
  </si>
  <si>
    <t>457971121</t>
  </si>
  <si>
    <t>Zřízení vrstvy z geotextilie o sklonu přes 10° do 35° š do 3 m</t>
  </si>
  <si>
    <t>Zřízení vrstvy z geotextilie s přesahem  bez připevnění k podkladu, s potřebným dočasným zatěžováním včetně zakotvení okraje o sklonu přes 10° do 35°, šířky geotextilie do 3 m</t>
  </si>
  <si>
    <t>457979121</t>
  </si>
  <si>
    <t>Příplatek za připevnění geotextilie k podkladu o sklonu přes 10° do 35° 4 skoby na 10 m2</t>
  </si>
  <si>
    <t>Zřízení vrstvy z geotextilie s přesahem  Příplatek k cenám za připevnění geotextilie k podkladu ocelovými skobami z betonářské oceli o sklonu přes 10° do 35°, při počtu skob na 10 m2 plochy do 4 ks</t>
  </si>
  <si>
    <t>462512270</t>
  </si>
  <si>
    <t>Zához z lomového kamene s proštěrkováním z terénu hmotnost do 200 kg</t>
  </si>
  <si>
    <t>Zához z lomového kamene neupraveného záhozového  s proštěrkováním z terénu, hmotnosti jednotlivých kamenů do 200 kg</t>
  </si>
  <si>
    <t>110=110,000 [A] 
Mezisoučet: A=110,000 [B] 
340=340,000 [C] 
Mezisoučet: C=340,000 [D] 
Celkem: A+C=450,000 [E]</t>
  </si>
  <si>
    <t>463211152</t>
  </si>
  <si>
    <t>Rovnanina objemu přes 3 m3 z lomového kamene tříděného hmotnosti do 200 kg s urovnáním líce</t>
  </si>
  <si>
    <t>Rovnanina z lomového kamene neupraveného pro podélné i příčné objekty objemu přes 3 m3 z kamene tříděného, s urovnáním líce a vyklínováním spár úlomky kamene hmotnost jednotlivých kamenů přes 80 do 200 kg</t>
  </si>
  <si>
    <t>750=750,000 [A]</t>
  </si>
  <si>
    <t>465513427</t>
  </si>
  <si>
    <t>Dlažba z lomového kamene na cementovou maltu s vyspárováním tl 400 mm pro hydromeliorace</t>
  </si>
  <si>
    <t>Dlažba z lomového kamene lomařsky upraveného  na cementovou maltu, s vyspárováním cementovou maltou, tl. kamene 400 mm</t>
  </si>
  <si>
    <t>69311068</t>
  </si>
  <si>
    <t>geotextilie netkaná separační, ochranná, filtrační, drenážní PP 300g/m2</t>
  </si>
  <si>
    <t>SO 05-18-01</t>
  </si>
  <si>
    <t>Úprava plochy nákladiště v žst. Tetčice</t>
  </si>
  <si>
    <t>(55)*0,15, (asfaltobetonová vozovka)</t>
  </si>
  <si>
    <t>2750*0,16, žulová kostka</t>
  </si>
  <si>
    <t>2370*0,4</t>
  </si>
  <si>
    <t>1010+470+610+1130-948, (bez 948 m3 ŠD podkladu)</t>
  </si>
  <si>
    <t>6*1,5*1,5*1,3, Výkop jám pro šachty a vpust,</t>
  </si>
  <si>
    <t>(8+111+4)*0,8, Výkop rýh pro trativody a kanalizačni přípojky.</t>
  </si>
  <si>
    <t>(2370*0,5)+(0,2*130), (násyp + výměna pláně tl. 0,5m, zhutnění)</t>
  </si>
  <si>
    <t>98,4+17,55, Zásyp trativodů, jám šachet.</t>
  </si>
  <si>
    <t>(8+111+4)*0,8*0,25,Obsyp trativodů</t>
  </si>
  <si>
    <t>2700, DLE VÝKRESŮ</t>
  </si>
  <si>
    <t>450</t>
  </si>
  <si>
    <t>(310+550+350+50+250)*0,1 (0,1 m na 1m2)</t>
  </si>
  <si>
    <t>ZÁKLADY</t>
  </si>
  <si>
    <t>8+111+4, TRATIVOD HDPE</t>
  </si>
  <si>
    <t>2300, DLE PŘÍLOH</t>
  </si>
  <si>
    <t>2400, DLE PŘÍLOH</t>
  </si>
  <si>
    <t>0,3*130</t>
  </si>
  <si>
    <t>DLÁŽDĚNÉ KRYTY Z VELKÝCH KOSTEK DO LOŽE Z KAMENIVA</t>
  </si>
  <si>
    <t>2250, DLAŽBA Z KOSTEK VELKÝCH;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</si>
  <si>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</si>
  <si>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894446</t>
  </si>
  <si>
    <t>ŠACHTY KANAL ZE ŽELEZOBET VČET VÝZT NA POTRUBÍ DN DO 400MM</t>
  </si>
  <si>
    <t>6, trativodní šachty, pojízdní poklopy na zatížení D400</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</si>
  <si>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</si>
  <si>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280</t>
  </si>
  <si>
    <t>13*2*1, demolice kamenné zídky vedle parkoviště</t>
  </si>
  <si>
    <t>R15001</t>
  </si>
  <si>
    <t>VELKÉ ŽULOVÉ KOSTKY</t>
  </si>
  <si>
    <t>80 m3 - 208 ton, Složení žulových kostek v Tetčicích na pozemek ČD, vedle stavebního objektu - bez další dopravy. (Požadavek SŽDC)</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</si>
  <si>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</si>
  <si>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R965121</t>
  </si>
  <si>
    <t>DEMONTÁŽ KOLEJE</t>
  </si>
  <si>
    <t>35, DEMONTÁŽ KOLEJNIC</t>
  </si>
  <si>
    <t>Položka zahrnuje:     
dodání a pokládku betonových obrubníků o rozměrech předepsaných zadávací dokumentací     
betonové lože i boční betonovou opěrku.</t>
  </si>
  <si>
    <t>zemina 2272+98,4+17,6+948= 3336 m3 - 6672 ton, kámen 26 m3 - 67,6 ton, Spolu 6672+67,6= 6739,6 ton (odkop zeminy + kámen)</t>
  </si>
  <si>
    <t>8,25 m3 = 18,975 ton</t>
  </si>
  <si>
    <t>10 m3 = 26 ton</t>
  </si>
  <si>
    <t>0,7 tony (PO DEMOLICI KOLEJNIC)</t>
  </si>
  <si>
    <t>D.2.1.9</t>
  </si>
  <si>
    <t>Kabelovody</t>
  </si>
  <si>
    <t>SO 06-15-02</t>
  </si>
  <si>
    <t>T.ú. Tetčice - Zastávka u Brna, kabelovod</t>
  </si>
  <si>
    <t>131201201</t>
  </si>
  <si>
    <t>Hloubení jam zapažených v hornině tř. 3 objemu do 100 m3</t>
  </si>
  <si>
    <t>Hloubení zapažených jam a zářezů s urovnáním dna do předepsaného profilu a spádu v hornině tř. 3 do 100 m3</t>
  </si>
  <si>
    <t>výkopy pro prefabrikované šachty'  
KŠ1 4.4*4.4*(2.6+0.5+0.16)=63,114 [A] 
Mezisoučet: A=63,114 [B] 
Celkem: A=63,114 [C]</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</si>
  <si>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</si>
  <si>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131201209</t>
  </si>
  <si>
    <t>Příplatek za lepivost u hloubení jam zapažených v hornině tř. 3</t>
  </si>
  <si>
    <t>Hloubení zapažených jam a zářezů s urovnáním dna do předepsaného profilu a spádu Příplatek k cenám za lepivost horniny tř. 3</t>
  </si>
  <si>
    <t>63.114*0.5=31,557 [A]</t>
  </si>
  <si>
    <t>132201202</t>
  </si>
  <si>
    <t>Hloubení rýh š do 2000 mm v hornině tř. 3 objemu do 1000 m3</t>
  </si>
  <si>
    <t>Hloubení zapažených i nezapažených rýh šířky přes 600 do 2 000 mm s urovnáním dna do předepsaného profilu a spádu v hornině tř. 3 přes 100 do 1 000 m3</t>
  </si>
  <si>
    <t>výkop pro kabelovody'  
2*0.8*0.9=1,440 [A] 
 4*0.8*0.9=2,880 [B] 
 2*0.8*0.9=1,440 [C] 
 4*1.3*0.9=4,680 [D] 
38*0.8*(1.4-0.25)=34,960 [E] 
6*0.8*(2.0-0.25)=8,400 [F] 
4*1.0*(1.4-0.25)=4,600 [G] 
46*1.0*(0.9-0.25)=29,900 [H] 
' trasa g,h,i  - bez výkopů' 
výkop pro plastové šachty  1.4*1.99*(0.92*2+1.42+0.15*3)+1.1*1.395*(0.92*3+0.15*3)=15,262 [I] 
Mezisoučet: A+B+C+D+E+F+G+H+I=103,562 [J] 
Celkem: A+B+C+D+E+F+G+H+I=103,562 [K]</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</si>
  <si>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</si>
  <si>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132201209</t>
  </si>
  <si>
    <t>Příplatek za lepivost k hloubení rýh š do 2000 mm v hornině tř. 3</t>
  </si>
  <si>
    <t>Hloubení zapažených i nezapažených rýh šířky přes 600 do 2 000 mm s urovnáním dna do předepsaného profilu a spádu v hornině tř. 3 Příplatek k cenám za lepivost horniny tř. 3</t>
  </si>
  <si>
    <t>103.562*0.5=51,781 [A]</t>
  </si>
  <si>
    <t>151101101</t>
  </si>
  <si>
    <t>Zřízení příložného pažení a rozepření stěn rýh hl do 2 m</t>
  </si>
  <si>
    <t>výkop pro kabelovody'  
38*(1.4-0.25)*2=87,400 [A] 
6*(2.0-0.25)*2=21,000 [B] 
4*(1.4-0.25)*2=9,200 [C] 
výkop pro plastové šachty  (1.4+1.99)*2*(0.92*2+1.42+0.15*3)+(1.1+1.395)*2*(0.92*3+0.15*3)=41,172 [D] 
Celkem: A+B+C+D=158,772 [E]</t>
  </si>
  <si>
    <t>151101111</t>
  </si>
  <si>
    <t>Odstranění příložného pažení a rozepření stěn rýh hl do 2 m</t>
  </si>
  <si>
    <t>158.772=158,772 [A]</t>
  </si>
  <si>
    <t>151101201</t>
  </si>
  <si>
    <t>Zřízení příložného pažení stěn výkopu hl do 4 m</t>
  </si>
  <si>
    <t>Zřízení pažení stěn výkopu bez rozepření nebo vzepření příložné, hloubky do 4 m</t>
  </si>
  <si>
    <t>výkopy pro prefabrikované šachty'  
KŠ1 4.4*4*(2.6+0.5+0.16)=57,376 [A] 
Celkem: A=57,376 [B]</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</si>
  <si>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</si>
  <si>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</si>
  <si>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</si>
  <si>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</si>
  <si>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57.376=57,376 [A]</t>
  </si>
  <si>
    <t>151101301</t>
  </si>
  <si>
    <t>Zřízení rozepření stěn při pažení příložném hl do 4 m</t>
  </si>
  <si>
    <t>Zřízení rozepření zapažených stěn výkopů s potřebným přepažováním při roubení příložném, hloubky do 4 m</t>
  </si>
  <si>
    <t>výkopy pro prefabrikované šachty 63.114=63,114 [A]</t>
  </si>
  <si>
    <t>1. Ceny nelze použít pro oceňování rozepření stěn rýh pro podzemní vedení v hloubce do 8m; toto  
    rozepření je započteno vcenách souboru cen 151 . 0-11 Zřízení pažení a rozepření stěn rýh pro  
    podzemní vedení pro všechny šířky rýhy.</t>
  </si>
  <si>
    <t>151101311</t>
  </si>
  <si>
    <t>Odstranění rozepření stěn při pažení příložném hl do 4 m</t>
  </si>
  <si>
    <t>Odstranění rozepření stěn výkopů s uložením materiálu na vzdálenost do 3 m od okraje výkopu roubení příložného, hloubky do 4 m</t>
  </si>
  <si>
    <t>63.114=63,114 [A]</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</si>
  <si>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</si>
  <si>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</si>
  <si>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</si>
  <si>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103.562*0.5=51,781 [A] 
Celkem: A=51,781 [B]</t>
  </si>
  <si>
    <t>Svislé přemístění výkopku bez naložení do dopravní nádoby avšak s vyprázdněním dopravní nádoby na hromadu nebo do dopravního prostředku z horniny tř. 1 až 4, při hloubce výkopu přes 2,5 do 4 m</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</si>
  <si>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</si>
  <si>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</si>
  <si>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</si>
  <si>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103.562+63.114=166,676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</si>
  <si>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</si>
  <si>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103.562+63.114=166,676 [A] 
'vytlačená kubatura závaznou částí' 
-10.864=-10,864 [B] 
-1.944=-1,944 [C] 
'vytlačená kubatura konstrukcemi šachet'  
prefa šachty KŠ1 -2.4*2.4*2.6*1=-14,976 [D] 
-0.5*1.3*1.0=-0,650 [E] 
plastové šachty -1.1*1.69*(0.92*2+1.42)-0.8*1.095*0.92*3=-8,478 [F] 
1.582 plastových šachet  -1.582=-1,582 [G] 
'vytlačená kubatura závaznou částí kabelovodů'  
'závazná část kabelovodů'  
-2*0.8*0.5=-0,800 [H] 
-4*0.8*0.5=-1,600 [I] 
-2*0.8*0.5=-0,800 [J] 
-4*1.3*0.5=-2,600 [K] 
-38*0.8*1.05=-31,920 [L] 
-6*0.8*1.05=-5,040 [M] 
-4*1.0*0.5=-2,000 [N] 
-46*1.0*0.5=-23,000 [O] 
Celkem: A+B+C+D+E+F+G+H+I+J+K+L+M+N+O=60,422 [P]</t>
  </si>
  <si>
    <t>Obsypání potrubí strojně sypaninou z vhodných hornin tř. 1 až 4 nebo materiálem připraveným podél výkopu ve vzdálenosti do 3 m od jeho kraje, pro jakoukoliv hloubku výkopu a míru zhutnění bez prohození sypaniny</t>
  </si>
  <si>
    <t>obsyp štěrkodrtí fr.4' 
'závazná část kabelovodů'  
2*(0.8*0.5-0.4*0.4)=0,480 [A] 
4*(0.8*0.5-0.4*0.4)=0,960 [B] 
2*(0.8*0.5-0.4*0.4)=0,480 [C] 
 4*(1.3*0.5-0.4*0.4*2)=1,320 [D] 
38*(0.8*1.05-0.4*0.4*2)=19,760 [E] 
6*(0.8*1.05-0.4*0.4*2)=3,120 [F] 
4*(1.0*0.5-0.4*0.4-3.14*0.08*0.08*2)=1,199 [G] 
46*(1.0*0.5-0.4*0.4-3.14*0.08*0.08*2)=13,791 [H] 
Celkem: A+B+C+D+E+F+G+H=41,110 [I]</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</si>
  <si>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</si>
  <si>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583312010</t>
  </si>
  <si>
    <t>štěrkopísek netříděný stabilizační zemina</t>
  </si>
  <si>
    <t>Kamenivo přírodní těžené pro stavební účely  PTK  (drobné, hrubé, štěrkopísky) kamenivo mimo normu štěrkopísek netříděný (stabilizační zemina)</t>
  </si>
  <si>
    <t>ztratné15 % na zhutnění  60.422*1.7*1.15=118,125 [A]</t>
  </si>
  <si>
    <t>583413440</t>
  </si>
  <si>
    <t>kamenivo drcené drobné frakce 4</t>
  </si>
  <si>
    <t>kamenivo drcené drobné frakce 0-4</t>
  </si>
  <si>
    <t>41.11*1.7*1.15=80,370 [A]</t>
  </si>
  <si>
    <t>21275521R</t>
  </si>
  <si>
    <t>Trativody z drenážních trubek plastových flexibilních D 40 mm bez lože</t>
  </si>
  <si>
    <t>trativod plastové šachty2.0*6=12,000 [A]</t>
  </si>
  <si>
    <t>451573111</t>
  </si>
  <si>
    <t>Lože pod potrubí otevřený výkop ze štěrkopísku</t>
  </si>
  <si>
    <t>lože pro kabelovody štěrkopísek'  
KŠ1 2.72*2.72*0.16=1,184 [A] 
2*0.8*0.1=0,160 [B] 
 4*0.8*0.1=0,320 [C] 
 2*0.8*0.1=0,160 [D] 
 4*1.3*0.1=0,520 [E] 
38*0.8*0.1=3,040 [F] 
6*0.8*0.1=0,480 [G] 
4*1.0*0.1=0,400 [H] 
46*1.0*0.1=4,600 [I] 
Celkem: A+B+C+D+E+F+G+H+I=10,864 [J]</t>
  </si>
  <si>
    <t>452311131</t>
  </si>
  <si>
    <t>Podkladní desky z betonu prostého tř. C 12/15 otevřený výkop</t>
  </si>
  <si>
    <t>pod plastové šachty 1.4*1.99*0.15*3+1.1*1.395*0.15*3=1,944 [A] 
Celkem: A=1,944 [B]</t>
  </si>
  <si>
    <t>1. Ceny -1121 až -1181 a -1192 lze použít i pro ochrannou vrstvu pod železobetonové konstrukce.  
2. Ceny -2121 až -2181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</si>
  <si>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</si>
  <si>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</si>
  <si>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</si>
  <si>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(1.4*1.99*3+1.1*1.395*3)*0.00536*1.25=0,087 [A] 
Celkem: A=0,087 [B]</t>
  </si>
  <si>
    <t>46-M</t>
  </si>
  <si>
    <t>Zemní práce při extr.mont.pracích</t>
  </si>
  <si>
    <t>34571358R</t>
  </si>
  <si>
    <t>Dodávka chráničky koruhované dvouplášťové  průměr 160/138 mm, vč. těsnění spojů a distančních rozpěrek.</t>
  </si>
  <si>
    <t>materiál úložný elektroinstalační trubky elektroinstalační ohebné, KOPOFLEX, dvouplášťové HDPE+LDPE svitek 50 m se zatahovacím drátem a spojkou ČSN EN 50086-2-4 KF 09110   110 mm</t>
  </si>
  <si>
    <t>366*1.015=371,490 [A]</t>
  </si>
  <si>
    <t>345731070R</t>
  </si>
  <si>
    <t>Dodávka víka pro zámkovou dlažbu , pro šachtu 800/1095 mm</t>
  </si>
  <si>
    <t>víko přístupové komory kabelovodu 800x795 OCEL</t>
  </si>
  <si>
    <t>Š 5,6,7 3=3,000 [A]</t>
  </si>
  <si>
    <t>3457311R01</t>
  </si>
  <si>
    <t>Dodávka šachty plastové  1095x800x920 mm</t>
  </si>
  <si>
    <t>komora přístupová kabelovodu z HDPE 1095x800x915 mm</t>
  </si>
  <si>
    <t>345731490R</t>
  </si>
  <si>
    <t>Dodávka víka beton  ( tř. B 125)  pro šachtu 1100/1690 mm</t>
  </si>
  <si>
    <t>víko přístupové komory kabelovodu 1100x1095 BETON</t>
  </si>
  <si>
    <t>Š 1,2,3 3=3,000 [A]</t>
  </si>
  <si>
    <t>3457315R01</t>
  </si>
  <si>
    <t>Dodávka šachty plastové 1100 x 1690x920 mm</t>
  </si>
  <si>
    <t>Dodávka šachty plastové 1100 x 1690x1220 mm</t>
  </si>
  <si>
    <t>Š 1,2 2=2,000 [A]</t>
  </si>
  <si>
    <t>3457315R02</t>
  </si>
  <si>
    <t>Dodávka šachty plastové 1100 x 1690x1420 mm</t>
  </si>
  <si>
    <t>komora přístupová kabelovodu z HDPE 1695 x 1100x915 mm</t>
  </si>
  <si>
    <t>Š 3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</si>
  <si>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</si>
  <si>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</si>
  <si>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</si>
  <si>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(282-2)*1.05=294,000 [A]</t>
  </si>
  <si>
    <t>34573R3</t>
  </si>
  <si>
    <t>Dodávka multikanál se sníženou hořlavostí z polyethylenu (HDPE) 9W-42, vč.tvarovek,adaptérů,  těsnení spojů (2*těsnící vložka+ 4 spony + zatření spojů bentonito</t>
  </si>
  <si>
    <t>ztratné 5% 2*1.05=2,100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</si>
  <si>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</si>
  <si>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</si>
  <si>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</si>
  <si>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a 2.0=2,000 [A] 
trasa b 4.0=4,000 [B] 
trasa c2.0=2,000 [C] 
trasa d4.0=4,000 [D] 
trasa e1 38.0=38,000 [E] 
trasa e2 6.0=6,000 [F] 
trasa f1  4.0=4,000 [G] 
trasa f2 46=46,000 [H] 
trasa g 68=68,000 [I] 
trasa h 60=60,000 [J] 
trasa i 10=10,000 [K] 
Mezisoučet: A+B+C+D+E+F+G+H+I+J+K=244,000 [L] 
'další folie v souběhu multikanálů' 
4=4,000 [M] 
Celkem: A+B+C+D+E+F+G+H+I+J+K+M=248,000 [N]</t>
  </si>
  <si>
    <t>460510065</t>
  </si>
  <si>
    <t>Kabelové prostupy z trub plastových do rýhy s obsypem, průměru do 15 cm</t>
  </si>
  <si>
    <t>Kabelové prostupy, kanály a multikanály kabelové prostupy z trub plastových včetně osazení, utěsnění a spárování do rýhy, bez výkopových prací s obsypem z písku, vnitřního průměru přes 10 do 15 cm</t>
  </si>
  <si>
    <t>plastové chráničky prům. 160/138  366=366,000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</si>
  <si>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</si>
  <si>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</si>
  <si>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</si>
  <si>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multikanály standardní282=282,000 [A] 
 multikanály se sníženou hořlavostí 2=2,000 [B] 
odpočet multikanálů obetonovaných -3=-3,000 [C] 
Celkem: A+B+C=281,000 [D]</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</si>
  <si>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</si>
  <si>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</si>
  <si>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</si>
  <si>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xml:space="preserve"> obetonování u vstupu do šachet prefabrikovaných'  
RŠ1 3*1.0=3,000 [A] 
Celkem: A=3,000 [B]</t>
  </si>
  <si>
    <t>460531113</t>
  </si>
  <si>
    <t>Osazení kabelové komory z dílu HDPE plochy do 1 m2 hl do 1,0 m pro běžné zatížení</t>
  </si>
  <si>
    <t>Osazení kabelové komory z plastů pro běžné zatížení komorového dílu z polyetylénu HDPE půdorysné plochy do 1,0 m2, světlé hloubky od 0,7 do 1,0 m</t>
  </si>
  <si>
    <t>460531133</t>
  </si>
  <si>
    <t>Osazení kabelové komory z dílu HDPE plochy do 2,0 m2 hl do 1,0 m pro běžné zatížení</t>
  </si>
  <si>
    <t>Osazení kabelové komory z plastů pro běžné zatížení komorového dílu z polyetylénu HDPE půdorysné plochy od 1,5 m2 do 2,0 m2, světlé hloubky od 0,7 do 1,0 m</t>
  </si>
  <si>
    <t>46053113R1</t>
  </si>
  <si>
    <t>Osazení kabelové komory z dílu HDPE plochy do 2,0 m2 hl do 1,42 m pro běžné zatížení</t>
  </si>
  <si>
    <t>Osazení kabelové komory z dílu HDPE plochy do 2,0 m2 hl do 1,3 m pro běžné zatížení</t>
  </si>
  <si>
    <t>460531181</t>
  </si>
  <si>
    <t>Osazení víka z ocele, litiny, betonu do 1,0 m2 pro kabelové komory z plastů pro běžné zatížení</t>
  </si>
  <si>
    <t>Osazení kabelové komory z plastů pro běžné zatížení víka z oceli, litiny, nebo betonu půdorysné plochy do 1,0 m2</t>
  </si>
  <si>
    <t>460531183</t>
  </si>
  <si>
    <t>Osazení víka z ocele, litiny, betonu do 2,0 m2 pro kabelové komory z plastů pro běžné zatížení</t>
  </si>
  <si>
    <t>Osazení kabelové komory z plastů pro běžné zatížení víka z oceli, litiny, nebo betonu půdorysné plochy od 1,5 do 2,0 m2</t>
  </si>
  <si>
    <t>631311133</t>
  </si>
  <si>
    <t>Mazanina tl do 240 mm z betonu prostého bez zvýšených nároků na prostředí tř. C 12/15</t>
  </si>
  <si>
    <t>Mazanina z betonu prostého bez zvýšených nároků na prostředí tl. přes 120 do 240 mm tř. C 12/15</t>
  </si>
  <si>
    <t>0.546 uvnitř betonových šachet (2.0*2.0-0.6*0.6)*0.15*1=0,546 [A] 
Celkem: A=0,546 [B]</t>
  </si>
  <si>
    <t>631319023</t>
  </si>
  <si>
    <t>Příplatek k mazanině tl do 240 mm za přehlazení s poprášením cementem</t>
  </si>
  <si>
    <t>0.546=0,546 [A]</t>
  </si>
  <si>
    <t>631351101</t>
  </si>
  <si>
    <t>Zřízení bednění rýh a hran v podlahách</t>
  </si>
  <si>
    <t>Zřízení bednění stěn rýh a otvorů v podlahách</t>
  </si>
  <si>
    <t>0.6*4*0.15*1=0,360 [A] 
Celkem: A=0,360 [B]</t>
  </si>
  <si>
    <t>631351102</t>
  </si>
  <si>
    <t>Odstranění bednění rýh a hran v podlahách</t>
  </si>
  <si>
    <t>Odstranění bednění stěn rýh a otvorů v podlahách</t>
  </si>
  <si>
    <t>0.36=0,360 [A]</t>
  </si>
  <si>
    <t>711R</t>
  </si>
  <si>
    <t>D+M nátěru ASOL F, vč přesunu hmot.</t>
  </si>
  <si>
    <t>(1.2+0.9)*2*0.5=2,100 [A]</t>
  </si>
  <si>
    <t>80006R1</t>
  </si>
  <si>
    <t>D+M kompl. kce prefa šachty z betonu C35/45 XA1, XC1  rozm.  2400/2400/2600 mm tl. stěn 200 mm, vč. uzamykatelného poklopu, nátěru ASOL, HTA profilů pozink a př</t>
  </si>
  <si>
    <t>D+M kompl. kce prefa šachty 2700/2700/2600 mm, vč. uzamykatelného poklopu, nátěru ASOL, HTA profilů pozink a přesunu hmot.</t>
  </si>
  <si>
    <t>KŠ 1 1=1,000 [A]</t>
  </si>
  <si>
    <t>894608211</t>
  </si>
  <si>
    <t>Výztuž šachet ze svařovaných sítí typu Kari</t>
  </si>
  <si>
    <t>stěny plastových šachet ztratné 25 %'  
(1.4+1.99)*2*(0.92*2+1.32)/3*0.00536*1.25=0,048 [A] 
(1.1+1.395)*2*(0.92*3)/3*0.00536*1.25=0,031 [B] 
Celkem: A+B=0,079 [C]</t>
  </si>
  <si>
    <t>89893R</t>
  </si>
  <si>
    <t>Vstup do komory  600/900 mm ze ŽB tř. C 30/37 XF3,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</si>
  <si>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</si>
  <si>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0.5=0,500 [A] 
Celkem: A=0,500 [B]</t>
  </si>
  <si>
    <t>89894R</t>
  </si>
  <si>
    <t>D+M kabelových  roštů š. 422/60 mm, vč. spojů, systémových pomocných prvků a kotvení, s  povrchovou úpravou žárovým zinkováním, nebo provedení nerez, vč. přesun</t>
  </si>
  <si>
    <t>D+M kabelových  roštů š. 400 mm ( průměr drátů 6mm2), s  povrchovou úpravou žárovým zinkováním, nebo provedení nerez, vč. přesunu hmot.</t>
  </si>
  <si>
    <t>KŠ1 25=25,000 [A]</t>
  </si>
  <si>
    <t>898950R</t>
  </si>
  <si>
    <t>D+M konzol dl. 400 mm pro kabelové rošty š. 400 mm , s  povrchovou úpravou žárovým zinkováním, nebo provedení nerez, vč. kladivových šroubů a přesunu hmot.</t>
  </si>
  <si>
    <t>89898R</t>
  </si>
  <si>
    <t>D+M hliníkového skládacího žebříku dl. 3,0 m, vč. přesunu hmot.</t>
  </si>
  <si>
    <t>89902R1</t>
  </si>
  <si>
    <t>D+M kabelových požárních ucpávek EI 60DP1</t>
  </si>
  <si>
    <t>D+M kabelových tlakových ucpávek chrániček   proti průniku vody.</t>
  </si>
  <si>
    <t>viz. TZ18=18,000 [A]</t>
  </si>
  <si>
    <t>89902R2</t>
  </si>
  <si>
    <t>D+M tlakových ucpávek -  utěsnění otvoru  multikanálu  proti průniku vody.</t>
  </si>
  <si>
    <t>D+M  utěsnění  multikanálů u vstupu do prefabrikovaných  šachet</t>
  </si>
  <si>
    <t>viz. TZ 45=45,000 [A]</t>
  </si>
  <si>
    <t>89902R3</t>
  </si>
  <si>
    <t>D+M tlakových ucpávek -  utěsnění  chrániček u vstupu do prefabrikovaných  šachet proti průniku vody.</t>
  </si>
  <si>
    <t>viz. TZ 6=6,000 [A]</t>
  </si>
  <si>
    <t>89902R4</t>
  </si>
  <si>
    <t>D+M ucpávek otvorů  multikanálů proti průniku nečistot montážní pěnou.</t>
  </si>
  <si>
    <t>D+M ucpávek otvorů  multikanálů proti průniku nečistot.</t>
  </si>
  <si>
    <t>viz. TZ 140=140,000 [A]</t>
  </si>
  <si>
    <t>899501221</t>
  </si>
  <si>
    <t>Stupadla do šachet ocelová s PE povlakem vidlicová pro přímé zabudování do hmoždinek</t>
  </si>
  <si>
    <t>Stupadla do šachet a drobných objektů ocelová s PE povlakem vidlicová pro přímé zabudování do hmoždinek</t>
  </si>
  <si>
    <t>krček prefa šachty 2=2,000 [A]</t>
  </si>
  <si>
    <t>1. Ceny jsou určeny pro osazení a dodání stupadel do netypových drobných objektů (oceňovaných  
    cenami této části).</t>
  </si>
  <si>
    <t>899620121</t>
  </si>
  <si>
    <t>Obetonování plastové šachty z polypropylenu betonem prostým tř. C 12/15 otevřený výkop</t>
  </si>
  <si>
    <t>(1.1+1.99)*2*0.15*(0.92*2+1.32)/3=0,976 [A] 
(1.1+1.095)*2*0.15*(0.92*3)/3=0,606 [B] 
Celkem: A+B=1,582 [C]</t>
  </si>
  <si>
    <t>899640111</t>
  </si>
  <si>
    <t>Bednění pro obetonování plastových šachet hranatých otevřený výkop</t>
  </si>
  <si>
    <t>Bednění pro obetonování plastových šachet v otevřeném výkopu hranatých</t>
  </si>
  <si>
    <t>(1.4+1.99)*2*(0.92*2+1.32)/3=7,142 [A] 
(1.1+1.395)*2*(0.92*3)/3=4,591 [B] 
Celkem: A+B=11,733 [C]</t>
  </si>
  <si>
    <t>998253010</t>
  </si>
  <si>
    <t>Přesun hmot pro montované ŽB kolektory a kanály</t>
  </si>
  <si>
    <t>(103.562+63.114)*1.6=266,682 [A] 
-25.823=-25,823 [B] 
Celkem: A+B=240,859 [C]</t>
  </si>
  <si>
    <t xml:space="preserve"> kontaminovaná zemina z výkopů 30 % objemu výkopů z kolejiště' 
2*0.8*0.9*0.3*1.6=0,691 [A] 
 4*0.8*0.9*0.3*1.6=1,382 [B] 
 2*0.8*0.9*0.3*1.6=0,691 [C] 
 4*1.3*0.9*0.3*1.6=2,246 [D] 
38*0.8*(1.4-0.25)*0.3*1.6=16,781 [E] 
6*0.8*(2.0-0.25)*0.3*1.6=4,032 [F] 
Celkem: A+B+C+D+E+F=25,823 [G]</t>
  </si>
  <si>
    <t>SO 07-15-06</t>
  </si>
  <si>
    <t>Žst. Zastávka u Brna, kabelovod</t>
  </si>
  <si>
    <t>výkopy pro prefabrikované šachty'  
KŠ1 4.4*4.4*(2.6+0.6+0.16)=65,050 [A] 
KŠ2 4.4*4.4*(3.4+0.7+0.16)=82,474 [B] 
KŠ3 5.0*4.2*(3.4+0.6+0.16)=87,360 [C] 
KŠ4 5.4*4.0*(2.6+0.5+0.16)=70,416 [D] 
KŠ5 4.4*4.4*(3.4+0.5+0.16)=78,602 [E] 
KŠ6 4.4*4.4*(3.4+0.6+0.16)=80,538 [F] 
KŠ7 4.4*4.4*(2.6+0.5+0.16)=63,114 [G] 
KŠ8 4.4*4.4*(3.4+1.7+0.16)=101,834 [H] 
KŠ9 4.4*4.4*(3.4+1.0+0.16)=88,282 [I] 
KŠ10 4.4*4.4*(2.6+0.45+0.16)=62,146 [J] 
Mezisoučet: A+B+C+D+E+F+G+H+I+J=779,816 [K] 
Celkem: A+B+C+D+E+F+G+H+I+J=779,816 [L]</t>
  </si>
  <si>
    <t>779.816*0.5=389,908 [A]</t>
  </si>
  <si>
    <t>výkop pro kabelovody'  
6*1.3*2.1=16,380 [A] 
67*1.3*0.6=52,260 [B] 
5*1.3*(2.5-0.8)=11,050 [C] 
5*1.9*(3.6-0.7)=27,550 [D] 
9*1.9*(3.0-1.5)=25,650 [E] 
6*1.3*(2.0-0.6)=10,920 [F] 
6*1.3*(2.3-0.6)=13,260 [G] 
2*2.5*(2.3-0.5)=9,000 [H] 
8*1.3*(2.3-0.6)=17,680 [I] 
31*1.3*(1.4-0.7)=28,210 [J] 
3.5*1.3*(2.0-0.7)=5,915 [K] 
2*0.8*(1.4-0.5)=1,440 [L] 
1.5*1.9*(3.6-0.7)=8,265 [M] 
5*1.9*(3.0-1.5)=14,250 [N] 
5*1.9*(3.0-1.5)=14,250 [O] 
3.5*1.9*(3.6-0.7)=19,285 [P] 
4*1.3*(2.0-0.3)=8,840 [Q] 
41*1.3*(1.4-0.3)=58,630 [R] 
3*1.3*(1.9-0.3)=6,240 [S] 
4*1.3*(1.9-0.3)=8,320 [T] 
44*1.3*(1.4-0.3)=62,920 [U] 
9*1.9*(3.1-0.3)=47,880 [V] 
2*1.9*(4.7-0.3)=16,720 [W] 
11*1.9*(4.0-1.5)=52,250 [X] 
5*1.9*2.4=22,800 [Y] 
25*1.3*1.45=47,125 [Z] 
7*1.3*(1.9-0.1)=16,380 [AA] 
3*1.3*(1.35-0.24)=4,329 [AB] 
3.5*0.8*(2.0-0.6)=3,920 [AC] 
20*0.8*(1.4-0.6)=12,800 [AD] 
45*0.8*(0.9-0.6)=10,800 [AE] 
' trasy a2 ,p ,q,r- bez výkopu' 
výkop pro plastové šachty  1.4*1.99*(0.76+1.52+0.15*2)=7,188 [AF] 
Mezisoučet: A+B+C+D+E+F+G+H+I+J+K+L+M+N+O+P+Q+R+S+T+U+V+W+X+Y+Z+AA+AB+AC+AD+AE+AF=662,507 [AG] 
Celkem: A+B+C+D+E+F+G+H+I+J+K+L+M+N+O+P+Q+R+S+T+U+V+W+X+Y+Z+AA+AB+AC+AD+AE+AF=662,507 [AH]</t>
  </si>
  <si>
    <t>662.507*0.5=331,254 [A]</t>
  </si>
  <si>
    <t>výkop pro kabelovody'  
5*(2.5-0.8)*2=17,000 [A] 
6*(2.0-0.6)*2=16,800 [B] 
6*(2.3-0.6)*2=20,400 [C] 
2*(2.3-0.5)*2=7,200 [D] 
8*(2.3-0.6)*2=27,200 [E] 
3.5*(2.0-0.7)*2=9,100 [F] 
4*(2.0-0.3)*2=13,600 [G] 
41*(1.4-0.3)*2=90,200 [H] 
3*(1.9-0.3)*2=9,600 [I] 
4*(1.9-0.3)*2=12,800 [J] 
44*(1.4-0.3)*2=96,800 [K] 
25*1.45*2=72,500 [L] 
7*(1.9-0.1)*2=25,200 [M] 
3*(1.35-0.24)*2=6,660 [N] 
3.5*(2.0-0.6)*2=9,800 [O] 
výkop pro plastové šachty  (1.4+1.99)*2*(0.76+1.52+0.15*2)=17,492 [P] 
Celkem: A+B+C+D+E+F+G+H+I+J+K+L+M+N+O+P=452,352 [Q]</t>
  </si>
  <si>
    <t>151101102</t>
  </si>
  <si>
    <t>Zřízení příložného pažení a rozepření stěn rýh hl do 4 m</t>
  </si>
  <si>
    <t>Zřízení pažení a rozepření stěn rýh pro podzemní vedení pro všechny šířky rýhy příložné pro jakoukoliv mezerovitost, hloubky do 4 m</t>
  </si>
  <si>
    <t>výkop pro kabelovody'  
6*2.1*2=25,200 [A] 
5*(3.6-0.7)*2=29,000 [B] 
9*(3.0-1.5)*2=27,000 [C] 
1.5*(3.6-0.7)*2=8,700 [D] 
5*(3.0-1.5)*2=15,000 [E] 
5*(3.0-1.5)*2=15,000 [F] 
3.5*(3.6-0.7)*2=20,300 [G] 
9*(3.1-0.3)*2=50,400 [H] 
11*(4.0-1.5)*2=55,000 [I] 
5*2.4*2=24,000 [J] 
Celkem: A+B+C+D+E+F+G+H+I+J=269,600 [K]</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</si>
  <si>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</si>
  <si>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151101103</t>
  </si>
  <si>
    <t>Zřízení příložného pažení a rozepření stěn rýh hl do 8 m</t>
  </si>
  <si>
    <t>Zřízení pažení a rozepření stěn rýh pro podzemní vedení pro všechny šířky rýhy příložné pro jakoukoliv mezerovitost, hloubky do 8 m</t>
  </si>
  <si>
    <t>2*(4.7-0.3)*2=17,600 [A]</t>
  </si>
  <si>
    <t>452.352=452,352 [A]</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</si>
  <si>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</si>
  <si>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</si>
  <si>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</si>
  <si>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269.6=269,600 [A]</t>
  </si>
  <si>
    <t>151101113</t>
  </si>
  <si>
    <t>Odstranění příložného pažení a rozepření stěn rýh hl do 8 m</t>
  </si>
  <si>
    <t>Odstranění pažení a rozepření stěn rýh pro podzemní vedení s uložením materiálu na vzdálenost do 3 m od kraje výkopu příložné, hloubky přes 4 do 8 m</t>
  </si>
  <si>
    <t>17.6=17,600 [A]</t>
  </si>
  <si>
    <t>výkopy pro prefabrikované šachty'  
KŠ1 4.4*4*(2.6+0.6+0.16)=59,136 [A] 
KŠ4 (5.4+4.0)*2*(2.6+0.5+0.16)=61,288 [B] 
KŠ7 4.4*4*(2.6+0.5+0.16)=57,376 [C] 
KŠ10 4.4*4*(2.6+0.45+0.16)=56,496 [D] 
Celkem: A+B+C+D=234,296 [E]</t>
  </si>
  <si>
    <t>151101202</t>
  </si>
  <si>
    <t>Zřízení příložného pažení stěn výkopu hl do 8 m</t>
  </si>
  <si>
    <t>Zřízení pažení stěn výkopu bez rozepření nebo vzepření příložné, hloubky do 8 m</t>
  </si>
  <si>
    <t>KŠ2 4.4*4*(3.4+0.7+0.16)=74,976 [A] 
KŠ3 (5.0+4.2)*2*(3.4+0.6+0.16)=76,544 [B] 
KŠ5 4.4*4*(3.4+0.5+0.16)=71,456 [C] 
KŠ6 4.4*4*(3.4+0.6+0.16)=73,216 [D] 
KŠ8 4.4*4*(3.4+1.7+0.16)=92,576 [E] 
KŠ9 4.4*4*(3.4+1.0+0.16)=80,256 [F] 
Celkem: A+B+C+D+E+F=469,024 [G]</t>
  </si>
  <si>
    <t>234.296=234,296 [A]</t>
  </si>
  <si>
    <t>151101212</t>
  </si>
  <si>
    <t>Odstranění příložného pažení stěn hl do 8 m</t>
  </si>
  <si>
    <t>Odstranění pažení stěn výkopu s uložením pažin na vzdálenost do 3 m od okraje výkopu příložné, hloubky do 8 m</t>
  </si>
  <si>
    <t>469.024=469,024 [A]</t>
  </si>
  <si>
    <t>výkopy pro prefabrikované šachty 779.816=779,816 [A]</t>
  </si>
  <si>
    <t>662.507*0.5=331,254 [A] 
'odpočet kubatury hlubších tras'  
-5*1.9*(3.6-0.7)*0.5=-13,775 [B] 
-1.5*1.9*(3.6-0.7)*0.5=-4,133 [C] 
-3.5*1.9*(3.6-0.7)*0.5=-9,643 [D] 
-9*1.9*(3.1-0.3)*0.5=-23,940 [E] 
-2*1.9*(4.7-0.3)*0.5=-8,360 [F] 
Celkem: A+B+C+D+E+F=271,403 [G]</t>
  </si>
  <si>
    <t>KŠ1 4.4*4.4*(2.6+0.6+0.16)=65,050 [A] 
KŠ4 5.4*4.0*(2.6+0.5+0.16)=70,416 [B] 
KŠ7 4.4*4.4*(2.6+0.5+0.16)=63,114 [C] 
KŠ10 4.4*4.4*(2.6+0.45+0.16)=62,146 [D] 
Mezisoučet: A+B+C+D=260,726 [E] 
5*1.9*(3.6-0.7)*0.55=15,153 [F] 
1.5*1.9*(3.6-0.7)*0.55=4,546 [G] 
3.5*1.9*(3.6-0.7)*0.55=10,607 [H] 
9*1.9*(3.1-0.3)*0.55=26,334 [I] 
Mezisoučet: F+G+H+I=56,640 [J] 
Celkem: A+B+C+D+F+G+H+I=317,366 [K]</t>
  </si>
  <si>
    <t>161101103</t>
  </si>
  <si>
    <t>Svislé přemístění výkopku z horniny tř. 1 až 4 hl výkopu do 6 m</t>
  </si>
  <si>
    <t>Svislé přemístění výkopku bez naložení do dopravní nádoby avšak s vyprázdněním dopravní nádoby na hromadu nebo do dopravního prostředku z horniny tř. 1 až 4, při hloubce výkopu přes 4 do 6 m</t>
  </si>
  <si>
    <t>výkopy pro prefabrikované šachty'  
KŠ2 4.4*4.4*(3.4+0.7+0.16)=82,474 [A] 
KŠ3 5.0*4.2*(3.4+0.6+0.16)=87,360 [B] 
KŠ5 4.4*4.4*(3.4+0.5+0.16)=78,602 [C] 
KŠ6 4.4*4.4*(3.4+0.6+0.16)=80,538 [D] 
KŠ8 4.4*4.4*(3.4+1.7+0.16)=101,834 [E] 
KŠ9 4.4*4.4*(3.4+1.0+0.16)=88,282 [F] 
2*1.9*(4.7-0.3)*0.6=10,032 [G] 
Celkem: A+B+C+D+E+F+G=529,122 [H]</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</si>
  <si>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</si>
  <si>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662.507+779.816=1 442,323 [A]</t>
  </si>
  <si>
    <t>1442.323=1 442,323 [A]</t>
  </si>
  <si>
    <t>662.507+779.816=1 442,323 [A] 
'vytlačená kubatura závaznou částí' 
-63.531=-63,531 [B] 
-0.836=-0,836 [C] 
'vytlačená kubatura konstrukcemi šachet'  
prefa šachty KŠ1,7,10 -2.4*2.4*2.6*3=-44,928 [D] 
prefa šachty KŠ2,5,6,8,9 -2.4*2.4*3.4*5=-97,920 [E] 
prefa šachty KŠ3 -3.0*2.2*3.4=-22,440 [F] 
prefa šachty KŠ4 -3.4*2.0*2.6=-17,680 [G] 
-7.15*1.3*1.0=-9,295 [H] 
plastové šachty -1.1*1.69*(1.52+0.76)=-4,239 [I] 
0.705 plastových šachet  -0.705=-0,705 [J] 
'vytlačená kubatura závaznou částí kabelovodů'  
'závazná část kabelovodů'  
-6*1.3*1.0=-7,800 [K] 
-67*1.3*0.5=-43,550 [L] 
-5*1.3*1.0=-6,500 [M] 
-5*1.9*1.0=-9,500 [N] 
-9*1.9*1.0=-17,100 [O] 
-6*1.3*1.0=-7,800 [P] 
-6*1.3*1.0=-7,800 [Q] 
-2*2.5*1.0=-5,000 [R] 
-8*1.3*1.0=-10,400 [S] 
-31*1.3*0.7=-28,210 [T] 
-3.5*1.3*1.0=-4,550 [U] 
-2*0.8*0.5=-0,800 [V] 
-1.5*1.9*1.0=-2,850 [W] 
-5*1.9*1.0=-9,500 [X] 
-5*1.9*1.0=-9,500 [Y] 
-3.5*1.9*1.0=-6,650 [Z] 
-4*1.3*1.0=-5,200 [AA] 
-41*1.3*1.0=-53,300 [AB] 
-3*1.3*1.0=-3,900 [AC] 
-4*1.3*1.0=-5,200 [AD] 
-44*1.3*1.0=-57,200 [AE] 
-9*1.9*1.0=-17,100 [AF] 
-2*1.9*1.0=-3,800 [AG] 
-11*1.9*1.0=-20,900 [AH] 
-5*1.9*1.0=-9,500 [AI] 
-25*1.3*1.0=-32,500 [AJ] 
-7*1.3*0.5=-4,550 [AK] 
-3*1.3*0.5=-1,950 [AL] 
-3.5*0.8*1.0=-2,800 [AM] 
-20*0.8*0.7=-11,200 [AN] 
-45*0.8*0.2=-7,200 [AO] 
Celkem: A+B+C+D+E+F+G+H+I+J+K+L+M+N+O+P+Q+R+S+T+U+V+W+X+Y+Z+AA+AB+AC+AD+AE+AF+AG+AH+AI+AJ+AK+AL+AM+AN+AO=766,939 [AP]</t>
  </si>
  <si>
    <t>obsyp štěrkodrtí fr.4' 
'závazná část kabelovodů'  
6*(1.3*1.0-0.4*0.4*4)=3,960 [A] 
67*(1.3*0.5-0.4*0.4*2)=22,110 [B] 
5*(1.3*1.0-0.4*0.4*4)=3,300 [C] 
5*(1.9*1.0-0.4*0.4*4)=6,300 [D] 
9*(1.9*1.0-0.4*0.4*4)=11,340 [E] 
6*(1.3*1.0-0.4*0.4*4)=3,960 [F] 
6*(1.3*1.0-0.4*0.4*4)=3,960 [G] 
2*(2.5*1.0-0.4*0.4*6)=3,080 [H] 
8*(1.3*1.0-0.4*0.4*4)=5,280 [I] 
31*(1.3*0.7-0.4*0.4*2-0.4*0.1*2)=15,810 [J] 
3.5*(1.3*1.0-0.4*0.4*4)=2,310 [K] 
2*(0.8*0.5-0.4*0.4*1)=0,480 [L] 
1.5*(1.9*1.0-0.4*0.4*4-0.3*0.15)=1,823 [M] 
5*(1.9*1.0-0.4*0.4*4-0.3*0.15)=6,075 [N] 
5*(1.9*1.0-0.4*0.4*4)=6,300 [O] 
3.5*(1.9*1.0-0.4*0.4*4)=4,410 [P] 
4*(1.3*1.0-0.4*0.4*4)=2,640 [Q] 
41*(1.3*1.0-0.4*0.4*4)=27,060 [R] 
3*(1.3*1.0-0.4*0.4*4)=1,980 [S] 
4*(1.3*1.0-0.4*0.4*4)=2,640 [T] 
44*(1.3*1.0-0.4*0.4*4)=29,040 [U] 
9*(1.9*1.0-0.4*0.4*4)=11,340 [V] 
2*(1.9*1.0-0.4*0.4*4)=2,520 [W] 
11*(1.9*1.0-0.4*0.4*4)=13,860 [X] 
5*(1.9*1.0-0.4*0.4*4)=6,300 [Y] 
25*(1.3*1.0-0.4*0.4*4)=16,500 [Z] 
7*(1.3*0.5-0.4*0.4*2)=2,310 [AA] 
3*(1.3*0.5-0.4*0.4*2)=0,990 [AB] 
3.5*(0.8*1.0-0.4*0.4*2)=1,680 [AC] 
20*(0.8*0.7-0.4*0.4*1+0.4*0.2*1)=9,600 [AD] 
45*(0.8*0.2-0.4*0.2*1)=3,600 [AE] 
Celkem: A+B+C+D+E+F+G+H+I+J+K+L+M+N+O+P+Q+R+S+T+U+V+W+X+Y+Z+AA+AB+AC+AD+AE=232,558 [AF]</t>
  </si>
  <si>
    <t>58331200</t>
  </si>
  <si>
    <t>štěrkopísek netříděný zásypový</t>
  </si>
  <si>
    <t>ztratné15 % na zhutnění  766.939*1.7*1.15=1 499,366 [A]</t>
  </si>
  <si>
    <t>232.558*1.7*1.15=454,651 [A]</t>
  </si>
  <si>
    <t>trativod plastové šachty2.0*2=4,000 [A]</t>
  </si>
  <si>
    <t>lože pro kabelovody štěrkopísek'  
beton šachty 2.72*2.72*0.16*8=9,470 [A] 
beton šachty 2.52*3.32*0.16*1=1,339 [B] 
beton šachty 2.32*3.72*0.16*1=1,381 [C] 
6*1.3*0.1=0,780 [D] 
4.7*1.3*0.05=0,306 [E] 
67*1.3*0.1=8,710 [F] 
5*1.3*0.1=0,650 [G] 
5*1.9*0.1=0,950 [H] 
9*1.9*0.1=1,710 [I] 
6*1.3*0.1=0,780 [J] 
6*1.3*0.1=0,780 [K] 
2*2.5*0.1=0,500 [L] 
8*1.3*0.1=1,040 [M] 
31*1.3*0.1=4,030 [N] 
3.5*1.3*0.1=0,455 [O] 
2*0.8*0.1=0,160 [P] 
1.5*1.9*0.1=0,285 [Q] 
5*1.9*0.1=0,950 [R] 
5*1.9*0.1=0,950 [S] 
3.5*1.9*0.1=0,665 [T] 
4*1.3*0.1=0,520 [U] 
41*1.3*0.1=5,330 [V] 
3*1.3*0.1=0,390 [W] 
4*1.3*0.1=0,520 [X] 
44*1.3*0.1=5,720 [Y] 
9*1.9*0.1=1,710 [Z] 
2*1.9*0.1=0,380 [AA] 
11*1.9*0.1=2,090 [AB] 
5*1.9*0.1=0,950 [AC] 
25*1.3*0.1=3,250 [AD] 
7*1.3*0.1=0,910 [AE] 
3*1.3*0.1=0,390 [AF] 
3.5*0.8*0.1=0,280 [AG] 
20*0.8*0.1=1,600 [AH] 
45*0.8*0.1=3,600 [AI] 
Celkem: A+B+C+D+E+F+G+H+I+J+K+L+M+N+O+P+Q+R+S+T+U+V+W+X+Y+Z+AA+AB+AC+AD+AE+AF+AG+AH+AI=63,531 [AJ]</t>
  </si>
  <si>
    <t>pod plastové šachty 1.4*1.99*0.15*2=0,836 [A] 
Celkem: A=0,836 [B]</t>
  </si>
  <si>
    <t>pod plastové šachty - ztratné 25 % (1.4*1.99*2)*0.00536*1.25=0,037 [A] 
Celkem: A=0,037 [B]</t>
  </si>
  <si>
    <t>345713500</t>
  </si>
  <si>
    <t>trubka elektroinstalační ohebná Kopoflex, HDPE+LDPE KF 09040</t>
  </si>
  <si>
    <t>trubka elektroinstalační ohebná dvouplášťová korugovaná D 32/40 mm, HDPE+LDPE</t>
  </si>
  <si>
    <t>35*1.05=36,750 [A]</t>
  </si>
  <si>
    <t>345713550</t>
  </si>
  <si>
    <t>trubka elektroinstalační ohebná Kopoflex, HDPE+LDPE KF 09110</t>
  </si>
  <si>
    <t>trubka elektroinstalační ohebná dvouplášťová korugovaná D 94/110 mm, HDPE+LDPE</t>
  </si>
  <si>
    <t>25*1.05=26,250 [A]</t>
  </si>
  <si>
    <t>345713580</t>
  </si>
  <si>
    <t>trubka elektroinstalační ohebná Kopoflex, HDPE+LDPE KF 09160</t>
  </si>
  <si>
    <t>trubka elektroinstalační ohebná dvouplášťová korugovaná D 136/160 mm, HDPE+LDPE</t>
  </si>
  <si>
    <t>350*1.015=355,250 [A]</t>
  </si>
  <si>
    <t>Dodávka víka pro zámkovou dlažbu ,  pro šachtu 1100/1690 mm</t>
  </si>
  <si>
    <t>KŠ 11 1=1,000 [A] 
KŠ 12 1=1,000 [B] 
Celkem: A+B=2,000 [C]</t>
  </si>
  <si>
    <t>Dodávka šachty plastové 1100 x 1690x760 mm</t>
  </si>
  <si>
    <t>KŠ 12 1=1,000 [A]</t>
  </si>
  <si>
    <t>Dodávka šachty plastové 1100 x 1690x1520 mm</t>
  </si>
  <si>
    <t>KŠ 11 1=1,000 [A]</t>
  </si>
  <si>
    <t>ztratné 5 %'  
3.5*1.05=3,675 [A] 
20*1.05=21,000 [B] 
Celkem: A+B=24,675 [C]</t>
  </si>
  <si>
    <t>34573R1</t>
  </si>
  <si>
    <t>Dodávka multikanál z polyethylenu (HDPE) 9W-42, vč.tvarovek,adaptérů,  těsnení spojů (2*pryžové těsnění+ 3ks čelisťových svorek + zatření spojů bentonitovým tme</t>
  </si>
  <si>
    <t>ztratné 5 %'  
1430*1.05=1 501,500 [A] 
-3.5*1.05=-3,675 [B] 
-20*1.05=-21,000 [C] 
Celkem: A+B+C=1 476,825 [D]</t>
  </si>
  <si>
    <t>34573R31</t>
  </si>
  <si>
    <t>Dodávka multikanál se sníženou hořlavostí z polyethylenu (HDPE) 9W-42, vč.tvarovek,adaptérů,  těsnení spojů (2*pryžové těsnění+ 3ks čelisťových svorek + zatření</t>
  </si>
  <si>
    <t>ztratné 5% 9*1.05=9,450 [A]</t>
  </si>
  <si>
    <t>červená folie nad trasou  multikanálu a trubkového kabelovodu' 
trasa a1 6.0=6,000 [A] 
trasa a2 4.7=4,700 [B] 
trasa a3 67.0=67,000 [C] 
trasa a4 5.0=5,000 [D] 
trasa b1 5.0=5,000 [E] 
trasa b2 9.0=9,000 [F] 
trasa c16.0=6,000 [G] 
trasa c26.0=6,000 [H] 
trasa d2.0=2,000 [I] 
trasa e1 8.0=8,000 [J] 
trasa e231.0=31,000 [K] 
trasa e33.5=3,500 [L] 
trasa f  2.0=2,000 [M] 
trasa g1 1.5=1,500 [N] 
trasa g2 5.0=5,000 [O] 
trasa g3 5.0=5,000 [P] 
trasa g4 3.5=3,500 [Q] 
trasa h1 4.0=4,000 [R] 
trasa h2 41.0=41,000 [S] 
trasa h3 3.0=3,000 [T] 
trasa i1 4.0=4,000 [U] 
trasa i2 44.0=44,000 [V] 
trasa i3 9.0=9,000 [W] 
trasa j1 2.0=2,000 [X] 
trasa j2 11.0=11,000 [Y] 
trasa k1 5.0=5,000 [Z] 
trasa k2 25.0=25,000 [AA] 
trasa l 7.0=7,000 [AB] 
trasa m 3.0=3,000 [AC] 
trasa n1 3.5=3,500 [AD] 
trasa n2 20.0=20,000 [AE] 
trasa o 45.0=45,000 [AF] 
trasa p 3.0=3,000 [AG] 
trasa q 4.0=4,000 [AH] 
trasa r 4.0=4,000 [AI] 
Mezisoučet: A+B+C+D+E+F+G+H+I+J+K+L+M+N+O+P+Q+R+S+T+U+V+W+X+Y+Z+AA+AB+AC+AD+AE+AF+AG+AH+AI=407,700 [AJ] 
'další folie v souběhu multikanálů' 
6=6,000 [AK] 
4.7=4,700 [AL] 
67=67,000 [AM] 
5=5,000 [AN] 
5=5,000 [AO] 
9=9,000 [AP] 
6=6,000 [AQ] 
6=6,000 [AR] 
2*2=4,000 [AS] 
8=8,000 [AT] 
31=31,000 [AU] 
3.5=3,500 [AV] 
1.5*2=3,000 [AW] 
5*2=10,000 [AX] 
5=5,000 [AY] 
4=4,000 [AZ] 
41=41,000 [BA] 
3=3,000 [BB] 
4=4,000 [BC] 
44=44,000 [BD] 
9=9,000 [BE] 
2=2,000 [BF] 
11=11,000 [BG] 
5=5,000 [BH] 
25=25,000 [BI] 
7=7,000 [BJ] 
3=3,000 [BK] 
3=3,000 [BL] 
Celkem: A+B+C+D+E+F+G+H+I+J+K+L+M+N+O+P+Q+R+S+T+U+V+W+X+Y+Z+AA+AB+AC+AD+AE+AF+AG+AH+AI+AK+AL+AM+AN+AO+AP+AQ+AR+AS+AT+AU+AV+AW+AX+AY+AZ+BA+BB+BC+BD+BE+BF+BG+BH+BI+BJ+BK+BL=741,900 [BM]</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</si>
  <si>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</si>
  <si>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</si>
  <si>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</si>
  <si>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chránička 40/3235.0=35,000 [A] 
 chránička 110/9425.0=25,000 [B] 
Celkem: A+B=60,000 [C]</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</si>
  <si>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</si>
  <si>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</si>
  <si>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</si>
  <si>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plastové chráničky prům. 160/136  350=350,000 [A]</t>
  </si>
  <si>
    <t>multikanály standardní1430=1 430,000 [A] 
 multikanály se sníženou hořlavostí 9=9,000 [B] 
odpočet multikanálů obetonovaných -94=-94,000 [C] 
Celkem: A+B+C=1 345,000 [D]</t>
  </si>
  <si>
    <t xml:space="preserve"> obetonování u vstupu do šachet prefabrikovaných'  
KŠ1 8*1.0=8,000 [A] 
KŠ2 8*1.0=8,000 [B] 
KŠ3 12*1.0=12,000 [C] 
KŠ4 14*1.0=14,000 [D] 
KŠ5 10*1.0=10,000 [E] 
KŠ6 8*1.0=8,000 [F] 
KŠ7 8*1.0=8,000 [G] 
KŠ8 8*1.0=8,000 [H] 
KŠ9 8*1.0=8,000 [I] 
KŠ10 10*1.0=10,000 [J] 
Celkem: A+B+C+D+E+F+G+H+I+J=94,000 [K]</t>
  </si>
  <si>
    <t>Osazení kabelové komory z dílu HDPE plochy do 2,0 m2 hl do 1,52 m pro běžné zatížení</t>
  </si>
  <si>
    <t>mazanina uvnitř betonových šachet'  
 (2.0*2.0-0.6*0.6)*0.15*8=4,368 [A] 
 (2.2*3.0-0.6*0.6)*0.15*1=0,936 [B] 
 (2.0*3.4-0.6*0.6)*0.15*1=0,966 [C] 
Celkem: A+B+C=6,270 [D]</t>
  </si>
  <si>
    <t>6.27=6,270 [A]</t>
  </si>
  <si>
    <t>0.6*4*0.15*10=3,600 [A] 
Celkem: A=3,600 [B]</t>
  </si>
  <si>
    <t>3.6=3,600 [A]</t>
  </si>
  <si>
    <t>(1.2+0.9)*2*7.15=30,030 [A]</t>
  </si>
  <si>
    <t>KŠ 1,7,10 3=3,000 [A]</t>
  </si>
  <si>
    <t>80006R2</t>
  </si>
  <si>
    <t>D+M kompl. kce prefa šachty z betonu C35/45 XA1, XC1  rozm.  2400/2400/3400 mm tl. stěn 200 mm, vč. uzamykatelného poklopu, nátěru ASOL, HTA profilů pozink a př</t>
  </si>
  <si>
    <t>KŠ 2,5,6,8,9 5=5,000 [A]</t>
  </si>
  <si>
    <t>80006R3</t>
  </si>
  <si>
    <t>D+M kompl. kce prefa šachty z betonu C35/45 XA1, XC1  rozm.  2200/3000/3400 mm tl. stěn 200 mm, vč. uzamykatelného poklopu, nátěru ASOL, HTA profilů pozink a př</t>
  </si>
  <si>
    <t>KŠ3 1=1,000 [A]</t>
  </si>
  <si>
    <t>80006R4</t>
  </si>
  <si>
    <t>D+M kompl. kce prefa šachty z betonu C35/45 XA1, XC1  rozm.  2000/3400/2600 mm tl. stěn 200 mm, vč. uzamykatelného poklopu, nátěru ASOL, HTA profilů pozink a př</t>
  </si>
  <si>
    <t>KŠ4 1=1,000 [A]</t>
  </si>
  <si>
    <t>stěny plastových šachet ztratné 25 %'  
(1.4+1.99)*2*(0.76+1.32)/3*0.00536*1.25=0,031 [A] 
Celkem: A=0,031 [B]</t>
  </si>
  <si>
    <t>horní monolitická část ' 
KŠ1 0.6=0,600 [A] 
KŠ2 0.7=0,700 [B] 
KŠ30.6=0,600 [C] 
KŠ4 0.5=0,500 [D] 
KŠ5 0.5=0,500 [E] 
KŠ6 0.6=0,600 [F] 
KŠ7 0.5=0,500 [G] 
KŠ8 1.7=1,700 [H] 
KŠ9 1.0=1,000 [I] 
KŠ10 0.45=0,450 [J] 
Celkem: A+B+C+D+E+F+G+H+I+J=7,150 [K]</t>
  </si>
  <si>
    <t>KŠ144=44,000 [A] 
KŠ2 53=53,000 [B] 
KŠ337=37,000 [C] 
KŠ4 48=48,000 [D] 
KŠ5 42=42,000 [E] 
KŠ6 48=48,000 [F] 
KŠ746=46,000 [G] 
KŠ8 38=38,000 [H] 
KŠ9 42=42,000 [I] 
KŠ10 18=18,000 [J] 
Celkem: A+B+C+D+E+F+G+H+I+J=416,000 [K]</t>
  </si>
  <si>
    <t>KŠ139=39,000 [A] 
KŠ2 45=45,000 [B] 
KŠ335=35,000 [C] 
KŠ4 55=55,000 [D] 
KŠ5 41=41,000 [E] 
KŠ6 33=33,000 [F] 
KŠ7 40=40,000 [G] 
KŠ8 34=34,000 [H] 
KŠ9 35=35,000 [I] 
KŠ10 17=17,000 [J] 
Celkem: A+B+C+D+E+F+G+H+I+J=374,000 [K]</t>
  </si>
  <si>
    <t>viz. TZ90=90,000 [A]</t>
  </si>
  <si>
    <t>viz. TZ 783=783,000 [A]</t>
  </si>
  <si>
    <t>viz. TZ 103=103,000 [A]</t>
  </si>
  <si>
    <t>viz. TZ 36=36,000 [A]</t>
  </si>
  <si>
    <t>horní monolitická část ' 
KŠ12=2,000 [A] 
KŠ2 3=3,000 [B] 
KŠ32=2,000 [C] 
KŠ4 2=2,000 [D] 
KŠ5 2=2,000 [E] 
KŠ6 2=2,000 [F] 
KŠ72=2,000 [G] 
KŠ8 6=6,000 [H] 
KŠ9 4=4,000 [I] 
KŠ10 2=2,000 [J] 
Celkem: A+B+C+D+E+F+G+H+I+J=27,000 [K]</t>
  </si>
  <si>
    <t>(1.1+1.99)*2*0.15*(0.76+1.52)/3=0,705 [A] 
Celkem: A=0,705 [B]</t>
  </si>
  <si>
    <t>(1.4+1.99)*2*(0.76+1.52)/3=5,153 [A]</t>
  </si>
  <si>
    <t>(662.507+779.816)*1.6=2 307,717 [A] 
-248.544=- 248,544 [B] 
Celkem: A+B=2 059,173 [C]</t>
  </si>
  <si>
    <t xml:space="preserve"> kontaminovaná zemina z výkopů 50 % objemu výkopů z kolejiště'  
6*1.3*2.1*0.5*1.6=13,104 [A] 
67*1.3*0.6*0.5*1.6=41,808 [B] 
5*1.3*(2.5-0.8)*0.5*1.6=8,840 [C] 
5*1.9*(3.6-0.7)*0.5*1.6=22,040 [D] 
9*1.9*(3.0-1.5)*0.5*1.6=20,520 [E] 
1.5*1.9*(3.6-0.7)*0.5*1.6=6,612 [F] 
5*1.9*(3.0-1.5)*0.5*1.6=11,400 [G] 
2*1.9*(4.7-0.3)*0.5*1.6=13,376 [H] 
11*1.9*(4.0-1.5)*0.5*1.6=41,800 [I] 
5*1.9*2.4*0.5*1.6=18,240 [J] 
25*1.3*1.45*0.5*1.6=37,700 [K] 
7*1.3*(1.9-0.1)*0.5*1.6=13,104 [L] 
Celkem: A+B+C+D+E+F+G+H+I+J+K+L=248,544 [M]</t>
  </si>
  <si>
    <t>D.2.2.1</t>
  </si>
  <si>
    <t>Pozemní objekty budov</t>
  </si>
  <si>
    <t>SO 05-15-01</t>
  </si>
  <si>
    <t>Žst. Tetčice, technologická budova</t>
  </si>
  <si>
    <t>SO 05-15-01 A</t>
  </si>
  <si>
    <t>Architektonicko – stavební část</t>
  </si>
  <si>
    <t>00572100</t>
  </si>
  <si>
    <t>osivo jetelotráva intenzivní víceletá</t>
  </si>
  <si>
    <t>10364100</t>
  </si>
  <si>
    <t>zemina pro terénní úpravy - tříděná</t>
  </si>
  <si>
    <t>Viz PD D.2.2.1 01-11 
Sejmutí ornice (dl * š * v) 
(24.00*11.00)*0.15=39,600 [A] 
Celkem: A=39,600 [B]</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</si>
  <si>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</si>
  <si>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122101102</t>
  </si>
  <si>
    <t>Odkopávky a prokopávky nezapažené v hornině tř. 1 a 2 objem do 1000 m3</t>
  </si>
  <si>
    <t>Odkopávky a prokopávky nezapažené  s přehozením výkopku na vzdálenost do 3 m nebo s naložením na dopravní prostředek v horninách tř. 1 a 2 přes 100 do 1 000 m3</t>
  </si>
  <si>
    <t>Viz PD D.2.2.1 01-11 
Zemní práce - odkop rampy (pl * v) 
(305.0)*1.00=305,000 [A] 
Celkem: A=305,000 [B]</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</si>
  <si>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</si>
  <si>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122201109</t>
  </si>
  <si>
    <t>Příplatek za lepivost u odkopávek v hornině tř. 1 až 3</t>
  </si>
  <si>
    <t>Odkopávky a prokopávky nezapažené  s přehozením výkopku na vzdálenost do 3 m nebo s naložením na dopravní prostředek v hornině tř. 3 Příplatek k cenám za lepivost horniny tř. 3</t>
  </si>
  <si>
    <t>131101102</t>
  </si>
  <si>
    <t>Hloubení jam nezapažených v hornině tř. 1 a 2 objemu do 1000 m3</t>
  </si>
  <si>
    <t>Hloubení nezapažených jam a zářezů s urovnáním dna do předepsaného profilu a spádu v horninách tř. 1 a 2 přes 100 do 1 000 m3</t>
  </si>
  <si>
    <t>Viz PD D.2.2.1 01-11 
Zemní práce - jáma (dl * š * v) 
(22.10*7.55)*1.40=233,597 [A] 
Celkem: A=233,597 [B]</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</si>
  <si>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</si>
  <si>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131201109</t>
  </si>
  <si>
    <t>Příplatek za lepivost u hloubení jam nezapažených v hornině tř. 3</t>
  </si>
  <si>
    <t>Hloubení nezapažených jam a zářezů s urovnáním dna do předepsaného profilu a spádu Příplatek k cenám za lepivost horniny tř. 3</t>
  </si>
  <si>
    <t>132101201</t>
  </si>
  <si>
    <t>Hloubení rýh š do 2000 mm v hornině tř. 1 a 2 objemu do 100 m3</t>
  </si>
  <si>
    <t>Hloubení zapažených i nezapažených rýh šířky přes 600 do 2 000 mm  s urovnáním dna do předepsaného profilu a spádu v horninách tř. 1 a 2 do 100 m3</t>
  </si>
  <si>
    <t>Viz PD D.2.2.1 01-11 
Zemní práce - rýhy (dl * š * v) 
(20.80*2)*1.20*0.25=12,480 [A] 
(4.18*2)*0.90*0.25=1,881 [B] 
(4.18*5)*1.50*0.25=7,838 [C] 
(1.54)*0.90*0.25=0,347 [D] 
(0.50*10)*0.60*0.25=0,750 [E] 
Celkem: A+B+C+D+E=23,296 [F]</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</si>
  <si>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</si>
  <si>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Hloubení zapažených i nezapažených rýh šířky přes 600 do 2 000 mm  s urovnáním dna do předepsaného profilu a spádu v hornině tř. 3 Příplatek k cenám za lepivost horniny tř. 3</t>
  </si>
  <si>
    <t>162206113</t>
  </si>
  <si>
    <t>Vodorovné přemístění do 100 m bez naložení výkopku ze zemin schopných zúrodnění</t>
  </si>
  <si>
    <t>Vodorovné přemístění výkopku bez naložení, avšak se složením  zemin schopných zúrodnění, na vzdálenost přes 50 do 100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</si>
  <si>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</si>
  <si>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Viz PD D.2.2.1 01-11 
Zemní práce - přesun (předpokládaný obj) 
(305)=305,000 [A] 
(233.597)=233,597 [B] 
(23.296)=23,296 [C] 
Celkem: A+B+C=561,893 [D]</t>
  </si>
  <si>
    <t>171206111</t>
  </si>
  <si>
    <t>Uložení zemin schopných zúrodnění nebo výsypek do násypů</t>
  </si>
  <si>
    <t>Uložení zemin schopných zúrodnění nebo výsypek do násypů  předepsaných tvarů s urovnáním</t>
  </si>
  <si>
    <t>Viz PD D.2.2.1 01-11 
Zemní práce - obsyp (předpokládaný obj) 
74.0=74,000 [A] 
Základy - podsyp (dl * š * v) 
(20.50*6.28)*0.35=45,059 [B] 
Celkem: A+B=119,059 [C]</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</si>
  <si>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</si>
  <si>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181111111</t>
  </si>
  <si>
    <t>Plošná úprava terénu do 500 m2 zemina tř 1 až 4 nerovnosti do 100 mm v rovinně a svahu do 1:5</t>
  </si>
  <si>
    <t>Plošná úprava terénu v zemině tř. 1 až 4 s urovnáním povrchu bez doplnění ornice souvislé plochy do 500 m2 při nerovnostech terénu přes 50 do 100 mm v rovině nebo na svahu do 1:5</t>
  </si>
  <si>
    <t>Viz PD D.2.2.1 01-11 
Zemní práce - úprava (předpokládaná pl) 
(70)=70,000 [A] 
Celkem: A=70,000 [B]</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</si>
  <si>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</si>
  <si>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Viz PD D.2.2.1 01-11 
Zemní práce - ornice (předpokládaná pl) 
(70)=70,000 [A] 
Celkem: A=70,000 [B]</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</si>
  <si>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</si>
  <si>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Viz PD D.2.2.1 01-11 
Zemní práce - trávník (předpokládaná pl) 
70.0=70,000 [A] 
Celkem: A=70,000 [B]</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</si>
  <si>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</si>
  <si>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271532213</t>
  </si>
  <si>
    <t>Podsyp pod základové konstrukce se zhutněním z hrubého kameniva frakce 8 až 16 mm</t>
  </si>
  <si>
    <t>Podsyp pod základové konstrukce se zhutněním a urovnáním povrchu z kameniva hrubého, frakce 8 - 16 mm</t>
  </si>
  <si>
    <t>Viz PD D.2.2.1 01-11 
Základy - pasy, podsyp (dl * š * v) 
(20.80*2)*1.20*0.15=7,488 [A] 
(4.18*2)*0.90*0.15=1,129 [B] 
(4.18*5)*1.50*0.15=4,703 [C] 
(1.54)*0.90*0.15=0,208 [D] 
(0.50*10)*0.60*0.15=0,450 [E] 
Základy - podsyp (dl * š * v) 
(20.50*6.28)*0.15=19,311 [F] 
Celkem: A+B+C+D+E+F=33,289 [G]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</si>
  <si>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</si>
  <si>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</si>
  <si>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</si>
  <si>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</si>
  <si>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Viz PD D.2.2.1 01-11 
Základy - podsyp (dl * š * v) 
(20.50*6.28)*0.02=2,575 [A] 
Celkem: A=2,575 [B]</t>
  </si>
  <si>
    <t>271572211</t>
  </si>
  <si>
    <t>Podsyp pod základové konstrukce se zhutněním z netříděného štěrkopísku</t>
  </si>
  <si>
    <t>Podsyp pod základové konstrukce se zhutněním a urovnáním povrchu ze štěrkopísku netříděného</t>
  </si>
  <si>
    <t>Viz PD D.2.2.1 01-11 
Základy - pasy, podsyp (dl * š * v) 
(20.80*2)*1.20*0.10=4,992 [A] 
(4.18*2)*0.90*0.10=0,752 [B] 
(4.18*5)*1.50*0.10=3,135 [C] 
(1.54)*0.90*0.10=0,139 [D] 
(0.50*10)*0.60*0.10=0,300 [E] 
Celkem: A+B+C+D+E=9,318 [F]</t>
  </si>
  <si>
    <t>274322511</t>
  </si>
  <si>
    <t>Základové pasy ze ŽB se zvýšenými nároky na prostředí tř. C 25/30</t>
  </si>
  <si>
    <t>Základy z betonu železového (bez výztuže) pasy z betonu se zvýšenými nároky na prostředí tř. C 25/30</t>
  </si>
  <si>
    <t>Viz PD D.2.2.1 01-11 
Základy - pasy (dl * š * v) 
(20.50*2)*0.90*0.50=18,450 [A] 
(6.28*2)*0.60*0.50=3,768 [B] 
(4.48*5)*1.20*0.50=13,440 [C] 
(1.84)*0.60*0.50=0,552 [D] 
(0.90*10)*0.30*1.36=3,672 [E] 
Celkem: A+B+C+D+E=39,882 [F]</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</si>
  <si>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</si>
  <si>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</si>
  <si>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</si>
  <si>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</si>
  <si>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D.2.2.1 01-11 
Základy - pasy, bednění (dl * v * p) 
(20.50*2)*0.60*2=49,200 [A] 
(6.28*2)*0.60*2=15,072 [B] 
(4.48*5)*0.60*2=26,880 [C] 
(1.84)*0.60*2=2,208 [D] 
(0.90*10)*1.50*2=27,000 [E] 
Celkem: A+B+C+D+E=120,360 [F]</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</si>
  <si>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</si>
  <si>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</si>
  <si>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</si>
  <si>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</si>
  <si>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</si>
  <si>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</si>
  <si>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D.2.2.1 01-11 
Základy - pasy, výztuž (obj * m) (m = 60,0 kg/m3) 
(39.882)*60.0/1000=2,393 [A] 
Celkem: A=2,393 [B]</t>
  </si>
  <si>
    <t>564710011</t>
  </si>
  <si>
    <t>Podklad z kameniva hrubého drceného vel. 8-16 mm tl 50 mm</t>
  </si>
  <si>
    <t>Podklad nebo kryt z kameniva hrubého drceného  vel. 8-16 mm s rozprostřením a zhutněním, po zhutnění tl. 50 mm</t>
  </si>
  <si>
    <t>Viz PD D.2.2.1 01-11 
Souvrství zpevněné plochy - podsyp (pl) 
(126.44)=126,440 [A] 
Celkem: A=126,440 [B]</t>
  </si>
  <si>
    <t>564831111</t>
  </si>
  <si>
    <t>Podklad ze štěrkodrtě ŠD tl 100 mm</t>
  </si>
  <si>
    <t>Podklad ze štěrkodrti ŠD  s rozprostřením a zhutněním, po zhutnění tl. 100 mm</t>
  </si>
  <si>
    <t>59245601</t>
  </si>
  <si>
    <t>dlažba desková betonová 500x500x50mm přírodní</t>
  </si>
  <si>
    <t>596211112</t>
  </si>
  <si>
    <t>Kladení zámkové dlažby komunikací pro pěší tl 60 mm skupiny A pl do 300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</si>
  <si>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100 do 300 m2</t>
  </si>
  <si>
    <t>Viz PD D.2.2.1 01-11 
Souvrství zpevněné plochy - dlažba (pl) 
126.44=126,440 [A] 
Celkem: A=126,440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</si>
  <si>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</si>
  <si>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7670SCH01</t>
  </si>
  <si>
    <t>D+M venkovní ocelové schodiště vč. spojovacích prvků, kotvení a povrchové úpravy (dle PD)</t>
  </si>
  <si>
    <t>59217016</t>
  </si>
  <si>
    <t>obrubník betonový chodníkový 1000x80x250mm</t>
  </si>
  <si>
    <t>Viz PD D.2.2.1 01-11 
Obrubník (dl) 
10.65+23.84+10.65=45,140 [A] 
Celkem: A=45,140 [B] 
B * 1.1Koeficient množství=49,654 [C]</t>
  </si>
  <si>
    <t>59217034</t>
  </si>
  <si>
    <t>obrubník betonový silniční 1000x150x300mm</t>
  </si>
  <si>
    <t>Viz PD D.2.2.1 01-11 
Obrubník (dl) 
23.84=23,840 [A] 
Celkem: A=23,840 [B] 
B * 1.1Koeficient množství=26,224 [C]</t>
  </si>
  <si>
    <t>59227006</t>
  </si>
  <si>
    <t>žlab odvodňovací polymerbetonový se spádem dna 0,5% 1000x130x155/160mm</t>
  </si>
  <si>
    <t>59227027</t>
  </si>
  <si>
    <t>čelo plné na začátek a konec odvodňovacího žlabu polymerický beton všechny stavební výšky</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</si>
  <si>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</si>
  <si>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</si>
  <si>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</si>
  <si>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</si>
  <si>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935113111</t>
  </si>
  <si>
    <t>Osazení odvodňovacího polymerbetonového žlabu s krycím roštem šířky do 200 mm</t>
  </si>
  <si>
    <t>Osazení odvodňovacího žlabu s krycím roštem  polymerbetonového šířky do 200 mm</t>
  </si>
  <si>
    <t>Viz PD D.2.2.1 01-11 
Žlab (dl) 
23.84=23,840 [A] 
Celkem: A=23,840 [B]</t>
  </si>
  <si>
    <t>1. V cenách jsou započteny i náklady na předepsané obetonování a lože zbetonu.  
2. V cenách nejsou započteny náklady na odvodňovací žlab spříslušenstvím; tyto náklady se oceňují ve specifikaci.</t>
  </si>
  <si>
    <t>Demolice a sanace</t>
  </si>
  <si>
    <t>113107232</t>
  </si>
  <si>
    <t>Odstranění podkladu z betonu prostého tl 300 mm strojně pl přes 200 m2</t>
  </si>
  <si>
    <t>Odstranění podkladů nebo krytů strojně plochy jednotlivě přes 200 m2 s přemístěním hmot na skládku na vzdálenost do 20 m nebo s naložením na dopravní prostředek z betonu prostého, o tl. vrstvy přes 150 do 300 mm</t>
  </si>
  <si>
    <t>Viz PD D.2.2.1 01-11 
Demolice stávající rampy vč. základů (předpokládaná pl) 
305.0=305,000 [A] 
Celkem: A=305,000 [B]</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</si>
  <si>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</si>
  <si>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</si>
  <si>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</si>
  <si>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</si>
  <si>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</si>
  <si>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Viz PD D.2.2.1 01-11 
Zemní práce - skládkovné (předpokládaný obj) 
(305)*1.8=549,000 [A] 
(233.597)*1.8=420,475 [B] 
(23.296)*1.8=41,933 [C] 
(119,059)*1,8=214,306 [E] 
Celkem: A+B+C-E=797,102 [D]</t>
  </si>
  <si>
    <t>1. Ceny uvedené vsouboru cen lze po dohodě upravit podle místních podmínek.</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</si>
  <si>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</si>
  <si>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</si>
  <si>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</si>
  <si>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</si>
  <si>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OST000Y1</t>
  </si>
  <si>
    <t>D+M hasící přístroj práškový (6HJ) s hasící schopností 21A 5 kg (dle PD)</t>
  </si>
  <si>
    <t>OSTMK01</t>
  </si>
  <si>
    <t>D+M multikanál se sníženou hořlavostí 9W – NH/CZ vč. doplňků (dle PD)</t>
  </si>
  <si>
    <t>OSTTD01</t>
  </si>
  <si>
    <t>D+M technologický prefabrikovaný domek 5,66x20,18 m vč. doplňků, dopravy, montáže a jeřábu (dle PD)</t>
  </si>
  <si>
    <t>SO 05-15-01 B</t>
  </si>
  <si>
    <t>Žst. Tetčice, technologická budova - elektro</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</si>
  <si>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</si>
  <si>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</si>
  <si>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</si>
  <si>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</si>
  <si>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R-70-5</t>
  </si>
  <si>
    <t>PPV</t>
  </si>
  <si>
    <t>R-70-6</t>
  </si>
  <si>
    <t>Výstražné tabulky</t>
  </si>
  <si>
    <t>R-70-7</t>
  </si>
  <si>
    <t>Průrazy bet. stěnou do 50mm</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</si>
  <si>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</si>
  <si>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</si>
  <si>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</si>
  <si>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</si>
  <si>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</si>
  <si>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</si>
  <si>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</si>
  <si>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</si>
  <si>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</si>
  <si>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</si>
  <si>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R-741-14</t>
  </si>
  <si>
    <t>Svorky hromosvodné ST-s páskem</t>
  </si>
  <si>
    <t>R-741-15</t>
  </si>
  <si>
    <t>Zalévací hmota</t>
  </si>
  <si>
    <t>R-741-16</t>
  </si>
  <si>
    <t>Označovací štítek</t>
  </si>
  <si>
    <t>R-741-17</t>
  </si>
  <si>
    <t>Pomocný instalační materiál bleskosvodu</t>
  </si>
  <si>
    <t>šrouby, matice</t>
  </si>
  <si>
    <t>R-741-18</t>
  </si>
  <si>
    <t>Napojení na celkové uzemnění</t>
  </si>
  <si>
    <t>R-741-19</t>
  </si>
  <si>
    <t>Vyhledání stáv. uzemnění</t>
  </si>
  <si>
    <t>R-741-2</t>
  </si>
  <si>
    <t>Zemnící drát FeZn průměr 10 vč. upevnění</t>
  </si>
  <si>
    <t>R-741-20</t>
  </si>
  <si>
    <t>Koordinace s ostatními profesemi během výstavby bleskosvodu</t>
  </si>
  <si>
    <t>R-741-21</t>
  </si>
  <si>
    <t>Výstražné tabulky bleskosvodu</t>
  </si>
  <si>
    <t>R-741-22</t>
  </si>
  <si>
    <t>Revizní zpráva hromosvodů</t>
  </si>
  <si>
    <t>R-741-4</t>
  </si>
  <si>
    <t>Podpěry vedení - na hřeben</t>
  </si>
  <si>
    <t>R-741-5</t>
  </si>
  <si>
    <t>Podpěry vedení - pod tašky</t>
  </si>
  <si>
    <t>R-741-7</t>
  </si>
  <si>
    <t>Podpěry vedení na okapní svod</t>
  </si>
  <si>
    <t>R-741-8</t>
  </si>
  <si>
    <t>Svorky hromosvodné SK-křížová</t>
  </si>
  <si>
    <t>R-741-9</t>
  </si>
  <si>
    <t>Svorky hromosvodné SS-spojovací</t>
  </si>
  <si>
    <t>R-742-1</t>
  </si>
  <si>
    <t>Svítidlo typ C</t>
  </si>
  <si>
    <t>Legenda na v.č. 3</t>
  </si>
  <si>
    <t>R-742-100</t>
  </si>
  <si>
    <t>Zemnící svorka vč. Cu pásku</t>
  </si>
  <si>
    <t>R-742-101</t>
  </si>
  <si>
    <t>Štítky na krabice, spínače a zásuvky</t>
  </si>
  <si>
    <t>R-742-102</t>
  </si>
  <si>
    <t>Pomocný instalační materiál</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</si>
  <si>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</si>
  <si>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</si>
  <si>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</si>
  <si>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</si>
  <si>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</si>
  <si>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</si>
  <si>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</si>
  <si>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</si>
  <si>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</si>
  <si>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</si>
  <si>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</si>
  <si>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</si>
  <si>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</si>
  <si>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</si>
  <si>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</si>
  <si>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</si>
  <si>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</si>
  <si>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</si>
  <si>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R-742-28</t>
  </si>
  <si>
    <t>Kabel CYKY-J 5x2,5</t>
  </si>
  <si>
    <t>R-742-30</t>
  </si>
  <si>
    <t>Kabel CYKY-J 5x4</t>
  </si>
  <si>
    <t>R-742-31</t>
  </si>
  <si>
    <t>Kabel CYKY-J 5x6</t>
  </si>
  <si>
    <t>R-742-5</t>
  </si>
  <si>
    <t>Svítidlo typ H</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</si>
  <si>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</si>
  <si>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</si>
  <si>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</si>
  <si>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</si>
  <si>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</si>
  <si>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</si>
  <si>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</si>
  <si>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</si>
  <si>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</si>
  <si>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</si>
  <si>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</si>
  <si>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</si>
  <si>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t>
  </si>
  <si>
    <t>Svítidlo typ N2</t>
  </si>
  <si>
    <t>R-742-65</t>
  </si>
  <si>
    <t>Krabicová rozvodka do vlhka IP44 + svorky s upevněním na stěnu nebo do žlabu</t>
  </si>
  <si>
    <t>R-742-7</t>
  </si>
  <si>
    <t>Závěs - 1,0m, pár</t>
  </si>
  <si>
    <t>R-742-75</t>
  </si>
  <si>
    <t>SPÍNAČ 10A 250V č.1   IP44, bílý, nástěnný, kompletní</t>
  </si>
  <si>
    <t>R-742-76</t>
  </si>
  <si>
    <t>SPÍNAČ 10A 250V č.5   IP44, bílý, nástěnný, kompletní</t>
  </si>
  <si>
    <t>R-742-85</t>
  </si>
  <si>
    <t>Zásuvka 1x 230V/16A IP44 kompletní, na povrch</t>
  </si>
  <si>
    <t>R-742-92</t>
  </si>
  <si>
    <t>Spínač  3P, 230V, vačkový, 16A, IP54, bílý, nástěnný, kompletní</t>
  </si>
  <si>
    <t>R-744-1</t>
  </si>
  <si>
    <t>Rozvaděč R1</t>
  </si>
  <si>
    <t>vč.montáže a zapojení</t>
  </si>
  <si>
    <t>R-744-2</t>
  </si>
  <si>
    <t>Rozvaděč R-SÚ</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</si>
  <si>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</si>
  <si>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</si>
  <si>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</si>
  <si>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</si>
  <si>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</si>
  <si>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</si>
  <si>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</si>
  <si>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</si>
  <si>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</si>
  <si>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</si>
  <si>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05-15-01 D</t>
  </si>
  <si>
    <t>Žst.Tetčice TB, klimatizace technologických místností</t>
  </si>
  <si>
    <t>M-24</t>
  </si>
  <si>
    <t>R-101</t>
  </si>
  <si>
    <t>Venkovní VRF j.,Qch/Qt=28,0/28,0W, N=6,61/8,29 kW, 3x400/50, G=177 kg</t>
  </si>
  <si>
    <t>Reverzibilní zdroj chladu a tepla</t>
  </si>
  <si>
    <t>viz soupis sestavení</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</si>
  <si>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</si>
  <si>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</si>
  <si>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(Qch=2,2 kW)-místn.č.01 a 03</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</si>
  <si>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</si>
  <si>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</si>
  <si>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</si>
  <si>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Vnitřní nástěnná jednotka (Qch=2,8 kW) -místn.č.02, 04 a 05</t>
  </si>
  <si>
    <t>Položka obsahuje všechny náklady na demontáž a montáž konzol  a závěsů TV a  s doplnujícími pracemi s použitím  mechanizmů.Cena položky je vč. Ostatních rozpočtových nákladů</t>
  </si>
  <si>
    <t>R-104</t>
  </si>
  <si>
    <t>Vnitřní nástěnná jednotka (Qch=7,1 kW)-místn.č.104</t>
  </si>
  <si>
    <t>Položka obsahuje všechny náklady na demontáž a opětovnou montáž a  s použitím  mechanizmů.Cena položky je vč. Ostatních rozpočtových nákladů</t>
  </si>
  <si>
    <t>R-105</t>
  </si>
  <si>
    <t>Čerpadlo kondenzátu</t>
  </si>
  <si>
    <t>Čerpadlo kondenzátu do dešt.svodu</t>
  </si>
  <si>
    <t>Položka obsahuje všechny náklady na montáž a materiál dodaného zařízení protikorozně ošetřeného podle TKP se všemi pomocnými doplňujícími součástmi.Cena položky je vč. Ostatních rozpočtových nákladů</t>
  </si>
  <si>
    <t>R-106</t>
  </si>
  <si>
    <t>Drátový dotykový ovladač</t>
  </si>
  <si>
    <t>Příslušenství klimat.zařízení</t>
  </si>
  <si>
    <t>R-107</t>
  </si>
  <si>
    <t>Sada pro externí připojení (chod a chyba)</t>
  </si>
  <si>
    <t>R-108</t>
  </si>
  <si>
    <t>Rozdělovací potrubí malé</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</si>
  <si>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</si>
  <si>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R-109</t>
  </si>
  <si>
    <t>Rozdělovací potrubí střední</t>
  </si>
  <si>
    <t>R-110</t>
  </si>
  <si>
    <t>Rozdělovací potrubí velké</t>
  </si>
  <si>
    <t>R-111</t>
  </si>
  <si>
    <t>Komunikační deska</t>
  </si>
  <si>
    <t>R-112</t>
  </si>
  <si>
    <t>Nosný  nástěnný  rám pro venkovní jednotky</t>
  </si>
  <si>
    <t>Konzola pro uchycení venk.kondenz.j.</t>
  </si>
  <si>
    <t>R-113</t>
  </si>
  <si>
    <t>Vedení chladiva prům.6,35/12,7mm, R410A, tepel.izol., komunikační vedení</t>
  </si>
  <si>
    <t>BM</t>
  </si>
  <si>
    <t>Izolované potrubní vedení chladiva</t>
  </si>
  <si>
    <t>R-114</t>
  </si>
  <si>
    <t>Vedení chladiva prům.9,52/15,88mm,R410A,tepel.izol., komunikační vedení</t>
  </si>
  <si>
    <t>R-115</t>
  </si>
  <si>
    <t>Vedení chladiva prům.9,52/19,05mm,R410A,tepel.izol., komunikační vedení</t>
  </si>
  <si>
    <t>R-116</t>
  </si>
  <si>
    <t>Vedení chladiva prům.12,70/19,05mm,R410A,tepel.izol.,komunikační vedení</t>
  </si>
  <si>
    <t>R-117</t>
  </si>
  <si>
    <t>Svod kondenzátu</t>
  </si>
  <si>
    <t>Potrubní umělohmotné potrubí dn25</t>
  </si>
  <si>
    <t>R-118</t>
  </si>
  <si>
    <t>Sada pro ext. připojení - signalizace chodu- přenos do systému DDTS ŽDC</t>
  </si>
  <si>
    <t>Zajištěnost proti havárii</t>
  </si>
  <si>
    <t>R-119</t>
  </si>
  <si>
    <t>Ochranný ocelový koš uzamykatelný proti loupeži</t>
  </si>
  <si>
    <t>Vyrobený z ocel.trubek DN25</t>
  </si>
  <si>
    <t>R-120</t>
  </si>
  <si>
    <t>Zkouška těsnosti systému dle nařízení Evropského parlamentu</t>
  </si>
  <si>
    <t>Systémová zkouška těsnosti</t>
  </si>
  <si>
    <t>R-121</t>
  </si>
  <si>
    <t>El.přímotop N=1,0 kW</t>
  </si>
  <si>
    <t>Záložní zdroj temperace na +10°C</t>
  </si>
  <si>
    <t>R-122</t>
  </si>
  <si>
    <t>El.přímotop N=1,5 kW</t>
  </si>
  <si>
    <t>R-123</t>
  </si>
  <si>
    <t>El.přímotop N=2,0 kW</t>
  </si>
  <si>
    <t>SO 05-15-01C</t>
  </si>
  <si>
    <t>Žst. Tetčice, technologická budova - C - kabelovod</t>
  </si>
  <si>
    <t>005724700</t>
  </si>
  <si>
    <t>147*0.07=10,290 [A]</t>
  </si>
  <si>
    <t>Sejmutí ornice nebo lesní půdy s vodorovným přemístěním na hromady v místě upotřebení nebo na dočasné či trvalé skládky se složením, na vzdálenost do 50 m</t>
  </si>
  <si>
    <t>147*0.1=14,700 [A]</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</si>
  <si>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</si>
  <si>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výkop pro kabelovody'  
8*1.3*1.4=14,560 [A] 
14*1.3*(2.2-0.55)=30,030 [B] 
6*1.3*1.4=10,920 [C] 
 48*1.3*1.4=87,360 [D] 
 10*2.0*1.4=28,000 [E] 
 5*1.3*(0.9-0.23)=4,355 [F] 
 1*2.0*1.4=2,800 [G] 
 5*1.3*(0.9-0.23)=4,355 [H] 
12*2.0*1.4=33,600 [I] 
5*1.3*(0.9-0.23)=4,355 [J] 
1*2.0*1.4=2,800 [K] 
5*1.3*(0.9-0.23)=4,355 [L] 
4*2.0*1.4=11,200 [M] 
16*1.3*1.4=29,120 [N] 
 odpočet 14.7  -14.7=-14,700 [O] 
výkop pro plastové šachty  1.99*1.99*1.57*2+2.278*2.278*1.57*4=45,023 [P] 
Mezisoučet: A+B+C+D+E+F+G+H+I+J+K+L+M+N+O+P=298,133 [Q] 
Celkem: A+B+C+D+E+F+G+H+I+J+K+L+M+N+O+P=298,133 [R]</t>
  </si>
  <si>
    <t>298.133*0.5=149,067 [A]</t>
  </si>
  <si>
    <t>výkop pro kabelovody'  
8*1.4*2=22,400 [A] 
14*(2.2-0.55)*2=46,200 [B] 
6*1.4*2=16,800 [C] 
 48*1.4*2=134,400 [D] 
 10*1.4*2=28,000 [E] 
 1*1.4*2=2,800 [F] 
12*1.4*2=33,600 [G] 
1*1.4*2=2,800 [H] 
4*1.4*2=11,200 [I] 
16*1.4*2=44,800 [J] 
výkop pro plastové šachty  1.99*4*1.57*2+2.278*4*1.57*4=82,218 [K] 
Celkem: A+B+C+D+E+F+G+H+I+J+K=425,218 [L]</t>
  </si>
  <si>
    <t>425.218=425,218 [A]</t>
  </si>
  <si>
    <t>298.133*0.5=149,067 [A] 
Celkem: A=149,067 [B]</t>
  </si>
  <si>
    <t>298.133=298,133 [A]</t>
  </si>
  <si>
    <t>162301102</t>
  </si>
  <si>
    <t>Vodorovné přemístění do 1000 m výkopku/sypaniny z horniny tř. 1 až 4</t>
  </si>
  <si>
    <t>Vodorovné přemístění výkopku nebo sypaniny po suchu na obvyklém dopravním prostředku, bez naložení výkopku, avšak se složením bez rozhrnutí z horniny tř. 1 až 4 na vzdálenost přes 500 do 1 000 m</t>
  </si>
  <si>
    <t>odvoz 14.7 na meziskládku 14.7=14,700 [A] 
dovoz 14.7 z meziskládky 14.7=14,700 [B] 
Celkem: A+B=29,400 [C]</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</si>
  <si>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</si>
  <si>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naložní 14.7 pro zpětný dovoz 14.7=14,700 [A] 
298.133=298,133 [B] 
Celkem: A+B=312,833 [C]</t>
  </si>
  <si>
    <t>298.133=298,133 [A] 
14.7=14,700 [B] 
Celkem: A+B=312,833 [C]</t>
  </si>
  <si>
    <t>298.133=298,133 [A] 
'vytlačená kubatura závaznou částí' 
-20.16=-20,160 [B] 
-4.302=-4,302 [C] 
'vytlačená kubatura konstrukcemi šachet'  
plastové šachty -1.6*1.69*1.42*2-1.978*1.978*1.42*4=-29,902 [D] 
2.952 plastových šachet  -2.952=-2,952 [E] 
'vytlačená kubatura závaznou částí kabelovodů'  
'závazná část kabelovodů'  
-8*1.3*1.0=-10,400 [F] 
-14*1.3*1.0=-18,200 [G] 
-6*1.3*1.0=-7,800 [H] 
 -48*1.3*1.0=-62,400 [I] 
- 10*2.0*1.0=-20,000 [J] 
- 5*1.3*0.57=-3,705 [K] 
-1*2.0*1.0=-2,000 [L] 
 -5*1.3*0.57=-3,705 [M] 
-12*2.0*1.0=-24,000 [N] 
-5*1.3*0.57=-3,705 [O] 
-1*2.0*1.0=-2,000 [P] 
-5*1.3*0.57=-3,705 [Q] 
-4*2.0*1.0=-8,000 [R] 
-16*1.3*1.0=-20,800 [S] 
-10.01=-10,010 [T] 
Mezisoučet: A+B+C+D+E+F+G+H+I+J+K+L+M+N+O+P+Q+R+S+T=40,387 [U] 
'zásyp štěrkodrtí frakce 0-32' 
14*1.3*0.55=10,010 [V] 
Celkem: A+B+C+D+E+F+G+H+I+J+K+L+M+N+O+P+Q+R+S+T+V=50,397 [W]</t>
  </si>
  <si>
    <t>obsyp štěrkodrtí fr.4' 
'závazná část kabelovodů'  
8*(1.3*1.0-0.4*0.4*4)=5,280 [A] 
14*(1.3*1.0-0.4*0.4*4)=9,240 [B] 
6*(1.3*1.0-0.4*0.4*4)=3,960 [C] 
 48*(1.3*1.0-0.4*0.4*4)=31,680 [D] 
 10*(2.0*1.0-0.4*0.4*4)=13,600 [E] 
 5*(1.3*0.57-0.4*0.4)=2,905 [F] 
 1*(2.0*1.0-0.4*0.4*4)=1,360 [G] 
 5*(1.3*0.57-0.4*0.4*2)=2,105 [H] 
12*(2.0*1.0-0.4*0.4*4)=16,320 [I] 
5*(1.3*0.57-0.4*0.4*2)=2,105 [J] 
1*(2.0*1.0-0.4*0.4*4)=1,360 [K] 
5*(1.3*0.57-0.4*0.4*2)=2,105 [L] 
4*(2.0*1.0-0.4*0.4*4)=5,440 [M] 
16*(1.3*1.0-0.4*0.4*4)=10,560 [N] 
Celkem: A+B+C+D+E+F+G+H+I+J+K+L+M+N=108,020 [O]</t>
  </si>
  <si>
    <t>Rozprostření ornice tl vrstvy do 100 mm pl do 500 m2 v rovině nebo ve svahu do 1:5</t>
  </si>
  <si>
    <t>Rozprostření a urovnání ornice v rovině nebo ve svahu sklonu do 1:5 při souvislé ploše do 500 m2, tl. vrstvy do 100 mm</t>
  </si>
  <si>
    <t>147=147,000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</si>
  <si>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</si>
  <si>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pro rozprostření ornice'  
6*1.3=7,800 [A] 
 48*1.3=62,400 [B] 
 10*2.0=20,000 [C] 
 1*2.0=2,000 [D] 
12*2.0=24,000 [E] 
1*2.0=2,000 [F] 
4*2.0=8,000 [G] 
16*1.3=20,800 [H] 
Celkem: A+B+C+D+E+F+G+H=147,000 [I]</t>
  </si>
  <si>
    <t>185804312</t>
  </si>
  <si>
    <t>Zalití rostlin vodou plocha přes 20 m2</t>
  </si>
  <si>
    <t>ztratné15 % na zhutnění  40.387*1.7*1.15=78,957 [A]</t>
  </si>
  <si>
    <t>108.02*1.7*1.15=211,179 [A]</t>
  </si>
  <si>
    <t>583441690</t>
  </si>
  <si>
    <t>štěrkodrť frakce 0-32 (ŠDa) OTP ČD</t>
  </si>
  <si>
    <t>štěrkodrť frakce 0-32 OTP ČD</t>
  </si>
  <si>
    <t>ztratné15 % na zhutnění'   
 10.01*1.7*1.15=19,570 [A]</t>
  </si>
  <si>
    <t>lože pro kabelovody štěrkopísek'  
8*1.3*0.1=1,040 [A] 
14*1.3*0.1=1,820 [B] 
6*1.3*0.1=0,780 [C] 
 48*1.3*0.1=6,240 [D] 
 10*2.0*0.1=2,000 [E] 
 5*1.3*0.1=0,650 [F] 
 1*2.0*0.1=0,200 [G] 
 5*1.3*0.1=0,650 [H] 
12*2.0*0.1=2,400 [I] 
5*1.3*0.1=0,650 [J] 
1*2.0*0.1=0,200 [K] 
5*1.3*0.1=0,650 [L] 
4*2.0*0.1=0,800 [M] 
16*1.3*0.1=2,080 [N] 
Celkem: A+B+C+D+E+F+G+H+I+J+K+L+M+N=20,160 [O]</t>
  </si>
  <si>
    <t>pod plastové šachty 1.99*1.99*0.15*2+2.278*2.278*0.15*4=4,302 [A] 
Celkem: A=4,302 [B]</t>
  </si>
  <si>
    <t>pod plastové šachty - ztratné 25 % (1.99*1.99*2+2.278*2.278*4)*0.00536*1.25=0,192 [A] 
Celkem: A=0,192 [B]</t>
  </si>
  <si>
    <t>345731490R1</t>
  </si>
  <si>
    <t>Dodávka víka beton  ( tř. B 125)  pro šachtu 1690/1690 mm</t>
  </si>
  <si>
    <t>KŠ 1,2 2=2,000 [A]</t>
  </si>
  <si>
    <t>345731490R2</t>
  </si>
  <si>
    <t>Dodávka víka plast  ( tř. A 15)  pro šachtu 1978/1978 mm</t>
  </si>
  <si>
    <t>KŠ 3,4,5,6 4=4,000 [A]</t>
  </si>
  <si>
    <t>Dodávka šachty plastové 1690 x 1690x1420 mm</t>
  </si>
  <si>
    <t>3457315R01.2</t>
  </si>
  <si>
    <t>Dodávka šachty plastové 1978 x 1978x1420 mm</t>
  </si>
  <si>
    <t>ztratné 5 %'  
(520-(8+14+6)*4)*1.05=428,400 [A]</t>
  </si>
  <si>
    <t>Dodávka multikanál z polyethylenu  s prodlouženými hrdly (HDPE) 9W-42, vč.tvarovek,adaptérů,  těsnení spojů (2*pryžové těsnění+ 3* čelisťová svorka  + zatření s</t>
  </si>
  <si>
    <t xml:space="preserve"> trasa a1, a2,a3 - ztratné 5 %'  
(8+14+6)*4*1.05=117,600 [A]</t>
  </si>
  <si>
    <t>ztratné 5% 8*1.05=8,400 [A]</t>
  </si>
  <si>
    <t>červená folie nad trasou  multikanálu a trubkového kabelovodu' 
trasa a1 8.0=8,000 [A] 
trasa a2 14.0=14,000 [B] 
trasa a36.0=6,000 [C] 
trasa b148=48,000 [D] 
trasa b210=10,000 [E] 
trasa c 5.0=5,000 [F] 
trasa d1.0=1,000 [G] 
trasa e5.0=5,000 [H] 
trasa f  12.0=12,000 [I] 
trasa g 5.0=5,000 [J] 
trasa h 1.0=1,000 [K] 
trasa i 5.0=5,000 [L] 
trasa j1 4.0=4,000 [M] 
trasa j216.0=16,000 [N] 
Mezisoučet: A+B+C+D+E+F+G+H+I+J+K+L+M+N=140,000 [O] 
'další folie v souběhu multikanálů' 
8=8,000 [P] 
14=14,000 [Q] 
6=6,000 [R] 
48=48,000 [S] 
10=10,000 [T] 
5=5,000 [U] 
1=1,000 [V] 
5=5,000 [W] 
12=12,000 [X] 
5=5,000 [Y] 
1=1,000 [Z] 
5=5,000 [AA] 
4=4,000 [AB] 
16=16,000 [AC] 
Celkem: A+B+C+D+E+F+G+H+I+J+K+L+M+N+P+Q+R+S+T+U+V+W+X+Y+Z+AA+AB+AC=280,000 [AD]</t>
  </si>
  <si>
    <t>multikanály standardní520=520,000 [A] 
 multikanály se sníženou hořlavostí 8=8,000 [B] 
Celkem: A+B=528,000 [C]</t>
  </si>
  <si>
    <t>46053113R01</t>
  </si>
  <si>
    <t>Osazení kabelové komory z dílu HDPE plochy do 3,0 m2 hl do 1,45 m pro běžné zatížení</t>
  </si>
  <si>
    <t>46053113R02</t>
  </si>
  <si>
    <t>Osazení kabelové komory z dílu HDPE plochy do 4,0 m2 hl do 1,45 m pro běžné zatížení</t>
  </si>
  <si>
    <t>46053118R1</t>
  </si>
  <si>
    <t>Osazení víka z ocele, litiny, betonu do 3,0 m2 pro kabelové komory z plastů pro běžné zatížení</t>
  </si>
  <si>
    <t>46053118R2</t>
  </si>
  <si>
    <t>Osazení víka z ocele, litiny, betonu do 4,0 m2 pro kabelové komory z plastů pro běžné zatížení</t>
  </si>
  <si>
    <t>Š 3,4,5,6 4=4,000 [A]</t>
  </si>
  <si>
    <t>stěny plastových šachet ztratné 25 %'  
(1.39+1.69)*2*1.42/3*2*0.00536*1.25=0,039 [A] 
(1.978+1.678)*2*1.42/3*4*0.00536*1.25=0,093 [B] 
Celkem: A+B=0,132 [C]</t>
  </si>
  <si>
    <t>viz. TZ72=72,000 [A]</t>
  </si>
  <si>
    <t>viz. TZ 144=144,000 [A]</t>
  </si>
  <si>
    <t>viz. TZ 432=432,000 [A]</t>
  </si>
  <si>
    <t>(1.69+1.39)*2*0.15*1.42/3*2=0,875 [A] 
(1.978+1.678)*2*0.15*1.42/3*4=2,077 [B] 
Celkem: A+B=2,952 [C]</t>
  </si>
  <si>
    <t>1.69*4/3*2=4,507 [A] 
1.978*4/3*4=10,549 [B] 
Celkem: A+B=15,056 [C]</t>
  </si>
  <si>
    <t>900R001</t>
  </si>
  <si>
    <t>Ochrana stávajících inženýrských sítí</t>
  </si>
  <si>
    <t>981513114</t>
  </si>
  <si>
    <t>Demolice konstrukcí objektů z betonu železového těžkou mechanizací</t>
  </si>
  <si>
    <t>Demolice konstrukcí objektů těžkými mechanizačními prostředky konstrukcí ze železobetonu</t>
  </si>
  <si>
    <t>demolice stávající železobetonové šachty  3.0=3,000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</si>
  <si>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</si>
  <si>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Poplatek za uložení na skládku  - kód odpadu 170204 ( okna )</t>
  </si>
  <si>
    <t>(298.133)*1.6=477,013 [A] 
-143.104=- 143,104 [B] 
Celkem: A+B=333,909 [C]</t>
  </si>
  <si>
    <t>7.23=7,230 [A]</t>
  </si>
  <si>
    <t xml:space="preserve"> kontaminovaná zemina z výkopů 30 % objemu' 
298.133*0.3*1.6=143,104 [A] 
Celkem: A=143,104 [B]</t>
  </si>
  <si>
    <t>SO 05-15-03</t>
  </si>
  <si>
    <t>žst. Tetčice, stavební úpravy výpravní budovy</t>
  </si>
  <si>
    <t>SO 05-15-03.1</t>
  </si>
  <si>
    <t>Bourané konstrukce</t>
  </si>
  <si>
    <t>771</t>
  </si>
  <si>
    <t>Podlahy z dlaždic</t>
  </si>
  <si>
    <t>771571810</t>
  </si>
  <si>
    <t>Demontáž podlah z dlaždic keramických kladených do malty</t>
  </si>
  <si>
    <t>dle PD: D.2.2.1 
Odstranění dlažby (pl) 
1.05 - TECHNOLOGICKÁ MÍSTNOST 
16.8=16,800 [A] 
Celkem: A=16,800 [B]</t>
  </si>
  <si>
    <t>776</t>
  </si>
  <si>
    <t>Podlahy povlakové</t>
  </si>
  <si>
    <t>776201812</t>
  </si>
  <si>
    <t>Demontáž povlakových podlahovin lepených ručně s podložkou</t>
  </si>
  <si>
    <t>dle PD: D.2.2.1 
Odstranění PVC (pl) 
1.01 - DOPRAVNÍ KANCELÁŘ 
28.6=28,600 [A] 
Celkem: A=28,600 [B]</t>
  </si>
  <si>
    <t>784</t>
  </si>
  <si>
    <t>Dokončovací práce - malby a tapety</t>
  </si>
  <si>
    <t>784121001</t>
  </si>
  <si>
    <t>Oškrabání malby v místnostech výšky do 3,80 m</t>
  </si>
  <si>
    <t>dle PD: D.2.2.1 
Oškrabání malby (pl * %) 
143.824*0.5=71,912 [A] 
45.4*0.5=22,700 [B] 
Celkem: A+B=94,612 [C]</t>
  </si>
  <si>
    <t>1. Cenami souboru cen se oceňuje jakýkoli počet současně škrabaných vrstev barvy.</t>
  </si>
  <si>
    <t>978011161</t>
  </si>
  <si>
    <t>Otlučení vápenných nebo vápenocementových omítek vnitřních ploch stropů, v rozsahu přes 30 do 50 %</t>
  </si>
  <si>
    <t>dle PD: D.2.2.1 
Otlučení omítky - strop (pl) 
1.01 - DOPRAVNÍ KANCELÁŘ 
28.6=28,600 [A] 
1.05 - TECHNOLOGICKÁ MÍSTNOST 
16.8=16,800 [B] 
Celkem: A+B=45,400 [C]</t>
  </si>
  <si>
    <t>1. Položky lze použít i pro ocenění otlučení sádrových, hliněných apod. vnitřních omítek.</t>
  </si>
  <si>
    <t>978013161</t>
  </si>
  <si>
    <t>Otlučení vápenných nebo vápenocementových omítek vnitřních ploch stěn s vyškrabáním spar, s očištěním zdiva, v rozsahu přes 30 do 50 %</t>
  </si>
  <si>
    <t>dle PD: D.2.2.1 
Otlučení omítky - stěny (pl) 
1.01 - DOPRAVNÍ KANCELÁŘ 
23.73*3.56=84,479 [A] 
1.05 - TECHNOLOGICKÁ MÍSTNOST 
16.67*3.56=59,345 [B] 
Celkem: A+B=143,824 [C]</t>
  </si>
  <si>
    <t>997013211</t>
  </si>
  <si>
    <t>Vnitrostaveništní doprava suti a vybouraných hmot vodorovně do 50 m svisle ručně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</si>
  <si>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</si>
  <si>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SO 05-15-03.2</t>
  </si>
  <si>
    <t>Nové konstrukce</t>
  </si>
  <si>
    <t>611325423</t>
  </si>
  <si>
    <t>Oprava vápenocementové omítky vnitřních ploch štukové dvouvrstvé, tloušťky do 20 mm a tloušťky štuku do 3 mm stropů, v rozsahu opravované plochy přes 30 do 50%</t>
  </si>
  <si>
    <t>dle PD: D.2.2.1 
Oprava omítky - strop (pl) 
1.01 - DOPRAVNÍ KANCELÁŘ 
28.6=28,600 [A] 
1.05 - TECHNOLOGICKÁ MÍSTNOST 
16.8=16,800 [B] 
Celkem: A+B=45,400 [C]</t>
  </si>
  <si>
    <t>1. Pro ocenění opravy omítek plochy do 1 m2 se použijí ceny souboru cen 61. 32-52.. Vápenocementová omítka jednotlivých malých ploch.</t>
  </si>
  <si>
    <t>612325423</t>
  </si>
  <si>
    <t>Oprava vápenocementové omítky vnitřních ploch štukové dvouvrstvé, tloušťky do 20 mm a tloušťky štuku do 3 mm stěn, v rozsahu opravované plochy přes 30 do 50%</t>
  </si>
  <si>
    <t>dle PD: D.2.2.1 
Oprava omítky - stěn (dl * v) 
1.01 - DOPRAVNÍ KANCELÁŘ 
23.73*3.56=84,479 [A] 
1.05 - TECHNOLOGICKÁ MÍSTNOST 
16.67*3.56=59,345 [B] 
Celkem: A+B=143,824 [C]</t>
  </si>
  <si>
    <t>619991011</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</si>
  <si>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</si>
  <si>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</si>
  <si>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631311121</t>
  </si>
  <si>
    <t>Doplnění dosavadních mazanin prostým betonem s dodáním hmot, bez potěru, plochy jednotlivě do 1 m2 a tl. do 80 mm</t>
  </si>
  <si>
    <t>dle PD: D.2.2.1 
Oprava podlahy - kabelové prostupy (předpoklad obj) 
1.01 - DOPRAVNÍ KANCELÁŘ 
0.25=0,250 [A] 
1.05 - TECHNOLOGICKÁ MÍSTNOST 
0.25=0,250 [B] 
Celkem: A+B=0,500 [C]</t>
  </si>
  <si>
    <t>632681115</t>
  </si>
  <si>
    <t>Vyspravení betonových podlah rychletuhnoucím polymerem s možností okamžitého zatížení, průměr vysprávky přes 200 do 500 mm a tl. do 50 mm</t>
  </si>
  <si>
    <t>dle PD: D.2.2.1 
Oprava podlahy (předpoklad p) 
1.01 - DOPRAVNÍ KANCELÁŘ 
5=5,000 [A] 
1.05 - TECHNOLOGICKÁ MÍSTNOST 
5=5,000 [B] 
Celkem: A+B=10,000 [C]</t>
  </si>
  <si>
    <t>1. Ceny jsou určeny pouze pro jednotlivě prováděné vyspravení betonových podlah.  
2. Ceny jsou určeny pro ocenění jedné vrstvy pokládané směsi. Vysprávky větších tlouštěk se provádí ve více vrstvách.  
3. V cenách jsou započteny i náklady na vyčistění povrchů před vyspravením.</t>
  </si>
  <si>
    <t>28411009</t>
  </si>
  <si>
    <t>lišta soklová PVC 18x80mm</t>
  </si>
  <si>
    <t>284110X1</t>
  </si>
  <si>
    <t>PVC podlaha</t>
  </si>
  <si>
    <t>776121111</t>
  </si>
  <si>
    <t>Příprava podkladu penetrace vodou ředitelná na savý podklad (válečkováním) ředěná v poměru 1:3 podlah</t>
  </si>
  <si>
    <t>dle PD: D.2.2.1 
PVC podlaha - penetrace (pl) 
45.4=45,400 [A] 
Celkem: A=45,400 [B]</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</si>
  <si>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</si>
  <si>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776141122</t>
  </si>
  <si>
    <t>Příprava podkladu vyrovnání samonivelační stěrkou podlah min.pevnosti 30 MPa, tloušťky přes 3 do 5 mm</t>
  </si>
  <si>
    <t>dle PD: D.2.2.1 
PVC podlaha - stěrka (pl) 
45.4=45,400 [A] 
Celkem: A=45,400 [B]</t>
  </si>
  <si>
    <t>776221111</t>
  </si>
  <si>
    <t>Montáž podlahovin z PVC lepením standardním lepidlem z pásů standardních</t>
  </si>
  <si>
    <t>dle PD: D.2.2.1 
PVC podlaha (pl) 
1.01 - DOPRAVNÍ KANCELÁŘ 
28.6=28,600 [A] 
1.05 - TECHNOLOGICKÁ MÍSTNOST 
16.8=16,800 [B] 
Celkem: A+B=45,400 [C]</t>
  </si>
  <si>
    <t>776411111</t>
  </si>
  <si>
    <t>Montáž soklíků lepením obvodových, výšky do 80 mm</t>
  </si>
  <si>
    <t>dle PD: D.2.2.1 
PVC podlaha - sokl (dl) 
1.01 - DOPRAVNÍ KANCELÁŘ 
23.73=23,730 [A] 
1.05 - TECHNOLOGICKÁ MÍSTNOST 
16.67=16,670 [B] 
Celkem: A+B=40,400 [C]</t>
  </si>
  <si>
    <t>998776101</t>
  </si>
  <si>
    <t>Přesun hmot pro podlahy povlakové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</si>
  <si>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</si>
  <si>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998776181</t>
  </si>
  <si>
    <t>Přesun hmot pro podlahy povlakové stanovený z hmotnosti přesunovaného materiálu Příplatek k cenám za přesun prováděný bez použití mechanizace pro jakoukoliv výš</t>
  </si>
  <si>
    <t>Přesun hmot pro podlahy povlakové stanovený z hmotnosti přesunovaného materiálu Příplatek k cenám za přesun prováděný bez použití mechanizace pro jakoukoliv výšku objektu</t>
  </si>
  <si>
    <t>784181121</t>
  </si>
  <si>
    <t>Penetrace podkladu jednonásobná hloubková v místnostech výšky do 3,80 m</t>
  </si>
  <si>
    <t>dle PD: D.2.2.1 
Malby - penetrace (pl) 
143.824=143,824 [A] 
45.4=45,400 [B] 
Celkem: A+B=189,224 [C]</t>
  </si>
  <si>
    <t>784221101</t>
  </si>
  <si>
    <t>Malby z malířských směsí otěruvzdorných za sucha dvojnásobné, bílé za sucha otěruvzdorné dobře v místnostech výšky do 3,80 m</t>
  </si>
  <si>
    <t>dle PD: D.2.2.1 
Malby (pl) 
143.824=143,824 [A] 
45.4=45,400 [B] 
Celkem: A+B=189,224 [C]</t>
  </si>
  <si>
    <t>949101111</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</si>
  <si>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</si>
  <si>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</si>
  <si>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</si>
  <si>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</si>
  <si>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</si>
  <si>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</si>
  <si>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pro budovy občanské výstavby, bydlení, výrobu a služby ruční - bez užití mechanizace vodorovná dopravní vzdálenost do 100 m pro budovy s jakoukoliv</t>
  </si>
  <si>
    <t>Přesun hmot pro budovy občanské výstavby, bydlení, výrobu a služby ruční - bez užití mechanizace vodorovná dopravní vzdálenost do 100 m pro budovy s jakoukoliv nosnou konstrukcí výšky do 6 m</t>
  </si>
  <si>
    <t>SO 07-15-01</t>
  </si>
  <si>
    <t>Žst. Zastávka u Brna, technologická budova</t>
  </si>
  <si>
    <t>SO 07-15-01 A</t>
  </si>
  <si>
    <t>131201102</t>
  </si>
  <si>
    <t>Hloubení jam nezapažených v hornině tř. 3 objemu do 1000 m3</t>
  </si>
  <si>
    <t>Hloubení nezapažených jam a zářezů s urovnáním dna do předepsaného profilu a spádu v hornině tř. 3 přes 100 do 1 000 m3</t>
  </si>
  <si>
    <t>výkop na úr -1,85 1.85/3*(12.9*16.5+ 240.02190134+14.75*18.35)=446,180 [A] 
 zahloubení pro základové pásy (16.5+10.1)*2*1.8*0.55+3.8*1.8*0.5=56,088 [B] 
zahloubení pro šachtu a kabelové tvárnice m.č. 102 6.8*3.5*0.5=11,900 [C] 
zahloubení v řezu C-C 4.0*1.8*1.15*1.15=9,522 [D] 
Mezisoučet: A+B+C+D=523,690 [E] 
Celkem: A+B+C+D=523,690 [F]</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</si>
  <si>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</si>
  <si>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523.69*0.5=261,845 [A]</t>
  </si>
  <si>
    <t>523.69=523,690 [A]</t>
  </si>
  <si>
    <t>523.69=523,690 [A] 
'odpočet vytlačené kubatury konstrukcemi'  
-46.244=-46,244 [B] 
-66.231=-66,231 [C] 
-31.771=-31,771 [D] 
podkladní beton šachty m.č.102- 3.1*2.725*0.05=-0,422 [E] 
-89.224*0.25=-22,306 [F] 
-16.132*0.25=-4,033 [G] 
'kubatura kanálů'  
m.č.101 -(1.5*0.9+1.0*0.6)*0.8=-1,560 [H] 
m.č.102 -2.725*3.1*2.05=-17,317 [I] 
m.č.103 -1.65*0.75*1.1=-1,361 [J] 
m.č.104 -(4.2*2.25-3.3*1.15)*0.65=-3,676 [K] 
m.č.105 -1.025*2.12*1.1=-2,390 [L] 
m.č.106 -1.5*1.065*1.1=-1,757 [M] 
m.č.107 -0.65*0.45*0.7*2=-0,410 [N] 
m.č.108 -(5.05*3.15+1.65*1.45)*1.0=-18,300 [O] 
Celkem: A+B+C+D+E+F+G+H+I+J+K+L+M+N+O=305,912 [P]</t>
  </si>
  <si>
    <t>kamenivo těžené zásypový materiál</t>
  </si>
  <si>
    <t>305.912*1.7*1.15=598,058 [A]</t>
  </si>
  <si>
    <t>rýhy pro základové pasy obvodové  (16.5+10.1)*2*1.8*0.55=52,668 [A] 
rýhy pro základové pasy vnitřní  13.7*1.8*0.55=13,563 [B] 
Celkem: A+B=66,231 [C]</t>
  </si>
  <si>
    <t>Základové pásy ze ŽB odolného proti agresívnímu prostředí tř. C 25/30</t>
  </si>
  <si>
    <t>Základové pásy ze ŽB odolného proti agresívnímu prostředí tř. C 25/30 XA</t>
  </si>
  <si>
    <t>spodní část základů  - upřenění betonu C25/30 XC2, XA1' 
obvodové (14.9+10.2)*2*0.6*0.5=15,060 [A] 
střední 13.7*0.8*0.5=5,480 [B] 
'dobetonování základů  v místě prostupů kabelových tvárnic atp.' 
2.4*0.6*1.2=1,728 [C] 
1.5*0.4*1.3=0,780 [D] 
střední zeď 1.95*0.3*1.25=0,731 [E] 
 31.771 m.č. 104,105,106,107 š. 500 mm(4.9+1.65*2+2.6)*0.5*0.8=4,320 [F] 
 31.771 m.č. 104,105,106,107 š. 450 mm (0.5*2+2.6+2.5)*0.5*0.8=2,440 [G] 
 31.771 m.č. 104,105,106,107 š. 550 mm2.8*0.55*0.8=1,232 [H] 
Celkem: A+B+C+D+E+F+G+H=31,771 [I]</t>
  </si>
  <si>
    <t>obvodové (14.9+10.2)*2*0.5*2=50,200 [A] 
střední 13.7*0.5*2=13,700 [B] 
2.4*1.3*2=6,240 [C] 
1.5*1.3*2=3,900 [D] 
střední zeď 1.95*1.25*2=4,875 [E] 
 31.771 m.č. 104,105,106,107 š. 500 mm(4.9+1.65*2+2.6)*0.8*2=17,280 [F] 
 31.771 m.č. 104,105,106,107 š. 450 mm (0.5*2+2.6+2.5)*0.8*2=9,760 [G] 
 31.771 m.č. 104,105,106,107 š. 550 mm2.8*0.8*2=4,480 [H] 
Celkem: A+B+C+D+E+F+G+H=110,435 [I]</t>
  </si>
  <si>
    <t>110.435=110,435 [A]</t>
  </si>
  <si>
    <t>předpoklad - upřesnit dle skutečnosti' 
31.771*0.065=2,065 [A] 
31.771 s tvárnic tl. 400 mm 69.97*0.4*0.05=1,399 [B] 
31.771 s tvárnic tl. 300 mm    15.725*0.3*0.05=0,236 [C] 
Celkem: A+B+C=3,700 [D]</t>
  </si>
  <si>
    <t>279113134R1</t>
  </si>
  <si>
    <t>Základová zeď tl do 300 mm z tvárnic ztraceného bednění včetně výplně z betonu tř. C 25/30 XC2, XA1</t>
  </si>
  <si>
    <t>Základová zeď tl do 300 mm z tvárnic ztraceného bednění včetně výplně z betonu tř. C 16/20</t>
  </si>
  <si>
    <t>střední zeď 13.9*1.25-1.65*1.0=15,725 [A]</t>
  </si>
  <si>
    <t>279113135R2</t>
  </si>
  <si>
    <t>Základová zeď tl do 400 mm z tvárnic ztraceného bednění včetně výplně z betonu tř. C 25/30 XC2, XA1</t>
  </si>
  <si>
    <t>Základová zeď tl do 400 mm z tvárnic ztraceného bednění včetně výplně z betonu tř. C 16/20</t>
  </si>
  <si>
    <t>obvodové pásy' 
(14.7+10.4)*2*1.25=62,750 [A] 
 v místě prohloubení ZP 3.8*(2.2-1.25)*2=7,220 [B] 
Celkem: A+B=69,970 [C]</t>
  </si>
  <si>
    <t>130107420</t>
  </si>
  <si>
    <t>ocel profilová IPE, v jakosti 11 375, h=100 mm</t>
  </si>
  <si>
    <t>0.169*1.05=0,177 [A]</t>
  </si>
  <si>
    <t>385.656 kabelového prostoru (3.55+1.8+1.65+3.35)*0.7=7,245 [A] 
385.656 šachty m.č. 102 (2.325+3.1)*2*0.2*1.85+0.5*2*0.3*2+0.71*0.3*1.85*2=5,403 [B] 
vnější líc (3.1+2.725)*2*2.05=23,883 [C] 
vnitřní líc (2.325+2.7+0.71*2)*2*1.85=23,847 [D] 
385.656 kabelového prostoru  m.č. 105 tl. 150 mm1.025*0.8*2=1,640 [E] 
385.656 kabelového prostoru  m.č. 106 tl. 150 mm1.065*0.8*2=1,704 [F] 
Celkem: A+B+C+D+E+F=63,722 [G]</t>
  </si>
  <si>
    <t>279351311</t>
  </si>
  <si>
    <t>Zřízení jednostranného bednění základových zdí</t>
  </si>
  <si>
    <t>Bednění základových zdí rovné jednostranné zřízení</t>
  </si>
  <si>
    <t>kabelový prostor (4.6+4.7+2.8)*0.7=8,470 [A]</t>
  </si>
  <si>
    <t>279351312</t>
  </si>
  <si>
    <t>Odstranění jednostranného bednění základových zdí</t>
  </si>
  <si>
    <t>Bednění základových zdí rovné jednostranné odstranění</t>
  </si>
  <si>
    <t>8.47=8,470 [A]</t>
  </si>
  <si>
    <t>31123R1</t>
  </si>
  <si>
    <t>Zdivo nosné vnější z keramických tvárnic tl 400 mm pevnost P8/M2,5  součinitel tepelné vodivosti 0,099 W/mK</t>
  </si>
  <si>
    <t>Zdivo nosné vnější z keramických tvárnic tl 400 mm součinitel tepelné vodivosti 0,099 W/mK</t>
  </si>
  <si>
    <t>(11.3+14)*2*2.85=144,210 [A] 
podezdění pozednice 14.8*2*0.25=7,400 [B] 
'odpočet otvorů'  
odpočet otvorů vnějších -(1.1*2.65*4+1.4*2.65*2)=-19,080 [C] 
Celkem: A+B+C=132,530 [D]</t>
  </si>
  <si>
    <t>31123R2</t>
  </si>
  <si>
    <t>Zdivo nosné vnější z keramických tvárnic tl 300 mm pevnost P8/M2,5  součinitel tepelné vodivosti 0,099 W/mK</t>
  </si>
  <si>
    <t>(11.3+14)*2*0.25=12,650 [A] 
štíty 11.3*3.25*0.5*2=36,725 [B] 
'odpočet otvorů'  
odpočet otvorů vnějších -(0.65*1.4+3.14*0.3*0.3)=-1,193 [C] 
Celkem: A+B+C=48,182 [D]</t>
  </si>
  <si>
    <t>31123R3</t>
  </si>
  <si>
    <t>Zdivo nosné vnitřní z keramických tvárnic tl 300 mm pevnosti P 10 na MVC</t>
  </si>
  <si>
    <t>Zdivo nosné vnitřní POROTHERM tl 300 mm pevnosti P 10 na MVC</t>
  </si>
  <si>
    <t>vnitřní zdivo14*(3.25-0.25)=42,000 [A] 
Celkem: A=42,000 [B]</t>
  </si>
  <si>
    <t>317168051</t>
  </si>
  <si>
    <t>Překlad keramický vysoký v 238 mm dl 1000 mm</t>
  </si>
  <si>
    <t>Překlady keramické vysoké osazené do maltového lože, šířky překladu 70 mm výšky 238 mm, délky 1000 mm</t>
  </si>
  <si>
    <t>P44*1=4,000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</si>
  <si>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</si>
  <si>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317168053</t>
  </si>
  <si>
    <t>Překlad keramický vysoký v 238 mm dl 1500 mm</t>
  </si>
  <si>
    <t>Překlady keramické vysoké osazené do maltového lože, šířky překladu 70 mm výšky 238 mm, délky 1500 mm</t>
  </si>
  <si>
    <t>P12=2,000 [A] 
P24*5=20,000 [B] 
Celkem: A+B=22,000 [C]</t>
  </si>
  <si>
    <t>317168054</t>
  </si>
  <si>
    <t>Překlad keramický vysoký v 238 mm dl 1750 mm</t>
  </si>
  <si>
    <t>Překlady keramické vysoké osazené do maltového lože, šířky překladu 70 mm výšky 238 mm, délky 1750 mm</t>
  </si>
  <si>
    <t>P34*2=8,000 [A]</t>
  </si>
  <si>
    <t>3171R</t>
  </si>
  <si>
    <t>D+M překlad kruhový 60/14/10/24 (viz. výkres krovu)</t>
  </si>
  <si>
    <t>Překlady keramické (POROTHERM, HELUZ) vysoké osazené do maltového lože, šířky překladu 7 cm výšky 23,8 cm, délky 200 cm</t>
  </si>
  <si>
    <t>P62*1=2,000 [A]</t>
  </si>
  <si>
    <t>317941121</t>
  </si>
  <si>
    <t>Osazování ocelových válcovaných nosníků na zdivu I, IE, U, UE nebo L do č 12</t>
  </si>
  <si>
    <t>Osazování ocelových válcovaných nosníků na zdivu I nebo IE nebo U nebo UE nebo L do č. 12 nebo výšky do 120 mm</t>
  </si>
  <si>
    <t>PP1 3*0.7*1*0.0081=0,017 [A] 
PP2 4*0.9*1*0.0081=0,029 [B] 
PP3 4*1.3*1*0.0081=0,042 [C] 
PP4 4*2.5*1*0.0081=0,081 [D] 
Celkem: A+B+C+D=0,169 [E]</t>
  </si>
  <si>
    <t>31799811R1</t>
  </si>
  <si>
    <t>Tepelná izolace mezi překlady v 24 cm z polystyrénu tl 120 mm</t>
  </si>
  <si>
    <t>Izolace tepelná mezi překlady z pěnového polystyrénu výšky 24 cm, tloušťky 100 mm</t>
  </si>
  <si>
    <t>P21.5*4=6,000 [A] 
P31.75*2=3,500 [B] 
Celkem: A+B=9,500 [C]</t>
  </si>
  <si>
    <t>341321410</t>
  </si>
  <si>
    <t>Stěny nosné ze ŽB tř. C 25/30</t>
  </si>
  <si>
    <t>Stěny a příčky z betonu železového (bez výztuže) nosné tř. C 25/30</t>
  </si>
  <si>
    <t>upřesnění betonu C 25/30 XC2, XA1' 
385.656 šachty m.č. 102 (2.325+3.1)*2*0.2*1.85+0.5*2*0.3*2+0.71*0.3*1.85*2=5,403 [A] 
385.656 kabelového prostoru  m.č. 108 tl. 200 mm  (4.6+3.6+1.6)*0.2*0.7=1,372 [B] 
385.656 kabelového prostoru  m.č. 108 tl. 150 mm (5.0+2.8)*0.15*0.7=0,819 [C] 
385.656 kabelového prostoru  m.č. 105 tl. 150 mm1.025*0.15*0.8=0,123 [D] 
385.656 kabelového prostoru  m.č. 106 tl. 150 mm1.065*0.15*0.8=0,128 [E] 
Celkem: A+B+C+D+E=7,845 [F]</t>
  </si>
  <si>
    <t>341362021</t>
  </si>
  <si>
    <t>Výztuž stěn svařovanými sítěmi Kari</t>
  </si>
  <si>
    <t>předpoklad - upřesnit dle skutečnosti' 
kabelová šachta  7.594*0.06=0,456 [A] 
385.656 kabelového prostoru  m.č. 108 tl. 200 mm  (4.6+3.6+1.6)*0.7*2*0.00444*1.05=0,064 [B] 
385.656 kabelového prostoru  m.č. 108 tl. 150 mm (5.0+2.8)*0.7*0.00444*1.05=0,025 [C] 
385.656 kabelového prostoru  m.č. 105 tl. 150 mm1.025*0.8*2*0.00444*1.05=0,008 [D] 
385.656 kabelového prostoru  m.č. 106 tl. 150 mm1.065*0.8*2*0.00444*1.05=0,008 [E] 
Celkem: A+B+C+D+E=0,561 [F]</t>
  </si>
  <si>
    <t>342244221</t>
  </si>
  <si>
    <t>Příčka z cihel broušených na tenkovrstvou maltu tloušťky 140 mm</t>
  </si>
  <si>
    <t>Příčky jednoduché z cihel děrovaných  broušených, na tenkovrstvou maltu, pevnost cihel do P15, tl. příčky 140 mm</t>
  </si>
  <si>
    <t>(5.1*4+2.5*2)*3.25=82,550 [A] 
odpočet otvorů -1.1*1.97*2=-4,334 [B] 
Celkem: A+B=78,216 [C]</t>
  </si>
  <si>
    <t>1. Množství jednotek se určuje v m2 plochy konstrukce.</t>
  </si>
  <si>
    <t>346481111</t>
  </si>
  <si>
    <t>Zaplentování rýh, potrubí, výklenků nebo nik ve stěnách rabicovým pletivem</t>
  </si>
  <si>
    <t>Zaplentování rýh, potrubí, válcovaných nosníků, výklenků nebo nik jakéhokoliv tvaru, na maltu ve stěnách nebo před stěnami rabicovým pletivem</t>
  </si>
  <si>
    <t>PP1 3*0.7*1*0.6=1,260 [A] 
PP2 4*0.9*1*0.6=2,160 [B] 
PP3 4*1.3*1*0.6=3,120 [C] 
PP4 4*2.5*1*0.6=6,000 [D] 
Celkem: A+B+C+D=12,540 [E]</t>
  </si>
  <si>
    <t>388381151</t>
  </si>
  <si>
    <t>Kanály pro IS průřezu do 450x450 mm ze ŽB přilehlé</t>
  </si>
  <si>
    <t>m.č.104' 
400/500 mm 1.2+2.3=3,500 [A] 
'm.č.107' 
300/600 mm0.5*2=1,000 [B] 
Celkem: A+B=4,500 [C]</t>
  </si>
  <si>
    <t>388381152</t>
  </si>
  <si>
    <t>Kanály pro IS průřezu do 600x750 mm ze ŽB přilehlé</t>
  </si>
  <si>
    <t>m.č.101' 
600/600 mm 1.35=1,350 [A] 
300/800 mm 0.85+0.5=1,350 [B] 
'm.č.103' 
550/500 mm 1.15=1,150 [C] 
'm.č.104' 
500/500 mm 4.2+1.2+(4.2-2.3)=7,300 [D] 
Celkem: A+B+C+D=11,150 [E]</t>
  </si>
  <si>
    <t>388381153</t>
  </si>
  <si>
    <t>Kanály pro IS průřezu do 900x900 mm ze ŽB přilehlé</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</si>
  <si>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železobetonové včetně výztuže přilehlé ke zdi nebo základu budovy podélnou stranou vnitřního průřezu (šířka x výška) přes 600x750 do 900x900 mm</t>
  </si>
  <si>
    <t>m.č.103' 
550/900 mm 1.65=1,650 [A]</t>
  </si>
  <si>
    <t>1. Neodpovídají-li rozměry v projektu, lze použít cena pro rozměry nejbližší průřezové ploše  
    příslušného rozmezí.</t>
  </si>
  <si>
    <t>411121125</t>
  </si>
  <si>
    <t>Montáž prefabrikovaných ŽB stropů ze stropních panelů š 1200 mm dl do 7000 mm</t>
  </si>
  <si>
    <t>Montáž prefabrikovaných železobetonových stropů se zalitím spár, včetně podpěrné konstrukce, na cementovou maltu ze stropních panelů šířky do 1200 mm a délky přes 3800 do 7000 mm</t>
  </si>
  <si>
    <t>417321414</t>
  </si>
  <si>
    <t>Ztužující pásy a věnce ze ŽB tř. C 20/25</t>
  </si>
  <si>
    <t>Ztužující pásy a věnce z betonu železového (bez výztuže) tř. C 20/25</t>
  </si>
  <si>
    <t xml:space="preserve"> upřesnění betonu C20/25 XC1'  
V1  29.6*(0.35*0.25+0.2*0.25)=4,070 [A] 
V2  21.8*(0.35*0.25+0.15*0.25)=2,725 [B] 
V3  14*0.3*0.25=1,050 [C] 
Celkem: A+B+C=7,845 [D]</t>
  </si>
  <si>
    <t>417351115</t>
  </si>
  <si>
    <t>Zřízení bednění ztužujících věnců</t>
  </si>
  <si>
    <t>Bednění bočnic ztužujících pásů a věnců včetně vzpěr zřízení</t>
  </si>
  <si>
    <t>V1  29.6*0.5*2=29,600 [A] 
V2  21.9*0.5*2=21,900 [B] 
V3  14*0.25*2=7,000 [C] 
Celkem: A+B+C=58,500 [D]</t>
  </si>
  <si>
    <t>417351116</t>
  </si>
  <si>
    <t>Odstranění bednění ztužujících věnců</t>
  </si>
  <si>
    <t>Bednění bočnic ztužujících pásů a věnců včetně vzpěr odstranění</t>
  </si>
  <si>
    <t>58.5=58,500 [A]</t>
  </si>
  <si>
    <t>41736182R</t>
  </si>
  <si>
    <t>Výztuž ztužujících pásů a věnců betonářskou ocelí 10425</t>
  </si>
  <si>
    <t>Výztuž ztužujících pásů a věnců z betonářské oceli 10 505 (R) nebo BSt 500</t>
  </si>
  <si>
    <t>0.4143=0,414 [A]</t>
  </si>
  <si>
    <t>59346860</t>
  </si>
  <si>
    <t>panel stropní předpjatý 1000x1190x250mm, 4 + 0</t>
  </si>
  <si>
    <t>24*5.4*1.01=130,896 [A]</t>
  </si>
  <si>
    <t>286102R01</t>
  </si>
  <si>
    <t>trubka PVC DN 100</t>
  </si>
  <si>
    <t>27.5-7.0=20,500 [A]</t>
  </si>
  <si>
    <t>286102R02</t>
  </si>
  <si>
    <t>trubka PVC DN 150</t>
  </si>
  <si>
    <t>0.9*2+2.1=3,900 [A]</t>
  </si>
  <si>
    <t>286102R03</t>
  </si>
  <si>
    <t>trubka PVC DN 200</t>
  </si>
  <si>
    <t>286102R04</t>
  </si>
  <si>
    <t>Chránička korugovaná DN 100</t>
  </si>
  <si>
    <t>Chránička korugovaná DN 75</t>
  </si>
  <si>
    <t>7=7,000 [A]</t>
  </si>
  <si>
    <t>ztratné 5 %'  
(24.2-2)*1.05=23,310 [A]</t>
  </si>
  <si>
    <t xml:space="preserve"> do m.č. 108' 
ztratné 5% 2*1.05=2,100 [A]</t>
  </si>
  <si>
    <t>89.224 trouby 3.6*3+0.6*2+0.8*2+0.9*2+1.5*1+1.8*2=20,500 [A] 
 korugovaná chránička 1.0*4+1.5*2=7,000 [B] 
 obetonované -4.0=-4,000 [C] 
Celkem: A+B+C=23,500 [D]</t>
  </si>
  <si>
    <t>1.5*3=4,500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</si>
  <si>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</si>
  <si>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</si>
  <si>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</si>
  <si>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0.6*2=1,200 [A]</t>
  </si>
  <si>
    <t>460510074</t>
  </si>
  <si>
    <t>Kabelové prostupy z trub plastových do rýhy s obetonováním, průměru do 10 cm</t>
  </si>
  <si>
    <t>1.0*4=4,000 [A]</t>
  </si>
  <si>
    <t>6.5*2+2.0*4+1.6*2=24,200 [A]</t>
  </si>
  <si>
    <t>55331388</t>
  </si>
  <si>
    <t>zárubeň ocelová pro běžné zdění a porobeton 150 levá/pravá 1100</t>
  </si>
  <si>
    <t>611131101</t>
  </si>
  <si>
    <t>Cementový postřik vnitřních stropů nanášený celoplošně ručně</t>
  </si>
  <si>
    <t>Podkladní a spojovací vrstva vnitřních omítaných ploch cementový postřik nanášený ručně celoplošně stropů</t>
  </si>
  <si>
    <t>15.3+55.3+20.9+11.3+3.6+3.8+4.6+24.2=139,000 [A] 
Celkem: A=139,000 [B]</t>
  </si>
  <si>
    <t>611323111</t>
  </si>
  <si>
    <t>Vápenocementová omítka hladkých vnitřních stropů rovných tloušťky do 5 mm nanášená ručně</t>
  </si>
  <si>
    <t>Omítka vápenocementová vnitřních ploch hladkých nanášená ručně jednovrstvá hladká, na neomítnutý bezesparý podklad, tloušťky do 5 mm stropů rovných</t>
  </si>
  <si>
    <t>139=139,000 [A]</t>
  </si>
  <si>
    <t>1. Ceny jsou určeny pro ocenění omítek přesného zdění zpórobetonových tvárnic nebo pálených cihel,  
    cementoštěpkových desek, hladkých betonových ploch, apod.  
2. Vcenách nejsou započteny náklady na:  
    a) podkladní a spojovací vrstvy; tyto se oceňují cenami souboru cen 61.13 této části katalogu,  
    b) výztužnou tkaninu; tyto se oceňují cenami 61. 14-2002 této části katalogu,  
    c) nadměrné kropení vodou u pórobetonových konstrukcí; tyto se oceňují cenami příplatku 629  
        99-9001 této části katalogu.</t>
  </si>
  <si>
    <t>611323191</t>
  </si>
  <si>
    <t>Příplatek k vápenocementové omítce hladkých vnitřních stropů za každý další 1 mm tloušťky ručně</t>
  </si>
  <si>
    <t>Omítka vápenocementová vnitřních ploch hladkých nanášená ručně jednovrstvá hladká, na neomítnutý bezesparý podklad, tloušťky do 5 mm Příplatek k cenám stropů rovných za každý další 1 mm tloušťky omítky přes 5 mm</t>
  </si>
  <si>
    <t>celková tl.  8 mm - příplatek 3x'  
148.05*3=444,150 [A]</t>
  </si>
  <si>
    <t>612131101</t>
  </si>
  <si>
    <t>Cementový postřik vnitřních stěn nanášený celoplošně ručně</t>
  </si>
  <si>
    <t>Podkladní a spojovací vrstva vnitřních omítaných ploch cementový postřik nanášený ručně celoplošně stěn</t>
  </si>
  <si>
    <t>m.č.101 (5.1+3.0)*2*3.15-1.1*1.97=48,863 [A] 
m.č.102 (11.85+5.1)*2*3.15-1.1*1.97-1.4*2.65+(1.4+2.65*2)*0.3=102,918 [B] 
m.č.103 (4.1+5.1)*2*3.15-1.4*2.65+(1.4+2.65*2)*0.3=56,260 [C] 
m.č.104 (2.45+4.6)*2*3.15-1.0*1.97=42,445 [D] 
m.č.105 (2.5+1.45)*2*3.15-1.1*2.65+(1.1+2.65*2)*0.3=23,890 [E] 
m.č.106 (2.5+1.5)*2*3.15-1.1*2.65+(1.1+2.65*2)*0.3=24,205 [F] 
m.č.107 (2.5+1.85)*2*3.15-1.1*2.65+(1.1+2.65*2)*0.3=26,410 [G] 
m.č.108 (5.0+5.1)*2*3.15-1.0*1.97-1.1*2.65+(1.1+2.65*2)*0.3=60,665 [H] 
Celkem: A+B+C+D+E+F+G+H=385,656 [I]</t>
  </si>
  <si>
    <t>612323111</t>
  </si>
  <si>
    <t>Vápenocementová omítka hladkých vnitřních stěn tloušťky do 5 mm nanášená ručně</t>
  </si>
  <si>
    <t>Omítka vápenocementová vnitřních ploch hladkých nanášená ručně jednovrstvá hladká, na neomítnutý bezesparý podklad, tloušťky do 5 mm stěn</t>
  </si>
  <si>
    <t>385.656=385,656 [A]</t>
  </si>
  <si>
    <t>612323191</t>
  </si>
  <si>
    <t>Příplatek k vápenocementové omítce hladkých vnitřních stěn za každý další 1 mm tloušťky ručně</t>
  </si>
  <si>
    <t>Omítka vápenocementová vnitřních ploch hladkých nanášená ručně jednovrstvá hladká, na neomítnutý bezesparý podklad, tloušťky do 5 mm Příplatek k cenám stěn za každý další 1 mm tloušťky omítky přes 5 mm</t>
  </si>
  <si>
    <t>celková tl.  10 mm - příplatek 5x'  
385.656*5=1 928,280 [A]</t>
  </si>
  <si>
    <t>Obalení konstrukcí a prvků fólií přilepenou lepící páskou</t>
  </si>
  <si>
    <t>v obvodové stěne 1.1*2.65*4+1.4*2.65*2+0.65*1.4+3.14*0.3*0.3=20,273 [A] 
zárubně vnitřní 1.1*1.97*2*2=8,668 [B] 
Celkem: A+B=28,941 [C]</t>
  </si>
  <si>
    <t>622131101</t>
  </si>
  <si>
    <t>Cementový postřik vnějších stěn nanášený celoplošně ručně</t>
  </si>
  <si>
    <t>Podkladní a spojovací vrstva vnějších omítaných ploch cementový postřik nanášený ručně celoplošně stěn</t>
  </si>
  <si>
    <t>168.307=168,307 [A] 
pod 40.418 40.418=40,418 [B] 
Celkem: A+B=208,725 [C]</t>
  </si>
  <si>
    <t>622321321</t>
  </si>
  <si>
    <t>Vápenocementová omítka hladká jednovrstvá vnějších stěn nanášená strojně</t>
  </si>
  <si>
    <t>40.418=40,418 [A]</t>
  </si>
  <si>
    <t>622321341</t>
  </si>
  <si>
    <t>Vápenocementová omítka štuková dvouvrstvá vnějších stěn nanášená strojně</t>
  </si>
  <si>
    <t>Omítka vápenocementová vnějších ploch nanášená strojně dvouvrstvá, tloušťky jádrové omítky do 15 mm štuková stěn</t>
  </si>
  <si>
    <t>(14.8+11.3)*2*3.5+11.3*3.5*0.5*2=222,250 [A] 
odpočet otvorů vnějších -(1.1*2.65*4+1.4*2.65*2+0.65*1.4+3.14*0.3*0.3)=-20,273 [B] 
přípočet ostění ((1.1+2.65*2)*4+(1.4+2*2.65)*2+(0.65+1.4)*2+3.14*0.6)*0.15=6,748 [C] 
odpočet 40.418ů vnějších  -40.418=-40,418 [D] 
Celkem: A+B+C+D=168,307 [E]</t>
  </si>
  <si>
    <t>622531011</t>
  </si>
  <si>
    <t>Tenkovrstvá silikonová zrnitá omítka tl. 1,5 mm včetně penetrace vnějších stěn</t>
  </si>
  <si>
    <t>Omítka tenkovrstvá silikonová vnějších ploch probarvená, včetně penetrace podkladu zrnitá, tloušťky 1,5 mm stěn</t>
  </si>
  <si>
    <t>168.307=168,307 [A]</t>
  </si>
  <si>
    <t>625141001</t>
  </si>
  <si>
    <t>Obklad venkovní betonové konstrukce deskami dřevovláknitými s vrstvou EPS tl. 50 mm</t>
  </si>
  <si>
    <t>Podkladní vrstva vnějších omítaných betonových konstrukcí prováděná z desek vkládaných do bednění současně s betonováním dřevovláknitých s vrstvou EPS, celkové tl. 50 mm</t>
  </si>
  <si>
    <t>V1  29.6*0.5=14,800 [A] 
V2  21.8*0.5=10,900 [B] 
Celkem: A+B=25,700 [C]</t>
  </si>
  <si>
    <t>629991011</t>
  </si>
  <si>
    <t>Zakrytí výplní otvorů a svislých ploch fólií přilepenou lepící páskou</t>
  </si>
  <si>
    <t>v obvodové stěne 1.1*2.65*4+1.4*2.65*2+0.65*1.4+3.14*0.3*0.3=20,273 [A]</t>
  </si>
  <si>
    <t>631311114</t>
  </si>
  <si>
    <t>Mazanina tl do 80 mm z betonu prostého tř. C 16/20</t>
  </si>
  <si>
    <t>89.224*0.05=4,461 [A] 
16.132*0.06=0,968 [B] 
podkladní beton šachty m.č.102 3.1*2.725*0.05=0,422 [C] 
betonový práh  m.č.107 pod kolejnicemi a ve dveřích 2.0*0.1*0.05*2+1.25*0.1*0.05=0,026 [D] 
Celkem: A+B+C+D=5,877 [E]</t>
  </si>
  <si>
    <t>Mazanina tl do 240 mm z betonu prostého tř. C 12/15</t>
  </si>
  <si>
    <t>14*5.1*2*0.15=21,420 [A] 
'odpočet plochy kanálových krytů'  
m.č.101 -(1.35*0.6+1.0*0.3+0.15*0.3)=-1,155 [B] 
m.č.102 -2.825*2.1=-5,933 [C] 
m.č.103 -(1.3*0.55+0.55*1.15)*0.15=-0,202 [D] 
m.č.104 -(4.3*0.5+0.2*0.6+1.15*0.6+1.15*0.4+4.3*0.4)*0.15=-0,771 [E] 
m.č.105 -2.12*1.25*0.15=-0,398 [F] 
m.č.106 -1.5*1.065*0.15=-0,240 [G] 
m.č.107 -0.5*0.3*2*0.15=-0,045 [H] 
m.č.108 -(4.65*1.2+3.55*2.8)*0.15=-2,328 [I] 
zesílení pod příčkami5.1*0.3*0.15=0,230 [J] 
Celkem: A+B+C+D+E+F+G+H+I+J=10,578 [K]</t>
  </si>
  <si>
    <t>631311234</t>
  </si>
  <si>
    <t>Mazanina tl do 240 mm z betonu prostého se zvýšenými nároky na prostředí tř. C 25/30</t>
  </si>
  <si>
    <t>Mazanina z betonu prostého se zvýšenými nároky na prostředí tl. přes 120 do 240 mm tř. C 25/30</t>
  </si>
  <si>
    <t>dno šachty m.č.102 3.1*2.725*0.2=1,690 [A] 
dno kabelového prostoru m.č. 108 (5.0*3.25+1.65*1.6)*0.2=3,778 [B] 
dno kabelového prostoru m.č. 105,106 (2.2*1.025+1.7*1.065)*0.2=0,813 [C] 
Celkem: A+B+C=6,281 [D]</t>
  </si>
  <si>
    <t>631319171</t>
  </si>
  <si>
    <t>Příplatek k mazanině tl do 80 mm za stržení povrchu spodní vrstvy před vložením výztuže</t>
  </si>
  <si>
    <t>89.224*0.05=4,461 [A] 
16.132*0.06=0,968 [B] 
Celkem: A+B=5,429 [C]</t>
  </si>
  <si>
    <t>631319175</t>
  </si>
  <si>
    <t>Příplatek k mazanině tl do 240 mm za stržení povrchu spodní vrstvy před vložením výztuže</t>
  </si>
  <si>
    <t>10.578=10,578 [A] 
dno kabelových  prostor 6.281=6,281 [B] 
Celkem: A+B=16,859 [C]</t>
  </si>
  <si>
    <t>Bednění v podlahách rýh a hran zřízení</t>
  </si>
  <si>
    <t>betonový práh  m.č.107 pod kolejnicemi a ve dveřích 2.0*0.05*2*2+1.25*0.05*2=0,525 [A]</t>
  </si>
  <si>
    <t>Bednění v podlahách rýh a hran odstranění</t>
  </si>
  <si>
    <t>0.525=0,525 [A]</t>
  </si>
  <si>
    <t>631362021</t>
  </si>
  <si>
    <t>Výztuž mazanin svařovanými sítěmi Kari</t>
  </si>
  <si>
    <t>předpoklad - upřesnit dle skutečnosti' 
89.224*0.00444*1.05=0,416 [A] 
16.132*0.00444*1.05=0,075 [B] 
10.578/0.15*0.00444*1.05=0,329 [C] 
 dno šachty m.č.102 3.1*2.725*0.00444*1.05=0,039 [D] 
dno kabelového prostoru m.č. 108 (5.0*3.25+1.65*1.6)*0.00444*1.05=0,088 [E] 
dno kabelového prostoru m.č. 105,106 (2.2*1.025+1.7*1.065)*0.00444*1.05=0,019 [F] 
Celkem: A+B+C+D+E+F=0,966 [G]</t>
  </si>
  <si>
    <t>635111215</t>
  </si>
  <si>
    <t>Násyp pod podlahy ze štěrkopísku se zhutněním</t>
  </si>
  <si>
    <t>Násyp ze štěrkopísku, písku nebo kameniva pod podlahy se zhutněním ze štěrkopísku</t>
  </si>
  <si>
    <t>upřesnit dle skutečnosti' 
pod podlahy  89.224*0.1+16.132*0.1=10,536 [A] 
 pod šachtou m.č.102 2.75*4.7*0.1=1,293 [B] 
 klíny okolo šachty m.č.102 4.7*4.5*2.1-2.25*3.1*2.4=27,675 [C] 
m.č. 105,106,107,108 2.5*3.3*0.55=4,538 [D] 
Mezisoučet: A+B+C+D=44,042 [E] 
rezerva 5% 44.042*0.05=2,202 [F] 
Celkem: A+B+C+D+F=46,244 [G]</t>
  </si>
  <si>
    <t>1. Ceny jsou určeny pro násyp vodorovný nebo ve spádu pod podlahy, mazaniny, dlažby a pro násypy na  
    plochých střechách.</t>
  </si>
  <si>
    <t>637111111</t>
  </si>
  <si>
    <t>Okapový chodník ze štěrkopísku tl 100 mm s udusáním</t>
  </si>
  <si>
    <t>2.19=2,190 [A]</t>
  </si>
  <si>
    <t>637211122</t>
  </si>
  <si>
    <t>Okapový chodník z betonových dlaždic tl 60 mm kladených do písku se zalitím spár MC</t>
  </si>
  <si>
    <t>Okapový chodník z dlaždic betonových se zalitím spár cementovou maltou do písku, tl. dlaždic 60 mm</t>
  </si>
  <si>
    <t>(4.3+3.0)*0.3=2,190 [A] 
Celkem: A=2,190 [B]</t>
  </si>
  <si>
    <t>642942111</t>
  </si>
  <si>
    <t>Osazování zárubní nebo rámů dveřních kovových do 2,5 m2 na MC</t>
  </si>
  <si>
    <t>pro 1/T 2=2,000 [A]</t>
  </si>
  <si>
    <t>lak asfaltový penetrační/9 bal 9 kg</t>
  </si>
  <si>
    <t>142.596*0.0003=0,043 [A]</t>
  </si>
  <si>
    <t>28329R</t>
  </si>
  <si>
    <t>Dodávka parozábrany na stropní konstrukci</t>
  </si>
  <si>
    <t>fólie z plastů ostatních a speciálně upravené podstřešní a parotěsné folie JUTAFOL N Speciál nehořlavé parotěsná folie (parozábrana) rozměr role: 1,5 x 50 m 110 g/m2</t>
  </si>
  <si>
    <t>148.05*1.02=151,011 [A]</t>
  </si>
  <si>
    <t>62833R</t>
  </si>
  <si>
    <t>Dodávka pás těžký asfaltovaný modifikovaný se skleněnou tkaninou, horní povrch separační posyp, spodní  PE folie</t>
  </si>
  <si>
    <t>142.596*1.15=163,985 [A]</t>
  </si>
  <si>
    <t>69311R</t>
  </si>
  <si>
    <t>Dodávka textilie netkaná  500 g/m2</t>
  </si>
  <si>
    <t>(89.224+16.132)*1.15=121,159 [A]</t>
  </si>
  <si>
    <t>711111001</t>
  </si>
  <si>
    <t>Provedení izolace proti zemní vlhkosti vodorovné za studena nátěrem penetračním</t>
  </si>
  <si>
    <t>14.8*11.3=167,240 [A] 
'odpočet plochy kanálových krytů'  
m.č.101 -(1.35*0.6+1.0*0.3+0.15*0.3)=-1,155 [B] 
m.č.102 -2.825*2.1=-5,933 [C] 
m.č.103 -(1.3*0.55+0.55*1.15)=-1,348 [D] 
m.č.104 -(4.3*0.5+0.2*0.6+1.15*0.6+1.15*0.4+4.3*0.4)=-5,140 [E] 
m.č.105 -2.12*1.25=-2,650 [F] 
m.č.106 -1.5*1.065=-1,598 [G] 
m.č.107 -0.5*0.3*2=-0,300 [H] 
m.č.108 -(4.65*1.2+3.55*2.8)=-15,520 [I] 
vytažení na zdivo (14.8+11.3)*2*0.2-(1.1*4+1.4*2)*0.2=9,000 [J] 
Celkem: A+B+C+D+E+F+G+H+I+J=142,596 [K]</t>
  </si>
  <si>
    <t>711131101</t>
  </si>
  <si>
    <t>Provedení izolace proti zemní vlhkosti pásy na sucho vodorovné AIP nebo tkaninou</t>
  </si>
  <si>
    <t>netkaná textilie 89.224+16.132=105,356 [A] 
parozábrana 148.05=148,050 [B] 
Celkem: A+B=253,406 [C]</t>
  </si>
  <si>
    <t>711141559</t>
  </si>
  <si>
    <t>Provedení izolace proti zemní vlhkosti pásy přitavením vodorovné NAIP</t>
  </si>
  <si>
    <t>142.596=142,596 [A]</t>
  </si>
  <si>
    <t>D+M  dvousložkové cementem pojené minerální hydroizolace ( proti podzemní a tlakové vodě) s napojením na asfaltovou hydroizolaci, vč. přípravy podkladu a přesun</t>
  </si>
  <si>
    <t>D+M hydroizolačního nátěru na bázi krystalizace betonu.</t>
  </si>
  <si>
    <t xml:space="preserve"> kabelové kanály a šachty' 
'm.č.101'  
dno  1.35*0.6+(1.0+0.4)*0.3=1,230 [A] 
385.656  (2.3+0.6+0.4)*2*0.6=3,960 [B] 
'm.č.102'  
dno  2.325*2.7-0.71*0.3*2=5,852 [C] 
385.656 (2.325+2.7+0.71*2)*2*1.85=23,847 [D] 
'm.č.103'  
dno  1.35*0.5+0.95*0.55=1,198 [E] 
385.656 (1.35+0.5)*2*0.9+(0.95+0.55)*2*0.5=4,830 [F] 
'm.č.104'  
dno 4.2*2.25-3.3*1.15=5,655 [G] 
385.656 (4.2+2.25)*2*0.5+(3.3+1.15)*2*0.5=10,900 [H] 
'm.č.105'  
dno 2.12*1.025=2,173 [I] 
385.656 (2.12+1.02)*2*0.9=5,652 [J] 
'm.č.106'  
dno 1.065*1.5=1,598 [K] 
385.656 (1.065+1.5)*2*0.9=4,617 [L] 
'm.č.107'  
dno 0.3*0.5*2=0,300 [M] 
385.656 (0.3+0.5)*2*0.6*2=1,920 [N] 
'm.č.108'  
dno 4.7*2.8+1.2*1.8=15,320 [O] 
385.656 (4.7+2.8+1.8)*2*0.8=14,880 [P] 
Celkem: A+B+C+D+E+F+G+H+I+J+K+L+M+N+O+P=103,932 [Q]</t>
  </si>
  <si>
    <t>712R</t>
  </si>
  <si>
    <t>D+M  utěsnění prostupů pod terénem chemicky tekutou izolací se systémovou výztužnou síťkou. kompletní provedení vč. přípravy podkladu a přesunu hmot.</t>
  </si>
  <si>
    <t>29=29,000 [A]</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</si>
  <si>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</si>
  <si>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</si>
  <si>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</si>
  <si>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</si>
  <si>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t>
  </si>
  <si>
    <t>Izolace tepelné</t>
  </si>
  <si>
    <t>28329042</t>
  </si>
  <si>
    <t>fólie PE separační či ochranná tl. 0,2mm</t>
  </si>
  <si>
    <t>89.224*1.05=93,685 [A] 
16.132*1.05=16,939 [B] 
Celkem: A+B=110,624 [C]</t>
  </si>
  <si>
    <t>28376417R</t>
  </si>
  <si>
    <t>deska z extrudovaného polystyrénu  XPS  50 mm</t>
  </si>
  <si>
    <t>31.55*1.02=32,181 [A]</t>
  </si>
  <si>
    <t>63152184R</t>
  </si>
  <si>
    <t>Dodávka kamenné izolační vlny tl. 100 mm.</t>
  </si>
  <si>
    <t>plsť minerální a výrobky z ní (desky, skruže, pásy, rohože, vložkové pytle apod.) tepelné izolace URSA ze skelné vlny izolační plsť DF 42 100x1250x7000 mm</t>
  </si>
  <si>
    <t>631537840</t>
  </si>
  <si>
    <t>deska izolační podlahová ROCKWOOL STEPROCK ND 600x1000x40 mm</t>
  </si>
  <si>
    <t>deska izolační minerální těžkých plovoucích podlah ?-0.037 600x1000x40 mm</t>
  </si>
  <si>
    <t>89.224*1.02=91,008 [A] 
16.132*1.02=16,455 [B] 
Celkem: A+B=107,463 [C]</t>
  </si>
  <si>
    <t>713111111</t>
  </si>
  <si>
    <t>Montáž izolace tepelné vrchem stropů volně kladenými rohožemi, pásy, dílci, deskami</t>
  </si>
  <si>
    <t>Montáž tepelné izolace běžných stavebních konstrukcí stropů rohožemi, pásy, dílci, deskami, bloky (izolační materiál ve specifikaci) vrchem bez překrytí lepenkou kladenými volně</t>
  </si>
  <si>
    <t>půda, desky 100 mm 14.1*10.5=148,050 [A] 
Celkem: A=148,050 [B]</t>
  </si>
  <si>
    <t>713121111</t>
  </si>
  <si>
    <t>Montáž izolace tepelné podlah volně kladenými rohožemi, pásy, dílci, deskami 1 vrstva</t>
  </si>
  <si>
    <t>Montáž tepelné izolace běžných stavebních konstrukcí podlah rohožemi, pásy, deskami, dílci, bloky (izolační materiál ve specifikaci) kladenými volně jednovrstvá</t>
  </si>
  <si>
    <t>desky tl. 40 mm 15.3+55.3+20.9+11.3=102,800 [A] 
'odpočet plochy kanálových krytů'  
m.č.101 -(1.35*0.6+1.0*0.3+0.15*0.3)=-1,155 [B] 
m.č.102 -2.825*2.1=-5,933 [C] 
m.č.103 -(1.3*0.55+0.55*1.15)=-1,348 [D] 
m.č.104 -(4.3*0.5+0.2*0.6+1.15*0.6+1.15*0.4+4.3*0.4)=-5,140 [E] 
Mezisoučet: A+B+C+D+E=89,224 [F] 
desky tl.40 mm  3.6+3.8+4.6+24.2=36,200 [G] 
'odpočet plochy kanálových krytů'  
m.č.105 -2.12*1.25=-2,650 [H] 
m.č.106 -1.5*1.065=-1,598 [I] 
m.č.107 -0.5*0.3*2=-0,300 [J] 
m.č.108 -(4.65*1.2+3.55*2.8)=-15,520 [K] 
Mezisoučet: G+H+I+J+K=16,132 [L] 
Celkem: A+B+C+D+E+G+H+I+J+K=105,356 [M]</t>
  </si>
  <si>
    <t>713131141</t>
  </si>
  <si>
    <t>Montáž izolace tepelné stěn a základů lepením celoplošně rohoží, pásů, dílců, desek</t>
  </si>
  <si>
    <t>půda  10.5*0.25*2=5,250 [A] 
31.771 (14.9+11.4)*2*0.5=26,300 [B] 
Celkem: A+B=31,550 [C]</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</si>
  <si>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</si>
  <si>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</si>
  <si>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</si>
  <si>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89.224=89,224 [A] 
16.132=16,132 [B] 
Celkem: A+B=105,356 [C]</t>
  </si>
  <si>
    <t>998713102</t>
  </si>
  <si>
    <t>Přesun hmot tonážní pro izolace tepelné v objektech v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</si>
  <si>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</si>
  <si>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</si>
  <si>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727</t>
  </si>
  <si>
    <t>Zdravotechnika - požární ochrana</t>
  </si>
  <si>
    <t>7271R1</t>
  </si>
  <si>
    <t>Požární ucpávka prostupu - požární odolnost PO 15 minut</t>
  </si>
  <si>
    <t>Požární ucpávka prostupu - požární odolnost PO 30 minut</t>
  </si>
  <si>
    <t>viz výpis  0.736=0,736 [A]</t>
  </si>
  <si>
    <t>7271R2</t>
  </si>
  <si>
    <t>Požární ucpávka prostupu - požární odolnost PO 45 minut</t>
  </si>
  <si>
    <t>Požární ucpávka prostupu - požární odolnost PO 60 minut</t>
  </si>
  <si>
    <t>viz výpis  0.197=0,197 [A]</t>
  </si>
  <si>
    <t>7271R3</t>
  </si>
  <si>
    <t>viz výpis  0.962=0,962 [A]</t>
  </si>
  <si>
    <t>749</t>
  </si>
  <si>
    <t>Elektromontáže - součásti elektrozařízení</t>
  </si>
  <si>
    <t>74991R</t>
  </si>
  <si>
    <t>D+M  zábrany dřevěné  100/20 mm s bíločervenými pruhy.</t>
  </si>
  <si>
    <t>Ostatní doplňkové práce elektromontážní osazení dočasných zábran dřevěných</t>
  </si>
  <si>
    <t>3/T 1=1,000 [A]</t>
  </si>
  <si>
    <t>762</t>
  </si>
  <si>
    <t>Konstrukce tesařské</t>
  </si>
  <si>
    <t>13321R</t>
  </si>
  <si>
    <t>Táhlo  60x5 mm, dl. 900 mm, ocel 10370, hmotnost 2,2 kg, vč. nátěru proti korozi</t>
  </si>
  <si>
    <t>tyče ocelové střední ploché šířky nad 50 mm v tyčích značka oceli   S 235 JRG2      (11 375) šířka x tloušťka 60 x  5 mm</t>
  </si>
  <si>
    <t>605110110</t>
  </si>
  <si>
    <t>řezivo jehličnaté deskové neopracované střed jakost I</t>
  </si>
  <si>
    <t>230.162*0.032*1.1=8,102 [A]</t>
  </si>
  <si>
    <t>60512125</t>
  </si>
  <si>
    <t>hranol stavební řezivo průřezu do 120cm2 do dl 6m</t>
  </si>
  <si>
    <t>bačkora 3*0.12*0.1*1.1=0,040 [A] 
pásek 35*0.08*0.1*1.1=0,308 [B] 
kleštiny 55*0.075*0.16*1.1=0,726 [C] 
(14*2+5.5)*2*0.1*0.12*1.1=0,884 [D] 
Celkem: A+B+C+D=1,958 [E]</t>
  </si>
  <si>
    <t>60512130</t>
  </si>
  <si>
    <t>hranol stavební řezivo průřezu do 224cm2 do dl 6m</t>
  </si>
  <si>
    <t>vzpěra 27*0.14*0.12*1.1=0,499 [A] 
Celkem: A=0,499 [B]</t>
  </si>
  <si>
    <t>60512131</t>
  </si>
  <si>
    <t>hranol stavební řezivo průřezu do 224cm2 dl 6-8m</t>
  </si>
  <si>
    <t>krokev 248.2*0.1*0.16*1.1=4,368 [A]</t>
  </si>
  <si>
    <t>60512132</t>
  </si>
  <si>
    <t>hranol stavební řezivo průřezu do 224cm2 přes dl 8m</t>
  </si>
  <si>
    <t>pozednice 31.4*0.14*0.12*1.1=0,580 [A]</t>
  </si>
  <si>
    <t>60512137</t>
  </si>
  <si>
    <t>hranol stavební řezivo průřezu do 288cm2 přes dl 8m</t>
  </si>
  <si>
    <t>vaznice 31.4*0.16*0.18*1.1=0,995 [A]</t>
  </si>
  <si>
    <t>60514114</t>
  </si>
  <si>
    <t>řezivo jehličnaté lať impregnovaná dl 4 m</t>
  </si>
  <si>
    <t>kontralatě 248.2*0.06*0.04*1.1=0,655 [A] 
latě 230.162*4*0.03*0.05=1,381 [B] 
Celkem: A+B=2,036 [C]</t>
  </si>
  <si>
    <t>605151110</t>
  </si>
  <si>
    <t>řezivo jehličnaté boční prkno jakost I.-II. 2 - 3 cm</t>
  </si>
  <si>
    <t>řezivo jehličnaté neopracované, prkna krajinová a krajiny řezivo jehličnaté - prkna 2 - 3 cm řezivo boční jakost I.-II.</t>
  </si>
  <si>
    <t>20.1*0.022*1.1=0,486 [A]</t>
  </si>
  <si>
    <t>6119R</t>
  </si>
  <si>
    <t>Dodávka prken jednostranně hoblovaných tl. 18 mm pro obklad podhledů střechy, vč. impregnace, povrchové úpravy a přesunu hmot.</t>
  </si>
  <si>
    <t>obložení dřevěné palubky obkladové - bez povrchové úpravy - provedení na pero a drážku - cena za m2 vč. pera - délka 2,4 - 5 m - balené ve fólii dřevina smrk profil klasický tl. x š (mm)      jakost 19 x 116               A/B</t>
  </si>
  <si>
    <t>41.463*1.1=45,609 [A]</t>
  </si>
  <si>
    <t>762085103</t>
  </si>
  <si>
    <t>Montáž kotevních želez, příložek, patek nebo táhel</t>
  </si>
  <si>
    <t>Práce společné pro tesařské konstrukce montáž ocelových spojovacích prostředků (materiál ve specifikaci) kotevních želez příložek, patek, táhel</t>
  </si>
  <si>
    <t>762332131</t>
  </si>
  <si>
    <t>Montáž vázaných kcí krovů pravidelných z hraněného řeziva průřezové plochy do 120 cm2</t>
  </si>
  <si>
    <t>Montáž vázaných konstrukcí krovů střech pultových, sedlových, valbových, stanových čtvercového nebo obdélníkového půdorysu, z řeziva hraněného průřezové plochy do 120 cm2</t>
  </si>
  <si>
    <t>bačkora 3=3,000 [A] 
pásek 35=35,000 [B] 
kleštiny 55=55,000 [C] 
Celkem: A+B+C=93,000 [D]</t>
  </si>
  <si>
    <t>762332132</t>
  </si>
  <si>
    <t>Montáž vázaných kcí krovů pravidelných z hraněného řeziva průřezové plochy do 224 cm2</t>
  </si>
  <si>
    <t>Montáž vázaných konstrukcí krovů střech pultových, sedlových, valbových, stanových čtvercového nebo obdélníkového půdorysu, z řeziva hraněného průřezové plochy přes 120 do 224 cm2</t>
  </si>
  <si>
    <t>vzpěra 27=27,000 [A] 
pozednice 31.4=31,400 [B] 
krokev 248.2=248,200 [C] 
Celkem: A+B+C=306,600 [D]</t>
  </si>
  <si>
    <t>762332133</t>
  </si>
  <si>
    <t>Montáž vázaných kcí krovů pravidelných z hraněného řeziva průřezové plochy do 288 cm2</t>
  </si>
  <si>
    <t>Montáž vázaných konstrukcí krovů střech pultových, sedlových, valbových, stanových čtvercového nebo obdélníkového půdorysu, z řeziva hraněného průřezové plochy přes 224 do 288 cm2</t>
  </si>
  <si>
    <t>vaznice 31.4=31,400 [A] 
Celkem: A=31,400 [B]</t>
  </si>
  <si>
    <t>762341210</t>
  </si>
  <si>
    <t>Montáž bednění střech rovných a šikmých sklonu do 60° z hrubých prken na sraz</t>
  </si>
  <si>
    <t>Bednění a laťování montáž bednění střech rovných a šikmých sklonu do 60 st. s vyřezáním otvorů z prken hrubých na sraz tl. do 32 mm</t>
  </si>
  <si>
    <t>230.162=230,162 [A]</t>
  </si>
  <si>
    <t>1. Vcenách -1011 až -1149 bednění střech zdesek dřevoštěpkových a cementotřískových jsou  
    započteny i náklady na dodávku spojovacích prostředků, na tyto položky se nevztahuje ocenění  
    dodávky spojovacích prostředků položka 762 39-5000.</t>
  </si>
  <si>
    <t>762342214</t>
  </si>
  <si>
    <t>Montáž laťování na střechách jednoduchých sklonu do 60° osové vzdálenosti do 360 mm</t>
  </si>
  <si>
    <t>Bednění a laťování montáž laťování střech jednoduchých sklonu do 60 st. při osové vzdálenosti latí přes 150 do 360 mm</t>
  </si>
  <si>
    <t>15.7*7.33*2=230,162 [A] 
Celkem: A=230,162 [B]</t>
  </si>
  <si>
    <t>762342441</t>
  </si>
  <si>
    <t>Montáž lišt trojúhelníkových nebo kontralatí na střechách sklonu do 60°</t>
  </si>
  <si>
    <t>Bednění a laťování montáž lišt trojúhelníkových nebo kontralatí</t>
  </si>
  <si>
    <t>délka dtto krokev 248.2=248,200 [A]</t>
  </si>
  <si>
    <t>762395000</t>
  </si>
  <si>
    <t>Spojovací prostředky pro montáž krovu, bednění, laťování, světlíky, klíny</t>
  </si>
  <si>
    <t>Spojovací prostředky krovů, bednění a laťování, nadstřešních konstrukcí svory, prkna, hřebíky, pásová ocel, vruty</t>
  </si>
  <si>
    <t>bačkora 3*0.12*0.1=0,036 [A] 
pásek 35*0.08*0.1=0,280 [B] 
kleštiny 55*0.075*0.16=0,660 [C] 
vzpěra 27*0.14*0.12=0,454 [D] 
pozednice 31.4*0.14*0.12=0,528 [E] 
krokev 248.2*0.1*0.16=3,971 [F] 
vaznice 31.4*0.16*0.18=0,904 [G] 
kontralatě 248.2*0.06*0.04=0,596 [H] 
latě 230.162*4*0.03*0.05=1,381 [I] 
 bednění 230.162*0.032=7,365 [J] 
Celkem: A+B+C+D+E+F+G+H+I+J=16,175 [K]</t>
  </si>
  <si>
    <t>762521104</t>
  </si>
  <si>
    <t>Položení podlahy z hrubých prken na sraz</t>
  </si>
  <si>
    <t>Položení podlah nehoblovaných na sraz z prken hrubých</t>
  </si>
  <si>
    <t>lávka v půdním prostoru' 
(14*2+5.5)*0.6=20,100 [A]</t>
  </si>
  <si>
    <t>762526110</t>
  </si>
  <si>
    <t>Položení polštáře pod podlahy při osové vzdálenosti 65 cm</t>
  </si>
  <si>
    <t>Položení podlah položení polštářů pod podlahy osové vzdálenosti do 650 mm</t>
  </si>
  <si>
    <t>20.1=20,100 [A]</t>
  </si>
  <si>
    <t>762595001</t>
  </si>
  <si>
    <t>Spojovací prostředky pro položení dřevěných podlah a zakrytí kanálů</t>
  </si>
  <si>
    <t>Spojovací prostředky podlah, konstrukcí podkladových, zakrytí kanálů a výkopů hřebíky, vruty</t>
  </si>
  <si>
    <t>(14*2+5.5)*2*0.1*0.12=0,804 [A] 
20.1*0.022=0,442 [B] 
Celkem: A+B=1,246 [C]</t>
  </si>
  <si>
    <t>762842222</t>
  </si>
  <si>
    <t>Montáž podbíjení střech šikmých vnějšího přesahu š přes 0,8 m z hoblovaných prken na pero a drážku</t>
  </si>
  <si>
    <t>Montáž podbíjení střech šikmých, vnějšího přesahu šířky přes 0,8 m z hoblovaných prken na pero a drážku</t>
  </si>
  <si>
    <t>štíty 7.335*4*0.45=13,203 [A] 
 boční přesahy 15.7*0.9*2=28,260 [B] 
Celkem: A+B=41,463 [C]</t>
  </si>
  <si>
    <t>762895000</t>
  </si>
  <si>
    <t>Spojovací prostředky pro montáž záklopu, stropnice a podbíjení</t>
  </si>
  <si>
    <t>Spojovací prostředky záklopu stropů, stropnic, podbíjení hřebíky, svory</t>
  </si>
  <si>
    <t>41.463*0.018=0,746 [A]</t>
  </si>
  <si>
    <t>998762102</t>
  </si>
  <si>
    <t>Přesun hmot tonážní pro kce tesařské v objektech v do 12 m</t>
  </si>
  <si>
    <t>Přesun hmot pro konstrukce tesařské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</si>
  <si>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</si>
  <si>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763</t>
  </si>
  <si>
    <t>Konstrukce montované z desek, dílců a panelů</t>
  </si>
  <si>
    <t>763131433</t>
  </si>
  <si>
    <t>SDK podhled deska 1xDF 15 TI 60 mm 50 kg/m3 dvouvrstvá spodní kce profil CD+UD</t>
  </si>
  <si>
    <t>Podhled ze sádrokartonových desek dvouvrstvá zavěšená spodní konstrukce z ocelových profilů CD, UD jednoduše opláštěná deskou protipožární DF, tl. 15 mm, TI tl. 60 mm 50 kg/m3</t>
  </si>
  <si>
    <t>podhled protipožární m.č.107 1.85*2.5 =4,625 [A]</t>
  </si>
  <si>
    <t>1. Vcenách jsou započteny i náklady na tmelení a výztužnou pásku.  
2. Vcenách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Vceně -1611 nejsou započteny náklady na dřevo a vcenách -2612 a -2613 náklady na profily; tyto  
    se oceňují ve specifikaci. Doporučené množství na 1 m2 příčky je 3,0 m profilu CD a 0,9 m profilu  
    UD.  
6. Vcenách -1621 až -1624 Montáž desek nejsou započteny náklady na desky; tato dodávka se oceňuje  
    ve specifikaci.  
7. Vceně -1763 Příplatek za průhyb nosného stropu přes 20 mm je započtena pouze montáž, atypický  
    profil se oceňuje individuálně ve specifikaci.</t>
  </si>
  <si>
    <t>998763302</t>
  </si>
  <si>
    <t>Přesun hmot tonážní pro sádrokartonové konstrukce v objektech v do 12 m</t>
  </si>
  <si>
    <t>Přesun hmot pro konstrukce montované z desek sádrokartonových, sádrovláknitých, cementovláknitých nebo cementových stanovený z hmotnosti přesunovaného materiálu vodorovná dopravní vzdálenost do 50 m v objektech výšky přes 6 do 12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</si>
  <si>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</si>
  <si>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764212662</t>
  </si>
  <si>
    <t>Oplechování rovné okapové hrany z Pz s povrchovou úpravou rš 200 mm</t>
  </si>
  <si>
    <t>Oplechování střešních prvků z pozinkovaného plechu s povrchovou úpravou okapu okapovým plechem střechy rovné rš 200 mm</t>
  </si>
  <si>
    <t>4/K 34.9=34,900 [A]</t>
  </si>
  <si>
    <t>1. V cenách 764 21-1605 až - 3642 nejsou započteny náklady na podkladní plech, tento se oceňuje  
    cenami souboru cen 764 01-16.. Podkladní plech z pozinkovaného plechu s upraveným povrchem v  
    rozvinuté šířce dle rš střešního prvku.</t>
  </si>
  <si>
    <t>764212664</t>
  </si>
  <si>
    <t>Oplechování rovné okapové hrany z Pz s povrchovou úpravou rš 330 mm</t>
  </si>
  <si>
    <t>Oplechování střešních prvků z pozinkovaného plechu s povrchovou úpravou okapu okapovým plechem střechy rovné rš 330 mm</t>
  </si>
  <si>
    <t>3/K 31.4=31,400 [A]</t>
  </si>
  <si>
    <t>764213455</t>
  </si>
  <si>
    <t>Sněhový zachytávač krytiny z Pz plechu průběžný jednotrubkový</t>
  </si>
  <si>
    <t>Oplechování střešních prvků z pozinkovaného plechu sněhový zachytávač průbežný jednotrubkový</t>
  </si>
  <si>
    <t>5/K 15.7*2=31,400 [A]</t>
  </si>
  <si>
    <t>1. V cenách 764 21-1405 až - 3452 nejsou započteny náklady na podkladní plech, tento se oceňuje  
    cenami souboru cen 764 01-14..Podkladní plech z pozinkovaného plechu v rozvinuté šířce dle rš  
    střešního prvku.</t>
  </si>
  <si>
    <t>764511601</t>
  </si>
  <si>
    <t>Žlab podokapní půlkruhový z Pz s povrchovou úpravou rš 250 mm</t>
  </si>
  <si>
    <t>Žlab podokapní z pozinkovaného plechu s povrchovou úpravou včetně háků a čel půlkruhový rš 250 mm</t>
  </si>
  <si>
    <t>1/K 31.4=31,400 [A]</t>
  </si>
  <si>
    <t>76451164R</t>
  </si>
  <si>
    <t>D+M žlabového kotlíku PZ s povrchovou úpravou , pro svod DN 100.</t>
  </si>
  <si>
    <t>Žlab podokapní z pozinkovaného plechu s povrchovou úpravou včetně háků a čel kotlík oválný (trychtýřový), rš žlabu/průměr svodu 330/100 mm</t>
  </si>
  <si>
    <t>1/K 2=2,000 [A]</t>
  </si>
  <si>
    <t>76451165R</t>
  </si>
  <si>
    <t>D+M lapače nečistot s objímkou.</t>
  </si>
  <si>
    <t>2/K 2=2,000 [A]</t>
  </si>
  <si>
    <t>764518622</t>
  </si>
  <si>
    <t>Svody kruhové včetně objímek, kolen, odskoků z Pz s povrchovou úpravou průměru 100 mm</t>
  </si>
  <si>
    <t>Svod z pozinkovaného plechu s upraveným povrchem včetně objímek, kolen a odskoků kruhový, průměru 100 mm</t>
  </si>
  <si>
    <t>2/K 7=7,000 [A]</t>
  </si>
  <si>
    <t>998764102</t>
  </si>
  <si>
    <t>Přesun hmot tonážní pro konstrukce klempířské v objektech v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</si>
  <si>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</si>
  <si>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</si>
  <si>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765</t>
  </si>
  <si>
    <t>Krytina skládaná</t>
  </si>
  <si>
    <t>596602R</t>
  </si>
  <si>
    <t>Dodávka pojistné podstřešní folie.</t>
  </si>
  <si>
    <t>krytina pálená krytina střešní pálená TONDACH Šlapanice (bT2), Hranice (bT1), Jirčany (bT4),Stod (bT3) doplňky střešního pláště TONDACH konstrukce podstřešní fólie hydroizolační difúzní pojistná otevřená pro dvouplášťové šikmé střechy bez bednění /50 x 1,5=75m2/ TONDACH TUNING FOL-N</t>
  </si>
  <si>
    <t>230.162*1.05=241,670 [A]</t>
  </si>
  <si>
    <t>765131801R</t>
  </si>
  <si>
    <t>Demontáž krytiny z AC šablon , vč. hřebenáčů.</t>
  </si>
  <si>
    <t>Demontáž vláknocementové krytiny skládané sklonu do 30 st. do suti</t>
  </si>
  <si>
    <t>demolovaný objekt č.1 12.878*1.7*2=43,785 [A] 
 demolovaný objekt č.2 10.5*1.7*2=35,700 [B] 
 demolovaný objekt č.5 12.397*2.0*2=49,588 [C] 
Celkem: A+B+C=129,073 [D]</t>
  </si>
  <si>
    <t>1. Ceny nelze použít pro demontáž azbestocementové krytiny.</t>
  </si>
  <si>
    <t>765191011</t>
  </si>
  <si>
    <t>Montáž pojistné hydroizolační fólie kladené ve sklonu do 30° volně na krokve</t>
  </si>
  <si>
    <t>Montáž pojistné hydroizolační fólie kladené ve sklonu do 30 st. volně na krokve</t>
  </si>
  <si>
    <t>7651R1</t>
  </si>
  <si>
    <t>D+M  vláknocementové krytiny   -  kompletní provedení vč. doplňků (hřebenáče, krajové šablony, větrací pásy a ostatní prvky nutné pro provedení),   přiřezání pr</t>
  </si>
  <si>
    <t>Montáž vláknocementové krytiny skládané sklonu střechy do 30 st. jednoduché krytí z pravoúhlých formátů, počet desek přes 10 do 20 ks/m2</t>
  </si>
  <si>
    <t>765R</t>
  </si>
  <si>
    <t>Zajištění opatření pro práci s azbestem - podrobný popis viz TZ</t>
  </si>
  <si>
    <t>998765102</t>
  </si>
  <si>
    <t>Přesun hmot tonážní pro krytiny skládané v objektech v do 12 m</t>
  </si>
  <si>
    <t>Přesun hmot pro krytiny skládané stanovený z hmotnosti přesunovaného materiálu vodorovná dopravní vzdálenost do 50 m na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</si>
  <si>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</si>
  <si>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766</t>
  </si>
  <si>
    <t>Konstrukce truhlářské</t>
  </si>
  <si>
    <t>5491462R</t>
  </si>
  <si>
    <t>klika včetně štítků a montážního materiálu, nerez</t>
  </si>
  <si>
    <t>klika včetně rozet a montážního materiálu Ilsa R PZ nerez PK</t>
  </si>
  <si>
    <t>61165333R</t>
  </si>
  <si>
    <t>dveře vnitřní laminované  hladké plné 1křídlé 110x197 cm, vč. povrchové úpravy - viz 1/T</t>
  </si>
  <si>
    <t>dveře dřevěné vnitřní profilované dveře plné dřevěné s požární odolností, El (EW)15/EI (EW)30/ - C DP3 (osazeny do ocelové nebo dřevěné protipožární obložkové zárubně) fóliované jednokřídlové 90 x 197 cm</t>
  </si>
  <si>
    <t>1/T 1=1,000 [A]</t>
  </si>
  <si>
    <t>61165333R1</t>
  </si>
  <si>
    <t>dveře vnitřní laminované  hladké plné 1křídlé 110x197 cm, vč. povrchové úpravy - viz 2/T -požárně odolné EW 15DP3-C</t>
  </si>
  <si>
    <t>2/T 1=1,000 [A]</t>
  </si>
  <si>
    <t>611874610</t>
  </si>
  <si>
    <t>prah dveřní dřevěný bukový tl 2 cm dl.127 cm š 15 cm</t>
  </si>
  <si>
    <t>1/Z 4=4,000 [A]</t>
  </si>
  <si>
    <t>61187461R</t>
  </si>
  <si>
    <t>prah dveřní dřevěný bukový tl 2 cm dl.110 cm š 15 cm</t>
  </si>
  <si>
    <t>výrobky dřevěné doplňkové pro stavební otvory - prahy prahy dveřní dřevěné bukové, tl. 2 cm délka cm       šířka cm 127            15</t>
  </si>
  <si>
    <t>1/T 2=2,000 [A]</t>
  </si>
  <si>
    <t>611875010</t>
  </si>
  <si>
    <t>prah dveřní dřevěný bukový tl 2 cm dl.147 cm š 15 cm</t>
  </si>
  <si>
    <t>2/Z 2=2,000 [A]</t>
  </si>
  <si>
    <t>611R01</t>
  </si>
  <si>
    <t>Dodávka oken plastových kruhových, pevně zasklených izolačním dvojsklem, vč. vnitřního a vnějšího parapetu. Součinitel prostupu tepla U=1,2W/M2.K</t>
  </si>
  <si>
    <t>Dodávka oken plastových otevíravých a sklápěcích zasklených izolačním dvojslem, vč. vnitřního a vnějšího parapetu. Součinitel  prostupu tepla viz. výpis plastových výrobků.</t>
  </si>
  <si>
    <t>1/P 3.14*0.3*0.3=0,283 [A]</t>
  </si>
  <si>
    <t>76662121R1</t>
  </si>
  <si>
    <t>Montáž oken zdvojených kruhových s rámem do zdiva, vč. vnitřního a vnějšího parapetu.</t>
  </si>
  <si>
    <t>Montáž oken zdvojených otevíravých výšky přes 2,5m s rámem do zdiva, vč. vnitřního a vnějšího parapetu.</t>
  </si>
  <si>
    <t>1/P 1=1,000 [A]</t>
  </si>
  <si>
    <t>766660002</t>
  </si>
  <si>
    <t>Montáž dveřních křídel otvíravých 1křídlových š přes 0,8 m do ocelové zárubně</t>
  </si>
  <si>
    <t>Montáž dveřních křídel dřevěných nebo plastových otevíravých do ocelové zárubně povrchově upravených jednokřídlových, šířky přes 800 mm</t>
  </si>
  <si>
    <t>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ceně -0722 je započtena montáž zámku, zámkové vložky a osazení štítku sklikou  
6.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</si>
  <si>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766660022</t>
  </si>
  <si>
    <t>Montáž dveřních křídel otvíravých 1křídlových š přes 0,8 m požárních do ocelové zárubně</t>
  </si>
  <si>
    <t>Montáž dveřních křídel dřevěných nebo plastových otevíravých do ocelové  zárubně protipožárních jednokřídlových, šířky přes 800 mm</t>
  </si>
  <si>
    <t>766660733</t>
  </si>
  <si>
    <t>Montáž dveřního bezpečnostního kování - štítku s klikou</t>
  </si>
  <si>
    <t>Montáž dveřních doplňků dveřního kování bezpečnostního štítku s klikou</t>
  </si>
  <si>
    <t>76666R01</t>
  </si>
  <si>
    <t>D+M dveří vnějších, jednokřídlových, plných  vč. prahu, zárubně a kování  roz. 650/1400 mm  - viz 2/P</t>
  </si>
  <si>
    <t>Montáž dveřních křídel dřevěných nebo plastových vchodových dveří včetně rámu do zdiva jednokřídlových bez nadsvětlíku</t>
  </si>
  <si>
    <t>766695213</t>
  </si>
  <si>
    <t>Montáž truhlářských prahů dveří 1křídlových šířky přes 10 cm</t>
  </si>
  <si>
    <t>Pro 1/T 2=2,000 [A] 
Pro 1/Z4=4,000 [B] 
Celkem: A+B=6,000 [C]</t>
  </si>
  <si>
    <t>766695233</t>
  </si>
  <si>
    <t>Montáž truhlářských prahů dveří 2křídlových šířky přes 10 cm</t>
  </si>
  <si>
    <t>Montáž ostatních truhlářských konstrukcí prahů dveří dvoukřídlových, šířky přes 100 mm</t>
  </si>
  <si>
    <t>998766102</t>
  </si>
  <si>
    <t>Přesun hmot tonážní pro konstrukce truhlářské v objektech v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</si>
  <si>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</si>
  <si>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</si>
  <si>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5532R01</t>
  </si>
  <si>
    <t>Dodávka atypických zámečnických výrobků, vč. povrchové úpravy.</t>
  </si>
  <si>
    <t>panel sendvičový stěnový izolace PUR 40 mm</t>
  </si>
  <si>
    <t>13/Z kolejnice pod trafo 18.25*2=36,500 [A]</t>
  </si>
  <si>
    <t>5532R02</t>
  </si>
  <si>
    <t>Dodávka kanálových krytů a lemování vč. povrchové úpravy.</t>
  </si>
  <si>
    <t>1393.6=1 393,600 [A]</t>
  </si>
  <si>
    <t>55341R01</t>
  </si>
  <si>
    <t>Dodávka dveře AL vchodové jednokřídlové s nadsvětlíkem 1100 x 2650 mm, vč. povrchové úpravy, zárubně a kování.</t>
  </si>
  <si>
    <t>výplně otvorů staveb - kovové dveře vchodové hliníkové profil Futura Standard 3 komorový, kování celoobvodové barva elox zasklení 4-16-4 Float - PTN+ dveře vchodové jednokřídlové šířka x výška [mm] 900 x 2000</t>
  </si>
  <si>
    <t>1/Z1=1,000 [A]</t>
  </si>
  <si>
    <t>55341R02</t>
  </si>
  <si>
    <t>Dodávka dveře AL vchodové jednokřídlové s nadsvětlíkem 1100 x 2650 mm s větracími otvory, vč. povrchové úpravy, zárubně a kování.</t>
  </si>
  <si>
    <t>1/Z2=2,000 [A]</t>
  </si>
  <si>
    <t>55341R03</t>
  </si>
  <si>
    <t>Dodávka dveře AL vchodové dvoukřídlové s nadsvětlíkem 1500 x 2650 mm, nadsvětlík zasklen izolačním dvojsklem, vč. zárubně, povrchové úpravy, kování.</t>
  </si>
  <si>
    <t>2/Z2=2,000 [A]</t>
  </si>
  <si>
    <t>55341R04</t>
  </si>
  <si>
    <t>Dodávka dveře AL vchodové jednokřídlové s nadsvětlíkem 1100 x 2550 mm, vč. povrchové úpravy, zárubně a kování.</t>
  </si>
  <si>
    <t>5535R01</t>
  </si>
  <si>
    <t>Dodávka kompletní konstrukce atypické ocelové plošiny rozvodny, vč. povrchové úpravy.</t>
  </si>
  <si>
    <t>11/Z 845.1=845,100 [A]</t>
  </si>
  <si>
    <t>5535R02</t>
  </si>
  <si>
    <t>Dodávka kompletní konstrukce základových rámů rozvaděčů, vč. povrchové úpravy.</t>
  </si>
  <si>
    <t>základový rám rozvaděče 22 kV SŽDC 21.991=21,991 [A] 
základový rám rozvaděče 22 kV EON 66.82=66,820 [B] 
Celkem: A+B=88,811 [C]</t>
  </si>
  <si>
    <t>767510111</t>
  </si>
  <si>
    <t>Montáž osazení kanálového krytu</t>
  </si>
  <si>
    <t>3/Z 17.1*2=34,200 [A] 
4/Z 133.6=133,600 [B] 
5/Z 176.6=176,600 [C] 
6/Z 62.9=62,900 [D] 
7/Z 44.4=44,400 [E] 
8/Z 83.3=83,300 [F] 
9/Z 491.4=491,400 [G] 
10/Z 367.2=367,200 [H] 
Celkem: A+B+C+D+E+F+G+H=1 393,600 [I]</t>
  </si>
  <si>
    <t>767510192</t>
  </si>
  <si>
    <t>Příplatek za zhotovení rohu kanálového krytu</t>
  </si>
  <si>
    <t>3/Z2*4=8,000 [A] 
4/Z 6=6,000 [B] 
5/Z 4=4,000 [C] 
6/Z 4=4,000 [D] 
7/Z 4=4,000 [E] 
8/Z 7=7,000 [F] 
9/Z 10=10,000 [G] 
10/Z 12=12,000 [H] 
11/Z 14=14,000 [I] 
Celkem: A+B+C+D+E+F+G+H+I=69,000 [J]</t>
  </si>
  <si>
    <t>767640112</t>
  </si>
  <si>
    <t>Montáž dveří ocelových vchodových jednokřídlových s nadsvětlíkem, vč. zárubně.</t>
  </si>
  <si>
    <t>Montáž dveří ocelových vchodových jednokřídlových s nadsvětlíkem</t>
  </si>
  <si>
    <t>1/Z 3=3,000 [A] 
14/Z 1=1,000 [B] 
Celkem: A+B=4,000 [C]</t>
  </si>
  <si>
    <t>767640222</t>
  </si>
  <si>
    <t>Montáž dveří ocelových vchodových dvoukřídlových s nadsvětlíkem, vč. zárubně</t>
  </si>
  <si>
    <t>Montáž dveří ocelových vchodových dvoukřídlové s nadsvětlíkem</t>
  </si>
  <si>
    <t>767995113</t>
  </si>
  <si>
    <t>Montáž atypických zámečnických konstrukcí hmotnosti do 20 kg</t>
  </si>
  <si>
    <t>Montáž ostatních atypických zámečnických konstrukcí hmotnosti přes 10 do 20 kg</t>
  </si>
  <si>
    <t>13/Z 18.25*2=36,500 [A]</t>
  </si>
  <si>
    <t>767995114</t>
  </si>
  <si>
    <t>Montáž atypických zámečnických konstrukcí hmotnosti do 50 kg</t>
  </si>
  <si>
    <t>Montáž ostatních atypických zámečnických konstrukcí hmotnosti přes 20 do 50 kg</t>
  </si>
  <si>
    <t>základový rám rozvaděče 22 kV SŽDC 21.991=21,991 [A]</t>
  </si>
  <si>
    <t>767995115</t>
  </si>
  <si>
    <t>Montáž atypických zámečnických konstrukcí hmotnosti do 100 kg</t>
  </si>
  <si>
    <t>Montáž ostatních atypických zámečnických konstrukcí hmotnosti přes 50 do 100 kg</t>
  </si>
  <si>
    <t>základový rám rozvaděče 22 kV EON 66.82=66,820 [A]</t>
  </si>
  <si>
    <t>1. Určení cen se řídí hmotností jednotlivě montovaného dílu konstrukce.</t>
  </si>
  <si>
    <t>76799511R</t>
  </si>
  <si>
    <t>Montáž atypických zámečnických konstrukcí hmotnosti přes 500 kg</t>
  </si>
  <si>
    <t>Montáž atypických zámečnických konstrukcí hmotnosti do 500 kg</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</si>
  <si>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</si>
  <si>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</si>
  <si>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</si>
  <si>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</si>
  <si>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284110060</t>
  </si>
  <si>
    <t>lišta speciální soklová PVC 10224 samolepící 15 x 50 mm role 50 m</t>
  </si>
  <si>
    <t>lišta speciální soklová PVC samolepící 15 x 50 mm role 50 m</t>
  </si>
  <si>
    <t>75.8*1.02=77,316 [A]</t>
  </si>
  <si>
    <t>2841221R1</t>
  </si>
  <si>
    <t>Dodávka podlahovina PVC  antistatická tl. 2 mm</t>
  </si>
  <si>
    <t>Dodávka podlahovina PVC tl. 2 mm</t>
  </si>
  <si>
    <t>m.č. 101,102 (15.3+55.3)*1.03=72,718 [A]</t>
  </si>
  <si>
    <t>28412285R</t>
  </si>
  <si>
    <t>m.č. 103,104 (20.9+11.3)*1.03=33,166 [A]</t>
  </si>
  <si>
    <t>776111311</t>
  </si>
  <si>
    <t>Vysátí podkladu povlakových podlah</t>
  </si>
  <si>
    <t>Příprava podkladu vysátí podlah</t>
  </si>
  <si>
    <t>89.224=89,224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</si>
  <si>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</si>
  <si>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Vyrovnání podkladu povlakových podlah stěrkou pevnosti 30 MPa tl 5 mm</t>
  </si>
  <si>
    <t>Lepení pásů z PVC standardním lepidlem</t>
  </si>
  <si>
    <t>89.224=89,224 [A] 
Celkem: A=89,224 [B]</t>
  </si>
  <si>
    <t>776223112</t>
  </si>
  <si>
    <t>Spoj povlakových podlahovin z PVC svařováním za studena</t>
  </si>
  <si>
    <t>Montáž podlahovin z PVC spoj podlah svařováním za studena</t>
  </si>
  <si>
    <t>776421111</t>
  </si>
  <si>
    <t>Montáž obvodových lišt lepením</t>
  </si>
  <si>
    <t>Montáž lišt obvodových lepených</t>
  </si>
  <si>
    <t>m.č.101 (3.0+5.1)*2-1.1=15,100 [A] 
m.č.102 (10.85+5.1)*2-1.4+0.3*2-1.1=30,000 [B] 
m.č.103 (4.1+5.1)*2-1.4+0.3*2=17,600 [C] 
m.č.104 (4.6+2.45)*2-1.0=13,100 [D] 
Celkem: A+B+C+D=75,800 [E]</t>
  </si>
  <si>
    <t>776991121</t>
  </si>
  <si>
    <t>Základní čištění nově položených podlahovin vysátím a setřením vlhkým mopem</t>
  </si>
  <si>
    <t>Ostatní práce údržba nových podlahovin po pokládce čištění základní</t>
  </si>
  <si>
    <t>1. V ceně 776 99-1121 jsou započteny náklady na vysátí podlahy a setření vlhkým mopem.  
2. V ceně 776 99-1141 jsou započteny i náklady na dodání pasty.</t>
  </si>
  <si>
    <t>776R01</t>
  </si>
  <si>
    <t>D+M dielektrického koberce</t>
  </si>
  <si>
    <t>3.6+3.8+24.2=31,600 [A]</t>
  </si>
  <si>
    <t>998776102</t>
  </si>
  <si>
    <t>Přesun hmot tonážní pro podlahy povlakové v objektech v do 12 m</t>
  </si>
  <si>
    <t>Přesun hmot pro podlahy povlakové stanovený z hmotnosti přesunovaného materiálu vodorovná dopravní vzdálenost do 50 m v objektech výšky přes 6 do 12 m</t>
  </si>
  <si>
    <t>777</t>
  </si>
  <si>
    <t>Podlahy lité</t>
  </si>
  <si>
    <t>7776R</t>
  </si>
  <si>
    <t>Nátěry uzavírací  podlah betonových,  vč.  nátěru soklu v. 150 mm a  provedení přípravy podkladu a penetrace.</t>
  </si>
  <si>
    <t>Nátěry epoxidové podlah s penetrací s penetrací betonových jednonásobné S 1300</t>
  </si>
  <si>
    <t>16.132=16,132 [A] 
odpočet m.č.107 -4.6=-4,600 [B] 
'soklíky' 
m.č.105 (2.5+1.45)*2*0.15-1.1*0.15+0.3*0.15*2=1,110 [C] 
m.č.106 (2.5+1.5)*2*0.15-1.1*0.15+0.3*0.15*2=1,125 [D] 
m.č.108 (5.0+5.1)*2*0.15--1.1*0.15+0.3*0.15*2-1.0*0.15=3,135 [E] 
Celkem: A+B+C+D+E=16,902 [F]</t>
  </si>
  <si>
    <t>7776R2</t>
  </si>
  <si>
    <t>Nátěry uzavírací  podlah betonových olejivzdorný,  vč.  nátěru soklu v. 150 mm a  provedení přípravy podkladu a penetrace.</t>
  </si>
  <si>
    <t>Nátěry epoxidové podlah betonových jednonásobné Epolex S 1300</t>
  </si>
  <si>
    <t>m.č.107 4.6=4,600 [A] 
m.č.107 (2.5+1.85)*2*0.15-1.1*0.15+0.3*0.15*2=1,230 [B] 
kabelové šachtičky  (0.3*0.5+(0.3+0.5)*2*0.6)*2=2,220 [C] 
betonové práh  m.č.107 pod kolejnicemi a ve dveřích 2.0*0.05*2*2+1.25*0.05*2=0,525 [D] 
Celkem: A+B+C+D=8,575 [E]</t>
  </si>
  <si>
    <t>781</t>
  </si>
  <si>
    <t>Dokončovací práce - obklady</t>
  </si>
  <si>
    <t>59623113R</t>
  </si>
  <si>
    <t>Dodávka - pásek obkladový keramický červený tmavý  rakouský formát.</t>
  </si>
  <si>
    <t>pásek obkladový Klinker Röben NFPS 16, 26 - červený hladký nebo reliéf 24x1,4x7,1 cm</t>
  </si>
  <si>
    <t>40.418*1.04=42,035 [A]</t>
  </si>
  <si>
    <t>781734111</t>
  </si>
  <si>
    <t>Montáž obkladů vnějších z obkladaček cihelných do 50 ks/m2 lepené flexibilním lepidlem</t>
  </si>
  <si>
    <t>40.418 rohů budovy 0.6*2*(3.6*2+3.4*2)+0.7*0.5*0.5*4=17,500 [A] 
svislé pásy delších fasád 0.6*(3.4+2.8)=3,720 [B] 
40.418 nade dveřmi (1.5*4+1.8*2+1.0)*0.25=2,650 [C] 
40.418 kruhového okna 3.14*0.8*0.25=0,628 [D] 
40.418 soklů delší stany 6.5*4*0.4-1.1*4*0.4+0.1*4*2*0.2=8,800 [E] 
40.418 soklů  štíty (10.2*2-1.5*2+0.1*2*2)*0.4=7,120 [F] 
Celkem: A+B+C+D+E+F=40,418 [G]</t>
  </si>
  <si>
    <t>998781102</t>
  </si>
  <si>
    <t>Přesun hmot tonážní pro obklady keramické v objektech v do 12 m</t>
  </si>
  <si>
    <t>Přesun hmot pro obklady keramické stanovený z hmotnosti přesunovaného materiálu vodorovná dopravní vzdálenost do 50 m v objektech výšky přes 6 do 12 m</t>
  </si>
  <si>
    <t>783213111</t>
  </si>
  <si>
    <t>Napouštěcí jednonásobný syntetický fungicidní nátěr tesařských konstrukcí zabudovaných do konstrukce</t>
  </si>
  <si>
    <t>Napouštěcí nátěr tesařských konstrukcí zabudovaných do konstrukce proti dřevokazným houbám, hmyzu a plísním jednonásobný syntetický</t>
  </si>
  <si>
    <t>bačkora 3*(0.12+0.1)*2=1,320 [A] 
pásek 35*(0.08+0.1)*2=12,600 [B] 
kleštiny 55*(0.075+0.16)*2=25,850 [C] 
vzpěra 27*(0.14+0.12)*2=14,040 [D] 
pozednice 31.4*(0.14+0.12)*2=16,328 [E] 
krokev 248.2*(0.1+0.16)*2=129,064 [F] 
vaznice 31.4*(0.16+0.18)*2=21,352 [G] 
bednění střechy230.162*2*1.05=483,340 [H] 
Mezisoučet: A+B+C+D+E+F+G+H=703,894 [I] 
(14*2+5.5)*2*(0.1+0.12)*2=29,480 [J] 
20.1*2=40,200 [K] 
Celkem: A+B+C+D+E+F+G+H+J+K=773,574 [L]</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</si>
  <si>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</si>
  <si>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783315101</t>
  </si>
  <si>
    <t>Mezinátěr jednonásobný syntetický standardní zámečnických konstrukcí</t>
  </si>
  <si>
    <t>Mezinátěr zámečnických konstrukcí jednonásobný syntetický standardní</t>
  </si>
  <si>
    <t>zárubně pro T/1  (1.1+1.97*2)*0.25*2=2,520 [A]</t>
  </si>
  <si>
    <t>783317101</t>
  </si>
  <si>
    <t>Krycí jednonásobný syntetický standardní nátěr zámečnických konstrukcí</t>
  </si>
  <si>
    <t>Krycí nátěr (email) zámečnických konstrukcí jednonásobný syntetický standardní</t>
  </si>
  <si>
    <t>Dokončovací práce - malby</t>
  </si>
  <si>
    <t>784111001</t>
  </si>
  <si>
    <t>Oprášení (ometení ) podkladu v místnostech výšky do 3,80 m</t>
  </si>
  <si>
    <t>Oprášení (ometení) podkladu v místnostech výšky do 3,80 m</t>
  </si>
  <si>
    <t>385.656=385,656 [A] 
139=139,000 [B] 
Celkem: A+B=524,656 [C]</t>
  </si>
  <si>
    <t>784181111</t>
  </si>
  <si>
    <t>Základní silikátová jednonásobná penetrace podkladu v místnostech výšky do 3,80m</t>
  </si>
  <si>
    <t>Penetrace podkladu jednonásobná základní silikátová v místnostech výšky do 3,80 m</t>
  </si>
  <si>
    <t>784321031</t>
  </si>
  <si>
    <t>Dvojnásobné silikátové bílé malby v místnosti výšky do 3,80 m</t>
  </si>
  <si>
    <t>Malby silikátové dvojnásobné, bílé v místnostech výšky do 3,80 m</t>
  </si>
  <si>
    <t>55329R01</t>
  </si>
  <si>
    <t>Dodávka konzoly dřevěné zábrany, hmnotnost  0,52 kg, vč. povrchové úpravy a přesunu hmot.</t>
  </si>
  <si>
    <t>12/Z 2=2,000 [A]</t>
  </si>
  <si>
    <t>900R02</t>
  </si>
  <si>
    <t>D+M hasícího přístroje sněhového CO2 (5kg )hasící schopnost 89 B</t>
  </si>
  <si>
    <t>D+M hasícího přístroje sněhového S6</t>
  </si>
  <si>
    <t>viz výpis 1/A 3=3,000 [A]</t>
  </si>
  <si>
    <t>941211111</t>
  </si>
  <si>
    <t>Montáž lešení řadového rámového lehkého zatížení do 200 kg/m2 š do 0,9 m v do 10 m</t>
  </si>
  <si>
    <t>(14.8+11.3+1.0*2)*2*3.15+11.3*4.1*0.5*2=223,360 [A]</t>
  </si>
  <si>
    <t>941211211</t>
  </si>
  <si>
    <t>Příplatek k lešení řadovému rámovému lehkému š 0,9 m v do 25 m za první a ZKD den použití</t>
  </si>
  <si>
    <t>předpoklad 20 dnů'  
223.36*20=4 467,200 [A]</t>
  </si>
  <si>
    <t>941211811</t>
  </si>
  <si>
    <t>Demontáž lešení řadového rámového lehkého zatížení do 200 kg/m2 š do 0,9 m v do 10 m</t>
  </si>
  <si>
    <t>223.36=223,360 [A]</t>
  </si>
  <si>
    <t>952901221</t>
  </si>
  <si>
    <t>Vyčištění budov průmyslových objektů při jakékoliv výšce podlaží</t>
  </si>
  <si>
    <t>15.3+55.3+20.9+11.3+3.6+3.8+4.6+24.2=139,000 [A]</t>
  </si>
  <si>
    <t>953941211</t>
  </si>
  <si>
    <t>Osazování kovových konzol nebo kotev bez jejich dodání</t>
  </si>
  <si>
    <t>Osazování drobných kovových předmětů se zalitím maltou cementovou, do vysekaných kapes nebo připravených otvorů konzol nebo kotev, např. pro schodišťová madla do zdí, radiátorové konzoly apod.</t>
  </si>
  <si>
    <t>953961212</t>
  </si>
  <si>
    <t>Kotvy chemickou patronou M 10 hl 90 mm do betonu, ŽB nebo kamene s vyvrtáním otvoru</t>
  </si>
  <si>
    <t>Kotvy chemické s vyvrtáním otvoru do betonu, železobetonu nebo tvrdého kamene chemická patrona, velikost M 10, hloubka 90 mm</t>
  </si>
  <si>
    <t>kotvení táhla pozednice 16=16,000 [A]</t>
  </si>
  <si>
    <t>953965117</t>
  </si>
  <si>
    <t>Kotevní šroub pro chemické kotvy M 10 dl 190 mm</t>
  </si>
  <si>
    <t>Kotvy chemické s vyvrtáním otvoru kotevní šrouby pro chemické kotvy, velikost M 10, délka 190 mm</t>
  </si>
  <si>
    <t>966003814</t>
  </si>
  <si>
    <t>Rozebrání oplocení s příčníky a betonovými sloupky z prken a latí</t>
  </si>
  <si>
    <t>Rozebrání dřevěného oplocení se sloupky osové vzdálenosti do 4,00 m, výšky do 2,50 m, osazených do hloubky 1,00 m s příčníky a betonovými sloupky z prken a latí</t>
  </si>
  <si>
    <t>č. p. 70 - dřevěný plot 28.7=28,700 [A]</t>
  </si>
  <si>
    <t>966052121</t>
  </si>
  <si>
    <t>Bourání sloupků a vzpěr ŽB plotových s betonovou patkou</t>
  </si>
  <si>
    <t>Bourání plotových sloupků a vzpěr železobetonových výšky do 2,5 m s betonovou patkou</t>
  </si>
  <si>
    <t xml:space="preserve"> předpokládaná vzdálenost sloupků 2,5 m'  
č. p. 70 - drátěný plot 16.45/2.5=6,580 [A]</t>
  </si>
  <si>
    <t>966071822</t>
  </si>
  <si>
    <t>Rozebrání oplocení z drátěného pletiva se čtvercovými oky výšky do 2,0 m</t>
  </si>
  <si>
    <t>Rozebrání oplocení z pletiva drátěného se čtvercovými oky, výšky přes 1,6 do 2,0 m</t>
  </si>
  <si>
    <t>č. p. 70 - drátěný plot 16.45=16,450 [A]</t>
  </si>
  <si>
    <t>1. V cenách nejsou započteny náklady na demontáž sloupků.</t>
  </si>
  <si>
    <t>966071R</t>
  </si>
  <si>
    <t>Rozebrání dřevěného oplocení  v. 2,0 m, vč. sloupků</t>
  </si>
  <si>
    <t>Rozebrání oplocení z pletiva drátěného se čtvercovými oky, výšky do 1,6 m</t>
  </si>
  <si>
    <t>3.0=3,000 [A]</t>
  </si>
  <si>
    <t>977151125</t>
  </si>
  <si>
    <t>Jádrové vrty diamantovými korunkami do D 200 mm do stavebních materiálů</t>
  </si>
  <si>
    <t>Jádrové vrty diamantovými korunkami do stavebních materiálů (železobetonu, betonu, cihel, obkladů, dlažeb, kamene) průměru přes 180 do 200 mm</t>
  </si>
  <si>
    <t>otvory vr stropní konstrukci 0.25*6=1,500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</si>
  <si>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</si>
  <si>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981011112</t>
  </si>
  <si>
    <t>Demolice budov dřevěných ostatních oboustranně obitých nebo omítnutých postupným rozebíráním</t>
  </si>
  <si>
    <t>Demolice budov postupným rozebíráním dřevěných ostatních, oboustranně obitých, případně omítnutých</t>
  </si>
  <si>
    <t>demolice obj. č.2 - objem viz TZ 189=189,000 [A]</t>
  </si>
  <si>
    <t>981011314</t>
  </si>
  <si>
    <t>Demolice budov zděných na MVC podíl konstrukcí do 25 % postupným rozebíráním</t>
  </si>
  <si>
    <t>Demolice budov postupným rozebíráním z cihel, kamene, smíšeného nebo hrázděného zdiva, tvárnic na maltu vápennou nebo vápenocementovou s podílem konstrukcí přes 20 do 25 %</t>
  </si>
  <si>
    <t>objekt č.p. 70   11.659*5.35*4+1.9*2.58*3=264,209 [A] 
Celkem: A=264,209 [B]</t>
  </si>
  <si>
    <t>981011315</t>
  </si>
  <si>
    <t>Demolice budov zděných na MVC podíl konstrukcí do 30 % postupným rozebíráním</t>
  </si>
  <si>
    <t>Demolice budov postupným rozebíráním z cihel, kamene, smíšeného nebo hrázděného zdiva, tvárnic na maltu vápennou nebo vápenocementovou s podílem konstrukcí přes 25 do 30 %</t>
  </si>
  <si>
    <t xml:space="preserve"> objem viz TZ'  
demolice obj. č.1 231=231,000 [A] 
demolice obj. č.3 58=58,000 [B] 
demolice obj. č.4 102=102,000 [C] 
demolice obj. č.5 262=262,000 [D] 
Celkem: A+B+C+D=653,000 [E]</t>
  </si>
  <si>
    <t>998011002</t>
  </si>
  <si>
    <t>Přesun hmot pro budovy zděné v do 12 m</t>
  </si>
  <si>
    <t>Přesun hmot pro budovy občanské výstavby, bydlení, výrobu a služby s nosnou svislou konstrukcí zděnou z cihel, tvárnic nebo kamene vodorovná dopravní vzdálenost do 100 m pro budovy výšky přes 6 do 12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</si>
  <si>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</si>
  <si>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214</t>
  </si>
  <si>
    <t>523.69*1.6=837,904 [A] 
Celkem: A=837,904 [B]</t>
  </si>
  <si>
    <t>215</t>
  </si>
  <si>
    <t>(522.721-100.61-43.997-3.872-156.066)=218,176 [A]</t>
  </si>
  <si>
    <t>216</t>
  </si>
  <si>
    <t>R015121</t>
  </si>
  <si>
    <t>POPLATKY ZA LIKVIDACI ODPADŮ NEKONTAMINOVANÝCH - 17 09 04 SMĚSNÉ STAVEBNÍ A DEMOLIČNÍ ODPADY Z INTERIÉRŮ BUDOV, VČETNĚ DOPRAVY</t>
  </si>
  <si>
    <t>30% z  celkového objemu suti 522.721*0.3=156,816 [A]</t>
  </si>
  <si>
    <t>41.958+0.03+2.009=43,997 [A]</t>
  </si>
  <si>
    <t>R015670</t>
  </si>
  <si>
    <t>POPLATKY ZA LIKVIDACI ODPADŮ NEBEZPEČNÝCH - 17 01 06* KONTAMINOVANÁ STAVEBNÍ SUŤ A BETONY Z DEMOLIC VČETNĚ DOPRAVY</t>
  </si>
  <si>
    <t xml:space="preserve"> podlahy demolovaných objektů  -předpokládaná tl. 150 mm - upřesnt dle skutečnosti' 
 objekt 1 64.2*0.15*2.2=21,186 [A] 
 objekt 2 52.3*0.15*2.2=17,259 [B] 
 objekt 3 20.2*0.15*2.2=6,666 [C] 
 objekt 4 28.2*0.15*2.2=9,306 [D] 
 objekt 5 72.7*0.15*2.2=23,991 [E] 
objekt č.p. 70   11.659*5.35*0.15*2.2+1.9*2.58*0.15*2.2=22,202 [F] 
Celkem: A+B+C+D+E+F=100,610 [G]</t>
  </si>
  <si>
    <t>R015680</t>
  </si>
  <si>
    <t>POPLATKY ZA LIKVIDACI ODPADŮ NEBEZPEČNÝCH - 17 06 05* STAVEBNÍ MATERIÁLY OBSAHUJÍCÍ AZBEST, VČETNĚ DOPRAVY</t>
  </si>
  <si>
    <t>krytina obj 1,2,5 3.872=3,872 [A]</t>
  </si>
  <si>
    <t>156.816=156,816 [A] 
218.176=218,176 [B] 
43.997=43,997 [C] 
3.872=3,872 [D] 
100.61=100,610 [E] 
Celkem: A+B+C+D+E=523,471 [F]</t>
  </si>
  <si>
    <t>SO 07-15-01 B</t>
  </si>
  <si>
    <t>Žst. Zastávka u Brna, technologická budova - elektro</t>
  </si>
  <si>
    <t>R-70-1</t>
  </si>
  <si>
    <t>Průrazy zdivem</t>
  </si>
  <si>
    <t>R-70-3</t>
  </si>
  <si>
    <t>Drážka 5x5cm vč. zapravení</t>
  </si>
  <si>
    <t>R-70-4</t>
  </si>
  <si>
    <t>Drážka 3x3cm vč. zapravení</t>
  </si>
  <si>
    <t>R-741-3</t>
  </si>
  <si>
    <t>Vodič  s izolační vrstvou pro ochranu proti  dotykovému napětí 3,5m</t>
  </si>
  <si>
    <t>R-741-6</t>
  </si>
  <si>
    <t>Podpěry vedení do zdiva pro izolovaný svod</t>
  </si>
  <si>
    <t>R-742-29</t>
  </si>
  <si>
    <t>Kabel CYKY-J 3x4</t>
  </si>
  <si>
    <t>R-742-3</t>
  </si>
  <si>
    <t>Svítidlo typ J</t>
  </si>
  <si>
    <t>R-742-4</t>
  </si>
  <si>
    <t>Svítidlo typ M</t>
  </si>
  <si>
    <t>R-742-60</t>
  </si>
  <si>
    <t>Krabice přístrojová pr. 68 vč. uložení a zapojení</t>
  </si>
  <si>
    <t>R-742-61</t>
  </si>
  <si>
    <t>Krabicová rozvodka  (zeď) pr. 68mm vč. svorek, uložení a zapojení</t>
  </si>
  <si>
    <t>R-742-70</t>
  </si>
  <si>
    <t>Spínač řaz.1, 250V, 10A, IP44, bílý, zapuštěný, kompletní</t>
  </si>
  <si>
    <t>R-742-71</t>
  </si>
  <si>
    <t>Spínač řaz.6, 250V, 10A, IP44, bílý, zapuštěný, kompletní</t>
  </si>
  <si>
    <t>R-742-80</t>
  </si>
  <si>
    <t>Zásuvka 1x 230V/16A IP44 kompletní, rámeček, vč. zapojení a montáže</t>
  </si>
  <si>
    <t>R-742-94</t>
  </si>
  <si>
    <t>Spínač  3P, 230V, vačkový, 32A, IP54, bílý, nástěnný, kompletní</t>
  </si>
  <si>
    <t>vč.montáže a zapojení,</t>
  </si>
  <si>
    <t>SO 07-15-01 C</t>
  </si>
  <si>
    <t>Žst.Zastávka u Brna TB, klimatizace technologických místností</t>
  </si>
  <si>
    <t>728311</t>
  </si>
  <si>
    <t>R-p</t>
  </si>
  <si>
    <t>Venkovní VRF j.,Qch/Qt=28,0/28,0kW, N=6,61/8,29 kW, 3x400/50, G=177 kg</t>
  </si>
  <si>
    <t>Vnitřní nástěnná jednotka (Qch=2,8 kW) -místn.č.101(2x), 104 A 108(1x)</t>
  </si>
  <si>
    <t>Vnitřní nástěnná jednotka (Qch=7,1 kW) -místn.č.103</t>
  </si>
  <si>
    <t>Nosný  nástěnný  rám pro venkovní jednotku</t>
  </si>
  <si>
    <t>SO 07-15-04</t>
  </si>
  <si>
    <t>Žst. Zastávka u Brna, stavební úpravy výpravní budovy</t>
  </si>
  <si>
    <t>131203101</t>
  </si>
  <si>
    <t>Hloubení jam ručním nebo pneum nářadím v soudržných horninách tř. 3</t>
  </si>
  <si>
    <t>Hloubení zapažených i nezapažených jam ručním nebo pneumatickým nářadím s urovnáním dna do předepsaného profilu a spádu v horninách tř. 3 soudržných</t>
  </si>
  <si>
    <t>výkop pro provedení montážního otvoru 1.2*1.0*1.0*3=3,600 [A] 
Celkem: A=3,600 [B]</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</si>
  <si>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</si>
  <si>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131203109</t>
  </si>
  <si>
    <t>Příplatek za lepivost u hloubení jam ručním nebo pneum nářadím v hornině tř. 3</t>
  </si>
  <si>
    <t>Hloubení zapažených i nezapažených jam ručním nebo pneumatickým nářadím s urovnáním dna do předepsaného profilu a spádu v horninách tř. 3 Příplatek k cenám za lepivost horniny tř. 3</t>
  </si>
  <si>
    <t>3.6*0.5=1,800 [A]</t>
  </si>
  <si>
    <t>310238411</t>
  </si>
  <si>
    <t>Zazdívka otvorů pl do 1 m2 ve zdivu nadzákladovém cihlami pálenými na MC</t>
  </si>
  <si>
    <t>Zazdívka otvorů ve zdivu nadzákladovém cihlami pálenými plochy přes 0,25 m2 do 1 m2 na maltu cementovou</t>
  </si>
  <si>
    <t>otvory v základech 0.6*0.6*0.8+0.8*0.4*0.9=0,576 [A]</t>
  </si>
  <si>
    <t>317944323</t>
  </si>
  <si>
    <t>Válcované nosníky č.14 až 22 dodatečně osazované do připravených otvorů</t>
  </si>
  <si>
    <t>Válcované nosníky dodatečně osazované do připravených otvorů bez zazdění hlav č. 14 až 22</t>
  </si>
  <si>
    <t>P1 1.4*2*0.0129*1.05=0,038 [A] 
 P2 0.9*2*0.0129*1.05=0,024 [B] 
 P3 0.7*5*0.0081*1.05=0,030 [C] 
Celkem: A+B+C=0,092 [D]</t>
  </si>
  <si>
    <t>1. Vcenách jsou zahrnuty náklady na dodávku a montáž válcovaných nosníků.  
2. Ceny jsou určeny pouze pro ocenění konstrukce překladů nad otvory.</t>
  </si>
  <si>
    <t>342241161</t>
  </si>
  <si>
    <t>Příčky tl 65 mm z cihel plných dl 290 mm pevnosti P 15 na MC</t>
  </si>
  <si>
    <t>Příčky nebo přizdívky jednoduché z cihel nebo příčkovek pálených na maltu MVC nebo MC plných P 7,5 až P 15 dl. 290 mm (290x140x65 mm) o tl. 65 mm</t>
  </si>
  <si>
    <t>dozdění ostění mezi m.č. 1.08/1.02  0.2*2.05=0,410 [A]</t>
  </si>
  <si>
    <t>1. Dvojité příčky se oceňují jako dvě příčky jednoduché.  
2. Izolační vložky vkládané do mezery dvojitých příček při zdění se oceňují samostatně.  
3. V příčkách tl. 65 a 71 mm jsou započteny i náklady na konstrukční výztuž.  
4. Vcenách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</si>
  <si>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346244381</t>
  </si>
  <si>
    <t>Plentování jednostranné v do 200 mm válcovaných nosníků cihlami</t>
  </si>
  <si>
    <t>Plentování ocelových válcovaných nosníků jednostranné cihlami na maltu, výška stojiny do 200 mm</t>
  </si>
  <si>
    <t>P1 1.4*2*0.14*2=0,784 [A] 
 P2 0.9*2*0.14*2=0,504 [B] 
 P3 0.7*5*0.1*2=0,700 [C] 
Celkem: A+B+C=1,988 [D]</t>
  </si>
  <si>
    <t>346481121</t>
  </si>
  <si>
    <t>Zaplentování rýh, potrubí, výklenků nebo nik ve stropu rabicovým pletivem</t>
  </si>
  <si>
    <t>Zaplentování rýh, potrubí, válcovaných nosníků, výklenků nebo nik jakéhokoliv tvaru, na maltu pod stropy rabicovým pletivem</t>
  </si>
  <si>
    <t>P1 1.4*(0.25*2+0.35)=1,190 [A] 
 P2 0.9*(0.25+0.8)=0,945 [B] 
 P3 0.7*(0.2*2+0.8)=0,840 [C] 
Celkem: A+B+C=2,975 [D]</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</si>
  <si>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</si>
  <si>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šachtičky m.č.1.11' 
obetonovávka šachtičky tl. 0,1 m - levý horní roh na výkrese půdorysu - nový stav0.6=0,600 [A] 
obetonovávka šachtičky tl. 0,1 m - lpravý dolní roh na výkrese půdorysu - nový stav0.6=0,600 [B] 
Celkem: A+B=1,200 [C]</t>
  </si>
  <si>
    <t>286R1</t>
  </si>
  <si>
    <t>Dodávka plastové chráničky DN 50 vč. ohybových kolen, spojovacích prvků a přesunu hmot.</t>
  </si>
  <si>
    <t>trubka PVC tlaková hrdlovaná vodovodní DN 150 D 160 x 6,2 x 6000 mm</t>
  </si>
  <si>
    <t>viz  výpis C1 6.0=6,000 [A]</t>
  </si>
  <si>
    <t>286R2</t>
  </si>
  <si>
    <t>Dodávka plastové chráničky DN 110 vč. ohybových kolen, spojovacích prvků a přesunu hmot.</t>
  </si>
  <si>
    <t>viz  výpis C2 3.0=3,000 [A]</t>
  </si>
  <si>
    <t>286R3</t>
  </si>
  <si>
    <t>Dodávka plastové chráničky DN 160 vč. ohybových kolen, spojovacích prvků a přesunu hmot.</t>
  </si>
  <si>
    <t>viz  výpis C3 10.8=10,800 [A]</t>
  </si>
  <si>
    <t>viz  výpis C1 6.0=6,000 [A] 
 viz  výpis C2 3.0=3,000 [B] 
Celkem: A+B=9,000 [C]</t>
  </si>
  <si>
    <t>460R</t>
  </si>
  <si>
    <t>D+M rámu podlahové krabice s vyztuženým víkem - 330/260 hl. 145 mm, s vyztužením ocelovým plechem.</t>
  </si>
  <si>
    <t>viz  výpis C4 1=1,000 [A]</t>
  </si>
  <si>
    <t>55331350</t>
  </si>
  <si>
    <t>zárubeň ocelová pro běžné zdění a porobeton 100 levá/pravá 800</t>
  </si>
  <si>
    <t>m.č.1.03 37.2=37,200 [A]</t>
  </si>
  <si>
    <t>m.č.1.03 (9.21+5.04+0.35+0.1*2)*2*3.25=96,200 [A] 
 odpočet otvorů-(1.27*2.0+1.24*2.0+1.15*1.97)=-7,286 [B] 
 přípočet ostění(1.27+2*2.0+1.24+2*2.0)*0.35+(1.15+2*1.97)*0.6=6,733 [C] 
m.č.1.11 (5.65+5.02+0.3+0.15)*2*3.25=72,280 [D] 
 odpočet otvorů-(1.29*2.03+1.28*2.0-1.4*2.34-0.8*1.97*2)=1,249 [E] 
 přípočet ostění(1.29+2*2.03+1.28+2*2.0)*0.5+(1.4+2*2.34)*0.8+(0.8+1.97*2)*0.4=12,075 [F] 
Celkem: A+B+C+D+E+F=181,251 [G]</t>
  </si>
  <si>
    <t>612135101</t>
  </si>
  <si>
    <t>Hrubá výplň rýh ve stěnách maltou jakékoli šířky rýhy</t>
  </si>
  <si>
    <t>Hrubá výplň rýh maltou jakékoli šířky rýhy ve stěnách</t>
  </si>
  <si>
    <t>zapravení otvorů v releové místnosti po demontáži klima jednotky 4*0.25=1,000 [A]</t>
  </si>
  <si>
    <t>612325223</t>
  </si>
  <si>
    <t>Vápenocementová štuková omítka malých ploch do 1,0 m2 na stěnách</t>
  </si>
  <si>
    <t>Vápenocementová nebo vápenná omítka jednotlivých malých ploch štuková na stěnách, plochy jednotlivě přes 0,25 do 1 m2</t>
  </si>
  <si>
    <t>m.č.1.08 /1.11- výměna zárubní 1=1,000 [A]</t>
  </si>
  <si>
    <t>612325225</t>
  </si>
  <si>
    <t>Vápenocementová štuková omítka malých ploch do 4,0 m2 na stěnách</t>
  </si>
  <si>
    <t>Vápenocementová nebo vápenná omítka jednotlivých malých ploch štuková na stěnách, plochy jednotlivě přes 1,0 do 4 m2</t>
  </si>
  <si>
    <t>otvor m.č. 1.08/1.02 2=2,000 [A]</t>
  </si>
  <si>
    <t>1.3*2.00*4+1.4*2.64+0.8*1.97*5+1.15*1.97=24,242 [A]</t>
  </si>
  <si>
    <t>oprava podlahy v místě chrániček  -předpoklad  - upřesnit dle skutečnosti 2*0.3*0.05=0,030 [A]</t>
  </si>
  <si>
    <t>631312141</t>
  </si>
  <si>
    <t>Doplnění rýh v dosavadních mazaninách betonem prostým</t>
  </si>
  <si>
    <t>Doplnění dosavadních mazanin prostým betonem s dodáním hmot, bez potěru, plochy jednotlivě rýh v dosavadních mazaninách</t>
  </si>
  <si>
    <t>zabetonování kanálků m.č. 1.03 - předpoklad - upřesnit dle skutečnosti (0.6+1.6)*0.6*0.6=0,792 [A]</t>
  </si>
  <si>
    <t>m.č.1.11 0.03=0,030 [A]</t>
  </si>
  <si>
    <t>m.č. 1.11 2*0.3*0.00444*1.05=0,003 [A]</t>
  </si>
  <si>
    <t>642944121</t>
  </si>
  <si>
    <t>Osazování ocelových zárubní dodatečné pl do 2,5 m2</t>
  </si>
  <si>
    <t>Osazení ocelových dveřních zárubní lisovaných nebo z úhelníků dodatečně s vybetonováním prahu, plochy do 2,5 m2</t>
  </si>
  <si>
    <t>pro D/1 1=1,000 [A] 
 pro D/2 1=1,000 [B] 
Celkem: A+B=2,000 [C]</t>
  </si>
  <si>
    <t>1. V cenách nejsou započteny náklady na dodání zárubní, tyto se oceňují ve specifikaci.</t>
  </si>
  <si>
    <t>3 *0.0003=0,001 [A]</t>
  </si>
  <si>
    <t>3*1.2=3,600 [A]</t>
  </si>
  <si>
    <t>oprava 3 nového prostupu viz dílčí řez A-A, B-B 1.0*1.0*3=3,000 [A] 
Celkem: A=3,000 [B]</t>
  </si>
  <si>
    <t>711142559</t>
  </si>
  <si>
    <t>Provedení izolace proti zemní vlhkosti pásy přitavením svislé NAIP</t>
  </si>
  <si>
    <t>Provedení izolace proti zemní vlhkosti pásy přitavením NAIP na ploše svislé S</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</si>
  <si>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</si>
  <si>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</si>
  <si>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</si>
  <si>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283723080</t>
  </si>
  <si>
    <t>deska z pěnového polystyrenu bílá EPS 100 S 1000 x 1000 x 80 mm</t>
  </si>
  <si>
    <t>desky z lehčených plastů desky z pěnového polystyrénu - samozhášivého EN 13 163 - EPS 002/03 rozměry desek - 1000 x 1000 mm nebo 1000 x 500 mm typ EPS 100 S stabil, objemová hmotnost 20 - 25 kg/m3 tepelně izolační desky pro izolace ploché střechy nebo podlahy s běžným zatížením formát 1000 x 500 mm 80 mm</t>
  </si>
  <si>
    <t>oprava 3 m.č. 1.11 - předpoklad 1.2*1.02=1,224 [A]</t>
  </si>
  <si>
    <t>713110821</t>
  </si>
  <si>
    <t>Odstranění tepelné izolace stropů volně kladené z polystyrenu tl do 100 mm</t>
  </si>
  <si>
    <t>Odstranění tepelné izolace běžných stavebních konstrukcí z rohoží, pásů, dílců, desek, bloků stropů nebo podhledů volně kladených z polystyrenu, tloušťka izolace do 100 mm</t>
  </si>
  <si>
    <t>rýha pro šachtičky a chráničky v podlaze m.č. 1.11 0.6*0.5+0.2*0.3+(1.5+0.7)*0.25+0.85*0.7=1,505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</si>
  <si>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</si>
  <si>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oprava 3 m.č. 1.11 - předpoklad4*0.3=1,200 [A]</t>
  </si>
  <si>
    <t>713191131</t>
  </si>
  <si>
    <t>Izolace tepelné podlah, stropů vrchem a střech překrytí PE fólií tl. 0,2 mm</t>
  </si>
  <si>
    <t>oprava 3 m.č. 1.11 - předpoklad 4*0.3=1,200 [A]</t>
  </si>
  <si>
    <t>998713101</t>
  </si>
  <si>
    <t>Přesun hmot tonážní pro izolace tepelné v objektech v do 6 m</t>
  </si>
  <si>
    <t>Přesun hmot pro izolace tepelné stanovený z hmotnosti přesunovaného materiálu vodorovná dopravní vzdálenost do 50 m v objektech výšky do 6 m</t>
  </si>
  <si>
    <t>998713181</t>
  </si>
  <si>
    <t>Příplatek k přesunu hmot tonážní 713 prováděný bez použití mechanizace</t>
  </si>
  <si>
    <t>Přesun hmot pro izolace tepelné stanovený z hmotnosti přesunovaného materiálu Příplatek k cenám za přesun prováděný bez použití mechanizace pro jakoukoliv výšku objektu</t>
  </si>
  <si>
    <t>723</t>
  </si>
  <si>
    <t>Zdravotechnika - vnitřní plynovod</t>
  </si>
  <si>
    <t>7232R</t>
  </si>
  <si>
    <t>Zrušení  stávajícího plynového topení DK vč. přívodu plynu ( součástí jsou všechny konstrukce a práce nutné pro provedení).</t>
  </si>
  <si>
    <t>Demontáž plynoměrů PS 50, PS 60</t>
  </si>
  <si>
    <t>6*DN 1603.14*0.08*0.08*6=0,121 [A] 
3*DN 1103.14*0.05*0.05*3=0,024 [B] 
3*DN 503.14*0.025*0.025*3=0,006 [C] 
Celkem: A+B+C=0,151 [D]</t>
  </si>
  <si>
    <t>751</t>
  </si>
  <si>
    <t>Vzduchotechnika</t>
  </si>
  <si>
    <t>751R</t>
  </si>
  <si>
    <t>Demontáž stávající klimatizační jednotky, vč. odvozu na meziskládku určenou investorem  (SŽDC).</t>
  </si>
  <si>
    <t>Montáž vyústí lineární podhledové, průřezu do 0,100 m2</t>
  </si>
  <si>
    <t>Konstrukce suché výstavby</t>
  </si>
  <si>
    <t>590300140</t>
  </si>
  <si>
    <t>deska sádrokartonová GKB tl.15,0 mm</t>
  </si>
  <si>
    <t>systémy sádrokartonové systémy KNAUF sdk desky šířky 1250 mm GKB tl. 15,0 mm</t>
  </si>
  <si>
    <t>28.363*1.1=31,199 [A]</t>
  </si>
  <si>
    <t>763131622</t>
  </si>
  <si>
    <t>Montáž desek tl. 15 mm SDK podhled</t>
  </si>
  <si>
    <t>Podhled ze sádrokartonových desek montáž desek, tl. 15 mm</t>
  </si>
  <si>
    <t>5.65*5.02=28,363 [A] 
Celkem: A=28,363 [B]</t>
  </si>
  <si>
    <t>763132811</t>
  </si>
  <si>
    <t>Demontáž desek jednoduché opláštění SDK podhled</t>
  </si>
  <si>
    <t>Demontáž podhledu nebo samostatného požárního předělu ze sádrokartonových desek desek, opláštění jednoduché</t>
  </si>
  <si>
    <t>28.363=28,363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</si>
  <si>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</si>
  <si>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</si>
  <si>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</si>
  <si>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</si>
  <si>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</si>
  <si>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</si>
  <si>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zámek s cylindrickou vložkou' 
1/D 1=1,000 [A] 
2/D 2=2,000 [B] 
Celkem: A+B=3,000 [C]</t>
  </si>
  <si>
    <t>61165330R</t>
  </si>
  <si>
    <t>dveře vnitřní laminátové  hladké plné 1křídlé 800x2020 cm, vč. povrchové úpravy - viz D/1</t>
  </si>
  <si>
    <t>zámek s cylindrickou vložkou1=1,000 [A]</t>
  </si>
  <si>
    <t>61165331R</t>
  </si>
  <si>
    <t>dveře vnitřní laminátové  hladké plné 1křídlé 800x2020 cm, vč. povrchové úpravy - viz D/2- protipožární</t>
  </si>
  <si>
    <t>zámek s cylindrickou vložkou' 
2/D 2=2,000 [A]</t>
  </si>
  <si>
    <t>611873960</t>
  </si>
  <si>
    <t>prah dveřní dřevěný bukový tl 2 cm dl.82 cm š 10 cm</t>
  </si>
  <si>
    <t>D/1 1=1,000 [A] 
D/2 2=2,000 [B] 
Celkem: A+B=3,000 [C]</t>
  </si>
  <si>
    <t>7666R001</t>
  </si>
  <si>
    <t>D+M dveří 1400/2640 mm , částečně prosklených s nadsvětlíkem vč. zárubně, kování, prahu a přesunu hmot. Podrobnosti viz D3</t>
  </si>
  <si>
    <t>D/3 1=1,000 [A]</t>
  </si>
  <si>
    <t>998766101</t>
  </si>
  <si>
    <t>Přesun hmot tonážní pro konstrukce truhlářské v objektech v do 6 m</t>
  </si>
  <si>
    <t>Přesun hmot pro konstrukce truhlářské stanovený z hmotnosti přesunovaného materiálu vodorovná dopravní vzdálenost do 50 m v objektech výšky do 6 m</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</si>
  <si>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</si>
  <si>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</si>
  <si>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</si>
  <si>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Dodávka kanálových krytů a lemování, kotevních prvků vč. povrchové úpravy.</t>
  </si>
  <si>
    <t>49.061=49,061 [A]</t>
  </si>
  <si>
    <t>1/Z 4.5*3.85*1.05=18,191 [A] 
2/Z 29.4*1.05=30,870 [B] 
Celkem: A+B=49,061 [C]</t>
  </si>
  <si>
    <t>998767101</t>
  </si>
  <si>
    <t>Přesun hmot tonážní pro zámečnické konstrukce v objektech v do 6 m</t>
  </si>
  <si>
    <t>Přesun hmot pro zámečnické konstrukce stanovený z hmotnosti přesunovaného materiálu vodorovná dopravní vzdálenost do 50 m v objektech výšky do 6 m</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</si>
  <si>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</si>
  <si>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</si>
  <si>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</si>
  <si>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59761R1</t>
  </si>
  <si>
    <t>Dodávka dlaždice keramické</t>
  </si>
  <si>
    <t>Dodávka dlaždice keramické mrazuvzdorné</t>
  </si>
  <si>
    <t>1.2*1.03=1,236 [A]</t>
  </si>
  <si>
    <t>771574114</t>
  </si>
  <si>
    <t>Montáž podlah keramických režných hladkých lepených flexibilním lepidlem do 19 ks/m2</t>
  </si>
  <si>
    <t>m.č.1.11 4*0.3=1,200 [A]</t>
  </si>
  <si>
    <t>771579191</t>
  </si>
  <si>
    <t>Příplatek k montáž podlah keramických za plochu do 5 m2</t>
  </si>
  <si>
    <t>1.2=1,200 [A]</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</si>
  <si>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</si>
  <si>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</si>
  <si>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</si>
  <si>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</si>
  <si>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</si>
  <si>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</si>
  <si>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1*1.02=1,020 [A]</t>
  </si>
  <si>
    <t>0.5*3*1.02+2.0*1.02=3,570 [A]</t>
  </si>
  <si>
    <t>3*0.5+2.0=3,500 [A]</t>
  </si>
  <si>
    <t>776201911</t>
  </si>
  <si>
    <t>Oprava podlah výměnou podlahového povlaku plochy do 0,50 m2</t>
  </si>
  <si>
    <t>Ostatní opravy výměna poškozené povlakové podlahoviny bez podložky, s vyříznutím a očistěním podkladu plochy přes 0,25 do 0,50 m2</t>
  </si>
  <si>
    <t>m.č.1.03 - oprava v místě vyústění potrubí 3=3,000 [A]</t>
  </si>
  <si>
    <t>1. V ceně 776 20-1921 jsou započteny náklady na vysátí podlahy a setření vlhkým mopem.</t>
  </si>
  <si>
    <t>776201913</t>
  </si>
  <si>
    <t>Oprava podlah výměnou podlahového povlaku plochy do 2 m2</t>
  </si>
  <si>
    <t>Ostatní opravy výměna poškozené povlakové podlahoviny bez podložky, s vyříznutím a očistěním podkladu plochy přes 1,00 do 2,00 m2</t>
  </si>
  <si>
    <t>m.č.1.03 - oprava v mistě zabetonovaných kanálků 1=1,000 [A]</t>
  </si>
  <si>
    <t>v místě zabetonovaného kanálku 1=1,000 [A] 
Celkem: A=1,000 [B]</t>
  </si>
  <si>
    <t>Přesun hmot tonážní pro podlahy povlakové v objektech v do 6 m</t>
  </si>
  <si>
    <t>Příplatek k přesunu hmot tonážní 776 prováděný bez použití mechanizace</t>
  </si>
  <si>
    <t>zárubně pro D/1,2  (0.8+2.02*2)*0.2*3=2,904 [A]</t>
  </si>
  <si>
    <t>78332514R</t>
  </si>
  <si>
    <t>Obnova nátěru radiátorů  vč. přípravy podkladu ( očištění , oškrabání)</t>
  </si>
  <si>
    <t>Nátěry otopných těles syntetické na vzduchu schnoucí dražšími barvami (např. Düfa, ....) ocelových radiátorů článkových matný povrch dvojnásobné antikorozní a 2x email</t>
  </si>
  <si>
    <t>0.8*0.6*2*3*1.5=4,320 [A]</t>
  </si>
  <si>
    <t>37.2=37,200 [A] 
181.251=181,251 [B] 
 m.č. 1.08/1.11 - ostění (0.8+1.97*2)*0.8=3,792 [C] 
 m.č. 1.08/1.02 - nové dveře 2.1*3.25-0.8*1.97=5,249 [D] 
 m.č. 1.02 - nové dveře 2.1*3.25-0.8*1.97=5,249 [E] 
Celkem: A+B+C+D+E=232,741 [F]</t>
  </si>
  <si>
    <t>37.2=37,200 [A] 
181.251=181,251 [B] 
 m.č. 1.08/1.11 - ostění (0.8+1.97*2)*0.8=3,792 [C] 
 m.č. 1.08/1.02 - nové dveře 2.1*3.25-0.8*1.97=5,249 [D] 
 m.č. 1.02 - nové dveře 2.1*3.25-0.8*1.97=5,249 [E] 
28.363=28,363 [F] 
Celkem: A+B+C+D+E+F=261,104 [G]</t>
  </si>
  <si>
    <t>786</t>
  </si>
  <si>
    <t>Dokončovací práce - čalounické úpravy</t>
  </si>
  <si>
    <t>553462R</t>
  </si>
  <si>
    <t>Dodávka žaluzie textilní  vertikální interiérové</t>
  </si>
  <si>
    <t>žaluzie horizontální interiérové</t>
  </si>
  <si>
    <t>5.179=5,179 [A]</t>
  </si>
  <si>
    <t>786612200</t>
  </si>
  <si>
    <t>Montáž zastiňujících rolet z textilií nebo umělých tkanin</t>
  </si>
  <si>
    <t>Montáž zastiňujících rolet z textilií nebo umělých tkanin</t>
  </si>
  <si>
    <t>m.č.1.11 1.29*2.03+1.28*2.0=5,179 [A] 
Celkem: A=5,179 [B]</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</si>
  <si>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</si>
  <si>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</si>
  <si>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</si>
  <si>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</si>
  <si>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</si>
  <si>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</si>
  <si>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900R01</t>
  </si>
  <si>
    <t>D+M hasícího přístroje práškového (6kg) hasící schopnost 68A/366B</t>
  </si>
  <si>
    <t>viz výpis C4 2=2,000 [A]</t>
  </si>
  <si>
    <t>m.č.1.11  28.4=28,400 [A] 
m.č.1.08  5.6=5,600 [B] 
m.č.1.02 2.3*3.0=6,900 [C] 
m.č.1.03 37.2=37,200 [D] 
Celkem: A+B+C+D=78,100 [E]</t>
  </si>
  <si>
    <t>9533111R</t>
  </si>
  <si>
    <t>Vložky do svislých dilatačních spár z izolačních cementotřískových desek  tl 15mm</t>
  </si>
  <si>
    <t>Vložky svislé do dilatačních spár z desek na bázi dřeva včetně dodání a osazení, v jakémkoliv zdivu izolační dřevocementové tl. 25 mm</t>
  </si>
  <si>
    <t>srovnatelná položka  - ochrana 3 u šachet 1.0*1.0*3=3,000 [A]</t>
  </si>
  <si>
    <t>1. V cenách jsou započteny náklady na jednostranné zajištění polohy vložek proti sesmeknutí (např.  
    přibitím, maltovými terči).  
2. Pro cenu -1129 se určuje množství měrných jednotek v m2 plochy vložek.</t>
  </si>
  <si>
    <t>962032230</t>
  </si>
  <si>
    <t>Bourání zdiva z cihel pálených nebo vápenopískových na MV nebo MVC do 1 m3</t>
  </si>
  <si>
    <t>Bourání zdiva nadzákladového z cihel nebo tvárnic z cihel pálených nebo vápenopískových, na maltu vápennou nebo vápenocementovou, objemu do 1 m3</t>
  </si>
  <si>
    <t>parapet pod  pokladním okénkem  - předpoklad  - upřesnit dle skutečnosti (1.1*2.05-1.0)*0.35=0,439 [A]</t>
  </si>
  <si>
    <t>1. Bourání pilířů o průřezu přes 0,36 m2 se oceňuje příslušnými cenami -2230, -2231, -2240,  
    -2241,-2253 a -2254 jako bourání zdiva nadzákladového cihelného.</t>
  </si>
  <si>
    <t>965081213</t>
  </si>
  <si>
    <t>Bourání podlah z dlaždic keramických nebo xylolitových tl do 10 mm plochy přes 1 m2</t>
  </si>
  <si>
    <t>Bourání podlah z dlaždic bez podkladního lože nebo mazaniny, s jakoukoliv výplní spár keramických nebo xylolitových tl. do 10 mm, plochy přes 1 m2</t>
  </si>
  <si>
    <t>m.č.1.11 (1.5+0.6)*0.6+0.85*0.7=1,855 [A]</t>
  </si>
  <si>
    <t>1. Odsekání soklíků se oceňuje cenami souboru cen 965 08.</t>
  </si>
  <si>
    <t>967031734</t>
  </si>
  <si>
    <t>Přisekání plošné zdiva z cihel pálených na MV nebo MVC tl do 300 mm</t>
  </si>
  <si>
    <t>Přisekání (špicování) plošné nebo rovných ostění zdiva z cihel pálených plošné, na maltu vápennou nebo vápenocementovou, tl. na maltu vápennou nebo vápenocementovou, tl. do 300 mm</t>
  </si>
  <si>
    <t>u parapetu pokladního okénka - předpoklad  - upřesnit dle skutečnosti 0.3*1.05*2=0,630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</si>
  <si>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</si>
  <si>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</si>
  <si>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</si>
  <si>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pokladní okénko 1=1,000 [A]</t>
  </si>
  <si>
    <t>1. V cenách -2244 až -2747 jsou započteny i náklady na vyvěšení křídel.</t>
  </si>
  <si>
    <t>968072455</t>
  </si>
  <si>
    <t>Vybourání kovových dveřních zárubní pl do 2 m2</t>
  </si>
  <si>
    <t>Vybourání kovových rámů oken s křídly, dveřních zárubní, vrat, stěn, ostění nebo obkladů dveřních zárubní, plochy do 2 m2</t>
  </si>
  <si>
    <t>m.č. 1.11/1.080.8*1.97*2=3,152 [A]</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</si>
  <si>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</si>
  <si>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</si>
  <si>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</si>
  <si>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</si>
  <si>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vybourání vstupních dveří 1.4*2.64=3,696 [A]</t>
  </si>
  <si>
    <t>971033581</t>
  </si>
  <si>
    <t>Vybourání otvorů ve zdivu cihelném pl do 1 m2 na MVC nebo MV tl do 900 mm</t>
  </si>
  <si>
    <t>Vybourání otvorů ve zdivu základovém nebo nadzákladovém z cihel, tvárnic, příčkovek z cihel pálených na maltu vápennou nebo vápenocementovou plochy do 1 m2, tl. do 900 mm</t>
  </si>
  <si>
    <t>otvor V1 v obvodové stěně 0.6*0.6*0.8=0,288 [A] 
 bourání pod dveřním otvorem 0.8*0.4*0.9=0,288 [B] 
Celkem: A+B=0,576 [C]</t>
  </si>
  <si>
    <t>972054211</t>
  </si>
  <si>
    <t>Vybourání otvorů v ŽB stropech nebo klenbách pl do 0,09 m2 tl do 80 mm</t>
  </si>
  <si>
    <t>Vybourání otvorů ve stropech nebo klenbách železobetonových bez odstranění podlahy a násypu, plochy do 0,09 m2, tl. do 80 mm</t>
  </si>
  <si>
    <t>otvor v podlaze m.č.1.11 - 0,2/0,37m 1=1,000 [A] 
otvor v podlaze m.č.1.11 - 0,41/0,36m 1=1,000 [B] 
Celkem: A+B=2,000 [C]</t>
  </si>
  <si>
    <t>973031812</t>
  </si>
  <si>
    <t>Vysekání kapes ve zdivu cihelném na MV nebo MVC pro zavázání příček tl do 100 mm</t>
  </si>
  <si>
    <t>Vysekání výklenků nebo kapes ve zdivu z cihel na maltu vápennou nebo vápenocementovou kapes pro zavázání nových příček, tl. do 100 mm</t>
  </si>
  <si>
    <t>přikotvení ostění mezi m.č. 1.08/1.02  2.05=2,050 [A]</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</si>
  <si>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</si>
  <si>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</si>
  <si>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</si>
  <si>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pro P1 1.4*2=2,800 [A] 
 pro P2 0.9*2=1,800 [B] 
 pro P3 0.7*5=3,500 [C] 
Celkem: A+B+C=8,100 [D]</t>
  </si>
  <si>
    <t>974042567</t>
  </si>
  <si>
    <t>Vysekání rýh v dlažbě betonové nebo jiné monolitické hl do 150 mm š do 300 mm</t>
  </si>
  <si>
    <t>Vysekání rýh v betonové nebo jiné monolitické dlažbě s betonovým podkladem do hl. 150 mm a šířky do 300 mm</t>
  </si>
  <si>
    <t>rýha pro chráničky v podlaze 0.4+0.2+1.5+0.7=2,800 [A]</t>
  </si>
  <si>
    <t>978011191</t>
  </si>
  <si>
    <t>Otlučení vnitřní vápenné nebo vápenocementové omítky stropů v rozsahu do 100 %</t>
  </si>
  <si>
    <t>Otlučení vápenných nebo vápenocementových omítek vnitřních ploch stropů, v rozsahu přes 50 do 100 %</t>
  </si>
  <si>
    <t>37.2=37,200 [A]</t>
  </si>
  <si>
    <t>978013191</t>
  </si>
  <si>
    <t>Otlučení vnitřní vápenné nebo vápenocementové omítky stěn v rozsahu do 100 %</t>
  </si>
  <si>
    <t>Otlučení vápenných nebo vápenocementových omítek vnitřních ploch stěn s vyškrabáním spar, s očištěním zdiva, v rozsahu přes 50 do 100 %</t>
  </si>
  <si>
    <t>181.251=181,251 [A]</t>
  </si>
  <si>
    <t>997013212</t>
  </si>
  <si>
    <t>Vnitrostaveništní doprava suti a vybouraných hmot pro budovy v do 9 m ručně</t>
  </si>
  <si>
    <t>Přesun hmot ruční pro budovy v do 6 m</t>
  </si>
  <si>
    <t>zdivo, dlažba, beton, omítky 0.79+0.065+0.343+1.037+0.034+0.014+0.527+0.277+1.86+8.338=13,285 [A]</t>
  </si>
  <si>
    <t>suť celkem 14.204=14,204 [A] 
 odpad 170 107 -13.285=-13,285 [B] 
Celkem: A+B=0,919 [C]</t>
  </si>
  <si>
    <t>SO 07-15-05</t>
  </si>
  <si>
    <t>žst. Zastávka u Brna, spínací stanice</t>
  </si>
  <si>
    <t>SO 07-15-05 A</t>
  </si>
  <si>
    <t>žst. Zastávka u Brna, spínací stanice - část A,B, arch-staveb.rešení</t>
  </si>
  <si>
    <t>131151103</t>
  </si>
  <si>
    <t>Hloubení nezapažených jam a zářezů strojně s urovnáním dna do předepsaného profilu a spádu v hornině třídy těžitelnosti I skupiny 1 a 2 přes 50 do 100 m3</t>
  </si>
  <si>
    <t>dle PD: D.2.2.1 
Výkop (předpoklad obj) 
100.0=100,000 [A] 
Celkem: A=100,000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</si>
  <si>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</si>
  <si>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162251102</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</si>
  <si>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</si>
  <si>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20 do 50 m</t>
  </si>
  <si>
    <t>dle PD: D.2.2.1 
Zemina - přesun na deponii (obj) 
50*2=100,000 [A] 
Celkem: A=100,000 [B]</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</si>
  <si>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</si>
  <si>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162751117</t>
  </si>
  <si>
    <t>Vodorovné přemístění výkopku nebo sypaniny po suchu na obvyklém dopravním prostředku, bez naložení výkopku, avšak se složením bez rozhrnutí z horniny třídy těžitelnosti I skupiny 1 až 3 na vzdálenost přes 9 000 do 10 000 m</t>
  </si>
  <si>
    <t>dle PD: D.2.2.1 
Zemina - odvoz na skládku (obj) 
100=100,000 [A] 
-50=-50,000 [B] 
Celkem: A+B=50,000 [C]</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</si>
  <si>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</si>
  <si>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</si>
  <si>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dle PD: D.2.2.1 
Zemina - nakládání z deponie (obj) 
50=50,000 [A] 
Celkem: A=50,000 [B]</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</si>
  <si>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</si>
  <si>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</si>
  <si>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 bez hutnění s upravením uložené sypaniny do předepsaného tvaru</t>
  </si>
  <si>
    <t>dle PD: D.2.2.1 
Zemina - uložení na deponii (obj) 
50=50,000 [A] 
Celkem: A=50,000 [B]</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</si>
  <si>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</si>
  <si>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174151101</t>
  </si>
  <si>
    <t>Zásyp sypaninou z jakékoliv horniny strojně s uložením výkopku ve vrstvách se zhutněním jam, šachet, rýh nebo kolem objektů v těchto vykopávkách</t>
  </si>
  <si>
    <t>dle PD: D.2.2.1 
Zásyp (předpoklad obj) 
50.0=50,000 [A] 
Celkem: A=50,000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</si>
  <si>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</si>
  <si>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171152501</t>
  </si>
  <si>
    <t>Zhutnění podloží pod násypy z rostlé horniny třídy těžitelnosti I a II, skupiny 1 až 4 z hornin soudružných a nesoudržných</t>
  </si>
  <si>
    <t>dle PD: D.2.2.1 
Základy - zhutnění (dl * š) 
11.4*3.1=35,340 [A] 
Celkem: A=35,340 [B]</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</si>
  <si>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</si>
  <si>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dle PD: D.2.2.1 
Základy - podsyp (dl * š * v) 
11.4*3.1*0.2=7,068 [A] 
Celkem: A=7,068 [B]</t>
  </si>
  <si>
    <t>273313511</t>
  </si>
  <si>
    <t>Základy z betonu prostého desky z betonu kamenem neprokládaného tř. C 12/15</t>
  </si>
  <si>
    <t>dle PD: D.2.2.1 
Základy - podkladní beton (dl * š * v) 
11.4*3.1*0.1=3,534 [A] 
Celkem: A=3,534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</si>
  <si>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</si>
  <si>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273321611</t>
  </si>
  <si>
    <t>Základy z betonu železového (bez výztuže) desky z betonu bez zvláštních nároků na prostředí tř. C 30/37</t>
  </si>
  <si>
    <t>dle PD: D.2.2.1 
Základová deska (dl * š * v) 
11.24*2.94*0.3=9,914 [A] 
Celkem: A=9,914 [B]</t>
  </si>
  <si>
    <t>273351121</t>
  </si>
  <si>
    <t>Bednění základů desek zřízení</t>
  </si>
  <si>
    <t>dle PD: D.2.2.1 
Základová deska - bednění (dl * v) 
(11.4*2+3.1*2)*0.1=2,900 [A] 
(11.24*2+2.94*2)*0.3=8,508 [B] 
Celkem: A+B=11,408 [C]</t>
  </si>
  <si>
    <t>273351122</t>
  </si>
  <si>
    <t>Bednění základů desek odstranění</t>
  </si>
  <si>
    <t>273361821</t>
  </si>
  <si>
    <t>Výztuž základů desek z betonářské oceli 10 505 (R) nebo BSt 500</t>
  </si>
  <si>
    <t>dle PD: D.2.2.1 
Základová deska - výztuž (hm) 
969.119/1000=0,969 [A] 
Celkem: A=0,969 [B]</t>
  </si>
  <si>
    <t>279321348</t>
  </si>
  <si>
    <t>Základové zdi z betonu železového (bez výztuže) bez zvláštních nároků na prostředí tř. C 30/37</t>
  </si>
  <si>
    <t>dle PD: D.2.2.1 
Základové stěny (dl * š * v) 
stěna typu 1 
18.3*0.4*1.1=8,052 [A] 
stěna typu 2 
8.6*(0.3*0.8+0.52*0.3)=3,406 [B] 
stěna typu 3 
2.2*(0.4*0.8+0.55*0.3)=1,067 [C] 
Celkem: A+B+C=12,525 [D]</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</si>
  <si>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</si>
  <si>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dle PD: D.2.2.1 
Základové stěny - bednění (dl * v) 
stěna typu 1 
18.3*1.1*2=40,260 [A] 
stěna typu 2 
8.6*(1.1*2+0.15)=20,210 [B] 
stěna typu 3 
2.2*(1.1*2+0.15)=5,170 [C] 
Celkem: A+B+C=65,640 [D]</t>
  </si>
  <si>
    <t>Výztuž základových zdí nosných svislých nebo odkloněných od svislice, rovinných nebo oblých, deskových nebo žebrových, včetně výztuže jejich žeber z betonářské</t>
  </si>
  <si>
    <t>dle PD: D.2.2.1 
Základové stěny - výztuž (hm) 
854.159/1000=0,854 [A] 
Celkem: A=0,854 [B]</t>
  </si>
  <si>
    <t>21-M</t>
  </si>
  <si>
    <t>210020951</t>
  </si>
  <si>
    <t>Ostatní elektromontážní doplňkové práce osazení tabulek pro rozvodny a elektrická zařízení výstražných a označovacích</t>
  </si>
  <si>
    <t>73534535</t>
  </si>
  <si>
    <t>tabulka bezpečnostní s tiskem 2 barvy A6 105x148mm</t>
  </si>
  <si>
    <t>735345X1</t>
  </si>
  <si>
    <t>tabulka bezpečnostní s tiskem A4 210x297mm</t>
  </si>
  <si>
    <t>735345X2</t>
  </si>
  <si>
    <t>tabulka bezpečnostní s tiskem 3 barvy A3 297x420mm</t>
  </si>
  <si>
    <t>735345X3</t>
  </si>
  <si>
    <t>plastový dvěřní štítek 100/40</t>
  </si>
  <si>
    <t>220301601</t>
  </si>
  <si>
    <t>Položení koberce včetně uříznutí podlahoviny na míru a připevnění dielektrického</t>
  </si>
  <si>
    <t>1. V cenách 220 30-1601 až -1602 není započten náklad na dodávku podlahoviny.</t>
  </si>
  <si>
    <t>27251110</t>
  </si>
  <si>
    <t>koberec dielektrický do 50kV š 1000mm tl 4,5mm</t>
  </si>
  <si>
    <t>dle PD: D.2.2.1 
Dielektrický koberec (dl * š) 
do 50kV 
1.96*2.3=4,508 [A] 
Celkem: A=4,508 [B] 
B * 1.1Koeficient množství=4,959 [C]</t>
  </si>
  <si>
    <t>27251120</t>
  </si>
  <si>
    <t>koberec dielektrický do 26kV š 1200mm tl 4,5mm</t>
  </si>
  <si>
    <t>dle PD: D.2.2.1 
Dielektrický koberec (dl * š) 
5.86*2.3=13,478 [A] 
Celkem: A=13,478 [B] 
B * 1.1Koeficient množství=14,826 [C]</t>
  </si>
  <si>
    <t>311113155</t>
  </si>
  <si>
    <t>Nadzákladové zdi z tvárnic ztraceného bednění hladkých, včetně výplně z betonu třídy C 25/30, tloušťky zdiva přes 300 do 400 mm</t>
  </si>
  <si>
    <t>dle PD: D.2.2.1 
Stěny - ZB (dl * v) - otvory (dl * v) 
(11.4*2+3.1*2)*0.5=14,500 [A] 
-(1.35*0.5*3)=-2,025 [B] 
Celkem: A+B=12,475 [C]</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</si>
  <si>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</si>
  <si>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311237121</t>
  </si>
  <si>
    <t>Zdivo jednovrstvé tepelně izolační z cihel děrovaných broušených na tenkovrstvou maltu, součinitel prostupu tepla U přes 0,22 do 0,26, tl. zdiva 380 mm</t>
  </si>
  <si>
    <t>dle PD: D.2.2.1 
Stěny (dl * v) - otvory (dl * v) 
(11.4*2+3.1*2)*2.25=65,250 [A] 
-(1.35*1.71*3+1.0*0.6)=-7,526 [B] 
(3.1*1.56)=4,836 [C] 
Celkem: A+B+C=62,560 [D]</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</si>
  <si>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</si>
  <si>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311361821</t>
  </si>
  <si>
    <t>Výztuž nadzákladových zdí nosných svislých nebo odkloněných od svislice, rovných nebo oblých z betonářské oceli 10 505 (R) nebo BSt 500</t>
  </si>
  <si>
    <t>dle PD: D.2.2.1 
Stěny - výztuž ZB (pl * hm)(hm = 10,0 kg/m2) 
12.475*10.0/1000=0,125 [A] 
Celkem: A=0,125 [B]</t>
  </si>
  <si>
    <t>317168052</t>
  </si>
  <si>
    <t>Překlady keramické vysoké osazené do maltového lože, šířky překladu 70 mm výšky 238 mm, délky 1250 mm</t>
  </si>
  <si>
    <t>dle PD: D.2.2.1 
Překlady (p) 
KP1 
4=4,000 [A] 
Celkem: A=4,000 [B]</t>
  </si>
  <si>
    <t>dle PD: D.2.2.1 
Překlady (p) 
KP2 
12=12,000 [A] 
Celkem: A=12,000 [B]</t>
  </si>
  <si>
    <t>3179981X1</t>
  </si>
  <si>
    <t>Izolace tepelná mezi překlady z pěnového polystyrenu výšky 24 cm, tloušťky 120 mm</t>
  </si>
  <si>
    <t>dle PD: D.2.2.1 
Překlady (dl * p) 
KP1 
1.25*1=1,250 [A] 
KP2 
1.75*3=5,250 [B] 
Celkem: A+B=6,500 [C]</t>
  </si>
  <si>
    <t>Příčky jednoduché z cihel děrovaných broušených, na tenkovrstvou maltu, pevnost cihel do P15, tl. příčky 140 mm</t>
  </si>
  <si>
    <t>dle PD: D.2.2.1 
Příčky (dl * v) 
2.3*2.81*2=12,926 [A] 
Celkem: A=12,926 [B]</t>
  </si>
  <si>
    <t>342291112</t>
  </si>
  <si>
    <t>Ukotvení příček polyuretanovou pěnou, tl. příčky přes 100 mm</t>
  </si>
  <si>
    <t>dle PD: D.2.2.1 
Příčky - kotvení (dl * v) 
2.3*2=4,600 [A] 
Celkem: A=4,600 [B]</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</si>
  <si>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</si>
  <si>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342291121</t>
  </si>
  <si>
    <t>Ukotvení příček plochými kotvami, do konstrukce cihelné</t>
  </si>
  <si>
    <t>dle PD: D.2.2.1 
Příčky - kotvení (dl * p) 
2.81*4=11,240 [A] 
Celkem: A=11,240 [B]</t>
  </si>
  <si>
    <t>3469711X1</t>
  </si>
  <si>
    <t>Izolace proti šíření zvuku prováděná současně při zdění z lepenky asfaltové hadrové pod příčky jednoduchá, složená z 10 mm tl. vrstvy malty MC 5, lepenky nepísk</t>
  </si>
  <si>
    <t>Izolace proti šíření zvuku prováděná současně při zdění z lepenky asfaltové hadrové pod příčky jednoduchá, složená z 10 mm tl. vrstvy malty MC 5, lepenky nepískované a 10 mm vrstvy téže malty, v pruzích š. do 100 mm</t>
  </si>
  <si>
    <t>dle PD: D.2.2.1 
Stěny - separace od žb konstrukcí (dl * š) 
(11.4*4+3.1*4)*0.4=23,200 [A] 
2.3*4*0.14=1,288 [B] 
Celkem: A+B=24,488 [C]</t>
  </si>
  <si>
    <t>1. U položek -1121 až -1142 a -1221 až -1242 se množství měrných jednotek určuje vm délky příčky.</t>
  </si>
  <si>
    <t>130107X1</t>
  </si>
  <si>
    <t>ocelové konstrukce vč. povrchové úpravy (dle PD)</t>
  </si>
  <si>
    <t>411168282</t>
  </si>
  <si>
    <t>Stropy keramické z cihelných stropních vložek MIAKO a keramobetonových nosníků včetně zmonolitnění konstrukce z betonu C 20/25 a svařované sítě při osové vzdále</t>
  </si>
  <si>
    <t>Stropy keramické z cihelných stropních vložek MIAKO a keramobetonových nosníků včetně zmonolitnění konstrukce z betonu C 20/25 a svařované sítě při osové vzdálenosti nosníků 50 cm, z vložek výšky 15 cm (MIAKO 15/50), tloušťky stropní konstrukce 21 cm, z nosníků délky přes 2 do 3 m</t>
  </si>
  <si>
    <t>dle PD: D.2.2.1 
Stropy - keramický (dl * š) 
10.6*2.7=28,620 [A] 
Celkem: A=28,620 [B]</t>
  </si>
  <si>
    <t>1. Vcenách jsou započteny náklady na:  
a) dodání a osazení stropních keramobetonových nosníků včetně podmazání cementovou maltou,  
b) dodání a osazení stropních vložek MIAKO,  
c) dodání a osazení svařované sítě,  
d) zalití konstrukce betonem C20/25 včetně jejího navlhčení a ošetřování betonu až do zatvrdnutí,  
e) provizorní podepření nosníků včetně zavětrování vtomto rozsahu:  
- nosníky délky do 2,0 m bez podepření,  
- nosníky délky od 2,25 do 3,75 m podepření vpolovině rozpětí,  
- nosníky délky od 4,00 do 5,50 m podepření ve třetinách rozpětí,  
- nosníky délky od 5,75 do 7,25 m podepření ve čtvrtinách rozpětí,  
- nosníky délky přes 7,25 m podepření vpětinách rozpětí.  
2. Množství jednotek se určuje vm2 plochy podhledu. Plochy případných příčných žeber se od plochy stropu odečítají a oceňují samostatně souborem cen 411 16-85...</t>
  </si>
  <si>
    <t>411321616</t>
  </si>
  <si>
    <t>Stropy z betonu železového (bez výztuže) stropů deskových, plochých střech, desek balkonových, desek hřibových stropů včetně hlavic hřibových sloupů tř. C 30/37</t>
  </si>
  <si>
    <t>dle PD: D.2.2.1 
Strop (dl * š * v) 
2.875*2.1*0.15=0,906 [A] 
Celkem: A=0,906 [B]</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</si>
  <si>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</si>
  <si>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</si>
  <si>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</si>
  <si>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dle PD: D.2.2.1 
Strop - bednění (pl + dl * v) 
2.875*2.1+(2.1*2)*0.15=6,668 [A] 
Celkem: A=6,668 [B]</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</si>
  <si>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</si>
  <si>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</si>
  <si>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</si>
  <si>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</si>
  <si>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</si>
  <si>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dle PD: D.2.2.1 
Strop - podpěrná konstrukce (dl * š) 
2.875*2.1=6,038 [A] 
Celkem: A=6,038 [B]</t>
  </si>
  <si>
    <t>1. Podepření větších výšek než 6 m se oceňuje individuálně.</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</si>
  <si>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</si>
  <si>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</si>
  <si>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</si>
  <si>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</si>
  <si>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</si>
  <si>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dle PD: D.2.2.1 
Strop - výztuž (hm) 
117.349/1000=0,117 [A] 
Celkem: A=0,117 [B]</t>
  </si>
  <si>
    <t>4113618X1</t>
  </si>
  <si>
    <t>D+M ocelové pracny osazené do žb stropu (dle PD</t>
  </si>
  <si>
    <t>413941121</t>
  </si>
  <si>
    <t>Osazování ocelových válcovaných nosníků ve stropech I nebo IE nebo U nebo UE nebo L do č.12 nebo výšky do 120 mm</t>
  </si>
  <si>
    <t>dle PD: D.2.2.1 
Ocelové konstrukce (hm) 
(355.99+100.0)/1000=0,456 [A] 
Celkem: A=0,456 [B]</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</si>
  <si>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</si>
  <si>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417238212</t>
  </si>
  <si>
    <t>Obezdívka ztužujícího věnce keramickými věncovkami včetně tepelné izolace z pěnového polystyrenu tl. 100 mm jednostranná, výška věnce přes 150 do 210 mm</t>
  </si>
  <si>
    <t>dle PD: D.2.2.1 
Věněc - věncovka (dl) 
V102 
6.2=6,200 [A] 
Celkem: A=6,200 [B]</t>
  </si>
  <si>
    <t>1. Vcenách jsou započteny náklady na navlhčení podkladu a věncovek, podmaltování a kladení věncovek na sraz včetně jejich dodání bez promaltování styčné spáry.  
2. Množství jednotek se určuje vm délky obezdívky.</t>
  </si>
  <si>
    <t>dle PD: D.2.2.1 
Věnce (dl * š * v) 
V101 
21.2*0.4*0.19=1,611 [A] 
V102 
6.2*0.26*0.19=0,306 [B] 
vyrovnávací beton 
(21.2*2)*0.4*0.1=1,696 [C] 
(6.2*2)*0.19*0.1=0,236 [D] 
Celkem: A+B+C+D=3,849 [E]</t>
  </si>
  <si>
    <t>dle PD: D.2.2.1 
Věnce (dl * š * v) 
V101 
21.2*(0.19+0.2)=8,268 [A] 
vyrovnávací beton 
(21.2*2)*(0.2+0.1)=12,720 [B] 
(6.2*2)*0.2*2=4,960 [C] 
Celkem: A+B+C=25,948 [D]</t>
  </si>
  <si>
    <t>417361821</t>
  </si>
  <si>
    <t>dle PD: D.2.2.1 
Věnce - výztuž (hm) 
184.127/1000=0,184 [A] 
Celkem: A=0,184 [B]</t>
  </si>
  <si>
    <t>34573003</t>
  </si>
  <si>
    <t>multikanál kabelovodu z HDPE základní 9ti komorový</t>
  </si>
  <si>
    <t>460510353</t>
  </si>
  <si>
    <t>Kabelové prostupy, kanály a multikanály multikanály plastové včetně osazení, utěsnění a spojování do otvoru ve zdivu, včetně vybourání, zazdění a začištění 8-ce</t>
  </si>
  <si>
    <t>Kabelové prostupy, kanály a multikanály multikanály plastové včetně osazení, utěsnění a spojování do otvoru ve zdivu, včetně vybourání, zazdění a začištění 8-cestné</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</si>
  <si>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</si>
  <si>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341351311</t>
  </si>
  <si>
    <t>Bednění stěn a příček nosných rovné jednostranné zřízení</t>
  </si>
  <si>
    <t>dle PD: D.2.2.1 
Mazanina na fólii - bednění (dl * v) 
7.36=7,360 [A] 
Celkem: A=7,360 [B]</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</si>
  <si>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</si>
  <si>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341351312</t>
  </si>
  <si>
    <t>Bednění stěn a příček nosných rovné jednostranné odstranění</t>
  </si>
  <si>
    <t>55343023</t>
  </si>
  <si>
    <t>profil rohový Pz s kulatou hlavou pro vnitřní omítky tl 15mm</t>
  </si>
  <si>
    <t>dle PD: D.2.2.1 
Omítka - rohový profil (dl) 
1.35*3+2.21*6=17,310 [A] 
Celkem: A=17,310 [B]</t>
  </si>
  <si>
    <t>55343026</t>
  </si>
  <si>
    <t>profil rohový Pz+PVC pro vnější omítky tl 15mm</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</si>
  <si>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</si>
  <si>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</si>
  <si>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</si>
  <si>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dle PD: D.2.2.1 
Omítka - stropy (pl) 
1.01 - TRAFOKOMORA 
6.28=6,280 [A] 
1.02 - ROZVODNA NN 
4.82=4,820 [B] 
1.03 - SPÍNACÍ STANICE 
13.79=13,790 [C] 
Celkem: A+B+C=24,890 [D]</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</si>
  <si>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</si>
  <si>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</si>
  <si>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konstrukcí stěn</t>
  </si>
  <si>
    <t>dle PD: D.2.2.1 
Omítka - stěny (dl * v) - otvory (dl * v) 
1.01 - TRAFOKOMORA 
10.5*2.81=29,505 [A] 
-(1.35*2.21+1.0*0.6)=-3,584 [B] 
1.02 - ROZVODNA NN 
8.98*2.81=25,234 [C] 
-(1.35*2.21)=-2,984 [D] 
1.03 - SPÍNACÍ STANICE 
16.78*2.81=47,152 [E] 
-(1.35*2.21)=-2,984 [F] 
Celkem: A+B+C+D+E+F=92,339 [G]</t>
  </si>
  <si>
    <t>622143003</t>
  </si>
  <si>
    <t>Montáž omítkových profilů plastových, pozinkovaných nebo dřevěných upevněných vtlačením do podkladní vrstvy nebo přibitím rohových s tkaninou</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</si>
  <si>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</si>
  <si>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622321111</t>
  </si>
  <si>
    <t>Omítka vápenocementová vnějších ploch nanášená ručně jednovrstvá, tloušťky do 15 mm hrubá zatřená stěn</t>
  </si>
  <si>
    <t>dle PD: D.2.2.1 
Fasáda - podkladní omítka (pl) 
17.08=17,080 [A] 
45.959=45,959 [B] 
Celkem: A+B=63,039 [C]</t>
  </si>
  <si>
    <t>1. Pro ocenění nanášení omítky v tloušťce jádrové omítky přes 15 mm se použije příplatek za každých dalších i započatých 5 mm.  
2. Podkladní a spojovací vrstvy se oceňují cenami souboru cen 62.13-1... této části katalogu.</t>
  </si>
  <si>
    <t>622532011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</si>
  <si>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</si>
  <si>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1,5 mm stěn</t>
  </si>
  <si>
    <t>dle PD: D.2.2.1 
Fasáda - omítka (pl) 
SV 
17.25=17,250 [A] 
-(1.35*2.21*3)=-8,951 [B] 
SZ 
8.18=8,180 [C] 
JV 
8.18=8,180 [D] 
JZ 
21.90=21,900 [E] 
-(1.0*0.6)=-0,600 [F] 
Celkem: A+B+C+D+E+F=45,959 [G]</t>
  </si>
  <si>
    <t>dle PD: D.2.2.1 
Mazanina(pl * v) 
5.28*0.1=0,528 [A] 
7.36*0.1=0,736 [B] 
7.65*2.1*0.1=1,607 [C] 
Celkem: A+B+C=2,871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</si>
  <si>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</si>
  <si>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631319012</t>
  </si>
  <si>
    <t>Příplatek k cenám mazanin za úpravu povrchu mazaniny přehlazením, mazanina tl. přes 80 do 120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</si>
  <si>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</si>
  <si>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</si>
  <si>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cenám mazanin za stržení povrchu spodní vrstvy mazaniny latí před vložením výztuže nebo pletiva pro tl. obou vrstev mazaniny přes 80 do 120 mm</t>
  </si>
  <si>
    <t>Výztuž mazanin ze svařovaných sítí z drátů typu KARI</t>
  </si>
  <si>
    <t>dle PD: D.2.2.1 
Mazanina - výztuž (pl * hm)(hm = 3,03 kg/m2) 
5.28*3.03*1.2/1000=0,019 [A] 
7.36*3.03*1.2/1000=0,027 [B] 
7.65*2.1*3.03*1.2/1000=0,058 [C] 
Celkem: A+B+C=0,104 [D]</t>
  </si>
  <si>
    <t>1. Betonová podezdívek příček se oceňuje položkou 278 36-1111 souboru cen 278 36-11.1 - Výztuž základu (podezdívky) betonového</t>
  </si>
  <si>
    <t>632451101</t>
  </si>
  <si>
    <t>Potěr cementový samonivelační ze suchých směsí tloušťky přes 2 do 5 mm</t>
  </si>
  <si>
    <t>dle PD: D.2.2.1 
Dielektrický koberec -samonivelační stěrka (dl * š) 
(0.6+2.14)*2.3=6,302 [A] 
Celkem: A=6,302 [B]</t>
  </si>
  <si>
    <t>637121115</t>
  </si>
  <si>
    <t>Okapový chodník z kameniva s udusáním a urovnáním povrchu z kačírku tl. 300 mm</t>
  </si>
  <si>
    <t>dle PD: D.2.2.1 
Okapový chodník - kačírek (pl) 
7.97=7,970 [A] 
Celkem: A=7,970 [B]</t>
  </si>
  <si>
    <t>637311131</t>
  </si>
  <si>
    <t>Okapový chodník z obrubníků betonových zahradních, se zalitím spár cementovou maltou do lože z betonu prostého</t>
  </si>
  <si>
    <t>dle PD: D.2.2.1 
Okapový chodník - obrubník (dl) 
0.55*2+3.55*2+12.5=20,700 [A] 
Celkem: A=20,700 [B]</t>
  </si>
  <si>
    <t>11163150</t>
  </si>
  <si>
    <t>lak penetrační asfaltový</t>
  </si>
  <si>
    <t>28323111</t>
  </si>
  <si>
    <t>fólie HDPE (940-950kg/m3) na skládky a proti zemní vlhkosti nad úrovní terénu tl 1mm</t>
  </si>
  <si>
    <t>62853004</t>
  </si>
  <si>
    <t>pás asfaltový natavitelný modifikovaný SBS tl 4,0mm s vložkou ze skleněné tkaniny a spalitelnou PE fólií nebo jemnozrnný minerálním posypem na horním povrchu</t>
  </si>
  <si>
    <t>69311070</t>
  </si>
  <si>
    <t>geotextilie netkaná separační, ochranná, filtrační, drenážní PP 400g/m2</t>
  </si>
  <si>
    <t>Provedení izolace proti zemní vlhkosti natěradly a tmely za studena na ploše vodorovné V nátěrem penetračním</t>
  </si>
  <si>
    <t>dle PD: D.2.2.1 
Základy - penetrace (dl * š) 
11.24*2.94=33,046 [A] 
Celkem: A=33,046 [B]</t>
  </si>
  <si>
    <t>1. Izolace plochy jednotlivě do 10 m2 se oceňují skladebně cenou příslušné izolace a cenou 711 19-9095 Příplatek za plochu do 10 m2.</t>
  </si>
  <si>
    <t>dle PD: D.2.2.1 
Základy - penetrace (dl * v) 
(11.24*2+2.94*2)*2.0=56,720 [A] 
Celkem: A=56,720 [B]</t>
  </si>
  <si>
    <t>Provedení izolace proti zemní vlhkosti pásy přitavením NAIP na ploše vodorovné V</t>
  </si>
  <si>
    <t>dle PD: statika, 003 - 013 
Základy - HI pasy (pl) 
33.046=33,046 [A] 
Celkem: A=33,046 [B]</t>
  </si>
  <si>
    <t>1. Izolace plochy jednotlivě do 10 m2 se oceňují skladebně cenou příslušné izolace a cenou 711 19-9097 Příplatek za plochu do 10 m2.</t>
  </si>
  <si>
    <t>dle PD: statika, 003 - 013 
Základy - HI pasy (pl) 
56.72=56,720 [A] 
Celkem: A=56,720 [B]</t>
  </si>
  <si>
    <t>711161215</t>
  </si>
  <si>
    <t>Izolace proti zemní vlhkosti a beztlakové vodě nopovými fóliemi na ploše svislé S vrstva ochranná, odvětrávací a drenážní výška nopku 20,0 mm, tl. fólie do 1,0</t>
  </si>
  <si>
    <t>Izolace proti zemní vlhkosti a beztlakové vodě nopovými fóliemi na ploše svislé S vrstva ochranná, odvětrávací a drenážní výška nopku 20,0 mm, tl. fólie do 1,0 mm</t>
  </si>
  <si>
    <t>dle PD: D.2.2.1 
Základy - nopová fólie (dl * v) 
(11.24*2+2.94*2)*1.7=48,212 [A] 
Celkem: A=48,212 [B]</t>
  </si>
  <si>
    <t>711161383</t>
  </si>
  <si>
    <t>Izolace proti zemní vlhkosti a beztlakové vodě nopovými fóliemi ostatní ukončení izolace lištou</t>
  </si>
  <si>
    <t>dle PD: D.2.2.1 
Základy - ukončení nopové fólie (dl) 
(11.24*2+2.94*2)=28,360 [A] 
Celkem: A=28,360 [B]</t>
  </si>
  <si>
    <t>711461201</t>
  </si>
  <si>
    <t>Provedení izolace proti povrchové a podpovrchové tlakové vodě fóliemi na ploše vodorovné V zesílením spojů páskem se zalitím okrajů spoje</t>
  </si>
  <si>
    <t>dle PD: D.2.2.1 
Izolace - fólie (dl * š) 
2.4*2.2=5,280 [A] 
Celkem: A=5,280 [B]</t>
  </si>
  <si>
    <t>1. Izolace plochy jednotlivě do 10 m2 se oceňují skladebně cenou příslušné izolace a cenou 711 49-9097 Příplatek za plochu do 10 m2.  
2. Cenami lze oceňovat i montáž izolací proti zemní vlhkosti.</t>
  </si>
  <si>
    <t>711462201</t>
  </si>
  <si>
    <t>Provedení izolace proti povrchové a podpovrchové tlakové vodě fóliemi na ploše svislé S zesílením spojů páskem se zalitím okrajů spoje</t>
  </si>
  <si>
    <t>dle PD: D.2.2.1 
Izolace - fólie (dl * v) 
(2.4*2+2.2*2)*0.8=7,360 [A] 
Celkem: A=7,360 [B]</t>
  </si>
  <si>
    <t>711491171</t>
  </si>
  <si>
    <t>Provedení izolace proti povrchové a podpovrchové tlakové vodě ostatní na ploše vodorovné V z textilií, vrstva podkladní</t>
  </si>
  <si>
    <t>dle PD: D.2.2.1 
Izolace - podkladní textílie (pl) 
5.28=5,280 [A] 
Celkem: A=5,280 [B]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</si>
  <si>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</si>
  <si>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</si>
  <si>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povrchové a podpovrchové tlakové vodě ostatní na ploše vodorovné V z textilií, vrstva ochranná</t>
  </si>
  <si>
    <t>dle PD: D.2.2.1 
Izolace - ochrana textílie (pl) 
5.28=5,280 [A] 
Celkem: A=5,280 [B]</t>
  </si>
  <si>
    <t>711491271</t>
  </si>
  <si>
    <t>Provedení izolace proti povrchové a podpovrchové tlakové vodě ostatní na ploše svislé S z textilií, vrstva podkladní</t>
  </si>
  <si>
    <t>dle PD: D.2.2.1 
Izolace - podkladní textílie (pl) 
7.36=7,360 [A] 
Celkem: A=7,360 [B]</t>
  </si>
  <si>
    <t>711491272</t>
  </si>
  <si>
    <t>Provedení izolace proti povrchové a podpovrchové tlakové vodě ostatní na ploše svislé S z textilií, vrstva ochranná</t>
  </si>
  <si>
    <t>dle PD: D.2.2.1 
Izolace - ochranná textílie (pl) 
7.36=7,360 [A] 
Celkem: A=7,360 [B]</t>
  </si>
  <si>
    <t>Přesun hmot pro izolace proti vodě, vlhkosti a plynům stanovený z hmotnosti přesunovaného materiálu vodorovná dopravní vzdálenost do 50 m v objektech výšky přes</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</si>
  <si>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</si>
  <si>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</si>
  <si>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</si>
  <si>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712311101</t>
  </si>
  <si>
    <t>Provedení povlakové krytiny střech plochých do 10° natěradly a tmely za studena nátěrem lakem penetračním nebo asfaltovým</t>
  </si>
  <si>
    <t>dle PD: D.2.2.1 
Střecha - penetrace (dl * š) 
10.6*2.3=24,380 [A] 
2.3*1.56=3,588 [B] 
Celkem: A+B=27,968 [C]</t>
  </si>
  <si>
    <t>1. Povlakové krytiny střech jednotlivě do 10 m2 se oceňují skladebně cenou příslušné izolace a cenou 712 39-9095 Příplatek za plochu do 10 m2.</t>
  </si>
  <si>
    <t>712341559</t>
  </si>
  <si>
    <t>Provedení povlakové krytiny střech plochých do 10° pásy přitavením NAIP v plné ploše</t>
  </si>
  <si>
    <t>dle PD: D.2.2.1 
Střecha - HI pasy (dl * š) 
10.6*2.3=24,380 [A] 
2.3*1.56=3,588 [B] 
Celkem: A+B=27,968 [C]</t>
  </si>
  <si>
    <t>1. Povlakové krytiny střech jednotlivě do 10 m2 se oceňují skladebně cenou příslušné izolace a cenou 712 39-9097 Příplatek za plochu do 10 m2.</t>
  </si>
  <si>
    <t>998712101</t>
  </si>
  <si>
    <t>Přesun hmot pro povlakové krytiny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</si>
  <si>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</si>
  <si>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28376418</t>
  </si>
  <si>
    <t>deska z polystyrénu XPS, hrana polodrážková a hladký povrch 300kPa tl 60mm</t>
  </si>
  <si>
    <t>dle PD: D.2.2.1 
Základy - TI (dl * v) 
(11.24*2+2.94*2)*1.4=39,704 [A] 
Celkem: A=39,704 [B] 
B * 1.05Koeficient množství=41,689 [C]</t>
  </si>
  <si>
    <t>63151515</t>
  </si>
  <si>
    <t>deska tepelně izolační minerální kontaktních fasád kolmé vlákno ?=0,041 tl 120mm</t>
  </si>
  <si>
    <t>dle PD: D.2.2.1 
Podbití - TI (dl * š) 
21.6*2*0.4=17,280 [A] 
Celkem: A=17,280 [B] 
B * 1.05Koeficient množství=18,144 [C]</t>
  </si>
  <si>
    <t>631537X1</t>
  </si>
  <si>
    <t>deska tepelně izolační minerální univerzální ?=0,0437 tl 200mm</t>
  </si>
  <si>
    <t>Montáž tepelné izolace stěn rohožemi, pásy, deskami, dílci, bloky (izolační materiál ve specifikaci) lepením celoplošně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</si>
  <si>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</si>
  <si>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</si>
  <si>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</si>
  <si>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dle PD: D.2.2.1 
Střecha - TI (dl * š) 
10.6*2.3=24,380 [A] 
Celkem: A=24,380 [B]</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</si>
  <si>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</si>
  <si>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</si>
  <si>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dle PD: D.2.2.1 
Krov (dl) 
VAZNÍK VAZBY KROVU 
55.8*0.14*0.05=0,391 [A] 
POMOCNÁ KCE PRO PODBITÍ 
30.0*0.12*0.02=0,072 [B] 
Celkem: A+B=0,463 [C] 
C * 1.05Koeficient množství=0,486 [D]</t>
  </si>
  <si>
    <t>dle PD: D.2.2.1 
Krov (dl * š * v) 
KROKEV 
66.0*0.1*0.14=0,924 [A] 
POZEDNICE 
23.2*0.14*0.14=0,455 [B] 
Celkem: A+B=1,379 [C] 
C * 1.05Koeficient množství=1,448 [D]</t>
  </si>
  <si>
    <t>dle PD: D.2.2.1 
Krov - latě (dl) 
laťování 
185.6*0.05*0.05=0,464 [A] 
kontralatě 
66.0*0.05*0.03=0,099 [B] 
Celkem: A+B=0,563 [C] 
C * 1.05Koeficient množství=0,591 [D]</t>
  </si>
  <si>
    <t>61191157</t>
  </si>
  <si>
    <t>palubky obkladové modřín profil klasický 21x121mm jakost A/B</t>
  </si>
  <si>
    <t>762082220</t>
  </si>
  <si>
    <t>Práce společné pro tesařské konstrukce profilování zhlaví trámů a ozdobných konců jednoduché seříznutí dvěma řezy, plochy do 160 cm2</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</si>
  <si>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</si>
  <si>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762083122</t>
  </si>
  <si>
    <t>Práce společné pro tesařské konstrukce impregnace řeziva máčením proti dřevokaznému hmyzu, houbám a plísním, třída ohrožení 3 a 4 (dřevo v exteriéru)</t>
  </si>
  <si>
    <t>dle PD: D.2.2.1 
Krov - impregnace (obj) 
0.463=0,463 [A] 
1.379=1,379 [B] 
Celkem: A+B=1,842 [C]</t>
  </si>
  <si>
    <t>762332141</t>
  </si>
  <si>
    <t>Montáž vázaných konstrukcí krovů střech pultových, sedlových, valbových, stanových čtvercového nebo obdélníkového půdorysu, z řeziva hraněného s použitím ocelov</t>
  </si>
  <si>
    <t>Montáž vázaných konstrukcí krovů střech pultových, sedlových, valbových, stanových čtvercového nebo obdélníkového půdorysu, z řeziva hraněného s použitím ocelových spojek (spojky ve specifikaci), průřezové plochy do 120 cm2</t>
  </si>
  <si>
    <t>dle PD: D.2.2.1 
Krov (dl) 
VAZNÍK VAZBY KROVU 
55.8=55,800 [A] 
POMOCNÁ KCE PRO PODBITÍ 
30.0=30,000 [B] 
Celkem: A+B=85,800 [C]</t>
  </si>
  <si>
    <t>1. V cenách nejsou započteny náklady na montáž kotevních želez spřipojením kdřevěné konstrukci; tyto se ocení příslušnými položkami souboru cen 762 08-5 tohoto katalogu.  
2. V cenách 762 33-5 nejsou započteny náklady na podpory (např. vazníky).</t>
  </si>
  <si>
    <t>762332142</t>
  </si>
  <si>
    <t>Montáž vázaných konstrukcí krovů střech pultových, sedlových, valbových, stanových čtvercového nebo obdélníkového půdorysu, z řeziva hraněného s použitím ocelových spojek (spojky ve specifikaci), průřezové plochy přes 120 do 224 cm2</t>
  </si>
  <si>
    <t>dle PD: D.2.2.1 
Krov (dl) 
KROKEV 
66.0=66,000 [A] 
POZEDNICE 
23.2=23,200 [B] 
Celkem: A+B=89,200 [C]</t>
  </si>
  <si>
    <t>Bednění a laťování montáž laťování střech jednoduchých sklonu do 60° při osové vzdálenosti latí přes 150 do 360 mm</t>
  </si>
  <si>
    <t>dle PD: D.2.2.1 
Laťování (pl) 
69.6=69,600 [A] 
Celkem: A=69,600 [B]</t>
  </si>
  <si>
    <t>1. Vcenách -1011 až -1149 bednění střech zdesek dřevoštěpkových a cementotřískových jsou započteny i náklady na dodávku spojovacích prostředků, na tyto položky se nevztahuje ocenění dodávky spojovacích prostředků položka 762 39-5000.</t>
  </si>
  <si>
    <t>dle PD: D.2.2.1 
Kontralatě (dl) 
66.0=66,000 [A] 
Celkem: A=66,000 [B]</t>
  </si>
  <si>
    <t>dle PD: D.2.2.1 
Krov - spojovací prostředky (obj) 
0.463=0,463 [A] 
1.379=1,379 [B] 
0.563=0,563 [C] 
Celkem: A+B+C=2,405 [D]</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</si>
  <si>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</si>
  <si>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762842231</t>
  </si>
  <si>
    <t>Montáž podbíjení střech šikmých, vnějšího přesahu šířky přes 0,8 m z hoblovaných prken z palubek</t>
  </si>
  <si>
    <t>dle PD: D.2.2.1 
Podbití (dl * š) 
23.2*0.4=9,280 [A] 
Celkem: A=9,280 [B]</t>
  </si>
  <si>
    <t>1. Položky -2111 až -2131 lze použít pouze pro ocenění podbití vnějšího přesahu střech šikmých prkny přibíjenými rovnoběžně skrokvemi na rošt, podbití z prken přibíjených kolmo na krokve se ocení příslušnými položkami -2211 až -2231.  
2. Vcenách nejsou započteny náklady na montáž roštu, tyto se oceňují cenou 762 42-9001 Montáž podkladového roštu podhledu.  
3. U položek -2111 až -2131 se množství jednotek určuje vm celkové délky podbití.</t>
  </si>
  <si>
    <t>dle PD: D.2.2.1 
Podbití- spojovací prostředky (dl * š * v) 
23.2*0.4*0.022=0,204 [A] 
Celkem: A=0,204 [B]</t>
  </si>
  <si>
    <t>1. Cena je určena jen pro montážní ceny souborů cen:  
a) 762 81- Záklop stropů, ceny -1100 až -3125,  
b) 762 82- Montáž stropnic,  
c) 762 84- Montáž podbíjení.  
2. Ochrana konstrukce se oceňuje samostatně, např. položkami 762 08-3 Impregnace řeziva tohoto katalogu nebo příslušnými položkami katalogu 800-783 Nátěry.</t>
  </si>
  <si>
    <t>998762101</t>
  </si>
  <si>
    <t>Přesun hmot pro konstrukce tesařské stanovený z hmotnosti přesunovaného materiálu vodorovná dopravní vzdálenost do 50 m v objektech výšky do 6 m</t>
  </si>
  <si>
    <t>764000K01</t>
  </si>
  <si>
    <t>D+M K01 z žárově zinkovaného plechu s povrchovou úpravou z polyesteru vč. separace, kotvení a příslušenství (dle PD)</t>
  </si>
  <si>
    <t>764000K02</t>
  </si>
  <si>
    <t>D+M K02 z žárově zinkovaného plechu s povrchovou úpravou z polyesteru vč. separace, kotvení a příslušenství (dle PD)</t>
  </si>
  <si>
    <t>764000K03</t>
  </si>
  <si>
    <t>D+M K03 z žárově zinkovaného plechu s povrchovou úpravou z polyesteru vč. separace, kotvení a příslušenství (dle PD)</t>
  </si>
  <si>
    <t>764000K04</t>
  </si>
  <si>
    <t>D+M K04 z žárově zinkovaného plechu s povrchovou úpravou z polyesteru vč. separace, kotvení a příslušenství (dle PD)</t>
  </si>
  <si>
    <t>764000K05</t>
  </si>
  <si>
    <t>D+M K05 z žárově zinkovaného plechu s povrchovou úpravou z polyesteru vč. separace, kotvení a příslušenství (dle PD)</t>
  </si>
  <si>
    <t>764000K06</t>
  </si>
  <si>
    <t>D+M K06 z žárově zinkovaného plechu s povrchovou úpravou z polyesteru vč. separace, kotvení a příslušenství (dle PD)</t>
  </si>
  <si>
    <t>764000K07</t>
  </si>
  <si>
    <t>D+M K07 z žárově zinkovaného plechu s povrchovou úpravou z polyesteru vč. separace, kotvení a příslušenství (dle PD)</t>
  </si>
  <si>
    <t>764000K08</t>
  </si>
  <si>
    <t>D+M K08 z žárově zinkovaného plechu s povrchovou úpravou z polyesteru vč. separace, kotvení a příslušenství (dle PD)</t>
  </si>
  <si>
    <t>764000K09</t>
  </si>
  <si>
    <t>D+M K09 z žárově zinkovaného plechu s povrchovou úpravou z polyesteru vč. separace, kotvení a příslušenství (dle PD)</t>
  </si>
  <si>
    <t>764000K10</t>
  </si>
  <si>
    <t>D+M K10 z žárově zinkovaného plechu s povrchovou úpravou z polyesteru vč. separace, kotvení a příslušenství (dle PD)</t>
  </si>
  <si>
    <t>28329036</t>
  </si>
  <si>
    <t>fólie kontaktní difuzně propustná pro doplňkovou hydroizolační vrstvu, třívrstvá mikroporézní PP 150g/m2 s integrovanou samolepící páskou</t>
  </si>
  <si>
    <t>765191021</t>
  </si>
  <si>
    <t>Montáž pojistné hydroizolační nebo parotěsné fólie kladené ve sklonu přes 20° s lepenými přesahy na krokve</t>
  </si>
  <si>
    <t>dle PD: D.2.2.1 
Střecha - pojistná membrána (pl) 
69.6=69,600 [A] 
Celkem: A=69,600 [B]</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</si>
  <si>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</si>
  <si>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998765101</t>
  </si>
  <si>
    <t>Přesun hmot pro krytiny skládané stanovený z hmotnosti přesunovaného materiálu vodorovná dopravní vzdálenost do 50 m na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</si>
  <si>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</si>
  <si>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767000H01</t>
  </si>
  <si>
    <t>D+M H01 vnější jednokřídlé dveře z hliníkové slitiny 1350 x 2100 mm vč. zárubně, kování a příslušenství (dle PD)</t>
  </si>
  <si>
    <t>767000H02</t>
  </si>
  <si>
    <t>D+M H02 vnější jednokřídlé dveře z hliníkové slitiny 1350 x 2100 mm vč. zárubně, kování a příslušenství (dle PD)</t>
  </si>
  <si>
    <t>767000H03</t>
  </si>
  <si>
    <t>D+M H03 větrací mřížka 1000 x 600 mm vč. kotvení a příslušenství (dle PD)</t>
  </si>
  <si>
    <t>767000X01</t>
  </si>
  <si>
    <t>D+M TR1 1xTRJs150 (dle PD)</t>
  </si>
  <si>
    <t>767000X02</t>
  </si>
  <si>
    <t>D+M TR2 1xTRJs100 (dle PD)</t>
  </si>
  <si>
    <t>767000Z01</t>
  </si>
  <si>
    <t>D+M Z01 pororošt 945 x 1930 mm, oko 34,3/38 mm, nosná pás 30x2 mm, obvodový L 35/35/4 vč. kotvení, povrchové úpravy a příslušenství (dle PD)</t>
  </si>
  <si>
    <t>767000Z02</t>
  </si>
  <si>
    <t>D+M Z02 pororošt 350 x 1930 mm, oko 34,3/38 mm, nosná pás 30x2 mm, obvodový L 35/35/4 vč. kotvení, povrchové úpravy a příslušenství (dle PD)</t>
  </si>
  <si>
    <t>767000Z03</t>
  </si>
  <si>
    <t>D+M Z03 pororošt 525 x 1930 mm, oko 34,3/38 mm, nosná pás 30x2 mm, obvodový L 35/35/4 vč. kotvení, povrchové úpravy a příslušenství (dle PD)</t>
  </si>
  <si>
    <t>767000Z04</t>
  </si>
  <si>
    <t>D+M Z04 rýhovaný ocelový plech 5+1 1200 x 715 mm vč. kotvení, povrchové úpravy a příslušenství (dle PD)</t>
  </si>
  <si>
    <t>767000Z05</t>
  </si>
  <si>
    <t>D+M Z05 závora 2 ks z ocelové pásoviny 50/5 vč. kotvení, povrchové úpravy a příslušenství (dle PD)</t>
  </si>
  <si>
    <t>767000Z06</t>
  </si>
  <si>
    <t>D+M Z06 ocelový vodící pás 2430 x 160 x 8 mm vč. kotvení, povrchové úpravy a příslušenství (dle PD)</t>
  </si>
  <si>
    <t>767541224</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</si>
  <si>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</si>
  <si>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900 do 1 000 mm</t>
  </si>
  <si>
    <t>dle PD: D.2.2.1 
Zdvojená podlaha (dl * š) 
3.63*2.1=7,623 [A] 
Celkem: A=7,623 [B]</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</si>
  <si>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</si>
  <si>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</si>
  <si>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59623113</t>
  </si>
  <si>
    <t>pásek obkladový cihlový hladký 240x71x14mm červený</t>
  </si>
  <si>
    <t>dle PD: D.2.2.1 
Fasáda - cihelný obklad (pl) 
17.08*48=819,840 [A] 
Celkem: A=819,840 [B] 
B * 1.1Koeficient množství=901,824 [C]</t>
  </si>
  <si>
    <t>781121011</t>
  </si>
  <si>
    <t>Příprava podkladu před provedením obkladu nátěr penetrační na stěnu</t>
  </si>
  <si>
    <t>dle PD: D.2.2.1 
Fasáda - penetrace cihelný obklad (pl) 
17.08=17,080 [A] 
Celkem: A=17,080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</si>
  <si>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</si>
  <si>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Montáž obkladů vnějších stěn z obkladaček cihelných lepených flexibilním lepidlem do 50 ks/m2</t>
  </si>
  <si>
    <t>dle PD: D.2.2.1 
Fasáda - cihelný obklad (pl) 
SV 
1.32+0.55+1.53+1.63+0.44*3=6,350 [A] 
SZ 
3.16=3,160 [B] 
JV 
3.08=3,080 [C] 
JZ 
4.49=4,490 [D] 
Celkem: A+B+C+D=17,080 [E]</t>
  </si>
  <si>
    <t>1. Cenami lze oceňovat i obklady vápenopískovými pásky.</t>
  </si>
  <si>
    <t>998781101</t>
  </si>
  <si>
    <t>Přesun hmot pro obklady keramické stanovený z hmotnosti přesunovaného materiálu vodorovná dopravní vzdálenost do 50 m v objektech výšky do 6 m</t>
  </si>
  <si>
    <t>783218111</t>
  </si>
  <si>
    <t>Lazurovací nátěr tesařských konstrukcí dvojnásobný syntetický</t>
  </si>
  <si>
    <t>dle PD: D.2.2.1 
Dřevo - nátěr (pl) 
9.28=9,280 [A] 
21.6*0.3=6,480 [B] 
1.5*2=3,000 [C] 
Celkem: A+B+C=18,760 [D]</t>
  </si>
  <si>
    <t>783913171</t>
  </si>
  <si>
    <t>Penetrační nátěr betonových podlah hrubých syntetický</t>
  </si>
  <si>
    <t>dle PD: D.2.2.1 
Dielektrický koberec -penetrace (dl * š) 
(0.6+2.14)*2.3=6,302 [A] 
Celkem: A=6,302 [B]</t>
  </si>
  <si>
    <t>783937163</t>
  </si>
  <si>
    <t>Krycí (uzavírací) nátěr betonových podlah dvojnásobný epoxidový rozpouštědlový</t>
  </si>
  <si>
    <t>dle PD: D.2.2.1 
Nátěr podlahy (dl * š) 
7.65*2.1=16,065 [A] 
(7.65*2+2.1*2)*1.0=19,500 [B] 
2.88*2.1+(2.88*2+2.1*2)*0.15=7,542 [C] 
(0.18+0.17)*2.3=0,805 [D] 
Celkem: A+B+C+D=43,912 [E]</t>
  </si>
  <si>
    <t>7839471X1</t>
  </si>
  <si>
    <t>Ochraný nátěr betonu - pružná izolace překlenující vlasové trhliny s izolační vlastností dočasně odollávat ropným látkám (dle PD)</t>
  </si>
  <si>
    <t>dle PD: D.2.2.1 
Nátěr betonu (pl) 
5.28=5,280 [A] 
7.36=7,360 [B] 
Celkem: A+B=12,640 [C]</t>
  </si>
  <si>
    <t>784181101</t>
  </si>
  <si>
    <t>Penetrace podkladu jednonásobná základní akrylátová v místnostech výšky do 3,80 m</t>
  </si>
  <si>
    <t>dle PD: D.2.2.1 
Malby - penetrace (pl) 
117.229=117,229 [A] 
Celkem: A=117,229 [B]</t>
  </si>
  <si>
    <t>784211101</t>
  </si>
  <si>
    <t>Malby z malířských směsí otěruvzdorných za mokra dvojnásobné, bílé za mokra otěruvzdorné výborně v místnostech výšky do 3,80 m</t>
  </si>
  <si>
    <t>dle PD: D.2.2.1 
Malby (pl + dl * v) 
92.339=92,339 [A] 
24.89=24,890 [B] 
Celkem: A+B=117,229 [C]</t>
  </si>
  <si>
    <t>44932211</t>
  </si>
  <si>
    <t>přístroj hasicí ruční sněhový KS 5 BG</t>
  </si>
  <si>
    <t>Montáž lešení řadového rámového lehkého pracovního s podlahami s provozním zatížením tř. 3 do 200 kg/m2 šířky tř. SW06 přes 0,6 do 0,9 m, výšky do 10 m</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</si>
  <si>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</si>
  <si>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Montáž lešení řadového rámového lehkého pracovního s podlahami s provozním zatížením tř. 3 do 200 kg/m2 Příplatek za první a každý další den použití lešení k ce</t>
  </si>
  <si>
    <t>Montáž lešení řadového rámového lehkého pracovního s podlahami s provozním zatížením tř. 3 do 200 kg/m2 Příplatek za první a každý další den použití lešení k ceně -1111 nebo -1112</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</si>
  <si>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</si>
  <si>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</si>
  <si>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</si>
  <si>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949101112</t>
  </si>
  <si>
    <t>Lešení pomocné pracovní pro objekty pozemních staveb pro zatížení do 150 kg/m2, o výšce lešeňové podlahy přes 1,9 do 3,5 m</t>
  </si>
  <si>
    <t>952901411</t>
  </si>
  <si>
    <t>Vyčištění budov nebo objektů před předáním do užívání ostatních objektů (např. kanálů, zásobníků, kůlen apod.) jakékoliv výšky podlaží</t>
  </si>
  <si>
    <t>953943211</t>
  </si>
  <si>
    <t>Osazování drobných kovových předmětů kotvených do stěny hasicího přístroje</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</si>
  <si>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</si>
  <si>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953961214</t>
  </si>
  <si>
    <t>Kotvy chemické s vyvrtáním otvoru do betonu, železobetonu nebo tvrdého kamene chemická patrona, velikost M 16, hloubka 125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</si>
  <si>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</si>
  <si>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953965133</t>
  </si>
  <si>
    <t>Kotvy chemické s vyvrtáním otvoru kotevní šrouby pro chemické kotvy, velikost M 16, délka 300 mm</t>
  </si>
  <si>
    <t>998012021</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</si>
  <si>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</si>
  <si>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</si>
  <si>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OST000A01</t>
  </si>
  <si>
    <t>D+M dvousložkové pěnové kabelové ucpávky - rozsah a vlastnosti dle PD</t>
  </si>
  <si>
    <t>SO 07-15-05 C</t>
  </si>
  <si>
    <t>Žst. Zastávka u Brna, spínací stanice C</t>
  </si>
  <si>
    <t>62442</t>
  </si>
  <si>
    <t>ÚPRAVA POVRCHŮ VNĚJŠ KONSTR ZDĚNÝCH OMÍTKOU VÁP, VÁPCEM</t>
  </si>
  <si>
    <t>741111</t>
  </si>
  <si>
    <t>KRABICE (ROZVODKA) INSTALAČNÍ PŘÍSTROJOVÁ PRÁZDNÁ</t>
  </si>
  <si>
    <t>1. Položka obsahuje: – přípravu podkladu pro osazení – veškerý materiál a práce pro upevnění nebo uchycení krabice2. Položka neobsahuje: X3. Způsob měření:Udává se počet kusů kompletní konstrukce nebo práce.</t>
  </si>
  <si>
    <t>741122</t>
  </si>
  <si>
    <t>KRABICE (ROZVODKA) INSTALAČNÍ ODBOČNÁ SE SVORKOVNICÍ DO 4 MM2</t>
  </si>
  <si>
    <t>741211</t>
  </si>
  <si>
    <t>SPÍNAČ INSTALAČNÍ JEDNODUCHÝ KOMPLETNÍ MONTÁŽ NA KRABICI</t>
  </si>
  <si>
    <t>741331</t>
  </si>
  <si>
    <t>ZÁSUVKA INSTALAČNÍ DVOJNÁSOBNÁ, MONTÁŽ NA KRABICI</t>
  </si>
  <si>
    <t>R1741F12</t>
  </si>
  <si>
    <t>HROMOSVODOVÝ JÍMÁCÍ SET IZOLOVANÝ VYSOKONAPĚŤOVÝ S VNĚJŠÍM PLÁŠTĚM S ŘÍZENÍM POTENCIÁLU VČ, DÉLKY DO 6 M</t>
  </si>
  <si>
    <t>R2741F12</t>
  </si>
  <si>
    <t>ZKRÁCENÍ VODIČE HVI A ÚPRAVA ZEMNÍCÍ KONCOVKY</t>
  </si>
  <si>
    <t>Položka obsahuje: Zkrácení vodiče HVI a úpravu zemnící koncovky pro připojení ke svorce. Dále obsahuje cenu za pom. mechanismy včetně všech ostatních vedlejších nákladů.</t>
  </si>
  <si>
    <t>R3741F12</t>
  </si>
  <si>
    <t>DRŽÁK VODIČE HVI NA STĚNU S NASTAVITELNOU DÉLKOU</t>
  </si>
  <si>
    <t>Položka obsahuje: Dodávku a montáž držáku pro podpůrnou trubku na stěnu vč. podružného materiálu pro upevnění nebo uchycení. Dále obsahuje cenu za pom. mechanismy včetně všech ostatních vedlejších nákladů.</t>
  </si>
  <si>
    <t>R4741F12</t>
  </si>
  <si>
    <t>PODPĚRA VEDENÍ NA STĚNU PRO VODIČ HVI</t>
  </si>
  <si>
    <t>Položka obsahuje: Dodávku a montáž podpěry vedení na stěnu vč. podružného materiálu pro upevnění nebo uchycení. Dále obsahuje cenu za pom. mechanismy včetně všech ostatních vedlejších nákladů.</t>
  </si>
  <si>
    <t>R5741F12</t>
  </si>
  <si>
    <t>ZKUŠEBNÍ SVORKA NEREZ, 8-10/16MM</t>
  </si>
  <si>
    <t>Položka obsahuje: Dodávku a montáž zkušební svorky vč. podružného materiálu pro upevnění nebo uchycení. Dále obsahuje cenu za pom. mechanismy včetně všech ostatních vedlejších nákladů.</t>
  </si>
  <si>
    <t>R6741F12</t>
  </si>
  <si>
    <t>ZAVÁDĚCÍ TYČ, IZOLOVANÁ</t>
  </si>
  <si>
    <t>Položka obsahuje: Dodávku a montáž zaváděcí tyče vč. podružného materiálu pro upevnění nebo uchycení. Dále obsahuje cenu za pom. mechanismy včetně všech ostatních vedlejších nákladů.</t>
  </si>
  <si>
    <t>R741581</t>
  </si>
  <si>
    <t>SVÍTIDLO NOUZOVÉ LED S PIKTOGRAMEM, TŘÍDA II, DO 10W</t>
  </si>
  <si>
    <t>1. Položka obsahuje: – kompletní svítidlo vč. zdroje a příslušenství2. Položka neobsahuje: X3. Způsob měření:Udává se počet kusů kompletní konstrukce nebo práce.</t>
  </si>
  <si>
    <t>R7741F12</t>
  </si>
  <si>
    <t>DRŽÁK ZAVÁDĚCÍ TYČE</t>
  </si>
  <si>
    <t>Položka obsahuje: Dodávku a montáž držáku vč. podružného materiálu pro upevnění nebo uchycení. Dále obsahuje cenu za pom. mechanismy včetně všech ostatních vedlejších nákladů.</t>
  </si>
  <si>
    <t>742G32</t>
  </si>
  <si>
    <t>KABEL NN DVOU- A TŘÍŽÍLOVÝ CU S PLASTOVOU IZOLACÍ STÍNĚNÝ OD 4 DO 16 MM2</t>
  </si>
  <si>
    <t>743473</t>
  </si>
  <si>
    <t>SVÍTIDLO DRÁŽNÍ LED, MIN. IP 54, ELEKTRONICKÝ PŘEDŘADNÍK, PŘES 25 DO 45 W</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</si>
  <si>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</si>
  <si>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</si>
  <si>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</si>
  <si>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1. Položka obsahuje: – montáž zařízení2. Položka neobsahuje: X3. Způsob měření:Udává se počet kusů kompletní konstrukce nebo práce.</t>
  </si>
  <si>
    <t>ROZVADĚČ RI DLE TOS</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</si>
  <si>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</si>
  <si>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R744R11</t>
  </si>
  <si>
    <t>BEZŠROUBOVÁ PRUŽINOVÁ SVORKA DO 5X2,5MM2</t>
  </si>
  <si>
    <t>1. Položka obsahuje: – veškeré příslušenství – technický popis viz. projektová dokumentace2. Položka neobsahuje: X3. Způsob měření:Udává se počet kusů kompletní konstrukce nebo práce.</t>
  </si>
  <si>
    <t>747541</t>
  </si>
  <si>
    <t>MĚŘENÍ INTENZITY OSVĚTLENÍ INSTALOVANÉHO V ROZSAHU TOHOTO SO/PS</t>
  </si>
  <si>
    <t>SO 07-15-05 D</t>
  </si>
  <si>
    <t>Žst. Zastávka u Brna, spínací stanice - topení</t>
  </si>
  <si>
    <t>Elektromontáže - vzdušné vedení</t>
  </si>
  <si>
    <t>741 74770X1</t>
  </si>
  <si>
    <t>Montáž přímotopných el. konvektroů na stěnu vč. kotvení (dle PD)</t>
  </si>
  <si>
    <t>741747733X2</t>
  </si>
  <si>
    <t>el. přímotopný konvektor - výkon 750W s vestavěným termostatem (dle PD)</t>
  </si>
  <si>
    <t>741747733X5</t>
  </si>
  <si>
    <t>el. přímotopný konvektor - výkon 1500W s vestavěným termostatem (dle PD)</t>
  </si>
  <si>
    <t>SO 07-15-05 E</t>
  </si>
  <si>
    <t>Žst. Zastávka u Brna, spínací stanice - chlazení</t>
  </si>
  <si>
    <t>7517111X1</t>
  </si>
  <si>
    <t>D+M SPLIT - INVERTER, nástěnný Qch: 4,6 kW, Qt:5,0 kW, Nel: 1,5kW/230V s vlastní automatikou, odvod kondenzátu: spádový do exteriéru PE DN20 vč. kotvení, staveb</t>
  </si>
  <si>
    <t>D+M SPLIT - INVERTER, nástěnný Qch: 4,6 kW, Qt:5,0 kW, Nel: 1,5kW/230V s vlastní automatikou, odvod kondenzátu: spádový do exteriéru PE DN20 vč. kotvení, stavební přípomoci a příslušenství (dle PD)</t>
  </si>
  <si>
    <t>7517111X2</t>
  </si>
  <si>
    <t>D+M plastový žlab s krytem 75/55 mm dl. 1,2 m vč. kotvení a příslušenství (dle PD)</t>
  </si>
  <si>
    <t>SO 07-15-05 F</t>
  </si>
  <si>
    <t>Žst. Zastávka, spínací stanice F. Zpevněná plocha</t>
  </si>
  <si>
    <t>plocha (22,3+28,4+195)*0,2=49,140 [A]</t>
  </si>
  <si>
    <t>11347A</t>
  </si>
  <si>
    <t>ODSTRAN KRYTU ZPEVNĚNÝCH PLOCH Z DLAŽEB KOSTEK VČET PODKL - BEZ DOPRAVY</t>
  </si>
  <si>
    <t>plocha velké kostky a malé kostky 453*0,2+262*0,05=103,700 [A]</t>
  </si>
  <si>
    <t>48,7*7,7+71*0,7=424,690 [A]</t>
  </si>
  <si>
    <t>85*0,4*0,5=17,000 [A]</t>
  </si>
  <si>
    <t>9,2=9,200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</si>
  <si>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</si>
  <si>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85*0,4*0,4=13,600 [A]</t>
  </si>
  <si>
    <t>891=891,000 [A]</t>
  </si>
  <si>
    <t>18220</t>
  </si>
  <si>
    <t>ROZPROSTŘENÍ ORNICE VE SVAHU</t>
  </si>
  <si>
    <t>175,5=175,500 [A]</t>
  </si>
  <si>
    <t>80,5=80,500 [A]</t>
  </si>
  <si>
    <t>611*0,2=122,200 [A]</t>
  </si>
  <si>
    <t>282*2=564,000 [A]</t>
  </si>
  <si>
    <t>plocha a chodníky 611+8,83+15=634,830 [A]</t>
  </si>
  <si>
    <t>285=285,000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</si>
  <si>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</si>
  <si>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</si>
  <si>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</si>
  <si>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</si>
  <si>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</si>
  <si>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</si>
  <si>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plocha a nájezd 281,6=281,600 [A]</t>
  </si>
  <si>
    <t>75=75,000 [A]</t>
  </si>
  <si>
    <t>153+10,3+13,5=176,800 [A]</t>
  </si>
  <si>
    <t>3,5*1,5=5,250 [A]</t>
  </si>
  <si>
    <t>rampa 103,7*2,3=238,510 [A]</t>
  </si>
  <si>
    <t>D.2.2.2</t>
  </si>
  <si>
    <t>Zastřešení nástupišť, přístřešky na nástupištích</t>
  </si>
  <si>
    <t>SO 04-15-01</t>
  </si>
  <si>
    <t>t.ú. Střelice - Tetčice, přístřešky pro cestující</t>
  </si>
  <si>
    <t>SO 04-15-01 A</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</si>
  <si>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</si>
  <si>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</si>
  <si>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</si>
  <si>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</si>
  <si>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</si>
  <si>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</si>
  <si>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</si>
  <si>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</si>
  <si>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</si>
  <si>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</si>
  <si>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</si>
  <si>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</si>
  <si>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</si>
  <si>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</si>
  <si>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</si>
  <si>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Viz PD D.2.2.1 01-11  
Sejmutí ornice (dl * š * v)  
(15.00*3.50)*0.15=7,875 [A]  
Celkem: A=7,875 [B]</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</si>
  <si>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</si>
  <si>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131101101</t>
  </si>
  <si>
    <t>Hloubení jam nezapažených v hornině tř. 1 a 2 objemu do 100 m3</t>
  </si>
  <si>
    <t>Hloubení nezapažených jam a zářezů s urovnáním dna do předepsaného profilu a spádu v horninách tř. 1 a 2 do 100 m3</t>
  </si>
  <si>
    <t>Viz PD D.2.2.1 01-11  
Zemní práce - jáma (dl * š * v)  
přístřešek 1  
(7.00*3.50)*0.80=19,600 [A]  
technologie  
(6.16*2.76)*1.00=17,002 [B]  
Celkem: A+B=36,602 [C]</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</si>
  <si>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</si>
  <si>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</si>
  <si>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Viz PD D.2.2.1 01-11  
Zemní práce - přesun (předpokládaný obj)  
(36.602)=36,602 [A]  
Celkem: A=36,602 [B]</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</si>
  <si>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</si>
  <si>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Viz PD D.2.2.1 01-11  
Zemní práce - obsyp (dl * š * v)  
technologie  
(6.16*2+2.76*2)*0.20*0.75=2,676 [A]  
Celkem: A=2,676 [B]</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</si>
  <si>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</si>
  <si>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Viz PD D.2.2.1 01-11  
Zemní práce - úprava (předpokládaná pl)  
(20)=20,000 [A]  
Celkem: A=20,000 [B]</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</si>
  <si>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</si>
  <si>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Viz PD D.2.2.1 01-11  
Zemní práce - ornice (předpokládaná pl)  
(20)=20,000 [A]  
Celkem: A=20,000 [B]</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</si>
  <si>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</si>
  <si>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Viz PD D.2.2.1 01-11  
Zemní práce - trávník (předpokládaná pl)  
20.0=20,000 [A]  
Celkem: A=20,000 [B]</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</si>
  <si>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</si>
  <si>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Viz PD D.2.2.1 01-11  
Základy - deska, podsyp (dl * š * v)  
technologie  
(6.16*2.76)*0.15=2,550 [A]  
Celkem: A=2,550 [B]</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</si>
  <si>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</si>
  <si>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273311511</t>
  </si>
  <si>
    <t>Základové desky prokládané kamenem z betonu tř. C 12/15</t>
  </si>
  <si>
    <t>Základy z betonu prostého desky z betonu kamenem prokládaného tř. C 12/15</t>
  </si>
  <si>
    <t>Viz PD D.2.2.1 01-11  
Základy - deska, podklad (dl * š * v)  
přístřešek 1  
(5.80*1.60)*0.10=0,928 [A]  
Celkem: A=0,928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</si>
  <si>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</si>
  <si>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273321411</t>
  </si>
  <si>
    <t>Základové desky ze ŽB bez zvýšených nároků na prostředí tř. C 20/25</t>
  </si>
  <si>
    <t>Základy z betonu železového (bez výztuže) desky z betonu bez zvláštních nároků na prostředí tř. C 20/25</t>
  </si>
  <si>
    <t>Viz PD D.2.2.1 01-11  
Základy - deska (dl * š * v)  
technologie  
(5.76*2.36)*0.10=1,359 [A]  
Celkem: A=1,359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</si>
  <si>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</si>
  <si>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273322611</t>
  </si>
  <si>
    <t>Základové desky ze ŽB se zvýšenými nároky na prostředí tř. C 30/37</t>
  </si>
  <si>
    <t>Základy z betonu železového (bez výztuže) desky z betonu se zvýšenými nároky na prostředí tř. C 30/37</t>
  </si>
  <si>
    <t>Viz PD D.2.2.1 01-11  
Základy - deska (dl * š * v)  
přístřešek 1  
(5.80*2.30)*0.45=6,003 [A]  
Celkem: A=6,003 [B]</t>
  </si>
  <si>
    <t>Zřízení bednění základových desek</t>
  </si>
  <si>
    <t>Viz PD D.2.2.1 01-11  
Základy - deska, bednění (dl * v)  
přístřešek 1  
(5.80*2+2.30*2)*0.60=9,720 [A]  
technologie  
(5.76*2+2.36*2)*0.20=3,248 [B]  
Celkem: A+B=12,968 [C]</t>
  </si>
  <si>
    <t>1. Ceny jsou určeny pro bednění ve volném prostranství, ve volných nebo zapažených jamách, rýhách a šachtách.    
2. Kruhové nebo obloukové bednění poloměru do 1 m se oceňuje individuálně.</t>
  </si>
  <si>
    <t>Odstranění bednění základových desek</t>
  </si>
  <si>
    <t>273362021</t>
  </si>
  <si>
    <t>Výztuž základových desek svařovanými sítěmi Kari</t>
  </si>
  <si>
    <t>Výztuž základů desek ze svařovaných sítí z drátů typu KARI</t>
  </si>
  <si>
    <t>Viz PD D.2.2.1 01-11  
Základy - deska, výztuž (dl * š * m)  
přístřešek 1 (m = 7,90 kg/m2)  
(5.80*2.30)*7.90*2*1.2/1000=0,253 [A]  
technologie (m = 4,44 kg/m2)  
(5.76*2.36)*4.44*1.2/1000=0,072 [B]  
Celkem: A+B=0,325 [C]</t>
  </si>
  <si>
    <t>274311511</t>
  </si>
  <si>
    <t>Základové pásy prokládané kamenem z betonu tř. C 12/15</t>
  </si>
  <si>
    <t>Základy z betonu prostého pasy z betonu kamenem prokládaného tř. C 12/15</t>
  </si>
  <si>
    <t>Viz PD D.2.2.1 01-11  
Základy - pasy (dl * š * v)  
přístřešek 2  
(4.20*0.60)*0.80=2,016 [A]  
Celkem: A=2,016 [B]</t>
  </si>
  <si>
    <t>Viz PD D.2.2.1 01-11  
Základy - pasy, bednění (dl * v * p)  
přístřešek  
(4.20)*1.20*2=10,080 [A]  
Celkem: A=10,080 [B]</t>
  </si>
  <si>
    <t>275311511</t>
  </si>
  <si>
    <t>Základové patky prokládané kamenem z betonu tř. C 12/15</t>
  </si>
  <si>
    <t>Základy z betonu prostého patky a bloky z betonu kamenem prokládaného tř. C 12/15</t>
  </si>
  <si>
    <t>Viz PD D.2.2.1 01-11  
Základy - patka, podklad (dl * š * v * p)  
přístřešek 2  
(2.50*1.00)*0.20*2=1,000 [A]  
Celkem: A=1,000 [B]</t>
  </si>
  <si>
    <t>275322611</t>
  </si>
  <si>
    <t>Základové patky ze ŽB se zvýšenými nároky na prostředí tř. C 30/37</t>
  </si>
  <si>
    <t>Základy z betonu železového (bez výztuže) patky z betonu se zvýšenými nároky na prostředí tř. C 30/37</t>
  </si>
  <si>
    <t>Viz PD D.2.2.1 01-11  
Základy - patky (dl * š * v * p)  
přístřešek 2  
(2.30*0.80)*0.80*2=2,944 [A]  
Celkem: A=2,944 [B]</t>
  </si>
  <si>
    <t>Viz PD D.2.2.1 01-11  
Základy - patky, bendění (dl * v * p)  
přístřešek 2  
(2.30*2+1.20*2)*1.00*2=14,000 [A]  
Celkem: A=14,000 [B]</t>
  </si>
  <si>
    <t>Viz PD D.2.2.1 01-11  
Základy - patky, výztužy (m)  
přístřešek 2  
(247.10)/1000=0,247 [A]  
Celkem: A=0,247 [B]</t>
  </si>
  <si>
    <t>Okapový chodník z kameniva  s udusáním a urovnáním povrchu ze štěrkopísku tl. 100 mm</t>
  </si>
  <si>
    <t>Viz PD D.2.2.1 01-11  
Okapový chodník - podklad (dl * š)  
technologie  
(6.24)=6,240 [A]  
Celkem: A=6,240 [B]</t>
  </si>
  <si>
    <t>Okapový chodník z dlaždic  betonových se zalitím spár cementovou maltou do písku, tl. dlaždic 60 mm</t>
  </si>
  <si>
    <t>Viz PD D.2.2.1 01-11  
Okapový chodník - dlažba (dl * š)  
technologie  
(2.86+6.76+2.86)*0.50=6,240 [A]  
Celkem: A=6,240 [B]</t>
  </si>
  <si>
    <t>Vodorovné konstrukce, střešní plášť, odvodnění</t>
  </si>
  <si>
    <t>744250230R</t>
  </si>
  <si>
    <t>Střešní panel do tl. 140mm</t>
  </si>
  <si>
    <t>744250231R</t>
  </si>
  <si>
    <t>Střešní panel do tl. 140mm - montáž</t>
  </si>
  <si>
    <t>744250232R</t>
  </si>
  <si>
    <t>Spojovací materiál - střešní panel</t>
  </si>
  <si>
    <t>744250233R</t>
  </si>
  <si>
    <t>Odvodňovací žlab</t>
  </si>
  <si>
    <t>744250234R</t>
  </si>
  <si>
    <t>Odvodňovací žlab - montáž</t>
  </si>
  <si>
    <t>744250235R</t>
  </si>
  <si>
    <t>Okapnice</t>
  </si>
  <si>
    <t>744250236R</t>
  </si>
  <si>
    <t>Odvodňovací potrubí</t>
  </si>
  <si>
    <t>Opláštění, obklady, podkonstrukce</t>
  </si>
  <si>
    <t>745310210R</t>
  </si>
  <si>
    <t>Rektifikovatelná podkonstrukce pro opláštění podélných vaznic</t>
  </si>
  <si>
    <t>745310211R</t>
  </si>
  <si>
    <t>Rektifikovatelná podkonstrukce pro opláštění podélných vaznic - montáž</t>
  </si>
  <si>
    <t>745310212R</t>
  </si>
  <si>
    <t>Opláštění z kompozitních desek</t>
  </si>
  <si>
    <t>745310213R</t>
  </si>
  <si>
    <t>Opláštění z kompozitních desek - montáž</t>
  </si>
  <si>
    <t>745310214R</t>
  </si>
  <si>
    <t>Opláštění z kompozitních desek - formátování</t>
  </si>
  <si>
    <t>745310215R</t>
  </si>
  <si>
    <t>Spojovací materiál - kompozitní desky</t>
  </si>
  <si>
    <t>745310216R</t>
  </si>
  <si>
    <t>Opláštění bočních stěn bezpečnostním sklem</t>
  </si>
  <si>
    <t>Viz příloha PD</t>
  </si>
  <si>
    <t>Opláštění stěn bezpečnostním sklem 88.4</t>
  </si>
  <si>
    <t>745310217R</t>
  </si>
  <si>
    <t>Opláštění bočních stěn bezpečnostním sklem - montáž</t>
  </si>
  <si>
    <t>Opláštění stěn bezpečnostním sklem 88.4 .- montáž</t>
  </si>
  <si>
    <t>745310218R</t>
  </si>
  <si>
    <t>Podhled pro svítidla - dodávka</t>
  </si>
  <si>
    <t>745310219R</t>
  </si>
  <si>
    <t>Podhled pro svítidla - montáž</t>
  </si>
  <si>
    <t>745310220R</t>
  </si>
  <si>
    <t>Opláštění zadních stěn vysokotlakým HPL laminátem</t>
  </si>
  <si>
    <t>745310221R</t>
  </si>
  <si>
    <t>Opláštění zadních stěn vysokotlakým HPL laminátem - montáž</t>
  </si>
  <si>
    <t>767.1</t>
  </si>
  <si>
    <t>767180600R</t>
  </si>
  <si>
    <t>D+M Kotevní šrouby s kotevní hlavou do M20 - včetně přesného zaměření, osazení a zabezpečení polohy</t>
  </si>
  <si>
    <t>767180601R</t>
  </si>
  <si>
    <t>D+M Kotevní šrouby s kotevní hlavou do M12 - včetně přesného zaměření, osazení a zabezpečení polohy</t>
  </si>
  <si>
    <t>767180602R</t>
  </si>
  <si>
    <t>Podlití sloupů plastmaltou</t>
  </si>
  <si>
    <t>767180603R</t>
  </si>
  <si>
    <t>Ocelové konstrukce</t>
  </si>
  <si>
    <t>767180604R</t>
  </si>
  <si>
    <t>Ocelové konstrukce - montáž</t>
  </si>
  <si>
    <t>767180605R</t>
  </si>
  <si>
    <t>Spojovací materiál - ocelové konstrukce</t>
  </si>
  <si>
    <t>767180606R</t>
  </si>
  <si>
    <t>Lavice</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</si>
  <si>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</si>
  <si>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</si>
  <si>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</si>
  <si>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</si>
  <si>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</si>
  <si>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</si>
  <si>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</si>
  <si>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</si>
  <si>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</si>
  <si>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</si>
  <si>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953312112</t>
  </si>
  <si>
    <t>Vložky do svislých dilatačních spár z fasádních polystyrénových desek tl 20 mm</t>
  </si>
  <si>
    <t>Vložky svislé do dilatačních spár z polystyrenových desek  fasádních včetně dodání a osazení, v jakémkoliv zdivu přes 10 do 20 mm</t>
  </si>
  <si>
    <t>Viz PD D.2.2.1 01-11  
Základy - pasy, dilatace (š * v * p)  
přístřešek 2  
(0.60*0.80)*2=0,960 [A]  
Celkem: A=0,960 [B]</t>
  </si>
  <si>
    <t>Demolice konstrukcí objektů  těžkými mechanizačními prostředky konstrukcí ze železobetonu</t>
  </si>
  <si>
    <t>Viz PD D.2.2.1 01-11  
Demolice stávajícího přístřešku vč. základů (předpokládaný obj)  
15.0=15,000 [A]  
Celkem: A=15,000 [B]</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</si>
  <si>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</si>
  <si>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1. Cena platí i pro překládání při lomené dopravě.    
2. Cenu nelze použít při dopravě po železnici, po vodě nebo ručně.</t>
  </si>
  <si>
    <t>Poplatek za uložení stavebního odpadu na skládce (skládkovné) zeminy a kameniva zatříděného do Katalogu odpadů pod kódem 170 504</t>
  </si>
  <si>
    <t>Viz PD D.2.2.1 01-11  
Zemní práce - skládkovné (předpokládaný obj)  
(36.602)*1.8=65,884 [A]  
Celkem: A=65,884 [B]</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</si>
  <si>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</si>
  <si>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D+M hasící přístroj sněhový CO2 s hasící schopností 89B 5 kg (dle PD)</t>
  </si>
  <si>
    <t>OST001</t>
  </si>
  <si>
    <t>D+M prachotěsné a vodotěsné LED svítidlo IP68 vč. kabelizace a kotvení (dle PD)</t>
  </si>
  <si>
    <t>OST002</t>
  </si>
  <si>
    <t>D+M klaprám A2 vč. kotvení (dle PD)</t>
  </si>
  <si>
    <t>OST003</t>
  </si>
  <si>
    <t>D+M koš na tříděný odpad vč. doplňků (dle PD)</t>
  </si>
  <si>
    <t>OST004</t>
  </si>
  <si>
    <t>D+M zemnící pásek FeZn 3/40 mm vč. spojovacích prvků a doplňků (dle PD)</t>
  </si>
  <si>
    <t>OST005</t>
  </si>
  <si>
    <t>D+M plastová hladká chránička DN 110 (dle PD)</t>
  </si>
  <si>
    <t>OST006</t>
  </si>
  <si>
    <t>D+M plastová hladká chránička DN 160 (dle PD)</t>
  </si>
  <si>
    <t>OST007</t>
  </si>
  <si>
    <t>D+M lapač střešních splavenin plastový boční 80/110 mm vč. doplňků (dle PD)</t>
  </si>
  <si>
    <t>OST008</t>
  </si>
  <si>
    <t>D+M ležatá kanalizační trubka DN 110 (dle PD)</t>
  </si>
  <si>
    <t>OSTOKH01</t>
  </si>
  <si>
    <t>D+M opticko-kouřový hlásič (dle PD)</t>
  </si>
  <si>
    <t>OSTTD02</t>
  </si>
  <si>
    <t>D+M technologický prefabrikovaný domek 5,76x2,36 m vč. doplňků (dle PD)</t>
  </si>
  <si>
    <t>SO 04-15-01 B</t>
  </si>
  <si>
    <t>t.ú.Střelice - Tetčice, přístřešky pro cestující - elektro</t>
  </si>
  <si>
    <t>R-741-30</t>
  </si>
  <si>
    <t>Vodič HVI light průměr 20mm vč. upevnění - 2 části</t>
  </si>
  <si>
    <t>R-741-31</t>
  </si>
  <si>
    <t>3-+3</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</si>
  <si>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</si>
  <si>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</si>
  <si>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</si>
  <si>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</si>
  <si>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</si>
  <si>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</si>
  <si>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</si>
  <si>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</si>
  <si>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</si>
  <si>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</si>
  <si>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</si>
  <si>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</si>
  <si>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</si>
  <si>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</si>
  <si>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R-742-90</t>
  </si>
  <si>
    <t>Spínač  1P, 230V, vačkový, 16A, IP54, bílý, nástěnný, kompletní</t>
  </si>
  <si>
    <t>SO 04-15-01C</t>
  </si>
  <si>
    <t>T.ú.Střelice-Tetčice, přístřešky pro cestující, technol.domek</t>
  </si>
  <si>
    <t>Venk.kondenz.spitová j.,Qch/Qt=3,4/4,0kW, N=1,01/1,02, 230/50, G=26kg</t>
  </si>
  <si>
    <t>Vnitřní nástěnná jednotka Qch=3,4kW vč.kabelového dotykového ovladače</t>
  </si>
  <si>
    <t>Čerpadlo kondenzátu na střechu</t>
  </si>
  <si>
    <t>Vedení chladiva prům.6,35/12,7mm,  R410A, tepel.izol., komunik.vedení</t>
  </si>
  <si>
    <t>Vedení chladiva prům.6,35/12,7mm,R410A</t>
  </si>
  <si>
    <t>Vyrobený z ocel.trubek</t>
  </si>
  <si>
    <t>SO 05-15-02</t>
  </si>
  <si>
    <t>Žst. Tetčice, přístřešky pro cestující</t>
  </si>
  <si>
    <t>SO 05-15-02_A</t>
  </si>
  <si>
    <t>029020830R</t>
  </si>
  <si>
    <t>SOUBOR</t>
  </si>
  <si>
    <t>029020831R</t>
  </si>
  <si>
    <t>029020832R</t>
  </si>
  <si>
    <t>029020833R</t>
  </si>
  <si>
    <t>029150870R</t>
  </si>
  <si>
    <t>Viz PD D.2.2.1 01-11 
Sejmutí ornice (dl * š * v * p) 
přístřešek 
(7.20*3.50)*0.15*4=15,120 [A] 
Celkem: A=15,120 [B]</t>
  </si>
  <si>
    <t>131101201</t>
  </si>
  <si>
    <t>Hloubení jam zapažených v hornině tř. 1 a 2 objemu do 100 m3</t>
  </si>
  <si>
    <t>Hloubení zapažených jam a zářezů  s urovnáním dna do předepsaného profilu a spádu v horninách tř. 1 a 2 do 100 m3</t>
  </si>
  <si>
    <t>Viz PD D.2.2.1 01-11 
Zemní práce - jáma (dl * š * v * p) 
přístřešek 
(7.00*3.50)*1.40*4=137,200 [A] 
Celkem: A=137,200 [B]</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</si>
  <si>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</si>
  <si>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Hloubení zapažených jam a zářezů  s urovnáním dna do předepsaného profilu a spádu Příplatek k cenám za lepivost horniny tř. 3</t>
  </si>
  <si>
    <t>Viz PD D.2.2.1 01-11 
Zemní práce - přesun (předpokládaný obj) 
(137.2)=137,200 [A] 
Celkem: A=137,200 [B]</t>
  </si>
  <si>
    <t>Viz PD D.2.2.1 01-11 
Zemní práce - obsyp (obj * p) 
přístřešek 
(30.0)*4=120,000 [A] 
Celkem: A=120,000 [B]</t>
  </si>
  <si>
    <t>Viz PD D.2.2.1 01-11 
Základy - pasy (dl * š * v * p) 
přístřešek 
((4.20*0.60)*0.80)*4=8,064 [A] 
Celkem: A=8,064 [B]</t>
  </si>
  <si>
    <t>Viz PD D.2.2.1 01-11 
Základy - pasy, bednění (dl * v * p) 
přístřešek 
((4.20)*1.20*2)*4=40,320 [A] 
Celkem: A=40,320 [B]</t>
  </si>
  <si>
    <t>Viz PD D.2.2.1 01-11 
Základy - patka, podklad (dl * š * v * p) 
přístřešek 
((2.50*1.00)*0.20*2)*4=4,000 [A] 
Celkem: A=4,000 [B]</t>
  </si>
  <si>
    <t>Viz PD D.2.2.1 01-11 
Základy - patky (dl * š * v * p) 
přístřešek 
((2.30*0.80)*0.80*2)*4=11,776 [A] 
Celkem: A=11,776 [B]</t>
  </si>
  <si>
    <t>Viz PD D.2.2.1 01-11 
Základy - patky, bendění (dl * v * p) 
přístřešek 
((2.30*2+1.20*2)*1.00*2)*4=56,000 [A] 
Celkem: A=56,000 [B]</t>
  </si>
  <si>
    <t>Viz PD D.2.2.1 01-11 
Základy - patky, výztužy (m) 
přístřešek 
(247.10*4)/1000=0,988 [A] 
Celkem: A=0,988 [B]</t>
  </si>
  <si>
    <t>744250330R</t>
  </si>
  <si>
    <t>744250331R</t>
  </si>
  <si>
    <t>744250332R</t>
  </si>
  <si>
    <t>744250333R</t>
  </si>
  <si>
    <t>744250334R</t>
  </si>
  <si>
    <t>744250335R</t>
  </si>
  <si>
    <t>744250336R</t>
  </si>
  <si>
    <t>745310310R</t>
  </si>
  <si>
    <t>745310311R</t>
  </si>
  <si>
    <t>745310312R</t>
  </si>
  <si>
    <t>745310313R</t>
  </si>
  <si>
    <t>745310314R</t>
  </si>
  <si>
    <t>745310315R</t>
  </si>
  <si>
    <t>745310316R</t>
  </si>
  <si>
    <t>Opláštění stěn bezpečnostním sklem</t>
  </si>
  <si>
    <t>745310317R</t>
  </si>
  <si>
    <t>Opláštění stěn bezpečnostním sklem - montáž</t>
  </si>
  <si>
    <t>Viz PD D.2.2.1 01-11 
Základy - pasy, dilatace (š * v * p) 
přístřešek 
((0.60*0.80)*2)*4=3,840 [A] 
Celkem: A=3,840 [B]</t>
  </si>
  <si>
    <t>Viz PD D.2.2.1 01-11 
Zemní práce - skládkovné (předpokládaný obj) 
(137.2)*1.8=246,960 [A] 
Celkem: A=246,960 [B]</t>
  </si>
  <si>
    <t>D+M ležatá kanalizační trubka DN 200 (dle PD)</t>
  </si>
  <si>
    <t>SO 06-15-01</t>
  </si>
  <si>
    <t>t.ú. Tetčice - Zastávka u Brna, přístřešky pro cestující</t>
  </si>
  <si>
    <t>SO 06-15-01 B</t>
  </si>
  <si>
    <t>T.ú. Tetčice - Zastávka u Brna, přístřešky pro cestující - elektro</t>
  </si>
  <si>
    <t>SO 06-15-01_A</t>
  </si>
  <si>
    <t>029020840R</t>
  </si>
  <si>
    <t>029020841R</t>
  </si>
  <si>
    <t>029020842R</t>
  </si>
  <si>
    <t>029020843R</t>
  </si>
  <si>
    <t>029150880R</t>
  </si>
  <si>
    <t>Viz PD D.2.2.1 01-11 
Sejmutí ornice (dl * š * v) 
přístřešek 
(7.20*3.50)*0.15=3,780 [A] 
Celkem: A=3,780 [B]</t>
  </si>
  <si>
    <t>Viz PD D.2.2.1 01-11 
Zemní práce - jáma (dl * š * v) 
přístřešek 
(7.00*3.50)*1.40=34,300 [A] 
Celkem: A=34,300 [B]</t>
  </si>
  <si>
    <t>139711101</t>
  </si>
  <si>
    <t>Vykopávky v uzavřených prostorách v hornině tř. 1 až 4</t>
  </si>
  <si>
    <t>Vykopávka v uzavřených prostorách  s naložením výkopku na dopravní prostředek v hornině tř. 1 až 4</t>
  </si>
  <si>
    <t>Viz PD D.2.2.1 01-11 
zemní práce - výkop (dl * š * v) 
(5.00)*0.70*1.15=4,025 [A] 
(1.10)*0.60*1.15=0,759 [B] 
(0.62)*0.65*1.15=0,463 [C] 
Celkem: A+B+C=5,247 [D]</t>
  </si>
  <si>
    <t>1. V cenách nejsou započteny náklady na podchycení stavebních konstrukcí a případné odvětrávání pracovního prostoru.</t>
  </si>
  <si>
    <t>162201201</t>
  </si>
  <si>
    <t>Vodorovné přemístění do 10 m nošením výkopku z horniny tř. 1 až 4</t>
  </si>
  <si>
    <t>Vodorovné přemístění výkopku nebo sypaniny nošením s vyprázdněním nádoby na hromady nebo do dopravního prostředku na vzdálenost do 10 m z horniny tř. 1 až 4</t>
  </si>
  <si>
    <t>Viz PD D.2.2.1 01-11 
zemní práce - výkop, přesun (obj) 
(5.247)=5,247 [A] 
Celkem: A=5,247 [B]</t>
  </si>
  <si>
    <t>162201209</t>
  </si>
  <si>
    <t>Příplatek k vodorovnému přemístění nošením ZKD 10 m nošení výkopku z horniny tř. 1 až 4</t>
  </si>
  <si>
    <t>Vodorovné přemístění výkopku nebo sypaniny nošením s vyprázdněním nádoby na hromady nebo do dopravního prostředku na vzdálenost do 10 m z horniny Příplatek k ceně horniny tř. 1 až 4 za každých dalších 10 m</t>
  </si>
  <si>
    <t>Viz PD D.2.2.1 01-11 
Zemní práce - přesun (předpokládaný obj) 
(34.3)=34,300 [A] 
(5.247)=5,247 [B] 
Celkem: A+B=39,547 [C]</t>
  </si>
  <si>
    <t>Viz PD D.2.2.1 01-11 
Zemní práce - obsyp (obj) 
přístřešek 
30.0=30,000 [A] 
Celkem: A=30,000 [B]</t>
  </si>
  <si>
    <t>Viz PD D.2.2.1 01-11 
Souvrství podlahy - ŽB deska (dl * š * v) 
1.NP - místnost (101; 102) 
((5.00*1.80)+(5.00*3.12))*0.15=3,690 [A] 
Celkem: A=3,690 [B]</t>
  </si>
  <si>
    <t>Viz PD D.2.2.1 01-11 
Souvrství podlahy - ŽB deska, výztuž (dl * š * m) (m = 4,44 kg/m2) 
1.NP - místnost (101; 102) 
((5.00*1.80)+(5.00*3.12))*4.44*2*1.2/1000=0,262 [A] 
Celkem: A=0,262 [B]</t>
  </si>
  <si>
    <t>Viz PD D.2.2.1 01-11 
Základy - pasy (dl * š * v) 
přístřešek 
(4.20*0.60)*0.80=2,016 [A] 
Celkem: A=2,016 [B]</t>
  </si>
  <si>
    <t>Viz PD D.2.2.1 01-11 
Základy - pasy, bednění (dl * v * p) 
přístřešek 
(4.20)*1.20*2=10,080 [A] 
Celkem: A=10,080 [B]</t>
  </si>
  <si>
    <t>Viz PD D.2.2.1 01-11 
Základy - patka, podklad (dl * š * v) 
přístřešek 
(2.50*1.00)*0.20*2=1,000 [A] 
Celkem: A=1,000 [B]</t>
  </si>
  <si>
    <t>Viz PD D.2.2.1 01-11 
Základy - patky (dl * š * v * p) 
přístřešek 
(2.30*0.80)*0.80*2=2,944 [A] 
Celkem: A=2,944 [B]</t>
  </si>
  <si>
    <t>Viz PD D.2.2.1 01-11 
Základy - patky, bendění (dl * v * p) 
přístřešek 
(2.30*2+1.20*2)*1.00*2=14,000 [A] 
Celkem: A=14,000 [B]</t>
  </si>
  <si>
    <t>Viz PD D.2.2.1 01-11 
Základy - patky, výztužy (m) 
přístřešek 
(247.10)/1000=0,247 [A] 
Celkem: A=0,247 [B]</t>
  </si>
  <si>
    <t>279113141</t>
  </si>
  <si>
    <t>Základová zeď tl 150 mm z tvárnic ztraceného bednění včetně výplně z betonu tř. C 20/25</t>
  </si>
  <si>
    <t>Základové zdi z tvárnic ztraceného bednění včetně výplně z betonu  bez zvláštních nároků na vliv prostředí třídy C 20/25, tloušťky zdiva 150 mm</t>
  </si>
  <si>
    <t>Viz PD D.2.2.1 01-11 
Ztracenky - kanál (dl * v) 
(0.70+5.00+0.75+0.70+1.00+0.60+1.25+3.85)*0.65=9,003 [A] 
(0.62*2+0.65*2)*0.65=1,651 [B] 
Celkem: A+B=10,654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</si>
  <si>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</si>
  <si>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Výztuž základových zdí nosných  svislých nebo odkloněných od svislice, rovinných nebo oblých, deskových nebo žebrových, včetně výztuže jejich žeber z betonářské oceli 10 505 (R) nebo BSt 500</t>
  </si>
  <si>
    <t>Viz PD D.2.2.1 01-11 
Ztracenky - kanál, výztuž (pl * m) (m = 15,0 kg/m2) 
(10.654)*15.0/1000=0,160 [A] 
Celkem: A=0,160 [B]</t>
  </si>
  <si>
    <t>317321511</t>
  </si>
  <si>
    <t>Překlad ze ŽB tř. C 20/25</t>
  </si>
  <si>
    <t>Překlady z betonu železového (bez výztuže)  tř. C 20/25</t>
  </si>
  <si>
    <t>Viz PD D.2.2.1 01-11 
Překlady (dl * š * v * p) 
((0.80)*0.47*0.15)*2=0,113 [A] 
Celkem: A=0,113 [B]</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</si>
  <si>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</si>
  <si>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</si>
  <si>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</si>
  <si>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Viz PD D.2.2.1 01-11 
Překlady - bednění (dl * v * p) 
((0.80)*(0.20*2+0.50))*2=1,440 [A] 
Celkem: A=1,440 [B]</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</si>
  <si>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</si>
  <si>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</si>
  <si>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</si>
  <si>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Válcované nosníky dodatečně osazované do připravených otvorů  bez zazdění hlav č. 14 až 22</t>
  </si>
  <si>
    <t>Viz PD D.2.2.1 01-11 
Překlady (dl * m) (m = 14,4 kg/m) 
((0.80*2)*14.4/1000)*2=0,046 [A] 
Celkem: A=0,046 [B]</t>
  </si>
  <si>
    <t>611131100</t>
  </si>
  <si>
    <t>Vápenný postřik vnitřních stropů nanášený ručně</t>
  </si>
  <si>
    <t>Podkladní a spojovací vrstva vnitřních omítaných ploch  vápenný postřik nanášený ručně celoplošně stropů</t>
  </si>
  <si>
    <t>Viz PD D.2.2.1 01-11 
Omítky stropu - penetrace (dl * š) 
1.NP - místnost (101; 102) 
(5.00*1.80)+(5.00*3.12)=24,600 [A] 
Celkem: A=24,600 [B]</t>
  </si>
  <si>
    <t>Vápenocementová omítka štuková dvouvrstvá vnitřních stropů rovných nanášená ručně</t>
  </si>
  <si>
    <t>Omítka vápenocementová vnitřních ploch  nanášená ručně dvouvrstvá, tloušťky jádrové omítky do 10 mm a tloušťky štuku do 3 mm štuková vodorovných konstrukcí stropů rovných</t>
  </si>
  <si>
    <t>Viz PD D.2.2.1 01-11 
Omítky stropu (dl * š) 
1.NP - místnost (101; 102) 
(5.00*1.80)+(5.00*3.12)=24,600 [A] 
Celkem: A=24,600 [B]</t>
  </si>
  <si>
    <t>612131100</t>
  </si>
  <si>
    <t>Vápenný postřik vnitřních stěn nanášený ručně</t>
  </si>
  <si>
    <t>Podkladní a spojovací vrstva vnitřních omítaných ploch  vápenný postřik nanášený ručně celoplošně stěn</t>
  </si>
  <si>
    <t>Viz PD D.2.2.1 01-11 
Omítky stěn - penetrace (dl * v) - otvory (š * v) 
1.NP - místnost (101; 102) 
((5.00+1.80)*2+(5.00+3.12)*2)*3.00=89,520 [A] 
-((1.1*2.1)+(1.1*2.1))=-4,620 [B] 
Celkem: A+B=84,900 [C]</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</si>
  <si>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</si>
  <si>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</si>
  <si>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Viz PD D.2.2.1 01-11 
Omítky stěn (dl * v) - otvory (š * v) 
1.NP - místnost (101; 102) 
((5.00+1.80)*2+(5.00+3.12)*2)*3.00=89,520 [A] 
-((1.1*2.1)+(1.1*2.1))=-4,620 [B] 
Celkem: A+B=84,900 [C]</t>
  </si>
  <si>
    <t>631311135</t>
  </si>
  <si>
    <t>Mazanina tl do 240 mm z betonu prostého bez zvýšených nároků na prostředí tř. C 20/25</t>
  </si>
  <si>
    <t>Mazanina z betonu  prostého bez zvýšených nároků na prostředí tl. přes 120 do 240 mm tř. C 20/25</t>
  </si>
  <si>
    <t>Viz PD D.2.2.1 01-11 
Souvrství podlahy - mazanina (dl * š * v) 
1.NP - místnost (101; 102) 
((5.00*1.80)+(5.00*3.12))*0.15=3,690 [A] 
Celkem: A=3,690 [B]</t>
  </si>
  <si>
    <t>631319013</t>
  </si>
  <si>
    <t>Příplatek k mazanině tl do 240 mm za přehlazení povrchu</t>
  </si>
  <si>
    <t>Příplatek k cenám mazanin  za úpravu povrchu mazaniny přehlazením, mazanina tl. přes 120 do 240 mm</t>
  </si>
  <si>
    <t>Příplatek k cenám mazanin  za stržení povrchu spodní vrstvy mazaniny latí před vložením výztuže nebo pletiva pro tl. obou vrstev mazaniny přes 120 do 240 mm</t>
  </si>
  <si>
    <t>Výztuž mazanin  ze svařovaných sítí z drátů typu KARI</t>
  </si>
  <si>
    <t>Viz PD D.2.2.1 01-11 
Souvrství podlahy - mazanina, výztuž (dl * š * m) (m = 4,44 kg/m2) 
1.NP - místnost (101; 102) 
((5.00*1.80)+(5.00*3.12))*4.44*2*1.2/1000=0,262 [A] 
Celkem: A=0,262 [B]</t>
  </si>
  <si>
    <t>711113115</t>
  </si>
  <si>
    <t>Izolace proti vlhkosti na vodorovné ploše za studena těsnicí hmotou dvousložkovou na bázi polymery modifikované živičné emulze</t>
  </si>
  <si>
    <t>Izolace proti zemní vlhkosti natěradly a tmely za studena na ploše vodorovné V těsnicí hmotou dvousložkovou na bázi polymery modifikované živice</t>
  </si>
  <si>
    <t>Viz PD D.2.2.1 01-11 
Souvrství podlahy - HI stěrka (dl * š) 
1.NP - místnost (101; 102) 
(5.00*1.80)+(5.00*3.12)=24,600 [A] 
Celkem: A=24,600 [B]</t>
  </si>
  <si>
    <t>711113125</t>
  </si>
  <si>
    <t>Izolace proti vlhkosti na svislé ploše za studena těsnicí hmotou dvousložkovou na bázi polymery modifikované živičné emulze</t>
  </si>
  <si>
    <t>Izolace proti zemní vlhkosti natěradly a tmely za studena na ploše svislé S těsnicí hmotou dvousložkovou na bázi polymery modifikované živice</t>
  </si>
  <si>
    <t>Viz PD D.2.2.1 01-11 
Souvrství podlahy - HI stěrka (dl * v) 
1.NP - místnost (101; 102) 
(4.60*2+0.60*2+0.80*2)*0.80+(0.65*2+0.62*2)*0.80=11,632 [A] 
Celkem: A=11,632 [B]</t>
  </si>
  <si>
    <t>Přesun hmot pro izolace proti vodě, vlhkosti a plynům  stanovený z hmotnosti přesunovaného materiálu vodorovná dopravní vzdálenost do 50 m v objektech výšky do 6 m</t>
  </si>
  <si>
    <t>744250430R</t>
  </si>
  <si>
    <t>744250431R</t>
  </si>
  <si>
    <t>744250432R</t>
  </si>
  <si>
    <t>744250433R</t>
  </si>
  <si>
    <t>744250434R</t>
  </si>
  <si>
    <t>744250435R</t>
  </si>
  <si>
    <t>744250436R</t>
  </si>
  <si>
    <t>745310320R</t>
  </si>
  <si>
    <t>745310321R</t>
  </si>
  <si>
    <t>745310322R</t>
  </si>
  <si>
    <t>745310323R</t>
  </si>
  <si>
    <t>745310324R</t>
  </si>
  <si>
    <t>745310325R</t>
  </si>
  <si>
    <t>745310326R</t>
  </si>
  <si>
    <t>Opláštění zadní stěny bezpečnostním sklem</t>
  </si>
  <si>
    <t>745310327R</t>
  </si>
  <si>
    <t>Opláštění zadní stěny bezpečnostním sklem - montáž</t>
  </si>
  <si>
    <t>D+M Z01 zaplechování kabelového žlabu vč. kotvení a povrchové úpravy (dle PD)</t>
  </si>
  <si>
    <t>D+M Z02 zaplechování kabelového žlabu vč. kotvení a povrchové úpravy (dle PD)</t>
  </si>
  <si>
    <t>767180700R</t>
  </si>
  <si>
    <t>767180701R</t>
  </si>
  <si>
    <t>767180702R</t>
  </si>
  <si>
    <t>767180703R</t>
  </si>
  <si>
    <t>767180704R</t>
  </si>
  <si>
    <t>767180705R</t>
  </si>
  <si>
    <t>767180706R</t>
  </si>
  <si>
    <t>768140920R</t>
  </si>
  <si>
    <t>768140921R</t>
  </si>
  <si>
    <t>768140922R</t>
  </si>
  <si>
    <t>768140923R</t>
  </si>
  <si>
    <t>777121115</t>
  </si>
  <si>
    <t>Vyrovnání podkladu podlah epoxidovou stěrkou plněnou pískem plochy přes 1,0 m2 tl do 5 mm</t>
  </si>
  <si>
    <t>Vyrovnání podkladu epoxidovou stěrkou plněnou pískem, tloušťky přes 3 do 5 mm, plochy přes 1,0 m2</t>
  </si>
  <si>
    <t>Viz PD D.2.2.1 01-11 
Souvrství podlahy - epoxid, vyrovnání (dl * š) 
1.NP - místnost (101; 102) 
(5.00*1.80)+(5.00*3.12)=24,600 [A] 
Celkem: A=24,600 [B]</t>
  </si>
  <si>
    <t>777131105</t>
  </si>
  <si>
    <t>Penetrační epoxidový nátěr podlahy na podklad z čerstvého betonu</t>
  </si>
  <si>
    <t>Penetrační nátěr podlahy epoxidový na podklad z čerstvého betonu</t>
  </si>
  <si>
    <t>Viz PD D.2.2.1 01-11 
Souvrství podlahy - epoxid, penetrace (dl * š) 
1.NP - místnost (101; 102) 
(5.00*1.80)+(5.00*3.12)=24,600 [A] 
Celkem: A=24,600 [B]</t>
  </si>
  <si>
    <t>777511133</t>
  </si>
  <si>
    <t>Krycí epoxidová stěrka antistatické lité podlahy se zvýšenými požadavky na ochranu ESD</t>
  </si>
  <si>
    <t>Krycí stěrka antistatická epoxidová se zvýšenými požadavky na ochranu ESD</t>
  </si>
  <si>
    <t>Viz PD D.2.2.1 01-11 
Souvrství podlahy - epoxid (dl * š) 
1.NP - místnost (101; 102) 
(5.00*1.80)+(5.00*3.12)=24,600 [A] 
Celkem: A=24,600 [B]</t>
  </si>
  <si>
    <t>777911111</t>
  </si>
  <si>
    <t>Tuhé napojení lité podlahy na stěnu nebo sokl</t>
  </si>
  <si>
    <t>Napojení na stěnu nebo sokl fabionem z epoxidové stěrky plněné pískem tuhé</t>
  </si>
  <si>
    <t>Viz PD D.2.2.1 01-11 
Souvrství podlahy - epoxid, sokl (dl) 
1.NP - místnost (101; 102) 
(5.00+1.80)*2+(5.00+3.12)*2=29,840 [A] 
Celkem: A=29,840 [B]</t>
  </si>
  <si>
    <t>998777101</t>
  </si>
  <si>
    <t>Přesun hmot tonážní pro podlahy lité v objektech v do 6 m</t>
  </si>
  <si>
    <t>Přesun hmot pro podlahy lité  stanovený z hmotnosti přesunovaného materiálu vodorovná dopravní vzdálenost do 50 m v objektech výšky do 6 m</t>
  </si>
  <si>
    <t>Viz PD D.2.2.1 01-11 
Malba stropu (dl * š) 
1.NP - místnost (101; 102) 
(5.00*1.80)+(5.00*3.12)=24,600 [A] 
Malba stěn (dl * v) 
1.NP - místnost (101; 102) 
((5.00+1.80)*2+(5.00+3.12)*2)*3.00=89,520 [B] 
Celkem: A+B=114,120 [C]</t>
  </si>
  <si>
    <t>Hloubková jednonásobná penetrace podkladu v místnostech výšky do 3,80 m</t>
  </si>
  <si>
    <t>Dvojnásobné bílé malby ze směsí za mokra výborně otěruvzdorných v místnostech výšky do 3,80 m</t>
  </si>
  <si>
    <t>Viz PD D.2.2.1 01-11 
Základy - pasy, dilatace (š * v * p) 
přístřešek 
(0.60*0.80)*2=0,960 [A] 
Celkem: A=0,960 [B]</t>
  </si>
  <si>
    <t>965042241</t>
  </si>
  <si>
    <t>Bourání podkladů pod dlažby nebo mazanin betonových nebo z litého asfaltu tl přes 100 mm pl pře 4 m2</t>
  </si>
  <si>
    <t>Bourání mazanin betonových nebo z litého asfaltu tl. přes 100 mm, plochy přes 4 m2</t>
  </si>
  <si>
    <t>Viz PD D.2.2.1 01-11 
Vybourání podlahy (dl * š * v) 
1.NP - místnost (101; 102) 
((5.00*1.80)+(5.00*3.12))*0.15=3,690 [A] 
Celkem: A=3,690 [B]</t>
  </si>
  <si>
    <t>Vybourání kovových rámů oken s křídly, dveřních zárubní, vrat, stěn, ostění nebo obkladů  dveřních zárubní, plochy do 2 m2</t>
  </si>
  <si>
    <t>Viz PD D.2.2.1 01-11 
Vybourání zárubní (š * v) 
1.NP - místnost (101; 102) 
(1.10*2.10)+(1.10*2.10)=4,620 [A] 
Celkem: A=4,620 [B]</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</si>
  <si>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</si>
  <si>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</si>
  <si>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</si>
  <si>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Viz PD D.2.2.1 01-11 
Vybourání otvoru (p) 
1.NP - místnost (101) 
1=1,000 [A] 
Celkem: A=1,000 [B]</t>
  </si>
  <si>
    <t>971033241</t>
  </si>
  <si>
    <t>Vybourání otvorů ve zdivu cihelném pl do 0,0225 m2 na MVC nebo MV tl do 300 mm</t>
  </si>
  <si>
    <t>Vybourání otvorů ve zdivu základovém nebo nadzákladovém z cihel, tvárnic, příčkovek  z cihel pálených na maltu vápennou nebo vápenocementovou plochy do 0,0225 m2, tl. do 300 mm</t>
  </si>
  <si>
    <t>971052441</t>
  </si>
  <si>
    <t>Vybourání nebo prorážení otvorů v ŽB příčkách a zdech pl do 0,25 m2 tl do 300 mm</t>
  </si>
  <si>
    <t>Vybourání a prorážení otvorů v železobetonových příčkách a zdech  základových nebo nadzákladových, plochy do 0,25 m2, tl. do 300 mm</t>
  </si>
  <si>
    <t>Viz PD D.2.2.1 01-11 
Vybourání otvoru (p) 
1.NP - místnost (101; 102) 
(1)+(1)=2,000 [A] 
Celkem: A=2,000 [B]</t>
  </si>
  <si>
    <t>973031151</t>
  </si>
  <si>
    <t>Vysekání výklenků ve zdivu cihelném na MV nebo MVC pl přes 0,25 m2</t>
  </si>
  <si>
    <t>Vysekání výklenků nebo kapes ve zdivu z cihel  na maltu vápennou nebo vápenocementovou výklenků, pohledové plochy přes 0,25 m2</t>
  </si>
  <si>
    <t>Viz PD D.2.2.1 01-11 
Vysekání niky (dl * š * v) 
1.NP - místnost (101) 
(0.32*0.16)*3.00=0,154 [A] 
Celkem: A=0,154 [B]</t>
  </si>
  <si>
    <t>974049164</t>
  </si>
  <si>
    <t>Vysekání rýh v betonových zdech hl do 150 mm š do 150 mm</t>
  </si>
  <si>
    <t>Vysekání rýh v betonových zdech  do hl. 150 mm a šířky do 150 mm</t>
  </si>
  <si>
    <t>Viz PD D.2.2.1 01-11 
Vysekání rýh pro překlady (dl * p) 
1.NP - místnost (101; 102) 
(0.80)*2+(0.80)*2=3,200 [A] 
Celkem: A=3,200 [B]</t>
  </si>
  <si>
    <t>974049169</t>
  </si>
  <si>
    <t>Příplatek k vysekání rýh v betonových zdech hl do 150 mm ZKD 100 mm š rýhy</t>
  </si>
  <si>
    <t>Vysekání rýh v betonových zdech  do hl. 150 mm a šířky Příplatek k ceně -9167 za každých dalších 100 mm šířky rýhy hl. do 150 mm</t>
  </si>
  <si>
    <t>Otlučení (osekání) vnitřní vápenné nebo vápenocementové omítky stropů v rozsahu do 100 %</t>
  </si>
  <si>
    <t>Viz PD D.2.2.1 01-11 
Otlučení omítky stropu (dl * š) 
1.NP - místnost (101; 102) 
(5.00*1.80)+(5.00*3.12)=24,600 [A] 
Celkem: A=24,600 [B]</t>
  </si>
  <si>
    <t>Otlučení (osekání) vnitřní vápenné nebo vápenocementové omítky stěn v rozsahu do 100 %</t>
  </si>
  <si>
    <t>Viz PD D.2.2.1 01-11 
Otlučení omítky stěn (dl * v) - otvory (š * v) 
1.NP - místnost (101; 102) 
((5.00+1.80)*2+(5.00+3.12)*2)*3.00=89,520 [A] 
-((1.1*2.1)+(1.1*2.1))=-4,620 [B] 
Celkem: A+B=84,900 [C]</t>
  </si>
  <si>
    <t>Viz PD D.2.2.1 01-11 
Zemní práce - skládkovné (předpokládaný obj) 
(34.3)*1.8=61,740 [A] 
(5.247)*1.8=9,445 [B] 
Celkem: A+B=71,185 [C]</t>
  </si>
  <si>
    <t>D+M svislá kanalizační trubka DN 110 (dle PD)</t>
  </si>
  <si>
    <t>OST009</t>
  </si>
  <si>
    <t>D+M ležata kanalizační trubka DN 125 (dle PD)</t>
  </si>
  <si>
    <t>SO 06-15-01C</t>
  </si>
  <si>
    <t>T.ú.Střelice-Tetčice, přístřešky pro cestující, přístřešek v km 8,459</t>
  </si>
  <si>
    <t>SO 07-15-02</t>
  </si>
  <si>
    <t>Žst. Zastávka u Brna, zastřešení VO podchodu</t>
  </si>
  <si>
    <t>SO 07-15-02_A</t>
  </si>
  <si>
    <t>0290190R</t>
  </si>
  <si>
    <t>0290191R</t>
  </si>
  <si>
    <t>Montážní plošina</t>
  </si>
  <si>
    <t>0290192R</t>
  </si>
  <si>
    <t>0290193R</t>
  </si>
  <si>
    <t>0290194R</t>
  </si>
  <si>
    <t>029.0.1</t>
  </si>
  <si>
    <t>0290190R.1</t>
  </si>
  <si>
    <t>0290191R.1</t>
  </si>
  <si>
    <t>0290192R.1</t>
  </si>
  <si>
    <t>0290193R.1</t>
  </si>
  <si>
    <t>0291156R.1</t>
  </si>
  <si>
    <t>029.1.1</t>
  </si>
  <si>
    <t>0291156R</t>
  </si>
  <si>
    <t>Viz PD D.2.2.1 01-11 
Zemní práce - jáma (dl * š * v * p) 
(4.50*2.50)*1.50*2=33,750 [A] 
Celkem: A=33,750 [B]</t>
  </si>
  <si>
    <t>Viz PD D.2.2.1 01-11 
Zemní práce - přesun (předpokládaný obj) 
(33.75)=33,750 [A] 
Celkem: A=33,750 [B]</t>
  </si>
  <si>
    <t>Viz PD D.2.2.1 01-11 
Zemní práce - obsyp (obj * p) 
(15.0)*2=30,000 [A] 
Celkem: A=30,000 [B]</t>
  </si>
  <si>
    <t>Viz PD D.2.2.1 01-11 
Základy - patka, podklad (dl * š * v * p) 
(1.40*1.40)*0.10*2=0,392 [A] 
Celkem: A=0,392 [B]</t>
  </si>
  <si>
    <t>Viz PD D.2.2.1 01-11 
Základy - patky (dl * š * v * p) 
(1.20*1.20)*1.00*2=2,880 [A] 
Celkem: A=2,880 [B]</t>
  </si>
  <si>
    <t>Viz PD D.2.2.1 01-11 
Základy - patky, bendění (dl * v * p) 
(1.20*2+1.60*2)*1.20*2=13,440 [A] 
Celkem: A=13,440 [B]</t>
  </si>
  <si>
    <t>Viz PD D.2.2.1 01-11 
Základy - patky, výztužy (obj * m) (m = 60,0 kg/m3) 
(2.88)*60.0/1000=0,173 [A] 
Celkem: A=0,173 [B]</t>
  </si>
  <si>
    <t>7440100R.1</t>
  </si>
  <si>
    <t>7440101R.1</t>
  </si>
  <si>
    <t>7440102R.1</t>
  </si>
  <si>
    <t>7440103R</t>
  </si>
  <si>
    <t>7440104R.1</t>
  </si>
  <si>
    <t>7440105R.1</t>
  </si>
  <si>
    <t>7440106R</t>
  </si>
  <si>
    <t>7440107R</t>
  </si>
  <si>
    <t>Kabelový žlab</t>
  </si>
  <si>
    <t>744.1</t>
  </si>
  <si>
    <t>7440100R</t>
  </si>
  <si>
    <t>7440101R</t>
  </si>
  <si>
    <t>7440102R</t>
  </si>
  <si>
    <t>7440104R</t>
  </si>
  <si>
    <t>7440105R</t>
  </si>
  <si>
    <t>7455200R</t>
  </si>
  <si>
    <t>7455201R</t>
  </si>
  <si>
    <t>7455202R</t>
  </si>
  <si>
    <t>7455203R</t>
  </si>
  <si>
    <t>7455204R</t>
  </si>
  <si>
    <t>7455205R</t>
  </si>
  <si>
    <t>7455206R</t>
  </si>
  <si>
    <t>7455207R</t>
  </si>
  <si>
    <t>7455208R</t>
  </si>
  <si>
    <t>Rektifikovatelná podkonstrukce pro opláštění sloupů</t>
  </si>
  <si>
    <t>7455209R</t>
  </si>
  <si>
    <t>Rektifikovatelná podkonstrukce pro opláštění sloupů - montáž</t>
  </si>
  <si>
    <t>7455210R</t>
  </si>
  <si>
    <t>Obklad sloupu lakovaným plechem</t>
  </si>
  <si>
    <t>7455211R</t>
  </si>
  <si>
    <t>Obklad sloupu lakovaným plechem - montáž</t>
  </si>
  <si>
    <t>745.1</t>
  </si>
  <si>
    <t>7455200R.1</t>
  </si>
  <si>
    <t>7455201R.1</t>
  </si>
  <si>
    <t>7455202R.1</t>
  </si>
  <si>
    <t>7455203R.1</t>
  </si>
  <si>
    <t>7455204R.1</t>
  </si>
  <si>
    <t>7455205R.1</t>
  </si>
  <si>
    <t>D+M Kotevní šrouby s kotevní hlavou do M24 - včetně přesného zaměření, osazení a zabezpečení polohy</t>
  </si>
  <si>
    <t>7672300R</t>
  </si>
  <si>
    <t>D+M Kotevní šrouby s kotevní hlavou do M30 - včetně přesného zaměření, osazení a zabezpečení polohy</t>
  </si>
  <si>
    <t>7672301R</t>
  </si>
  <si>
    <t>7672302R.1</t>
  </si>
  <si>
    <t>7672303R.1</t>
  </si>
  <si>
    <t>7672304R.1</t>
  </si>
  <si>
    <t>7672305R</t>
  </si>
  <si>
    <t>Odpadkový koš</t>
  </si>
  <si>
    <t>7672306R</t>
  </si>
  <si>
    <t>Ocelové madlo proti pádu dvojité - dodávka</t>
  </si>
  <si>
    <t>7672306R.1</t>
  </si>
  <si>
    <t>Ocelové madlo proti pádu dvojité - montáž</t>
  </si>
  <si>
    <t>767.1.1</t>
  </si>
  <si>
    <t>7672302R</t>
  </si>
  <si>
    <t>7672303R</t>
  </si>
  <si>
    <t>7672304R</t>
  </si>
  <si>
    <t>7689690R</t>
  </si>
  <si>
    <t>7689691R</t>
  </si>
  <si>
    <t>7689692R</t>
  </si>
  <si>
    <t>7689693R</t>
  </si>
  <si>
    <t>768.1.1</t>
  </si>
  <si>
    <t>7689690R.1</t>
  </si>
  <si>
    <t>7689691R.1</t>
  </si>
  <si>
    <t>7689692R.1</t>
  </si>
  <si>
    <t>7689693R.1</t>
  </si>
  <si>
    <t>Viz PD D.2.2.1 01-11 
Zemní práce - skládkovné (předpokládaný obj) 
(33.75)*1.8=60,750 [A] 
Celkem: A=60,750 [B]</t>
  </si>
  <si>
    <t>SO 07-15-03</t>
  </si>
  <si>
    <t>Žst. Zastávka u Brna, zastřešení nástupiště</t>
  </si>
  <si>
    <t>SO 07-15-03_A</t>
  </si>
  <si>
    <t>0290390R</t>
  </si>
  <si>
    <t>0290391R</t>
  </si>
  <si>
    <t>0290392R</t>
  </si>
  <si>
    <t>0290393R</t>
  </si>
  <si>
    <t>0290394R</t>
  </si>
  <si>
    <t>0291256R</t>
  </si>
  <si>
    <t>Viz PD D.2.2.1 01-11 
Zemní práce - jáma (dl * š * v) 
(28.58)*4.00*0.70=80,024 [A] 
(34.58)*5.00*0.70=121,030 [B] 
Celkem: A+B=201,054 [C]</t>
  </si>
  <si>
    <t>Viz PD D.2.2.1 01-11 
Zemní práce - přesun (předpokládaný obj) 
(201.054)=201,054 [A] 
Celkem: A=201,054 [B]</t>
  </si>
  <si>
    <t>Viz PD D.2.2.1 01-11 
Zemní práce - obsyp (předpokládaný obj) 
167.0=167,000 [A] 
Celkem: A=167,000 [B]</t>
  </si>
  <si>
    <t>Viz PD D.2.2.1 01-11 
Základy - patka, podklad (dl * š * v * p) 
(3.20*2.00)*0.10*5=3,200 [A] 
(3.00*2.00)*0.10*6=3,600 [B] 
(1.20*1.20)*0.05=0,072 [C] 
Celkem: A+B+C=6,872 [D]</t>
  </si>
  <si>
    <t>Viz PD D.2.2.1 01-11 
Základy - patky (dl * š * v * p) 
((3.00*1.80)*0.60+(2.45*1.80)*0.60+(1.20*1.20)*0.55)*5=33,390 [A] 
((2.80*1.80)*0.60+(2.25*1.80)*0.60+(1.20*1.20)*0.55)*6=37,476 [B] 
(1.00*1.00)*0.80=0,800 [C] 
Celkem: A+B+C=71,666 [D]</t>
  </si>
  <si>
    <t>Viz PD D.2.2.1 01-11 
Základy - patky, bendění (dl * v * p) 
((3.00*2+2.40*2)*0.80+(2.45*2+2.20*2)*0.80+(1.20*2+1.60*2)*0.60)*5=97,200 [A] 
((2.80*2+2.20*2)*0.80+(2.25*2+2.20*2)*0.80+(1.20*2+1.60*2)*0.60)*6=110,880 [B] 
(1.00*2+1.40*2)*1.00=4,800 [C] 
Celkem: A+B+C=212,880 [D]</t>
  </si>
  <si>
    <t>Viz PD D.2.2.1 01-11 
Základy - patky, výztužy (obj * m) (m = 60,0 kg/m3) 
(71.666)*60.0/1000=4,300 [A] 
Celkem: A=4,300 [B]</t>
  </si>
  <si>
    <t>7441110R</t>
  </si>
  <si>
    <t>Trapézový plech s antikondenzační úpravou</t>
  </si>
  <si>
    <t>7441111R</t>
  </si>
  <si>
    <t>Trapézový plech s antikondenzační úpravou - montáž</t>
  </si>
  <si>
    <t>7441112R</t>
  </si>
  <si>
    <t>Spojovací materiál - střešní plech</t>
  </si>
  <si>
    <t>7441113R</t>
  </si>
  <si>
    <t>7441114R</t>
  </si>
  <si>
    <t>7441115R</t>
  </si>
  <si>
    <t>Okapnice žlabová</t>
  </si>
  <si>
    <t>7441116R</t>
  </si>
  <si>
    <t>Oplechování žlabu nást. č.3</t>
  </si>
  <si>
    <t>7441117R</t>
  </si>
  <si>
    <t>Oplechování žlabu nást. č.3 - montáž</t>
  </si>
  <si>
    <t>7441118R</t>
  </si>
  <si>
    <t>7455310R</t>
  </si>
  <si>
    <t>Podkonstrukce pro opláštění podhledu</t>
  </si>
  <si>
    <t>7455311R</t>
  </si>
  <si>
    <t>Podkonstrukce pro opláštění podhledu - montáž</t>
  </si>
  <si>
    <t>7455312R</t>
  </si>
  <si>
    <t>Opláštění podhledu z kompozitních desek</t>
  </si>
  <si>
    <t>7455313R</t>
  </si>
  <si>
    <t>Opláštění podhledu z kompozitních desek - montáž</t>
  </si>
  <si>
    <t>7455314R</t>
  </si>
  <si>
    <t>7455315R</t>
  </si>
  <si>
    <t>7455316R</t>
  </si>
  <si>
    <t>Lavička jednostranná</t>
  </si>
  <si>
    <t>7455317R</t>
  </si>
  <si>
    <t>Lavička jednostranná - montáž</t>
  </si>
  <si>
    <t>7455318R</t>
  </si>
  <si>
    <t>Lavička oboustranná</t>
  </si>
  <si>
    <t>7455319R</t>
  </si>
  <si>
    <t>Lavička oboustranná - montáž</t>
  </si>
  <si>
    <t>7455320R</t>
  </si>
  <si>
    <t>7455321R</t>
  </si>
  <si>
    <t>Odpadkový koš - montáž</t>
  </si>
  <si>
    <t>7455322R</t>
  </si>
  <si>
    <t>7455323R</t>
  </si>
  <si>
    <t>7455324R</t>
  </si>
  <si>
    <t>7455325R</t>
  </si>
  <si>
    <t>7672410R</t>
  </si>
  <si>
    <t>7672411R</t>
  </si>
  <si>
    <t>7672412R</t>
  </si>
  <si>
    <t>7672413R</t>
  </si>
  <si>
    <t>7672414R</t>
  </si>
  <si>
    <t>7689630R</t>
  </si>
  <si>
    <t>7689631R</t>
  </si>
  <si>
    <t>7689632R</t>
  </si>
  <si>
    <t>7689633R</t>
  </si>
  <si>
    <t>Viz PD D.2.2.1 01-11 
Zemní práce - skládkovné (předpokládaný obj) 
(201.054)*1.8=361,897 [A] 
Celkem: A=361,897 [B]</t>
  </si>
  <si>
    <t>OST000K1</t>
  </si>
  <si>
    <t>D+M K1 odpadkový koš na tříděný odpad volně stojící vč. doplňků a povrchové úpravy (dle PD)</t>
  </si>
  <si>
    <t>OST000L1</t>
  </si>
  <si>
    <t>D+M L1 lavička jednostranná volně stojící vč. doplňků a povrchové úpravy (dle PD)</t>
  </si>
  <si>
    <t>OST000L2</t>
  </si>
  <si>
    <t>D+M L2 lavička oboustranná volně stojící vč. doplňků a povrchové úpravy (dle PD)</t>
  </si>
  <si>
    <t>SO 07-15-03B</t>
  </si>
  <si>
    <t>Žst. Zastávka u Brna, zastřešení nástupiště - dešťová kanalizace</t>
  </si>
  <si>
    <t>1,514*1,1*97=161,544 [A] 
1,806*1,1*22,5=44,699 [B] 
1,978*1,1*14,5=31,549 [C] 
2*1,1*27,5=60,500 [D] 
2,7*1,1*19,5=57,915 [E] 
1,856*1,1*81=165,370 [F] 
Celkem: A+B+C+D+E+F=521,577 [G]</t>
  </si>
  <si>
    <t>521,577-163,565=358,012 [A]</t>
  </si>
  <si>
    <t>45*1,1*1,1=54,450 [A]</t>
  </si>
  <si>
    <t>0,35*44,5=15,575 [A] 
0,35*31=10,850 [B] 
0,54*81=43,740 [C] 
0,35*65=22,750 [D] 
0,4*40,5=16,200 [E] 
Celkem: A+B+C+D+E=109,115 [F]</t>
  </si>
  <si>
    <t>0,1*262=26,200 [A]</t>
  </si>
  <si>
    <t>R5871211</t>
  </si>
  <si>
    <t>PLOŠNÁ LOKÁLNÍ VYSPRÁVKA CB KRYTU VOZ MATERIÁLEM PRO EMZ HRUBÝM</t>
  </si>
  <si>
    <t>provizorní zásyp recyklátem</t>
  </si>
  <si>
    <t>1,1*45*0,2=9,900 [A]</t>
  </si>
  <si>
    <t>zahrnuje úpravu spáry a přípravu povrchu (nahřátí, penetraci stěn), dodání a pokládku předepsané směsi</t>
  </si>
  <si>
    <t>894845</t>
  </si>
  <si>
    <t>ŠACHTY KANALIZAČNÍ PLASTOVÉ D 300MM</t>
  </si>
  <si>
    <t>894857</t>
  </si>
  <si>
    <t>ŠACHTY KANALIZAČNÍ PLASTOVÉ D 500MM</t>
  </si>
  <si>
    <t>R874331</t>
  </si>
  <si>
    <t>DN 125 44,5m 
DN 150 SN8 96m</t>
  </si>
  <si>
    <t>44,5+96=140,500 [A]</t>
  </si>
  <si>
    <t>R874341</t>
  </si>
  <si>
    <t>DN 200 SN8</t>
  </si>
  <si>
    <t>DN 250 SN8</t>
  </si>
  <si>
    <t>163,565*1,8=294,417 [A]</t>
  </si>
  <si>
    <t>D.2.2.3</t>
  </si>
  <si>
    <t>Individuální protihluková opatření</t>
  </si>
  <si>
    <t>SO 04-33-01</t>
  </si>
  <si>
    <t>t.ú. Střelice - Tetčice, IPO</t>
  </si>
  <si>
    <t>766000X01</t>
  </si>
  <si>
    <t>D+M dřevěné EUROokno s tep. izolačním zasklením 1550 x 1650 mm vč. kování, parapetů, zednického zapravení a příslušenství (dle PD)</t>
  </si>
  <si>
    <t>968062356</t>
  </si>
  <si>
    <t>Vybourání dřevěných rámů oken s křídly, dveřních zárubní, vrat, stěn, ostění nebo obkladů rámů oken s křídly dvojitých, plochy do 4 m2</t>
  </si>
  <si>
    <t>dle PD: D.2.2.3 
Výměna oken - vybourání (dl * v) 
1.55*1.65*2=5,115 [A] 
Celkem: A=5,115 [B]</t>
  </si>
  <si>
    <t>SO 05-33-01</t>
  </si>
  <si>
    <t>Žst. Tetčice, IPO</t>
  </si>
  <si>
    <t>766000X02</t>
  </si>
  <si>
    <t>D+M plastové okno s tep. izolačním zasklením 1650 x 1920 mm vč. kování, parapetů, zednického zapravení a příslušenství (dle PD)</t>
  </si>
  <si>
    <t>766000X03</t>
  </si>
  <si>
    <t>D+M plastové okno s tep. izolačním zasklením 1350 x 1910 mm vč. kování, parapetů, zednického zapravení a příslušenství (dle PD)</t>
  </si>
  <si>
    <t>766000X04</t>
  </si>
  <si>
    <t>D+M plastové okno s tep. izolačním zasklením 1230 x 1860 mm vč. kování, parapetů, zednického zapravení a příslušenství (dle PD)</t>
  </si>
  <si>
    <t>766000X05</t>
  </si>
  <si>
    <t>D+M plastové okno s tep. izolačním zasklením 1230 x 1600 mm vč. kování, parapetů, zednického zapravení a příslušenství (dle PD)</t>
  </si>
  <si>
    <t>766000X06</t>
  </si>
  <si>
    <t>D+M plastové okno s tep. izolačním zasklením 1500 x 770 mm vč. kování, parapetů, zednického zapravení a příslušenství (dle PD)</t>
  </si>
  <si>
    <t>766000X07</t>
  </si>
  <si>
    <t>D+M plastové okno s tep. izolačním zasklením 1000 x 1650 mm vč. kování, parapetů, zednického zapravení a příslušenství (dle PD)</t>
  </si>
  <si>
    <t>766000X08</t>
  </si>
  <si>
    <t>D+M plastové okno s tep. izolačním zasklením 2500 x 1600 mm vč. kování, parapetů, zednického zapravení a příslušenství (dle PD)</t>
  </si>
  <si>
    <t>766000X09</t>
  </si>
  <si>
    <t>D+M plastové okno s tep. izolačním zasklením 1790 x 1500 mm vč. kování, parapetů, zednického zapravení a příslušenství (dle PD)</t>
  </si>
  <si>
    <t>766000X10</t>
  </si>
  <si>
    <t>D+M plastové okno s tep. izolačním zasklením 1330 x 1420 mm vč. kování, parapetů, zednického zapravení a příslušenství (dle PD)</t>
  </si>
  <si>
    <t>766000X11</t>
  </si>
  <si>
    <t>D+M plastové okno s tep. izolačním zasklením 1300 x 1850 mm vč. kování, parapetů, zednického zapravení a příslušenství (dle PD)</t>
  </si>
  <si>
    <t>dle PD: D.2.2.3 
Výměna oken - vybourání (dl * v) 
A + B (Sušilova 106) 
1.65*1.92+1.39*1.91=5,823 [A] 
A + B + C + D (Nádražní 66) 
1.0*1.65+2.5*1.6*3+1.79*1.5+1.33*1.42*3=22,001 [B] 
A (Nádražní 47) 
1.3*1.85=2,405 [C] 
Celkem: A+B+C=30,229 [D]</t>
  </si>
  <si>
    <t>968082017</t>
  </si>
  <si>
    <t>Vybourání plastových rámů oken s křídly, dveřních zárubní, vrat rámu oken s křídly, plochy přes 2 do 4 m2</t>
  </si>
  <si>
    <t>dle PD: D.2.2.3 
Výměna oken - vybourání (dl * v) 
A + B + C (Sušilova 107) 
1.23*1.86*4+1.23*1.6+1.5*0.77=12,274 [A] 
Celkem: A=12,274 [B]</t>
  </si>
  <si>
    <t>1. Ceny neplatí pro oceňování vybourání kovových rámů splastovým povrchem; tyto práce lze oceňovat např. cenami souboru cen 968 07-2 . Vybourání kovových rámů.  
2. Vcenách - 2015 až -2018 jsou započteny i náklady na vyvěšení křídel.</t>
  </si>
  <si>
    <t>SO 06-33-01</t>
  </si>
  <si>
    <t>t.ú. Tetčice – Zastávka u Brna, IPO</t>
  </si>
  <si>
    <t>766000X12</t>
  </si>
  <si>
    <t>D+M plastové okno s tep. izolačním zasklením 1180 x 1550 mm vč. kování, parapetů, zednického zapravení a příslušenství (dle PD)</t>
  </si>
  <si>
    <t>766000X13</t>
  </si>
  <si>
    <t>D+M plastové okno s tep. izolačním zasklením 1400 x 1550 mm vč. kování, parapetů, zednického zapravení a příslušenství (dle PD)</t>
  </si>
  <si>
    <t>dle PD: D.2.2.3 
Výměna oken - vybourání (dl * v) 
1.18*1.55*2+1.4*1.55=5,828 [A] 
Celkem: A=5,828 [B]</t>
  </si>
  <si>
    <t>SO 07-33-01</t>
  </si>
  <si>
    <t>Žst. Zastávka u Brna, IPO</t>
  </si>
  <si>
    <t>24-M</t>
  </si>
  <si>
    <t>Montáže vzduchotechnických zařízení</t>
  </si>
  <si>
    <t>240 R01</t>
  </si>
  <si>
    <t>D+M Vzduchotechniky</t>
  </si>
  <si>
    <t>612325302</t>
  </si>
  <si>
    <t>Vápenocementová štuková omítka ostění nebo nadpraží</t>
  </si>
  <si>
    <t>Vápenocementová nebo vápenná omítka ostění nebo nadpraží štuková</t>
  </si>
  <si>
    <t>03 - 1a (1.0+1.6)*2*0.4*2=4,160 [A] 
03 - 1b (1.0+1.6)*2*0.4*1=2,080 [B] 
03 - 1c (1.0+1.6)*2*0.4*4=8,320 [C] 
03 - 1d (1.0+1.5)*2*0.4*5=10,000 [D] 
03 - 1e (1.0+1.5)*2*0.4*2=4,000 [E] 
04 - 1a (1.3+2.0)*2*0.4*7=18,480 [F] 
04 - 1b (1.3+2.0)*2*0.4*2=5,280 [G] 
04 - 1c (1.3+2.0)*2*0.4*1=2,640 [H] 
05 - 1a (0.95+1.35)*2*0.4*1=1,840 [I] 
05 - 1b (1.5+1.5)*2*0.4*1=2,400 [J] 
05 - 1c (1.5+1.5)*2*0.4*1=2,400 [K] 
Mezisoučet: A+B+C+D+E+F+G+H+I+J+K=61,600 [L] 
odpočet ostění vnějšího  50% výměry  -61.6*0.5=-30,800 [M] 
Celkem: A+B+C+D+E+F+G+H+I+J+K+M=30,800 [N]</t>
  </si>
  <si>
    <t>61232530R</t>
  </si>
  <si>
    <t>Oprava vnější omítky ostění nebo nadpraží  -  typ dle stávající, vč. povrchové úpravy.</t>
  </si>
  <si>
    <t>50% výměry ostění  61.6*0.5=30,800 [A] 
Celkem: A=30,800 [B]</t>
  </si>
  <si>
    <t>619991001</t>
  </si>
  <si>
    <t>Zakrytí podlah fólií přilepenou lepící páskou</t>
  </si>
  <si>
    <t>Zakrytí vnitřních ploch před znečištěním včetně pozdějšího odkrytí podlah fólií přilepenou lepící páskou</t>
  </si>
  <si>
    <t>03 - 1a 1.0*2*2=4,000 [A] 
03 - 1b 1.0*2*1=2,000 [B] 
03 - 1c 1.0*2*4=8,000 [C] 
03 - 1d 1.0*2*5=10,000 [D] 
03 - 1e 1.0*2*2=4,000 [E] 
04 - 1a 1.3*2*7=18,200 [F] 
04 - 1b 1.3*2*2=5,200 [G] 
04 - 1c 1.3*2*1=2,600 [H] 
05 - 1a 0.95*2*1=1,900 [I] 
05 - 1b 1.5*2*1=3,000 [J] 
05 - 1c 1.5*2*1=3,000 [K] 
Celkem: A+B+C+D+E+F+G+H+I+J+K=61,900 [L]</t>
  </si>
  <si>
    <t>1. U ceny -1011 se množství měrných jednotek určuje v m2 rozvinuté plochy jednotlivých konstrukcí a  
    prvků.  
2. Zakrytí výplní otvorů se oceňuje příslušnými cenami souboru cen 629 99-10.. Zakrytí vnějších  
    ploch před znečištěním.</t>
  </si>
  <si>
    <t>03 - 1a 1.0*1.6*2=3,200 [A] 
03 - 1b 1.0*1.6*1=1,600 [B] 
03 - 1c 1.0*1.6*4=6,400 [C] 
03 - 1d 1.0*1.5*5=7,500 [D] 
03 - 1e 1.0*1.5*2=3,000 [E] 
04 - 1a 1.3*2.0*7=18,200 [F] 
04 - 1b 1.3*2.0*2=5,200 [G] 
04 - 1c 1.3*2.0*1=2,600 [H] 
05 - 1a 0.95*1.35*1=1,283 [I] 
05 - 1b 1.5*1.5*1=2,250 [J] 
05 - 1c 1.5*1.5*1=2,250 [K] 
Celkem: A+B+C+D+E+F+G+H+I+J+K=53,483 [L]</t>
  </si>
  <si>
    <t>62243R</t>
  </si>
  <si>
    <t>Zednické výpomoci - případné opravy a dozdívky ostění a nadpraží ( kompletní provedení vč. dodávky materiálů).</t>
  </si>
  <si>
    <t>Oprava vnějších omítek drásaných MV nebo MVC členitosti I nebo II v rozsahu do 10 %</t>
  </si>
  <si>
    <t>01 - 1a (2.35+1.45*2)*0.4*1=2,100 [A] 
02 - 1a(1.15+1.6*2)*0.4*2=3,480 [B] 
02 - 1b(1.15+1.6*2)*0.4*3=5,220 [C] 
02 - 2c(1.25+1.7*2)*0.4*1=1,860 [D] 
02 - 1d(1.25+2.15*2)*0.4*9=19,980 [E] 
02 - 1e(1.25+2.15*2)*0.4*1=2,220 [F] 
03 - 2a(1+1.6*2)*0.4*2=3,360 [G] 
03 - 2b(1+1.6*2)*0.4*1=1,680 [H] 
03 - 2c(1+1.6*2)*0.4*4=6,720 [I] 
03 - 2d(1+1.5*2)*0.4*5=8,000 [J] 
03 - 2e(1+1.5*2)*0.4*2=3,200 [K] 
04 - 2a(1.3+2*2)*0.4*7=14,840 [L] 
04 - 2b(1.3+2*2)*0.4*2=4,240 [M] 
04 - 2c(1.3+2*2)*0.4*1=2,120 [N] 
05 - 3a(0.95+1.35*2)*0.4*1=1,460 [O] 
05 - 3b(1.5+1.5*2)*0.4*1=1,800 [P] 
05 - 3c(1.5+1.5*2)*0.4*1=1,800 [Q] 
Celkem: A+B+C+D+E+F+G+H+I+J+K+L+M+N+O+P+Q=84,080 [R]</t>
  </si>
  <si>
    <t>Zakrytí vnějších ploch před znečištěním včetně pozdějšího odkrytí výplní otvorů a svislých ploch fólií přilepenou lepící páskou</t>
  </si>
  <si>
    <t>1. Vceně -1012 nejsou započteny náklady na dodávku a montáž začišťovací lišty; tyto se oceňují  
    cenou 622 14-3004 této části katalogu a materiálem ve specifikaci.</t>
  </si>
  <si>
    <t>764002851</t>
  </si>
  <si>
    <t>Demontáž oplechování parapetů do suti</t>
  </si>
  <si>
    <t>Demontáž klempířských konstrukcí oplechování parapetů do suti</t>
  </si>
  <si>
    <t>03 - 1a 1.05*2=2,100 [A] 
03 - 1b 1.05*1=1,050 [B] 
03 - 1c 1.05*4=4,200 [C] 
03 - 1d 1.05*5=5,250 [D] 
03 - 1e 1.05*2=2,100 [E] 
04 - 1a 1.35*7=9,450 [F] 
04 - 1b 1.35*2=2,700 [G] 
04 - 1c 1.35*1=1,350 [H] 
05 - 1a 1.0*1=1,000 [I] 
05 - 1b 1.55*1=1,550 [J] 
05 - 1c 1.55*1=1,550 [K] 
Celkem: A+B+C+D+E+F+G+H+I+J+K=32,300 [L]</t>
  </si>
  <si>
    <t>764206105</t>
  </si>
  <si>
    <t>Montáž oplechování rovných parapetů rš do 400 mm</t>
  </si>
  <si>
    <t>Montáž oplechování parapetů rovných, bez rohů, rozvinuté šířky do 400 mm</t>
  </si>
  <si>
    <t>611R001</t>
  </si>
  <si>
    <t>Dodávka oken plastových otevíravých a sklápěcích zasklených izolačním dvojsklem - bílý plast, vč. dodávky vnitřního a vnějšího parapetu. Vzduchová neprůzvučnost</t>
  </si>
  <si>
    <t>766441811</t>
  </si>
  <si>
    <t>Demontáž parapetních desek dřevěných nebo plastových šířky do 30 cm délky do 1,0 m</t>
  </si>
  <si>
    <t>Demontáž parapetních desek dřevěných nebo plastových šířky do 300 mm délky do 1m</t>
  </si>
  <si>
    <t>05 - 1a 1.0*1=1,000 [A]</t>
  </si>
  <si>
    <t>766441821</t>
  </si>
  <si>
    <t>Demontáž parapetních desek dřevěných nebo plastových šířky do 30 cm délky přes 1,0 m</t>
  </si>
  <si>
    <t>Demontáž parapetních desek dřevěných nebo plastových šířky do 300 mm délky přes 1m</t>
  </si>
  <si>
    <t>03 - 1a 1.05*2=2,100 [A] 
03 - 1b 1.05*1=1,050 [B] 
03 - 1c 1.05*4=4,200 [C] 
03 - 1d 1.05*5=5,250 [D] 
03 - 1e 1.05*2=2,100 [E] 
04 - 1a 1.35*7=9,450 [F] 
04 - 1b 1.35*2=2,700 [G] 
04 - 1c 1.35*1=1,350 [H] 
05 - 1b 1.55*1=1,550 [I] 
05 - 1c 1.55*1=1,550 [J] 
Celkem: A+B+C+D+E+F+G+H+I+J=31,300 [K]</t>
  </si>
  <si>
    <t>766621211</t>
  </si>
  <si>
    <t>Montáž dřevěných oken plochy přes 1 m2 otevíravých výšky do 1,5 m s rámem do zdiva</t>
  </si>
  <si>
    <t>Montáž oken dřevěných včetně montáže rámu na polyuretanovou pěnu plochy přes 1 m2 otevíravých nebo sklápěcích do zdiva, výšky do 1,5 m</t>
  </si>
  <si>
    <t>03 - 1d 1.0*1.5*5=7,500 [A] 
03 - 1e 1.0*1.5*2=3,000 [B] 
05 - 1a 0.95*1.35*1=1,283 [C] 
05 - 1b 1.5*1.5*1=2,250 [D] 
05 - 1c 1.5*1.5*1=2,250 [E] 
Celkem: A+B+C+D+E=16,283 [F]</t>
  </si>
  <si>
    <t>1. V cenách montáže oken jsou započteny i náklady na zaměření, vyklínování, horizontální i  
    vertikální vyrovnání okenního rámu, ukotvení a vyplnění spáry mezi rámem a ostěním polyuretanovou  
    pěnou, včetně zednického začištění.  
2. V cenách 766 62 - 9 . . Příplatek k cenám za tepelnou izolaci mezi ostěním a rámem okna jsou  
    započteny náklady na izolaci vnější i vnitřní.  
3. Délka izolace se určuje v metrech délky rámu okna.</t>
  </si>
  <si>
    <t>766621212</t>
  </si>
  <si>
    <t>Montáž dřevěných oken plochy přes 1 m2 otevíravých výšky do 2,5 m s rámem do zdiva</t>
  </si>
  <si>
    <t>Montáž oken dřevěných včetně montáže rámu na polyuretanovou pěnu plochy přes 1 m2 otevíravých nebo sklápěcích do zdiva, výšky přes 1,5 do 2,5 m</t>
  </si>
  <si>
    <t>03 - 1a 1.0*1.6*2=3,200 [A] 
03 - 1b 1.0*1.6*1=1,600 [B] 
03 - 1c 1.0*1.6*4=6,400 [C] 
04 - 1a 1.3*2.0*7=18,200 [D] 
04 - 1b 1.3*2.0*2=5,200 [E] 
04 - 1c 1.3*2.0*1=2,600 [F] 
Celkem: A+B+C+D+E+F=37,200 [G]</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</si>
  <si>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</si>
  <si>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</si>
  <si>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</si>
  <si>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05 - 1a 1.0*1=1,000 [A]</t>
  </si>
  <si>
    <t>1. Cenami -8111 a -8112 se oceňuje montáž vrat oboru JKPOV 611.  
2. Cenami -97 . . nelze oceňovat venkovní krycí lišty balkónových dveří; tato montáž se oceňuje  
    cenou -1610.</t>
  </si>
  <si>
    <t>766694112</t>
  </si>
  <si>
    <t>Montáž parapetních desek dřevěných nebo plastových šířky do 30 cm délky do 1,6 m</t>
  </si>
  <si>
    <t>Montáž ostatních truhlářských konstrukcí parapetních desek dřevěných nebo plastových šířky do 300 mm, délky přes 1000 do 1600 mm</t>
  </si>
  <si>
    <t>dodávka započtena v rámci dodávky oken' 
03 - 1a 1.05*2=2,100 [A] 
03 - 1b 1.05*1=1,050 [B] 
03 - 1c 1.05*4=4,200 [C] 
03 - 1d 1.05*5=5,250 [D] 
03 - 1e 1.05*2=2,100 [E] 
04 - 1a 1.35*7=9,450 [F] 
04 - 1b 1.35*2=2,700 [G] 
04 - 1c 1.35*1=1,350 [H] 
05 - 1b 1.55*1=1,550 [I] 
05 - 1c 1.55*1=1,550 [J] 
Celkem: A+B+C+D+E+F+G+H+I+J=31,300 [K]</t>
  </si>
  <si>
    <t>784111031</t>
  </si>
  <si>
    <t>Omytí podkladu v místnostech výšky do 3,80 m</t>
  </si>
  <si>
    <t>Oškrabání malby v mísnostech výšky do 3,80 m</t>
  </si>
  <si>
    <t>na každé okno 3 m2  (2+1+4+5+2+7+2+1+1+1+1)*3=81,000 [A] 
Celkem: A=81,000 [B]</t>
  </si>
  <si>
    <t>Dvojnásobné bílé malby  ze směsí za sucha dobře otěruvzdorných v místnostech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</si>
  <si>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</si>
  <si>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</si>
  <si>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</si>
  <si>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553462000</t>
  </si>
  <si>
    <t>Dodávka žaluzie horizontální interiérové</t>
  </si>
  <si>
    <t>příslušenství stavební kovové žaluzie horizontální interiérové</t>
  </si>
  <si>
    <t>16.2=16,200 [A]</t>
  </si>
  <si>
    <t>55346200R</t>
  </si>
  <si>
    <t>Dodávka sítí proti hmyzu</t>
  </si>
  <si>
    <t>786626121</t>
  </si>
  <si>
    <t>Montáž lamelové žaluzie vnitřní nebo do oken dvojitých kovových</t>
  </si>
  <si>
    <t>Montáž zastiňujících žaluzií lamelových vnitřních nebo do oken dvojitých kovových</t>
  </si>
  <si>
    <t>03 - 1b 1.0*1.6*1=1,600 [A] 
03 - 1c 1.0*1.6*4=6,400 [B] 
03 - 1e 1.0*1.5*2=3,000 [C] 
04 - 1b 1.3*2.0*2=5,200 [D] 
Celkem: A+B+C+D=16,200 [E]</t>
  </si>
  <si>
    <t>78662612R</t>
  </si>
  <si>
    <t>Montáž sítí proti hmyzu.</t>
  </si>
  <si>
    <t>03 - 1c 1.0*1.6*4=6,400 [A] 
04 - 1c 1.3*2.0*1=2,600 [B] 
Celkem: A+B=9,000 [C]</t>
  </si>
  <si>
    <t>786626R</t>
  </si>
  <si>
    <t>Demontáž žaluzií</t>
  </si>
  <si>
    <t>786627R</t>
  </si>
  <si>
    <t>Demontáž sítí proti hmyzu</t>
  </si>
  <si>
    <t>968062355</t>
  </si>
  <si>
    <t>Vybourání dřevěných rámů oken dvojitých včetně křídel pl do 2 m2</t>
  </si>
  <si>
    <t>Vybourání dřevěných rámů oken s křídly, dveřních zárubní, vrat, stěn, ostění nebo obkladů rámů oken s křídly dvojitých, plochy do 2 m2</t>
  </si>
  <si>
    <t>03 - 1a 1.0*1.6*2=3,200 [A] 
03 - 1b 1.0*1.6*1=1,600 [B] 
03 - 1c 1.0*1.6*4=6,400 [C] 
03 - 1d 1.0*1.5*5=7,500 [D] 
03 - 1e 1.0*1.5*2=3,000 [E] 
05 - 1a 0.95*1.35*1=1,283 [F] 
Celkem: A+B+C+D+E+F=22,983 [G]</t>
  </si>
  <si>
    <t>Vybourání dřevěných rámů oken dvojitých včetně křídel pl do 4 m2</t>
  </si>
  <si>
    <t>04 - 1a 1.3*2.0*7=18,200 [A] 
04 - 1b 1.3*2.0*2=5,200 [B] 
04 - 1c 1.3*2.0*1=2,600 [C] 
05 - 1b 1.5*1.5*1=2,250 [D] 
05 - 1c 1.5*1.5*1=2,250 [E] 
Celkem: A+B+C+D+E=30,500 [F]</t>
  </si>
  <si>
    <t>Vnitrostaveništní doprava suti a vybouraných hmot vodorovně do 50 m svisle ručně (nošením po schodech) pro budovy výšky přes 6 do 9 m</t>
  </si>
  <si>
    <t>3.336=3,336 [A]</t>
  </si>
  <si>
    <t>R015122</t>
  </si>
  <si>
    <t>POPLATKY ZA LIKVIDACI ODPADŮ NEKONTAMINOVANÝCH - 17 09 04 RÁMY OKEN SE SKLENĚNOU VÝPLNÍ BEZ NEBEZPEČNÝCH LÁTEK, VČETNĚ DOPRAVY</t>
  </si>
  <si>
    <t>suť  celkem 3.336=3,336 [A] 
 šrot 0.054+0.026=0,080 [B] 
Celkem: A+B=3,416 [C]</t>
  </si>
  <si>
    <t>D.2.3</t>
  </si>
  <si>
    <t>Trakční energetická zařízení</t>
  </si>
  <si>
    <t>D.2.3.1</t>
  </si>
  <si>
    <t>Trakční vedení</t>
  </si>
  <si>
    <t>SO 04-01-01</t>
  </si>
  <si>
    <t>T.ú. Střelice - Tetčice, trakční vedení</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</si>
  <si>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</si>
  <si>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</si>
  <si>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</si>
  <si>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</si>
  <si>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</si>
  <si>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přídavnou výztuž, svorníky, koše – odvoz výkopku (viz pol. 74A150) – poplatek za likvidaci odpadů (viz SSD 0)3. Způsob měření:Měří se metry kubické uložené betonové směsi.</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</si>
  <si>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</si>
  <si>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</si>
  <si>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svorníky nebo svorníkové koše – odvoz výkopku (viz pol. 74A150) – poplatek za likvidaci odpadů (viz SSD 0)3. Způsob měření:Měří se metry kubické uložené betonové směsi.</t>
  </si>
  <si>
    <t>74A310</t>
  </si>
  <si>
    <t>PŘÍDAVNÁ VÝZTUŽ PRO ZÁKLAD TV</t>
  </si>
  <si>
    <t>1. Položka obsahuje: –  montáž, materiál a dovoz kompletní ocelové výztuže základu TV (vč. technologické)2. Položka neobsahuje: X3. Způsob měření:Udává se počet kusů kompletní konstrukce nebo práce.</t>
  </si>
  <si>
    <t>74A320</t>
  </si>
  <si>
    <t>KOVANÝ SVORNÍK PRO ZÁKLAD TV</t>
  </si>
  <si>
    <t>1. Položka obsahuje: –  montáž, materiál, dovoz a protikorozní ošetření kovaného svorníku pro základ TV2. Položka neobsahuje: X3. Způsob měření:Udává se počet kusů kompletní konstrukce nebo práce.</t>
  </si>
  <si>
    <t>74A330</t>
  </si>
  <si>
    <t>SVORNÍKOVÝ KOŠ PRO ZÁKLAD TV</t>
  </si>
  <si>
    <t>1. Položka obsahuje: –  montáž, materiál, dovoz a protikorozní ošetření svorníkového koše pro základ TV2. Položka neobsahuje: X3. Způsob měření:Udává se počet kusů kompletní konstrukce nebo práce.</t>
  </si>
  <si>
    <t>74A340</t>
  </si>
  <si>
    <t>KOTEVNÍ SLOUPEK PRO ZÁKLAD TV</t>
  </si>
  <si>
    <t>1. Položka obsahuje: – materiál, montáž a dopravné za kotevní sloupek2. Položka neobsahuje: X3. Způsob měření:Udává se počet kusů kompletní konstrukce nebo práce.</t>
  </si>
  <si>
    <t>74A350</t>
  </si>
  <si>
    <t>KORUGOVANÁ ROURA PRO ZÁKLAD TV</t>
  </si>
  <si>
    <t>viz. stavební tabulka</t>
  </si>
  <si>
    <t>1. Položka obsahuje: –  materiál, dopravu a montáž korugované PVC roury, včetně zálivky a hlavičky základu2. Položka neobsahuje: X3. Způsob měření:Měří se metr délkový.</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</si>
  <si>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</si>
  <si>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</si>
  <si>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X3. Způsob měření:Udává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</si>
  <si>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</si>
  <si>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</si>
  <si>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polohy2. Položka neobsahuje: X3. Způsob měření:Udává se počet kusů kompletní konstrukce nebo práce pro jeden základ.</t>
  </si>
  <si>
    <t>74A530</t>
  </si>
  <si>
    <t>MECHANICKÁ OCHRANA TRAKČNÍ PODPĚRY</t>
  </si>
  <si>
    <t>viz. soupis sestavení</t>
  </si>
  <si>
    <t>1. Položka obsahuje: – montáž, materiál a dopravné – ocelovou konstrukci pro ochranu stožáru v betonovém základu2. Položka neobsahuje: X3. Způsob měření:Udává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</si>
  <si>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</si>
  <si>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</si>
  <si>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</si>
  <si>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zpět2. Položka neobsahuje: X3. Způsob měření:Udává se čas v hodinách bez pohotovostních stavů vozidla.</t>
  </si>
  <si>
    <t>R74A150</t>
  </si>
  <si>
    <t>NALOŽENÍ A VYLOŽENÍ ZEMINY Z VÝKOPU (PRO LIKVIDACI ODPADŮ)</t>
  </si>
  <si>
    <t>1. Položka obsahuje: – odvoz jakýmkoliv dopravním prostředkem a složení – případné překládky na trase2. Položka neobsahuje: – naložení vybouraného materiálu na dopravní prostředek (je zahrnuto ve zdrojové položce) – poplatky za likvidaci odpadů3. Způsob měření:Výměra je součtem součinů metrů krychlových vytěženého v rostlém (původním) stavu nebo vybouraného materiálu a jednotlivých vzdáleností v kilometrech.</t>
  </si>
  <si>
    <t>74B</t>
  </si>
  <si>
    <t>Stožáry TV</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</si>
  <si>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</si>
  <si>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</si>
  <si>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základu2. Položka neobsahuje: – základovou konstrukci3. Způsob měření:Udává se počet kusů trakčních podpěr.</t>
  </si>
  <si>
    <t>74B118</t>
  </si>
  <si>
    <t>STOŽÁR TV OCELOVÝ TRUBKOVÝ DO DUTINY, TYPU T324 NEBO TB324, DÉLKY PŘES 10 M DO 14 M VČETNĚ</t>
  </si>
  <si>
    <t>74B217</t>
  </si>
  <si>
    <t>STOŽÁR TV OCELOVÝ TRUBKOVÝ JEDNODUCHÝ NA SVORNÍKY, TYPU TS324 NEBO TSI324, DÉLKY DO 10 M VČETNĚ</t>
  </si>
  <si>
    <t>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</si>
  <si>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</si>
  <si>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</si>
  <si>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</si>
  <si>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</si>
  <si>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74B311</t>
  </si>
  <si>
    <t>STOŽÁR TV OCELOVÝ PROFILOVÝ NA SVORNÍKY, TYPU DS12, DÉLKY DO 10 M VČETNĚ</t>
  </si>
  <si>
    <t>74B313</t>
  </si>
  <si>
    <t>STOŽÁR TV OCELOVÝ PROFILOVÝ NA SVORNÍKY, TYPU DS14, DÉLKY DO 10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</si>
  <si>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</si>
  <si>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</si>
  <si>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patek2. Položka neobsahuje: – základovou konstrukci3. Způsob měření:Udává se počet kusů trakčních podpěr.</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</si>
  <si>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</si>
  <si>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</si>
  <si>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</si>
  <si>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</si>
  <si>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</si>
  <si>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</si>
  <si>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TKP2. Položka neobsahuje:X3. Způsob měření:Měří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</si>
  <si>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</si>
  <si>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</si>
  <si>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</si>
  <si>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</si>
  <si>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zatížení2. Položka neobsahuje:X3. Způsob měření:Udává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</si>
  <si>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</si>
  <si>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</si>
  <si>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</si>
  <si>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</si>
  <si>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výložníku2. Položka neobsahuje:X3. Způsob měření:Udává se počet kusů trakčních podpěr.</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</si>
  <si>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</si>
  <si>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</si>
  <si>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</si>
  <si>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</si>
  <si>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zatížení2. Položka neobsahuje:X3. Způsob měření:Udává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</si>
  <si>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</si>
  <si>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</si>
  <si>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mechanizmů2. Položka neobsahuje: – základovou konstrukci3. Způsob měření:Udává se hmotnost v kilogramech.</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</si>
  <si>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</si>
  <si>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</si>
  <si>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zpět2. Položka neobsahuje: X3. Způsob měření:Udává se čas v hodinách bez pohotovostních stavů vozidla.</t>
  </si>
  <si>
    <t>Vodiče TV</t>
  </si>
  <si>
    <t>74C111</t>
  </si>
  <si>
    <t>ZÁVĚS TV NA KONZOLE BEZ PŘÍDAVNÉHO LANA</t>
  </si>
  <si>
    <t>1. Položka obsahuje: – materiál a montáž vč. mechanizmů – protikorozní ošetření podle TKP2. Položka neobsahuje: X3. Způsob měření:Udává se počet kusů kompletní konstrukce nebo práce.</t>
  </si>
  <si>
    <t>74C121</t>
  </si>
  <si>
    <t>PŘÍPLATEK ZA PLASTOVÝ IZOLÁTOR</t>
  </si>
  <si>
    <t>1. Položka obsahuje: – příplatek na materiál, dodávku a kusové zkoušky izolátoru podle TKP (samostatně nelze položku použít)2. Položka neobsahuje: X3. Způsob měření:Udává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</si>
  <si>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</si>
  <si>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</si>
  <si>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TV3. Způsob měření:Udává se počet kusů kompletní konstrukce nebo práce.</t>
  </si>
  <si>
    <t>74C135</t>
  </si>
  <si>
    <t>SVISLÝ POSUN KONZOLY NA STOŽÁRU</t>
  </si>
  <si>
    <t>1. Položka obsahuje: – demontáž a montáž konzoly vč. mechanizmů a měření – definitivní regulaci konzoly2. Položka neobsahuje: – konzolu a upevňovací materiál3. Způsob měření:Udává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</si>
  <si>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</si>
  <si>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</si>
  <si>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měření2. Položka neobsahuje: – materiál3. Způsob měření:Udává se počet kusů kompletní konstrukce nebo práce.</t>
  </si>
  <si>
    <t>74C213</t>
  </si>
  <si>
    <t>ZÁVĚS LANA NEBO TROLEJE NA BRÁNĚ POHYBLIVÝ</t>
  </si>
  <si>
    <t>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t>
  </si>
  <si>
    <t>74C231</t>
  </si>
  <si>
    <t>ZÁVĚS SIK BEZ PŘÍDAVNÉHO LANA</t>
  </si>
  <si>
    <t>74C313</t>
  </si>
  <si>
    <t>VĚŠÁK TROLEJE POHYBLIVÝ S PROUDOVÝM PROPOJENÍM</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</si>
  <si>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</si>
  <si>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</si>
  <si>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</si>
  <si>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</si>
  <si>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</si>
  <si>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</si>
  <si>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</si>
  <si>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</si>
  <si>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</si>
  <si>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</si>
  <si>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</si>
  <si>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</si>
  <si>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74C345</t>
  </si>
  <si>
    <t>KOTVENÍ PEVNÉHO BODU NA DVOJICI BRAN</t>
  </si>
  <si>
    <t>74C351</t>
  </si>
  <si>
    <t>LANO PEVNÝCH BODŮ A ODTAHŮ 50 MM2 BZ NEBO FE</t>
  </si>
  <si>
    <t>1. Položka obsahuje: – všechny náklady na materiál dodaného zařízení – cena položky je vč. ostatních rozpočtových nákladů2. Položka neobsahuje: X3. Způsob měření:Měří se metr délkový v ose vodiče nebo lana.</t>
  </si>
  <si>
    <t>74C512</t>
  </si>
  <si>
    <t>POHYBLIVÉ KOTVENÍ SESTAVY TV NA STOŽÁRU - 10 KN</t>
  </si>
  <si>
    <t>viz. tabulka kotvení</t>
  </si>
  <si>
    <t>74C571</t>
  </si>
  <si>
    <t>TAŽENÍ NOSNÉHO LANA 50 MM2 BZ, FE</t>
  </si>
  <si>
    <t>1. Položka obsahuje: – všechny náklady na montáž a materiál dodaného zařízení se všemi pomocnými doplňujícími součástmi – cena položky je vč. ostatních rozpočtových nákladů2. Položka neobsahuje: X3. Způsob měření:Měří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</si>
  <si>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</si>
  <si>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</si>
  <si>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</si>
  <si>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</si>
  <si>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nákladů2. Položka neobsahuje: X3. Způsob měření:Měří se metr délkový v ose vodiče nebo lana.</t>
  </si>
  <si>
    <t>74C596</t>
  </si>
  <si>
    <t>ZAJIŠTĚNÍ KOTVENÍ NL A TR VŠECH SESTAV</t>
  </si>
  <si>
    <t>1. Položka obsahuje: – všechny náklady na regulaci kotvení se všemi pomocnými doplňujícími pracemi vč,mechanismů2. Položka neobsahuje: X3. Způsob měření:Udává se počet kusů kompletní konstrukce nebo práce.</t>
  </si>
  <si>
    <t>74C598</t>
  </si>
  <si>
    <t>OCHRANNÝ KOŠ - DVOJITÁ SADA ZÁVAŽÍ</t>
  </si>
  <si>
    <t>74C5A1</t>
  </si>
  <si>
    <t>DEFINITIVNÍ REGULACE POHYBLIVÉHO KOTVENÍ TROLEJE</t>
  </si>
  <si>
    <t>74C5A2</t>
  </si>
  <si>
    <t>DEFINITIVNÍ REGULACE POHYBLIVÉHO KOTVENÍ NOSNÉHO LANA</t>
  </si>
  <si>
    <t>74C733</t>
  </si>
  <si>
    <t>PROUDOVÉ PROPOJENÍ SESTAV TV</t>
  </si>
  <si>
    <t>74C810</t>
  </si>
  <si>
    <t>UPEVNĚNÍ KONZOLY - STŘEDOVÉ, STRANOVÉ</t>
  </si>
  <si>
    <t>74C820</t>
  </si>
  <si>
    <t>UPEVNĚNÍ DVOU KONZOL</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</si>
  <si>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</si>
  <si>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</si>
  <si>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</si>
  <si>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</si>
  <si>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</si>
  <si>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</si>
  <si>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TV2. Položka neobsahuje: X3. Způsob měření:Udává se počet kusů kompletní konstrukce nebo práce.</t>
  </si>
  <si>
    <t>74C975</t>
  </si>
  <si>
    <t>AKTUALIZACE TV DLE KOLEJOVÝCH POSTUPŮ ZA 100 M ZPROVOZŇOVANÉ SKUPINY</t>
  </si>
  <si>
    <t>1. Položka obsahuje: – veškeré další práce na aktualizaci TV po každém stavebním postupu2. Položka neobsahuje: X3. Způsob měření:Udává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</si>
  <si>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</si>
  <si>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</si>
  <si>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zpět2. Položka neobsahuje: X3. Způsob měření:Udává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</si>
  <si>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</si>
  <si>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</si>
  <si>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</si>
  <si>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</si>
  <si>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TKP2. Položka neobsahuje: X3. Způsob měření:Udává se počet kusů kompletní konstrukce nebo práce.</t>
  </si>
  <si>
    <t>74F3</t>
  </si>
  <si>
    <t>Revize, zkoušky a měření TV</t>
  </si>
  <si>
    <t>74F311</t>
  </si>
  <si>
    <t>MĚŘENÍ PARAMETRŮ TV DYNAMICKÉ (MĚŘÍCÍM VOZEM)</t>
  </si>
  <si>
    <t>viz.technická zpráva</t>
  </si>
  <si>
    <t>1. Položka obsahuje: – pronájem měřící soupravy včetně pracovníků  pro uvedná měření, kolejové mechanizmy, vyhodnocení a závěry z měření TV – dopravu kolejových mechanismů z mateřského depa do prostoru stavby a zpět2. Položka neobsahuje: X3. Způsob měření:Měří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</si>
  <si>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</si>
  <si>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</si>
  <si>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zpět2. Položka neobsahuje: X3. Způsob měření:Měří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</si>
  <si>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</si>
  <si>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</si>
  <si>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zpět2. Položka neobsahuje: X3. Způsob měření:Měří se projeté kilometry při měření, tj. bez režijních jízd.</t>
  </si>
  <si>
    <t>74F314</t>
  </si>
  <si>
    <t>MĚŘENÍ DOTYKOVÉHO NAPĚTÍ U VODIVÉ KONSTRUKCE</t>
  </si>
  <si>
    <t>74F321</t>
  </si>
  <si>
    <t>PROTOKOL ZPŮSOBILOSTI</t>
  </si>
  <si>
    <t>1. Položka obsahuje: – vyhotovení dokladu právnickou osobou o trolejových vedeních a trakčních zařízeních2. Položka neobsahuje: X3. Způsob měření:Udává se počet kusů kompletní konstrukce nebo práce.</t>
  </si>
  <si>
    <t>74F322</t>
  </si>
  <si>
    <t>REVIZNÍ ZPRÁVA</t>
  </si>
  <si>
    <t>1. Položka obsahuje: – revizi autorizovaným revizním technikem na zařízeních trakčního vedení podle požadavku ČSN, včetně hodnocení2. Položka neobsahuje: X3. Způsob měření:Udává se počet kusů kompletní konstrukce nebo práce.</t>
  </si>
  <si>
    <t>1. Položka obsahuje: – protokol autorizovaným revizním technikem na zařízeních trakčního vedení podle požadavku ČSN, včetně hodnocení2. Položka neobsahuje: X3. Způsob měření:Udává se počet kusů kompletní konstrukce nebo práce.</t>
  </si>
  <si>
    <t>74F331</t>
  </si>
  <si>
    <t>TECHNICKÁ POMOC PŘI VÝSTAVBĚ TV</t>
  </si>
  <si>
    <t>1. Položka obsahuje: – zajištění pracoviště TDI vč. nájmu pracovníků a poUŽITÝch mechanismů nutných k výkonu2. Položka neobsahuje: X3. Způsob měření:Udává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</si>
  <si>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</si>
  <si>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</si>
  <si>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výkonu2. Položka neobsahuje: X3. Způsob měření:Udává se čas v hodinách.</t>
  </si>
  <si>
    <t>74R</t>
  </si>
  <si>
    <t>Různé TV</t>
  </si>
  <si>
    <t>74R000R</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</si>
  <si>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</si>
  <si>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</si>
  <si>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</si>
  <si>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</si>
  <si>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</si>
  <si>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</si>
  <si>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</si>
  <si>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</si>
  <si>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</si>
  <si>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74R015R</t>
  </si>
  <si>
    <t>Zaměření skutečného provedení TV 2kolej. trať, malé ŽST    za 100m</t>
  </si>
  <si>
    <t>SO 05-01-01</t>
  </si>
  <si>
    <t>žst. Tetčice, trakční vedení</t>
  </si>
  <si>
    <t>R74A460</t>
  </si>
  <si>
    <t>ČERPÁNÍ PODZEMNÍ VODY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</si>
  <si>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polohy2. Položka neobsahuje: X3. Způsob měření:Udává se počet kusů kompletní konstrukce nebo práce pro jeden základ.</t>
  </si>
  <si>
    <t>74B213</t>
  </si>
  <si>
    <t>STOŽÁR TV OCELOVÝ TRUBKOVÝ JEDNODUCHÝ NA SVORNÍKY, TYPU TS219 NEBO TSI219, DÉLKY DO 10 M VČETNĚ</t>
  </si>
  <si>
    <t>74B214</t>
  </si>
  <si>
    <t>STOŽÁR TV OCELOVÝ TRUBKOVÝ JEDNODUCHÝ NA SVORNÍKY, TYPU TS219 NEBO TSI219, DÉLKY PŘES 10 M DO 14 M VČETNĚ</t>
  </si>
  <si>
    <t>74B215</t>
  </si>
  <si>
    <t>STOŽÁR TV OCELOVÝ TRUBKOVÝ JEDNODUCHÝ NA SVORNÍKY, TYPU TS245 NEBO TSI245, DÉLKY DO 10 M VČETNĚ</t>
  </si>
  <si>
    <t>74B218</t>
  </si>
  <si>
    <t>STOŽÁR TV OCELOVÝ TRUBKOVÝ JEDNODUCHÝ NA SVORNÍKY, TYPU TS324 NEBO TSI324, DÉLKY PŘES 10 M DO 14 M VČETNĚ</t>
  </si>
  <si>
    <t>74B601</t>
  </si>
  <si>
    <t>STOŽÁR TV OCELOVÝ PŘÍHRADOVÝ TYPU BP DÉLKY 9 M</t>
  </si>
  <si>
    <t>74C233</t>
  </si>
  <si>
    <t>ZÁVĚS SIK KOMBINOVANÝ</t>
  </si>
  <si>
    <t>74C311</t>
  </si>
  <si>
    <t>KŘÍŽENÍ SESTAV</t>
  </si>
  <si>
    <t>74C312</t>
  </si>
  <si>
    <t>VĚŠÁK TROLEJE ZÁKLADNÍ (PEVNÝ NEBO KLUZNÝ)</t>
  </si>
  <si>
    <t>74C331</t>
  </si>
  <si>
    <t>DĚLIČ V TROLEJI VČETNĚ TABULKY</t>
  </si>
  <si>
    <t>74C344</t>
  </si>
  <si>
    <t>KOTVENÍ PEVNÉHO BODU NA JEDNODUCHOU BRÁNU</t>
  </si>
  <si>
    <t>1. Položka obsahuje:  
 – všechny náklady na materiál dodaného zařízení  
 – cena položky je vč. ostatních rozpočtových nákladů  
2. Položka neobsahuje:  
 X  
3. Způsob měření:  
Měří se metr délkový v ose vodiče nebo lana.</t>
  </si>
  <si>
    <t>74C511</t>
  </si>
  <si>
    <t>POHYBLIVÉ KOTVENÍ SESTAVY TV NA STOŽÁRU - 8 KN</t>
  </si>
  <si>
    <t>74C561</t>
  </si>
  <si>
    <t>PEVNÉ KOTVENÍ NA STOŽÁRU DO 15 KN - SESTAVA TV</t>
  </si>
  <si>
    <t>74C581</t>
  </si>
  <si>
    <t>TAŽENÍ TROLEJE 80 MM2 CU</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</si>
  <si>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</si>
  <si>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</si>
  <si>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</si>
  <si>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</si>
  <si>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</si>
  <si>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</si>
  <si>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</si>
  <si>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</si>
  <si>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</si>
  <si>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</si>
  <si>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74C731</t>
  </si>
  <si>
    <t>VLOŽENÁ IZOLACE V LANĚ NAPÁJECÍHO PŘEVĚSU BZ NEBO CU</t>
  </si>
  <si>
    <t>74C742</t>
  </si>
  <si>
    <t>PŘIPEVNĚNÍ KOTEVNÍ LIŠTY NAPÁJECÍHO PŘEVĚSU SE 2-4 TŘMENY NA STOŽÁR TV</t>
  </si>
  <si>
    <t>74C745</t>
  </si>
  <si>
    <t>KOTVENÍ LANA NAPÁJECÍHO PŘEVĚSU - 120 MM2 CU S IZOLACÍ</t>
  </si>
  <si>
    <t>74C791</t>
  </si>
  <si>
    <t>RUČNÍ TAŽENÍ LANA NAPÁJECÍCH PŘEVĚSŮ 70 MM2 BZ</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</si>
  <si>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t>
  </si>
  <si>
    <t>74C793</t>
  </si>
  <si>
    <t>RUČNÍ TAŽENÍ LANA NAPÁJECÍCH PŘEVĚSŮ 120 MM2 CU</t>
  </si>
  <si>
    <t>74C911</t>
  </si>
  <si>
    <t>BLESKOJISTKA RŮŽKOVÁ NA STOŽÁRU S PŘIPOJENÍM NA TV, OV, NV</t>
  </si>
  <si>
    <t>74C951</t>
  </si>
  <si>
    <t>MONTÁŽNÍ LÁVKA NA STOŽÁR</t>
  </si>
  <si>
    <t>74C953</t>
  </si>
  <si>
    <t>OVLÁDACÍ A BOČNÍ LÁVKA DO "L"</t>
  </si>
  <si>
    <t>74C955</t>
  </si>
  <si>
    <t>ŽEBŘÍK PRO OVLÁDACÍ LÁVKU</t>
  </si>
  <si>
    <t>74C964</t>
  </si>
  <si>
    <t>PŘIPEVNĚNÍ NÁVĚSTNÍHO ŠTÍTU DO SESTAVY TV</t>
  </si>
  <si>
    <t>74F232</t>
  </si>
  <si>
    <t>BEZPEČNOSTNÍ PRUH NA PODPĚŘE TV BÍLOČERVENÝ</t>
  </si>
  <si>
    <t>SO 05-01-03</t>
  </si>
  <si>
    <t>žst. Tetčice, připojení TR ZZ na TV</t>
  </si>
  <si>
    <t>74C765</t>
  </si>
  <si>
    <t>UKONČENÍ 1 NAPÁJECÍHO KABELU NA STOŽÁRU S POJISTKOVÝM SPODKEM A OMEZOVAČEM PŘEPĚTÍ</t>
  </si>
  <si>
    <t>74C768</t>
  </si>
  <si>
    <t>PŘIPEVNĚNÍ 1-4 KABELŮ NA STOŽÁR BP</t>
  </si>
  <si>
    <t>74C771</t>
  </si>
  <si>
    <t>POJISTKOVÁ PATRONA</t>
  </si>
  <si>
    <t>74C772</t>
  </si>
  <si>
    <t>PŘIPEVNĚNÍ 1 KRYTU NA STOŽÁR P, T, BP</t>
  </si>
  <si>
    <t>SO 06-01-01</t>
  </si>
  <si>
    <t>T.ú. Tetčice - Zastávka, trakční vedení</t>
  </si>
  <si>
    <t>viz příloha č.4 - Stavební tabulka a č.10 - Soupis sestavení</t>
  </si>
  <si>
    <t>viz příloha č.1 - Technická zpráva</t>
  </si>
  <si>
    <t>viz příloha č.4 - Stavební tabulka</t>
  </si>
  <si>
    <t>74B315</t>
  </si>
  <si>
    <t>STOŽÁR TV OCELOVÝ PROFILOVÝ NA SVORNÍKY, TYPU DS16, DÉLKY DO 10 M VČETNĚ</t>
  </si>
  <si>
    <t>R74B1111</t>
  </si>
  <si>
    <t>STOŽÁR TV OCELOVÝ PROFILOVÝ NA SVORNÍKY, TYPU HEB 200, DÉLKY DO 10 M  VČETNĚ</t>
  </si>
  <si>
    <t>R74B1112</t>
  </si>
  <si>
    <t>STOŽÁR TV OCELOVÝ PROFILOVÝ NA SVORNÍKY, TYPU HEB 320, DÉLKY DO 10 M  VČETNĚ</t>
  </si>
  <si>
    <t>viz příloha č.6 - Montážnéí tabulka TV a č.10 - Soupis sestavení</t>
  </si>
  <si>
    <t>74C211</t>
  </si>
  <si>
    <t>ZÁVĚS LANA NEBO TROLEJE NA BRÁNĚ ZÁKLADNÍ</t>
  </si>
  <si>
    <t>viz příloha č.7 - Příčné řezy a č.10 - Soupis sestavení</t>
  </si>
  <si>
    <t>viz č.10 - Soupis sestavení</t>
  </si>
  <si>
    <t>viz příloha č.3 - Tabulka kotvení</t>
  </si>
  <si>
    <t>viz příloha č.1 - Technická zpráva a příloha č.2 - Polohový plán</t>
  </si>
  <si>
    <t>viz příloha č.1 - Technická zpráva a příloha č.10 - Soupis sestavení</t>
  </si>
  <si>
    <t>74F240</t>
  </si>
  <si>
    <t>VRCHNÍ NÁTĚR NOVÝCH STOŽÁRŮ A BRAN (DLE TKP)</t>
  </si>
  <si>
    <t>1. Položka obsahuje: – nátěr, očištění, odrezivění a materiál (barva, ředidlo, odrezovač), nátěr proveden dle TKP2. Položka neobsahuje: X3. Způsob měření:Měří se plocha v metrech čtverečných.</t>
  </si>
  <si>
    <t>viz příloha č.2 - Polohový plán</t>
  </si>
  <si>
    <t>SO 07-01-01</t>
  </si>
  <si>
    <t>žst. Zastávka, trakční vedení</t>
  </si>
  <si>
    <t>74B216</t>
  </si>
  <si>
    <t>STOŽÁR TV OCELOVÝ TRUBKOVÝ JEDNODUCHÝ NA SVORNÍKY, TYPU TS245 NEBO TSI245,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</si>
  <si>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</si>
  <si>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</si>
  <si>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</si>
  <si>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</si>
  <si>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</si>
  <si>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</si>
  <si>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</si>
  <si>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</si>
  <si>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</si>
  <si>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</si>
  <si>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</si>
  <si>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</si>
  <si>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</si>
  <si>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</si>
  <si>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74C221</t>
  </si>
  <si>
    <t>ZÁVĚS SESTAVY TROLEJOVÉHO VEDENÍ NA BRÁNĚ BEZ PŘÍDAVNÉHO LANA</t>
  </si>
  <si>
    <t>74C361</t>
  </si>
  <si>
    <t>ODTAH NOSNÉHO LANA A TROLEJE SPOLEČNÝ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</si>
  <si>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</si>
  <si>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</si>
  <si>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</si>
  <si>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</si>
  <si>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</si>
  <si>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</si>
  <si>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</si>
  <si>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</si>
  <si>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</si>
  <si>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</si>
  <si>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mechanizmů2. Položka neobsahuje: X3. Způsob měření:Měří se metr délkový v ose vodiče nebo lana.</t>
  </si>
  <si>
    <t>74C442</t>
  </si>
  <si>
    <t>TAŽENÍ SMĚROVÝCH A PŘÍČNÝCH LAN 70 MM2 BZ NEBO FE</t>
  </si>
  <si>
    <t>74C743</t>
  </si>
  <si>
    <t>PŘIPEVNĚNÍ KOTEVNÍ LIŠTY NAPÁJECÍHO PŘEVĚSU SE 3-6 TŘMENY NA STOŽÁR TV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</si>
  <si>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</si>
  <si>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</si>
  <si>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souprav2. Položka neobsahuje: X3. Způsob měření:Udává se počet kusů kompletní konstrukce nebo práce.</t>
  </si>
  <si>
    <t>74R010R</t>
  </si>
  <si>
    <t>Zaměření skutečného stavu trakčního vedení - 1 stožár</t>
  </si>
  <si>
    <t>Položka obsahuje geodetické práce pro evidenci skutečného stavu provedených prací na TV.Cena položky je vč. Ostatních rozpočtových nákladů</t>
  </si>
  <si>
    <t>SO 07-01-04</t>
  </si>
  <si>
    <t>žst. Zastávka, připojení ZZ a EPZ na TV</t>
  </si>
  <si>
    <t>SO 07-01-05</t>
  </si>
  <si>
    <t>Žst. Zastávka, připojení SpS na TV</t>
  </si>
  <si>
    <t>74C744</t>
  </si>
  <si>
    <t>KOTVENÍ LANA NAPÁJECÍHO PŘEVĚSU - 50, 70 MM2 BZ BEZ IZOLACE</t>
  </si>
  <si>
    <t>74C761</t>
  </si>
  <si>
    <t>UKONČENÍ 1 NAPÁJECÍHO KABELU NA STOŽÁRU, VČETNĚ OMEZOVAČE PŘEPĚTÍ</t>
  </si>
  <si>
    <t>D.2.3.2</t>
  </si>
  <si>
    <t>OHŘEV VÝMĚN - EOV</t>
  </si>
  <si>
    <t>SO 05-06-05</t>
  </si>
  <si>
    <t>Žst. Tetčice. úprava EOV</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</si>
  <si>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</si>
  <si>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</si>
  <si>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</si>
  <si>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706212-R</t>
  </si>
  <si>
    <t>709540-R</t>
  </si>
  <si>
    <t>742L24</t>
  </si>
  <si>
    <t>UKONČENÍ DVOU AŽ PĚTIŽÍLOVÉHO KABELU KABELOVOU SPOJKOU OD 70 DO 120 MM2</t>
  </si>
  <si>
    <t>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</si>
  <si>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</si>
  <si>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</si>
  <si>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</si>
  <si>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</si>
  <si>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</si>
  <si>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</si>
  <si>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</si>
  <si>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</si>
  <si>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</si>
  <si>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</si>
  <si>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743Z41</t>
  </si>
  <si>
    <t>DEMONTÁŽ ZAŘÍZENÍ EOV NA VÝHYBCE</t>
  </si>
  <si>
    <t>743Z42</t>
  </si>
  <si>
    <t>DEMONTÁŽ NAPÁJECÍHO ROZVADĚČE PRO ZAŘÍZENÍ EOV</t>
  </si>
  <si>
    <t>743Z43</t>
  </si>
  <si>
    <t>DEMONTÁŽ ČIDEL AUTOMATICKÉHO CHODU EOV</t>
  </si>
  <si>
    <t>743Z44</t>
  </si>
  <si>
    <t>DEMONTÁŽ OVLADAČE PRO ZAŘÍZENÍ EOV</t>
  </si>
  <si>
    <t>743Z92</t>
  </si>
  <si>
    <t>CELKOVÁ PROHLÍDKA, ZKOUŠENÍ, MĚŘENÍ A VYHOTOVENÍ VÝCHOZÍ REVIZNÍ ZPRÁVY, PRO OBJEM IN - PŘÍPLATEK ZA KAŽDÝCH DALŠÍCH I ZAPOČATÝCH 500 TIS. KČ</t>
  </si>
  <si>
    <t>75I32X-R1</t>
  </si>
  <si>
    <t>TCEKE D 7P1 vč. montáže</t>
  </si>
  <si>
    <t>75I32X-R2</t>
  </si>
  <si>
    <t>TCEKE D 2P1 vč. montáže</t>
  </si>
  <si>
    <t>SO 07-06-06</t>
  </si>
  <si>
    <t>Žst. Zastávka u Brna, úprava EOV</t>
  </si>
  <si>
    <t>702232</t>
  </si>
  <si>
    <t>KABELOVÁ CHRÁNIČKA ZEMNÍ DĚLENÁ DN PŘES 100 DO 200 MM</t>
  </si>
  <si>
    <t>742H25</t>
  </si>
  <si>
    <t>KABEL NN ČTYŘ- A PĚTIŽÍLOVÝ AL S PLASTOVOU IZOLACÍ OD 150 DO 240 MM2</t>
  </si>
  <si>
    <t>742L25</t>
  </si>
  <si>
    <t>UKONČENÍ DVOU AŽ PĚTIŽÍLOVÉHO KABELU KABELOVOU SPOJKOU OD 150 DO 240 MM2</t>
  </si>
  <si>
    <t>743811</t>
  </si>
  <si>
    <t>VÝSTROJ EOV PRO VÝHYBKU JEDNODUCHOU TVARU 1:7,5-190, 1:9-190</t>
  </si>
  <si>
    <t>743813</t>
  </si>
  <si>
    <t>VÝSTROJ EOV PRO VÝHYBKU JEDNODUCHOU TVARU 1:12-500</t>
  </si>
  <si>
    <t>743814</t>
  </si>
  <si>
    <t>VÝSTROJ EOV PRO VÝHYBKU JEDNODUCHOU TVARU 1:14-760</t>
  </si>
  <si>
    <t>743815</t>
  </si>
  <si>
    <t>VÝSTROJ EOV PRO VÝHYBKU JEDNODUCHOU TVARU 1:18,5-1200</t>
  </si>
  <si>
    <t>743821</t>
  </si>
  <si>
    <t>VÝSTROJ EOV PRO VÝHYBKU OBLOUKOVOU TVARU 1:7,5-190, 1:9-190</t>
  </si>
  <si>
    <t>743823</t>
  </si>
  <si>
    <t>VÝSTROJ EOV PRO VÝHYBKU OBLOUKOVOU TVARU 1:12-500</t>
  </si>
  <si>
    <t>743843</t>
  </si>
  <si>
    <t>VÝSTROJ EOV PRO VÝHYBKU - ÚPRAVA KLUZNÝCH STOLIČEK A JAZYKOVÝCH OPĚREK</t>
  </si>
  <si>
    <t>1. Položka obsahuje: – zkrácení stávajících kluzných stoliček a jazykových opěrek u starších výhybek pro montáž topných tyčí2.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</si>
  <si>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</si>
  <si>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</si>
  <si>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</si>
  <si>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</si>
  <si>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</si>
  <si>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743Z71</t>
  </si>
  <si>
    <t>DEMONTÁŽ KABELOVÉ SKŘÍNĚ</t>
  </si>
  <si>
    <t>743Z73</t>
  </si>
  <si>
    <t>DEMONTÁŽ - ZAZDĚNÍ A ZAPRAVENÍ OTVORU PO KABELOVÉ SKŘÍNI</t>
  </si>
  <si>
    <t>D.2.3.3</t>
  </si>
  <si>
    <t>ROZVODY VYSOKÉHO NAPĚTÍ, NÍZKÉHO NAPĚTÍ, OSVĚTLENÍ A DOÚO</t>
  </si>
  <si>
    <t>SO 04-06-01</t>
  </si>
  <si>
    <t>T.ú. Střelice - Tetčice, zast. Omice, úprava napájení</t>
  </si>
  <si>
    <t>743F21</t>
  </si>
  <si>
    <t>SKŘÍŇ ELEKTROMĚROVÁ V KOMPAKTNÍM PILÍŘI PRO PŘÍMÉ MĚŘENÍ DO 80 A JEDNOSAZBOVÉ VČETNĚ VÝSTROJE</t>
  </si>
  <si>
    <t>747211</t>
  </si>
  <si>
    <t>CELKOVÁ PROHLÍDKA, ZKOUŠENÍ, MĚŘENÍ A VYHOTOVENÍ VÝCHOZÍ REVIZNÍ ZPRÁVY, PRO OBJEM IN DO 100 TIS. KČ</t>
  </si>
  <si>
    <t>SO 04-06-02</t>
  </si>
  <si>
    <t>T.ú. Střelice - Tetčice, zast. Omice, kabelové rozvody a osvětlení</t>
  </si>
  <si>
    <t>Viz přílohy projektové dokumentace</t>
  </si>
  <si>
    <t>1. Položka obsahuje: – kompletní montáž, rozměření, upevnění, řezání a pod.  – veškerý montážní a pomocný materiál – pomocné mechanismy2. Položka neobsahuje: X3. Způsob měření:Měří se plocha v metrech čtverečných.</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</si>
  <si>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</si>
  <si>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</si>
  <si>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</si>
  <si>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</si>
  <si>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</si>
  <si>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</si>
  <si>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</si>
  <si>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709120</t>
  </si>
  <si>
    <t>PROVIZORNÍ ZAJIŠTĚNÍ POTRUBÍ VE VÝKOPU</t>
  </si>
  <si>
    <t>1. Položka obsahuje:    
 – ochrana štěrkového lože geotextilií proti znečištění.     
 – dodávka, montáž, demontáž    
 – pomocné mechanismy    
2. Položka neobsahuje:    
 X    
3. Způsob měření:    
Měří se plocha v metrech čtverečných.</t>
  </si>
  <si>
    <t>741172</t>
  </si>
  <si>
    <t>KRABICE (ROZVODKA) INSTALAČNÍ KABELOVÁ VE VYŠŠÍM KRYTÍ - MIN. IP 44 VČETNĚ PRŮCHODEK SE SVORKAMI 3-F DO 10 MM2</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</si>
  <si>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</si>
  <si>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</si>
  <si>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</si>
  <si>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</si>
  <si>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</si>
  <si>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</si>
  <si>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</si>
  <si>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</si>
  <si>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</si>
  <si>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</si>
  <si>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</si>
  <si>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</si>
  <si>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</si>
  <si>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</si>
  <si>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</si>
  <si>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</si>
  <si>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</si>
  <si>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</si>
  <si>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</si>
  <si>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7434A2</t>
  </si>
  <si>
    <t>SVÍTIDLO DRÁŽNÍ LED ANTIVANDAL, MIN. IP 54, TŘÍDA II, OD 11 DO 25 W, KLASICKÁ MONTÁŽ</t>
  </si>
  <si>
    <t>7434B2</t>
  </si>
  <si>
    <t>SVÍTIDLO DRÁŽNÍ LED ANTIVANDAL, MIN. IP 54, TŘÍDA II, OD 11 DO 25 W, MONTÁŽ DO NIKY</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</si>
  <si>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</si>
  <si>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</si>
  <si>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</si>
  <si>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</si>
  <si>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</si>
  <si>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</si>
  <si>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</si>
  <si>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743Z12</t>
  </si>
  <si>
    <t>DEMONTÁŽ OSVĚTLOVACÍHO STOŽÁRU DRÁŽNÍHO VÝŠKY DO 15 M</t>
  </si>
  <si>
    <t>743Z35</t>
  </si>
  <si>
    <t>DEMONTÁŽ SVÍTIDLA Z OSVĚTLOVACÍHO STOŽÁRU VÝŠKY DO 15 M</t>
  </si>
  <si>
    <t>744111-R1</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</si>
  <si>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</si>
  <si>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744111-R7</t>
  </si>
  <si>
    <t>ROZVADĚČ R-SDĚL. DLE TOS</t>
  </si>
  <si>
    <t>744Z01</t>
  </si>
  <si>
    <t>DEMONTÁŽ ROZVODNICE NN</t>
  </si>
  <si>
    <t>747411</t>
  </si>
  <si>
    <t>MĚŘENÍ ZEMNÍCH ODPORŮ - ZEMNIČE PRVNÍHO NEBO SAMOSTATNÉHO</t>
  </si>
  <si>
    <t>747413</t>
  </si>
  <si>
    <t>MĚŘENÍ ZEMNÍCH ODPORŮ - ZEMNICÍ SÍTĚ DÉLKY PÁSKU DO 100 M</t>
  </si>
  <si>
    <t>SO 04-06-04</t>
  </si>
  <si>
    <t>T.ú. Střelice - Tetčice, úprava přípojky nn pro PZS km 3,735</t>
  </si>
  <si>
    <t>744228</t>
  </si>
  <si>
    <t>KABELOVÁ SKŘÍŇ VENKOVNÍ PRÁZDNÁ PLASTOVÁ VESTAVNÁ, MIN. IP 44, - PŘÍPLATEK ZA POVRCHOVOU ÚPRAVU LAKOVÁNÍM</t>
  </si>
  <si>
    <t>1. Položka obsahuje: – přípravu podkladu pro osazení vč. vybourání niky ve zdi pro skříň a kabely a zapravení zdiva, omítky a fasády po dokončené montáži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 zemní práce3. Způsob měření:Udává se počet kusů kompletní konstrukce nebo práce.</t>
  </si>
  <si>
    <t>744231-R</t>
  </si>
  <si>
    <t>1. Položka obsahuje: – přípravu podkladu pro osazení vč. upevňovacího materiálu – typová plastová pilířová lakovaná dle schválených technických podmínek, vybavená dle TOS včetně přívodky pro DA a příslušenství, veškerý podružný a pomocný materiál – provedení zkoušek, dodání předepsaných zkoušek, revizí a atestů2. Položka neobsahuje: X3. Způsob měření:Udává se počet kusů kompletní konstrukce nebo práce.</t>
  </si>
  <si>
    <t>SO 04-06-05</t>
  </si>
  <si>
    <t>T.ú. Střelice - Tetčice, úprava souběhu vedení nn v km 3,735 - 3,970</t>
  </si>
  <si>
    <t>56132</t>
  </si>
  <si>
    <t>VOZOVKOVÉ VRSTVY Z MEZEROVITÉHO BETONU TL DO 100MM</t>
  </si>
  <si>
    <t>742Z13</t>
  </si>
  <si>
    <t>DEMONTÁŽ SLOUPU/STOŽÁRU ROHOVÉHO, ODBOČNÉHO, KONCOVÉHO VN VČETNĚ VEŠKERÉ VÝSTROJE</t>
  </si>
  <si>
    <t>SO 05-06-01</t>
  </si>
  <si>
    <t>Žst. Tetčice, úprava kabelových rozvodů</t>
  </si>
  <si>
    <t>702512</t>
  </si>
  <si>
    <t>PRŮRAZ ZDIVEM (PŘÍČKOU) ZDĚNÝM TLOUŠŤKY PŘES 45 DO 60 CM</t>
  </si>
  <si>
    <t>742J34</t>
  </si>
  <si>
    <t>TCEKEZE 12P1,0, 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</si>
  <si>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</si>
  <si>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</si>
  <si>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</si>
  <si>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743G22</t>
  </si>
  <si>
    <t>SKŘÍŇ ZÁSUVKOVÁ VENKOVNÍ KOMPAKTNÍ PILÍŘ OD 3 DO 4 KS ZÁSUVEK PRŮMYSLOVÝCH (400 V NEBO 230 V)</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</si>
  <si>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</si>
  <si>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744613</t>
  </si>
  <si>
    <t>JISTIČ JEDNOPÓLOVÝ (10 KA) OD 13 DO 20 A</t>
  </si>
  <si>
    <t>1. Položka obsahuje: – veškerý spojovací materiál vč. připojovacího vedení – technický popis viz. projektová dokumentace2. Položka neobsahuje: X3. Způsob měření:Udává se počet kusů kompletní konstrukce nebo práce.</t>
  </si>
  <si>
    <t>744K11</t>
  </si>
  <si>
    <t>STYKAČ JEDNO-DVOUPÓLOVÝ DO 20 A</t>
  </si>
  <si>
    <t>744O14</t>
  </si>
  <si>
    <t>ELEKTROMĚR</t>
  </si>
  <si>
    <t>744O31</t>
  </si>
  <si>
    <t>PŘÍPLATEK ZA KOMUNIKAČNÍ ROZHRANÍ K MĚŘÍCÍMU PŘÍSTROJI</t>
  </si>
  <si>
    <t>744O33</t>
  </si>
  <si>
    <t>ÚŘEDNÍ CEJCHOVÁNÍ MĚŘÍCÍHO PŘÍSTROJE</t>
  </si>
  <si>
    <t>SO 05-06-02</t>
  </si>
  <si>
    <t>Žst. Tetčice, přeložky kabelových rozvodů</t>
  </si>
  <si>
    <t>744633</t>
  </si>
  <si>
    <t>JISTIČ TŘÍPÓLOVÝ (10 KA) OD 13 DO 20 A</t>
  </si>
  <si>
    <t>744K22</t>
  </si>
  <si>
    <t>STYKAČ ČTYŘPÓLOVÝ PŘES 25 DO 63 A</t>
  </si>
  <si>
    <t>744Q22</t>
  </si>
  <si>
    <t>SVODIČ PŘEPĚTÍ TYP 1+2 (TŘÍDA B+C) 3-4 PÓLOVÝ</t>
  </si>
  <si>
    <t>744Z03</t>
  </si>
  <si>
    <t>DEMONTÁŽ OVLÁDACÍ SKŘÍNĚ NEBO OVLÁDACÍHO ROZVADĚČE NN</t>
  </si>
  <si>
    <t>744Z92</t>
  </si>
  <si>
    <t>747708-R</t>
  </si>
  <si>
    <t>SO 05-06-03</t>
  </si>
  <si>
    <t>Žst. Tetčice, venkovní osvětlení</t>
  </si>
  <si>
    <t>743152</t>
  </si>
  <si>
    <t>OSVĚTLOVACÍ STOŽÁR - STOŽÁROVÁ ROZVODNICE S 3-4 JISTÍCÍMI PRVKY</t>
  </si>
  <si>
    <t>743155</t>
  </si>
  <si>
    <t>OSVĚTLOVACÍ STOŽÁR - STOŽÁROVÁ ROZVODNICE NA STOŽÁR TV S 1-2 JISTÍCÍMI PRVKY</t>
  </si>
  <si>
    <t>743165</t>
  </si>
  <si>
    <t>OSVĚTLOVACÍ STOŽÁR - HYDRAULICKÉ SKLOPNÉ ZAŘÍZENÍ</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</si>
  <si>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</si>
  <si>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</si>
  <si>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</si>
  <si>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</si>
  <si>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</si>
  <si>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</si>
  <si>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</si>
  <si>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743334</t>
  </si>
  <si>
    <t>VÝLOŽNÍK PRO MONTÁŽ SVÍTIDLA NA STOŽÁR TŘÍ- A ČTYŘRAMENNÝ S ÚPRAVOU PRO SVĚTLOMET</t>
  </si>
  <si>
    <t>743474</t>
  </si>
  <si>
    <t>SVÍTIDLO DRÁŽNÍ LED, MIN. IP 54, ELEKTRONICKÝ PŘEDŘADNÍK, PŘES 45 W</t>
  </si>
  <si>
    <t>743474-R</t>
  </si>
  <si>
    <t>SVĚTLOMET DRÁŽNÍ LED, MIN. IP 54, ELEKTRONICKÝ PŘEDŘADNÍK, DO 200W</t>
  </si>
  <si>
    <t>743488</t>
  </si>
  <si>
    <t>SVÍTIDLO DRÁŽNÍ - MONTÁŽ SVÍTIDLA NA STOŽÁR/BRÁNU TRAKČNÍHO VEDENÍ</t>
  </si>
  <si>
    <t>743612</t>
  </si>
  <si>
    <t>ROZVADĚČ PRO DRÁŽNÍ OSVĚTLENÍ SILOVÝ NAPÁJECÍ S PLC ŘÍDÍCÍM SYSTÉMEM OD 7 DO 12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</si>
  <si>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</si>
  <si>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</si>
  <si>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</si>
  <si>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</si>
  <si>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</si>
  <si>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</si>
  <si>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</si>
  <si>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</si>
  <si>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</si>
  <si>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</si>
  <si>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</si>
  <si>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</si>
  <si>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</si>
  <si>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</si>
  <si>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</si>
  <si>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</si>
  <si>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</si>
  <si>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</si>
  <si>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</si>
  <si>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</si>
  <si>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</si>
  <si>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</si>
  <si>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</si>
  <si>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</si>
  <si>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</si>
  <si>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</si>
  <si>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</si>
  <si>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</si>
  <si>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</si>
  <si>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05-06-04</t>
  </si>
  <si>
    <t>Žst. Tetčice, DOÚO</t>
  </si>
  <si>
    <t>702901</t>
  </si>
  <si>
    <t>ZASYPÁNÍ KABELOVÉHO ŽLABU VRSTVOU Z PŘESÁTÉHO PÍSKU SVĚTLÉ ŠÍŘKY DO 120 MM</t>
  </si>
  <si>
    <t>742I12</t>
  </si>
  <si>
    <t>KABEL NN CU OVLÁDACÍ 7-12ŽÍLOVÝ OD 4 DO 6 MM2</t>
  </si>
  <si>
    <t>742M12</t>
  </si>
  <si>
    <t>UKONČENÍ 7-12ŽÍLOVÉHO KABELU V ROZVADĚČI NEBO NA PŘÍSTROJI OD 4 DO 6 MM2</t>
  </si>
  <si>
    <t>742M22</t>
  </si>
  <si>
    <t>UKONČENÍ 7-12ŽÍLOVÉHO KABELU KABELOVOU SPOJKOU OD 4 DO 6 MM2</t>
  </si>
  <si>
    <t>743B14</t>
  </si>
  <si>
    <t>OVLADAČ PRO DÁLKOVÉ OVLÁDÁNÍ MOTOROVÝCH POHONŮ TRAKČNÍCH ODPOJOVAČŮ (DOÚO) OD 13 DO 16 KS</t>
  </si>
  <si>
    <t>1. Položka obsahuje: – instalaci rozvaděče vč. zapojení, zhotovení výrobní dokumentace – technický popis viz. projektová dokumentace2. Položka neobsahuje: X3. Způsob měření:Udává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</si>
  <si>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</si>
  <si>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</si>
  <si>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</si>
  <si>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</si>
  <si>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</si>
  <si>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</si>
  <si>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</si>
  <si>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</si>
  <si>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</si>
  <si>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SO 06-06-01</t>
  </si>
  <si>
    <t>T.ú. Tetčice - Zastávka u Brna, zast. Rosice u Brna, úprava napájení</t>
  </si>
  <si>
    <t>11355-R</t>
  </si>
  <si>
    <t>ŘEZÁNÍ SPÁRY ASFALTU NEBO BETONU</t>
  </si>
  <si>
    <t>Položka obsahuje: Provedení spáry zařízením pro řezání spáry. Dále obsahuje cenu za pom. Mechanismy včetně všech ostatních vedlejších nákladů.</t>
  </si>
  <si>
    <t>- dodání kameniva předepsané kvality a zrnitosti- rozprostření a zhutnění vrstvy v předepsané tloušťce- zřízení vrstvy bez rozlišení šířky, pokládání vrstvy po etapách- nezahrnuje postřiky, nátěry</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</si>
  <si>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</si>
  <si>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</si>
  <si>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</si>
  <si>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</si>
  <si>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SO 06-06-02</t>
  </si>
  <si>
    <t>T.ú. Tetčice - Zastávka u Brna, zast. Rosice u Brna, kabelové rozvody a osvětlení</t>
  </si>
  <si>
    <t>702422</t>
  </si>
  <si>
    <t>KABELOVÝ PROSTUP DO OBJEKTU PŘES ZÁKLAD BETONOVÝ SVĚTLÉ ŠÍŘKY PŘES 100 DO 200 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</si>
  <si>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</si>
  <si>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</si>
  <si>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</si>
  <si>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11345</t>
  </si>
  <si>
    <t>ODSTRAN KRYTU ZPEVNĚNÝCH PLOCH Z BETONU VČET PODKLADU</t>
  </si>
  <si>
    <t>11345B</t>
  </si>
  <si>
    <t>ODSTRAN KRYTU ZPEVNĚNÝCH PLOCH Z BETONU VČET PODKLADU - DOPRAVA</t>
  </si>
  <si>
    <t>56323</t>
  </si>
  <si>
    <t>VOZOVKOVÉ VRSTVY Z VIBROVANÉHO ŠTĚRKU TL. DO 150MM</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</si>
  <si>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</si>
  <si>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</si>
  <si>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</si>
  <si>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57132</t>
  </si>
  <si>
    <t>UZAVŘENÉ OBALOVANÉ KAMENIVO TL DO 100MM</t>
  </si>
  <si>
    <t>- dodání základfní vrstvy z obalovaného kameniva velmi hrubého nebo typu makadam předepsané kvality a zrnitosti, dodání vtlačované směsi z asfaltového betonu nebo asfaltového koberce tenkého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t>
  </si>
  <si>
    <t>742J35</t>
  </si>
  <si>
    <t>TCEPKPFLE DO 15XN0,8, KABEL SDĚLOVACÍ ČTYŘKOVANÝ, IZOLACE PVC</t>
  </si>
  <si>
    <t>743341</t>
  </si>
  <si>
    <t>VÝLOŽNÍK PRO MONTÁŽ SVÍTIDLA NA STĚNU/BETONOVÝ STOŽÁR DÉLKA VYLOŽENÍ DO 1 M</t>
  </si>
  <si>
    <t>7434B1</t>
  </si>
  <si>
    <t>SVÍTIDLO DRÁŽNÍ LED ANTIVANDAL, MIN. IP 54, TŘÍDA II, DO 10 W, MONTÁŽ DO NIKY</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</si>
  <si>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</si>
  <si>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</si>
  <si>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</si>
  <si>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SO 06-06-03</t>
  </si>
  <si>
    <t>T.ú. Tetčice - Zastávka u Brna, úprava přípojky nn pro PZS km 8,177</t>
  </si>
  <si>
    <t>SO 07-06-01</t>
  </si>
  <si>
    <t>Žst. Zastávka u Brna, úprava kabelových rozvodů</t>
  </si>
  <si>
    <t>741422</t>
  </si>
  <si>
    <t>ZÁSUVKA/PŘÍVODKA PRŮMYSLOVÁ, KRYTÍ PŘES IP 44 230 V, PŘES 16 A</t>
  </si>
  <si>
    <t>743C31</t>
  </si>
  <si>
    <t>SKŘÍŇ PŘÍPOJKOVÁ POJISTKOVÁ NA STOŽÁR/STĚNU NEBO DO VÝKLENKU PŘES 160 A, DO 240 MM2, S 1-2 SADAMI JISTÍCÍCH PRVKŮ</t>
  </si>
  <si>
    <t>743D21</t>
  </si>
  <si>
    <t>SKŘÍŇ PŘÍPOJKOVÁ POJISTKOVÁ KOMPAKTNÍ PILÍŘOVÁ OD 80 DO 160 A, DO 240 MM2, S 1-2 SADAMI JISTÍCÍCH PRVKŮ</t>
  </si>
  <si>
    <t>743E11</t>
  </si>
  <si>
    <t>SKŘÍŇ ROZPOJOVACÍ POJISTKOVÁ DO 400 A, DO 240 MM2, DO VÝKLENKU S POJISTKOVÝMI SPODKY S 2-4 SADAMI JISTÍCÍCH PRVKŮ</t>
  </si>
  <si>
    <t>743G32</t>
  </si>
  <si>
    <t>SKŘÍŇ ZÁSUVKOVÁ VENKOVNÍ - ROZŠÍŘENÍ O SIGNALIZACI STAVU A UKONČENÍ ODBĚRU</t>
  </si>
  <si>
    <t>744111-R</t>
  </si>
  <si>
    <t>ROZVADĚČ RZS-DK DLE TOS</t>
  </si>
  <si>
    <t>744634</t>
  </si>
  <si>
    <t>JISTIČ TŘÍPÓLOVÝ (10 KA) OD 25 DO 40 A</t>
  </si>
  <si>
    <t>744711</t>
  </si>
  <si>
    <t>PROUDOVÝ CHRÁNIČ DVOUPÓLOVÝ (10 KA) DO 30 MA, DO 25 A</t>
  </si>
  <si>
    <t>744E12</t>
  </si>
  <si>
    <t>ODPÍNAČ PRO VÁLCOVÉ POJISTKY JEDNOPÓLOVÝ PŘES 32 DO 63 A</t>
  </si>
  <si>
    <t>744I01</t>
  </si>
  <si>
    <t>POJISTKOVÁ VLOŽKA DO 160 A</t>
  </si>
  <si>
    <t>1. Položka obsahuje: – technický popis viz. projektová dokumentace2. Položka neobsahuje: X3. Způsob měření:Udává se počet kusů kompletní konstrukce nebo práce.</t>
  </si>
  <si>
    <t>744M11</t>
  </si>
  <si>
    <t>OVLADAČ NEPROSVĚTLENÝ PRO 1-2 PŘEPÍNACÍ JEDNOTKY DO 10 A</t>
  </si>
  <si>
    <t>SO 07-06-02</t>
  </si>
  <si>
    <t>Žst. Zastávka u Brna, přeložky kabelových rozvodů</t>
  </si>
  <si>
    <t>587206</t>
  </si>
  <si>
    <t>PŘEDLÁŽDĚNÍ KRYTU Z BETONOVÝCH DLAŽDIC SE ZÁMKEM</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</si>
  <si>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</si>
  <si>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Položka zahrnuje:dodání a pokládku betonových obrubníků o rozměrech předepsaných zadávací dokumentacíbetonové lože i boční betonovou opěrku.</t>
  </si>
  <si>
    <t>96614B</t>
  </si>
  <si>
    <t>BOURÁNÍ KONSTRUKCÍ Z CIHEL A TVÁRNIC - DOPRAVA</t>
  </si>
  <si>
    <t>741222</t>
  </si>
  <si>
    <t>SPÍNAČ INSTALAČNÍ DVOJITÝ KOMPLETNÍ NÁSTĚNNÝ - KRYTÍ MIN. IP 44</t>
  </si>
  <si>
    <t>741332</t>
  </si>
  <si>
    <t>ZÁSUVKA INSTALAČNÍ DVOJNÁSOBNÁ, NÁSTĚNNÁ VE VYŠŠÍM KRYTÍ - MIN. IP 44</t>
  </si>
  <si>
    <t>741532</t>
  </si>
  <si>
    <t>SVÍTIDLO INTERIÉROVÉ LED (IP 20) OD 11 DO 25 W</t>
  </si>
  <si>
    <t>741533</t>
  </si>
  <si>
    <t>SVÍTIDLO INTERIÉROVÉ LED (IP 20) OD 26 DO 45 W</t>
  </si>
  <si>
    <t>741541</t>
  </si>
  <si>
    <t>SVÍTIDLO INTERIÉROVÉ NOUZOVÉ DO 10 W</t>
  </si>
  <si>
    <t>741611</t>
  </si>
  <si>
    <t>PŘÍMOTOP S TERMOSTATEM DO 1000 W</t>
  </si>
  <si>
    <t>1. Položka obsahuje: – připojení k napájecí síti2. Položka neobsahuje: X3. Způsob měření:Udává se počet kusů kompletní konstrukce nebo práce.</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</si>
  <si>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</si>
  <si>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</si>
  <si>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</si>
  <si>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741Z92</t>
  </si>
  <si>
    <t>743553</t>
  </si>
  <si>
    <t>SVÍTIDLO VENKOVNÍ VŠEOBECNÉ LED, MIN. IP 44, PŘES 25 DO 45 W</t>
  </si>
  <si>
    <t>743Z34</t>
  </si>
  <si>
    <t>DEMONTÁŽ NÁSTĚNNÉHO, PŘISAZENÉHO NEBO ZÁVĚSNÉHO SVÍTIDLA</t>
  </si>
  <si>
    <t>ROZVADĚČ R WC DLE TOS</t>
  </si>
  <si>
    <t>SO 07-06-03</t>
  </si>
  <si>
    <t>Žst. Zastávka u Brna, venkovní osvětlení</t>
  </si>
  <si>
    <t>743614</t>
  </si>
  <si>
    <t>ROZVADĚČ PRO DRÁŽNÍ OSVĚTLENÍ SILOVÝ NAPÁJECÍ S PLC ŘÍDÍCÍM SYSTÉMEM OD 17 DO 20 KS TŘÍFÁZOVÝCH VĚTVÍ</t>
  </si>
  <si>
    <t>743Z21</t>
  </si>
  <si>
    <t>DEMONTÁŽ OSVĚTLOVACÍ VĚŽE TRUBKOVÉ VÝŠKY DO 22 M</t>
  </si>
  <si>
    <t>743Z32</t>
  </si>
  <si>
    <t>DEMONTÁŽ ELEKTROVÝZBROJE OSVĚTLOVACÍ VEŽE VÝŠKY DO 40 M</t>
  </si>
  <si>
    <t>743Z36</t>
  </si>
  <si>
    <t>DEMONTÁŽ SVÍTIDLA Z OSVĚTLOVACÍ VĚŽE VÝŠKY DO 40 M</t>
  </si>
  <si>
    <t>743Z39</t>
  </si>
  <si>
    <t>DEMONTÁŽ ROZVADĚČE OSVĚTLENÍ</t>
  </si>
  <si>
    <t>74D112</t>
  </si>
  <si>
    <t>PŘIPEVNĚNÍ SVÍTIDLA (BEZ DODÁVKY SVÍTIDLA) NA ZDVOJENÝ STOŽÁR (2TB, 2TBS)</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</si>
  <si>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</si>
  <si>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07-06-04</t>
  </si>
  <si>
    <t>Žst. Zastávka u Brna, DOÚO</t>
  </si>
  <si>
    <t>743B12</t>
  </si>
  <si>
    <t>OVLADAČ PRO DÁLKOVÉ OVLÁDÁNÍ MOTOROVÝCH POHONŮ TRAKČNÍCH ODPOJOVAČŮ (DOÚO) OD 5 DO 8 KS</t>
  </si>
  <si>
    <t>743B21</t>
  </si>
  <si>
    <t>SVORKOVNICOVÁ SKŘÍŇ PLASTOVÁ PRO DOÚO VNITŘNÍ DO 40 SVOREK</t>
  </si>
  <si>
    <t>SO 07-06-05</t>
  </si>
  <si>
    <t>Žst. Zastávka u Brna, osvětlení podchodu a nástupiště</t>
  </si>
  <si>
    <t>743121</t>
  </si>
  <si>
    <t>OSVĚTLOVACÍ STOŽÁR PEVNÝ ŽÁROVĚ ZINKOVANÝ DÉLKY DO 6 M</t>
  </si>
  <si>
    <t>7434A1</t>
  </si>
  <si>
    <t>SVÍTIDLO DRÁŽNÍ LED ANTIVANDAL, MIN. IP 54, TŘÍDA II, DO 10 W, KLASICKÁ MONTÁŽ</t>
  </si>
  <si>
    <t>D.2.3.4</t>
  </si>
  <si>
    <t>Ukolejnění kovových konstukcí</t>
  </si>
  <si>
    <t>SO 04-01-02</t>
  </si>
  <si>
    <t>T.ú. Střelice - Tetčice, ukolejnění</t>
  </si>
  <si>
    <t>7404</t>
  </si>
  <si>
    <t>Zkoušky a revize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</si>
  <si>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</si>
  <si>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</si>
  <si>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</si>
  <si>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</si>
  <si>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</si>
  <si>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</si>
  <si>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</si>
  <si>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</si>
  <si>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74C921</t>
  </si>
  <si>
    <t>PŘÍMÉ UKOLEJNĚNÍ KONSTRUKCE VŠECH TYPŮ (VČETNĚ VÝZTUŽNÝCH DVOJIC) - 1 VODIČ</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</si>
  <si>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</si>
  <si>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</si>
  <si>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74C922</t>
  </si>
  <si>
    <t>PŘÍMÉ UKOLEJNĚNÍ KONSTRUKCE VŠECH TYPŮ (VČETNĚ VÝZTUŽNÝCH DVOJIC) - 2 VODIČE</t>
  </si>
  <si>
    <t>74C971</t>
  </si>
  <si>
    <t>POSPOJOVÁNÍ VODIVÝCH KONSTRUKCÍ PROUDOVOU PROPOJKOU</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</si>
  <si>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</si>
  <si>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</si>
  <si>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</si>
  <si>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</si>
  <si>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</si>
  <si>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</si>
  <si>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</si>
  <si>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</si>
  <si>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</si>
  <si>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</si>
  <si>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</si>
  <si>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</si>
  <si>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R74C971-02</t>
  </si>
  <si>
    <t>PŘÍČNÉ PROPOJENÍ KOLEJE</t>
  </si>
  <si>
    <t>SO 05-01-02</t>
  </si>
  <si>
    <t>Žst. Tetčice, ukolejnění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</si>
  <si>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</si>
  <si>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R74C971-03</t>
  </si>
  <si>
    <t>ROZIZOLOVÁNÍ STÁVAJÍCÍ PHS</t>
  </si>
  <si>
    <t>viz příloha č.3 - TZ + rezervy na postupy výstavby</t>
  </si>
  <si>
    <t>SO 06-01-02</t>
  </si>
  <si>
    <t>T.ú. Tetčice - Zastávka, ukolejnění</t>
  </si>
  <si>
    <t>SO 07-01-02</t>
  </si>
  <si>
    <t>Žst. Zastávka, ukolejnění</t>
  </si>
  <si>
    <t>1. Položka obsahuje:  
– měření elektrických parametrů TV pro úpravu zpětné cesty  
2. Položka neobsahuje:  
X  
3. Způsob měření:  
Napájecí úsek se uvažuje buď TT-SpS, nebo TM – TM.</t>
  </si>
  <si>
    <t>R742541-01</t>
  </si>
  <si>
    <t>KABEL VN - JEDNOŽÍLOVÝ, 1-CHBU 50 MM2</t>
  </si>
  <si>
    <t>R742C11-01</t>
  </si>
  <si>
    <t>KABELOVÁ KONCOVKA VN VENKOVNÍ JEDNOŽÍLOVÁ PRO KABELY DO 1 KV 50 MM2</t>
  </si>
  <si>
    <t>D.2.3.5</t>
  </si>
  <si>
    <t>VNĚJŠÍ UZEMNĚNÍ</t>
  </si>
  <si>
    <t>SO 05-06-06</t>
  </si>
  <si>
    <t>Žst. Tetčice, uzemnění TS 25/0,4 kV pro ZZ</t>
  </si>
  <si>
    <t>706213-R</t>
  </si>
  <si>
    <t>742541</t>
  </si>
  <si>
    <t>KABEL VN - JEDNOŽÍLOVÝ, 6-CHBU DO 70 MM2</t>
  </si>
  <si>
    <t>747422</t>
  </si>
  <si>
    <t>MĚŘENÍ FUNKČNÍHO PROPOJENÍ UZEMŇOVACÍ SÍTĚ S KOLEJÍ</t>
  </si>
  <si>
    <t>747423</t>
  </si>
  <si>
    <t>MĚŘENÍ KROKOVÉHO A DOTYKOVÉHO NAPĚTÍ ZEMNÍCÍ SÍTĚ DO 200 M2 PLOCHY</t>
  </si>
  <si>
    <t>SO 05-06-07</t>
  </si>
  <si>
    <t>Žst. Tetčice, uzemnění technologické budovy</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</si>
  <si>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</si>
  <si>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</si>
  <si>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</si>
  <si>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SO 07-06-08</t>
  </si>
  <si>
    <t>Žst. Zastávka u Brna, uzemnění technologické budovy</t>
  </si>
  <si>
    <t>SO 07-06-12</t>
  </si>
  <si>
    <t>Žst. Zastávka u Brna, uzemnění budovy SpS</t>
  </si>
  <si>
    <t>742P14</t>
  </si>
  <si>
    <t>ZATAŽENÍ KABELU DO CHRÁNIČKY - KABEL PŘES 4 KG/M</t>
  </si>
  <si>
    <t>1. Položka obsahuje: – montáž kabelu o váze nad 4 kg/m do chráničky/ kolektoru2. Položka neobsahuje: X3. Způsob měření:Měří se metr délkový.</t>
  </si>
  <si>
    <t>D.2.4</t>
  </si>
  <si>
    <t>Ostatní stavební objekty</t>
  </si>
  <si>
    <t>D.2.4.1</t>
  </si>
  <si>
    <t>Příprava území, kácení</t>
  </si>
  <si>
    <t>SO 90-00-01.4</t>
  </si>
  <si>
    <t>Náhradní výsadby a vegetační úpravy - kácení</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</si>
  <si>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</si>
  <si>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</si>
  <si>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</si>
  <si>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</si>
  <si>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</si>
  <si>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112028</t>
  </si>
  <si>
    <t>KÁCENÍ STROMŮ D KMENE DO 0,9M S ODSTRANĚNÍM PAŘEZŮ, ODVOZ DO 20KM</t>
  </si>
  <si>
    <t>112048</t>
  </si>
  <si>
    <t>KÁCENÍ STROMŮ D KMENE DO 0,3M S ODSTRANĚNÍM PAŘEZŮ, ODVOZ DO 20KM</t>
  </si>
  <si>
    <t>11211</t>
  </si>
  <si>
    <t>KÁCENÍ STROMŮ D KMENE DO 0,5M - lesní zeleň</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</si>
  <si>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</si>
  <si>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t>
  </si>
  <si>
    <t>KÁCENÍ STROMŮ D KMENE DO 0,9M - lesní zeleň</t>
  </si>
  <si>
    <t>11214</t>
  </si>
  <si>
    <t>KÁCENÍ STROMŮ D KMENE DO 0,3M - lesní zeleň</t>
  </si>
  <si>
    <t>SO 90-00-01-5</t>
  </si>
  <si>
    <t>Kompenzační stanoviště</t>
  </si>
  <si>
    <t>Kompenzační opatření</t>
  </si>
  <si>
    <t>R184000000</t>
  </si>
  <si>
    <t>Odborný ekologický dozor při stavbě-ještěrka, slepýš</t>
  </si>
  <si>
    <t>SOUB</t>
  </si>
  <si>
    <t>R184000001</t>
  </si>
  <si>
    <t>Odborný popis transferu a monitoring úspěšnosti transferu</t>
  </si>
  <si>
    <t>D.2.4.2</t>
  </si>
  <si>
    <t>Náhradní výsadba</t>
  </si>
  <si>
    <t>SO 90-00-01-6</t>
  </si>
  <si>
    <t>Náhradní výsadby a vegetační úpravy -  náhradní výsadby</t>
  </si>
  <si>
    <t>Náhradní výsadby</t>
  </si>
  <si>
    <t>Náhradní výsadby Střelice</t>
  </si>
  <si>
    <t>Ceny za náhradní výsadbu pro jednotlivé obce vychází z hodnoty ekologické újmy za pokácené dřeviny a jsou uvedeny v TZ</t>
  </si>
  <si>
    <t>Náhradní výsadby Omice</t>
  </si>
  <si>
    <t>R184000002</t>
  </si>
  <si>
    <t>Náhradní výsadby Tetčice</t>
  </si>
  <si>
    <t>R184000003</t>
  </si>
  <si>
    <t>Náhradní výsadby Rosice</t>
  </si>
  <si>
    <t>R184000004</t>
  </si>
  <si>
    <t>Náhradní výsadby Zastávka u Brna</t>
  </si>
  <si>
    <t>D.2.4.3</t>
  </si>
  <si>
    <t>Zabezpečení veřejných zájmů</t>
  </si>
  <si>
    <t>SO 90-00-02.2</t>
  </si>
  <si>
    <t>Dopravní opatření</t>
  </si>
  <si>
    <t>11316A</t>
  </si>
  <si>
    <t>ODSTRANĚNÍ KRYTU ZPEVNĚNÝCH PLOCH ZE SILNIČNÍCH DÍLCŮ - BEZ DOPRAVY</t>
  </si>
  <si>
    <t>Viz příloha TZ - výpočet výměr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</si>
  <si>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</si>
  <si>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12922</t>
  </si>
  <si>
    <t>ČIŠTĚNÍ KRAJNIC OD NÁNOSU TL. DO 100MM</t>
  </si>
  <si>
    <t>Viz příloha TZ - Výpočet výměr</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</si>
  <si>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</si>
  <si>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Viz příloha TZ Výpočet výměr</t>
  </si>
  <si>
    <t>56960</t>
  </si>
  <si>
    <t>ZPEVNĚNÍ KRAJNIC Z RECYKLOVANÉHO MATERIÁLU</t>
  </si>
  <si>
    <t>Výpočet viz příloha TZ</t>
  </si>
  <si>
    <t>574A44</t>
  </si>
  <si>
    <t>ASFALTOVÝ BETON PRO OBRUSNÉ VRSTVY ACO 11+, 11S TL. 50MM</t>
  </si>
  <si>
    <t>574C68</t>
  </si>
  <si>
    <t>ASFALTOVÝ BETON PRO LOŽNÍ VRSTVY ACL 22+, 22S TL. 70MM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</si>
  <si>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</si>
  <si>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894471</t>
  </si>
  <si>
    <t>ŠACHTY KANAL ZE ŽELEZOBET VČET VÝZT NA POTRUBÍ DN DO 1000MM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</si>
  <si>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</si>
  <si>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9114C1</t>
  </si>
  <si>
    <t>SVODIDLO OCEL SILNIČ OBOUSTR, ÚROVEŇ ZADRŽ H2 - DODÁVKA A MONTÁŽ</t>
  </si>
  <si>
    <t>91228</t>
  </si>
  <si>
    <t>SMĚROVÉ SLOUPKY Z PLAST HMOT VČETNĚ ODRAZNÉHO PÁSKU</t>
  </si>
  <si>
    <t>položka zahrnuje:  
- dodání a osazení sloupku včetně nutných zemních prací  
- vnitrostaveništní a mimostaveništní doprava  
- odrazky plastové nebo z retroreflexní fólie</t>
  </si>
  <si>
    <t>91400</t>
  </si>
  <si>
    <t>DOČASNÉ ZAKRYTÍ NEBO OTOČENÍ STÁVAJÍCÍCH DOPRAVNÍCH ZNAČEK</t>
  </si>
  <si>
    <t>zahrnuje zakrytí dočasně neplatných svislých dopravních značek (nebo jejich částí) bez ohledu na způsob a na jejich velikost (zakrytí neprůhledným materiálem nebo otočení značky) a jeho následné odstranění</t>
  </si>
  <si>
    <t>914162</t>
  </si>
  <si>
    <t>DOPRAVNÍ ZNAČKY ZÁKLADNÍ VELIKOSTI HLINÍKOVÉ FÓLIE TŘ 1 - MONTÁŽ S PŘEMÍSTĚNÍM</t>
  </si>
  <si>
    <t>Viz příloha TZV - Výpočet výměr</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</si>
  <si>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</si>
  <si>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</si>
  <si>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</si>
  <si>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914169</t>
  </si>
  <si>
    <t>DOPRAV ZNAČKY ZÁKL VEL HLINÍK FÓLIE TŘ 1 - NÁJEMNÉ</t>
  </si>
  <si>
    <t>KSDEN</t>
  </si>
  <si>
    <t>položka zahrnuje sazbu za pronájem dopravních značek a zařízení, počet jednotek je určen jako součin počtu značek a počtu dní použití</t>
  </si>
  <si>
    <t>914952</t>
  </si>
  <si>
    <t>SLOUPKY A STOJKY DZ Z JÄKL PROF PRO OCEL STOJAN MONT S PŘESUN</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</si>
  <si>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</si>
  <si>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</si>
  <si>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</si>
  <si>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</si>
  <si>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</si>
  <si>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položka zahrnuje sazbu za pronájem dopravních značek a zařízení. Počet měrných jednotek se určí jako součin počtu sloupků a počtu dní použití</t>
  </si>
  <si>
    <t>915211</t>
  </si>
  <si>
    <t>VODOROVNÉ DOPRAVNÍ ZNAČENÍ PLASTEM HLADKÉ - DODÁVKA A POKLÁDKA</t>
  </si>
  <si>
    <t>915212</t>
  </si>
  <si>
    <t>VODOROVNÉ DOPRAVNÍ ZNAČENÍ PLASTEM HLADKÉ - ODSTRANĚNÍ</t>
  </si>
  <si>
    <t>zahrnuje odstranění značení bez ohledu na způsob provedení (zatření, zbroušení) a odklizení vzniklé suti</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</si>
  <si>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</si>
  <si>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916159</t>
  </si>
  <si>
    <t>SEMAFOROVÁ PŘENOSNÁ SOUPRAVA - NÁJEMNÉ</t>
  </si>
  <si>
    <t>položka zahrnuje sazbu za pronájem zařízení. Počet měrných jednotek se určí jako součin počtu zařízení a počtu dní použití.</t>
  </si>
  <si>
    <t>93761</t>
  </si>
  <si>
    <t>MOBILIÁŘ - LAVIČKY Z PLASTICKÝCH HMOT</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</si>
  <si>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</si>
  <si>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93767</t>
  </si>
  <si>
    <t>MOBILIÁŘ - PŘÍSTŘEŠKY PRO ZASTÁVKY VEŘEJNÉ DOPRAVY</t>
  </si>
  <si>
    <t>V příloha TZ - Výpočet výměr</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</si>
  <si>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</si>
  <si>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Metrem kubickým se rozumí objem odpadu vytříděného v souladu se zákonem č. 185/2001 Sb., o nakládání s odpady, v platném znění.</t>
  </si>
  <si>
    <t>Evidenční položka     
Výzisk - přebírá Správa železnic</t>
  </si>
  <si>
    <t>Evidenční položka     
N odpad: nebezpečné látky      
Způsob likvidace: likvidace oprávněnou osobou</t>
  </si>
  <si>
    <t>Evidenční položka     
N odpad: nebezpečné látky: azbest     
Způsob likvidace: uložení v obalech skládka S-OO</t>
  </si>
  <si>
    <t>SO 98-98</t>
  </si>
  <si>
    <t>Všeobecný objekt</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</si>
  <si>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</si>
  <si>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</si>
  <si>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</si>
  <si>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</si>
  <si>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</si>
  <si>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</si>
  <si>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</si>
  <si>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</si>
  <si>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</si>
  <si>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</si>
  <si>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</si>
  <si>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</si>
  <si>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</si>
  <si>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</si>
  <si>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</si>
  <si>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</si>
  <si>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</si>
  <si>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</si>
  <si>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</si>
  <si>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</si>
  <si>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</si>
  <si>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</si>
  <si>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</si>
  <si>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</si>
  <si>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</si>
  <si>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</si>
  <si>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</si>
  <si>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</si>
  <si>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</si>
  <si>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</si>
  <si>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</si>
  <si>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</si>
  <si>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</si>
  <si>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</si>
  <si>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</si>
  <si>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</si>
  <si>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Korozní měření</t>
  </si>
  <si>
    <t>Technická specifikace položky</t>
  </si>
  <si>
    <t>VSEOB010</t>
  </si>
  <si>
    <t>Biologický dozor</t>
  </si>
  <si>
    <t>VSEOB011</t>
  </si>
  <si>
    <t>Exkurze</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</si>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</sst>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5">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177" fontId="0" fillId="2" borderId="1" xfId="0" applyNumberFormat="1" applyFill="1" applyBorder="1" applyAlignment="1">
      <alignment horizontal="center"/>
    </xf>
    <xf numFmtId="0" fontId="3" fillId="2" borderId="0" xfId="0" applyFont="1" applyFill="1" applyAlignment="1">
      <alignment wrapText="1"/>
    </xf>
    <xf numFmtId="0" fontId="3" fillId="2" borderId="2" xfId="0" applyFont="1" applyFill="1" applyBorder="1" applyAlignment="1">
      <alignment wrapText="1"/>
    </xf>
    <xf numFmtId="0" fontId="6" fillId="0" borderId="1" xfId="0" applyFont="1" applyBorder="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styles" Target="styles.xml" /><Relationship Id="rId215" Type="http://schemas.openxmlformats.org/officeDocument/2006/relationships/sharedStrings" Target="sharedStrings.xml" /><Relationship Id="rId21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sheet1.xml><?xml version="1.0" encoding="utf-8"?>
<worksheet xmlns="http://schemas.openxmlformats.org/spreadsheetml/2006/main" xmlns:r="http://schemas.openxmlformats.org/officeDocument/2006/relationships">
  <sheetPr>
    <pageSetUpPr fitToPage="1"/>
  </sheetPr>
  <dimension ref="A1:E22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SUM(C10:C221)</f>
      </c>
      <c s="1"/>
      <c s="1"/>
    </row>
    <row r="7" spans="1:5" ht="12.75" customHeight="1">
      <c r="A7" s="1"/>
      <c s="4" t="s">
        <v>5</v>
      </c>
      <c s="7">
        <f>SUM(E10:E221)</f>
      </c>
      <c s="1"/>
      <c s="1"/>
    </row>
    <row r="8" spans="1:5" ht="12.75" customHeight="1">
      <c r="A8" s="6"/>
      <c s="6"/>
      <c s="6"/>
      <c s="6"/>
      <c s="6"/>
    </row>
    <row r="9" spans="1:5" ht="12.75" customHeight="1">
      <c r="A9" s="5" t="s">
        <v>6</v>
      </c>
      <c s="5" t="s">
        <v>7</v>
      </c>
      <c s="5" t="s">
        <v>8</v>
      </c>
      <c s="5" t="s">
        <v>9</v>
      </c>
      <c s="5" t="s">
        <v>10</v>
      </c>
    </row>
    <row r="10" spans="1:5" ht="12.75" customHeight="1">
      <c r="A10" s="19" t="s">
        <v>34</v>
      </c>
      <c s="19" t="s">
        <v>35</v>
      </c>
      <c s="20">
        <f>'.1.1.1_PS 05-28-01_PS 05-28-01A'!I3</f>
      </c>
      <c s="20">
        <f>'.1.1.1_PS 05-28-01_PS 05-28-01A'!O2</f>
      </c>
      <c s="20">
        <f>C10+D10</f>
      </c>
    </row>
    <row r="11" spans="1:5" ht="12.75" customHeight="1">
      <c r="A11" s="19" t="s">
        <v>781</v>
      </c>
      <c s="19" t="s">
        <v>782</v>
      </c>
      <c s="20">
        <f>'.1.1.1_PS 05-28-01_PS 05-28-01C'!I3</f>
      </c>
      <c s="20">
        <f>'.1.1.1_PS 05-28-01_PS 05-28-01C'!O2</f>
      </c>
      <c s="20">
        <f>C11+D11</f>
      </c>
    </row>
    <row r="12" spans="1:5" ht="12.75" customHeight="1">
      <c r="A12" s="19" t="s">
        <v>799</v>
      </c>
      <c s="19" t="s">
        <v>800</v>
      </c>
      <c s="20">
        <f>'D.1.1_D.1.1.1_PS 05-28-01.1'!I3</f>
      </c>
      <c s="20">
        <f>'D.1.1_D.1.1.1_PS 05-28-01.1'!O2</f>
      </c>
      <c s="20">
        <f>C12+D12</f>
      </c>
    </row>
    <row r="13" spans="1:5" ht="12.75" customHeight="1">
      <c r="A13" s="19" t="s">
        <v>848</v>
      </c>
      <c s="19" t="s">
        <v>849</v>
      </c>
      <c s="20">
        <f>'.1.1.1_PS 07-28-01_PS 07-28-01A'!I3</f>
      </c>
      <c s="20">
        <f>'.1.1.1_PS 07-28-01_PS 07-28-01A'!O2</f>
      </c>
      <c s="20">
        <f>C13+D13</f>
      </c>
    </row>
    <row r="14" spans="1:5" ht="12.75" customHeight="1">
      <c r="A14" s="19" t="s">
        <v>962</v>
      </c>
      <c s="19" t="s">
        <v>963</v>
      </c>
      <c s="20">
        <f>'.1.1.1_PS 07-28-01_PS 07-28-01C'!I3</f>
      </c>
      <c s="20">
        <f>'.1.1.1_PS 07-28-01_PS 07-28-01C'!O2</f>
      </c>
      <c s="20">
        <f>C14+D14</f>
      </c>
    </row>
    <row r="15" spans="1:5" ht="12.75" customHeight="1">
      <c r="A15" s="19" t="s">
        <v>1036</v>
      </c>
      <c s="19" t="s">
        <v>1037</v>
      </c>
      <c s="20">
        <f>'.1.1.1_PS 07-28-01_PS 07-28-01D'!I3</f>
      </c>
      <c s="20">
        <f>'.1.1.1_PS 07-28-01_PS 07-28-01D'!O2</f>
      </c>
      <c s="20">
        <f>C15+D15</f>
      </c>
    </row>
    <row r="16" spans="1:5" ht="12.75" customHeight="1">
      <c r="A16" s="19" t="s">
        <v>1050</v>
      </c>
      <c s="19" t="s">
        <v>1051</v>
      </c>
      <c s="20">
        <f>'.1.1.2_PS 04-28-01_PS 04-28-01A'!I3</f>
      </c>
      <c s="20">
        <f>'.1.1.2_PS 04-28-01_PS 04-28-01A'!O2</f>
      </c>
      <c s="20">
        <f>C16+D16</f>
      </c>
    </row>
    <row r="17" spans="1:5" ht="12.75" customHeight="1">
      <c r="A17" s="19" t="s">
        <v>1169</v>
      </c>
      <c s="19" t="s">
        <v>1170</v>
      </c>
      <c s="20">
        <f>'.1.1.2_PS 04-28-01_PS 04-28-01B'!I3</f>
      </c>
      <c s="20">
        <f>'.1.1.2_PS 04-28-01_PS 04-28-01B'!O2</f>
      </c>
      <c s="20">
        <f>C17+D17</f>
      </c>
    </row>
    <row r="18" spans="1:5" ht="12.75" customHeight="1">
      <c r="A18" s="19" t="s">
        <v>1173</v>
      </c>
      <c s="19" t="s">
        <v>1174</v>
      </c>
      <c s="20">
        <f>'.1.1.2_PS 06-28-01_PS 06-28-01A'!I3</f>
      </c>
      <c s="20">
        <f>'.1.1.2_PS 06-28-01_PS 06-28-01A'!O2</f>
      </c>
      <c s="20">
        <f>C18+D18</f>
      </c>
    </row>
    <row r="19" spans="1:5" ht="12.75" customHeight="1">
      <c r="A19" s="19" t="s">
        <v>1183</v>
      </c>
      <c s="19" t="s">
        <v>1184</v>
      </c>
      <c s="20">
        <f>'.1.1.2_PS 06-28-01_PS 06-28-01B'!I3</f>
      </c>
      <c s="20">
        <f>'.1.1.2_PS 06-28-01_PS 06-28-01B'!O2</f>
      </c>
      <c s="20">
        <f>C19+D19</f>
      </c>
    </row>
    <row r="20" spans="1:5" ht="12.75" customHeight="1">
      <c r="A20" s="19" t="s">
        <v>1244</v>
      </c>
      <c s="19" t="s">
        <v>1245</v>
      </c>
      <c s="20">
        <f>'.1.1.2_PS 06-28-01_PS 06-28-01C'!I3</f>
      </c>
      <c s="20">
        <f>'.1.1.2_PS 06-28-01_PS 06-28-01C'!O2</f>
      </c>
      <c s="20">
        <f>C20+D20</f>
      </c>
    </row>
    <row r="21" spans="1:5" ht="12.75" customHeight="1">
      <c r="A21" s="19" t="s">
        <v>1248</v>
      </c>
      <c s="19" t="s">
        <v>1249</v>
      </c>
      <c s="20">
        <f>'D.1.1_D.1.1.3_PS 50-28-01'!I3</f>
      </c>
      <c s="20">
        <f>'D.1.1_D.1.1.3_PS 50-28-01'!O2</f>
      </c>
      <c s="20">
        <f>C21+D21</f>
      </c>
    </row>
    <row r="22" spans="1:5" ht="12.75" customHeight="1">
      <c r="A22" s="19" t="s">
        <v>1299</v>
      </c>
      <c s="19" t="s">
        <v>1300</v>
      </c>
      <c s="20">
        <f>'D.1.2_D.1.2.1_PS 05-14-01'!I3</f>
      </c>
      <c s="20">
        <f>'D.1.2_D.1.2.1_PS 05-14-01'!O2</f>
      </c>
      <c s="20">
        <f>C22+D22</f>
      </c>
    </row>
    <row r="23" spans="1:5" ht="12.75" customHeight="1">
      <c r="A23" s="19" t="s">
        <v>1482</v>
      </c>
      <c s="19" t="s">
        <v>1483</v>
      </c>
      <c s="20">
        <f>'D.1.2_D.1.2.1_PS 07-14-01'!I3</f>
      </c>
      <c s="20">
        <f>'D.1.2_D.1.2.1_PS 07-14-01'!O2</f>
      </c>
      <c s="20">
        <f>C23+D23</f>
      </c>
    </row>
    <row r="24" spans="1:5" ht="12.75" customHeight="1">
      <c r="A24" s="19" t="s">
        <v>1598</v>
      </c>
      <c s="19" t="s">
        <v>1599</v>
      </c>
      <c s="20">
        <f>'D.1.2_D.1.2.2_PS 04-14-02.1'!I3</f>
      </c>
      <c s="20">
        <f>'D.1.2_D.1.2.2_PS 04-14-02.1'!O2</f>
      </c>
      <c s="20">
        <f>C24+D24</f>
      </c>
    </row>
    <row r="25" spans="1:5" ht="12.75" customHeight="1">
      <c r="A25" s="19" t="s">
        <v>1689</v>
      </c>
      <c s="19" t="s">
        <v>1690</v>
      </c>
      <c s="20">
        <f>'D.1.2_D.1.2.2_PS 05-14-06'!I3</f>
      </c>
      <c s="20">
        <f>'D.1.2_D.1.2.2_PS 05-14-06'!O2</f>
      </c>
      <c s="20">
        <f>C25+D25</f>
      </c>
    </row>
    <row r="26" spans="1:5" ht="12.75" customHeight="1">
      <c r="A26" s="19" t="s">
        <v>1716</v>
      </c>
      <c s="19" t="s">
        <v>1717</v>
      </c>
      <c s="20">
        <f>'D.1.2_D.1.2.2_PS 06-14-04'!I3</f>
      </c>
      <c s="20">
        <f>'D.1.2_D.1.2.2_PS 06-14-04'!O2</f>
      </c>
      <c s="20">
        <f>C26+D26</f>
      </c>
    </row>
    <row r="27" spans="1:5" ht="12.75" customHeight="1">
      <c r="A27" s="19" t="s">
        <v>1760</v>
      </c>
      <c s="19" t="s">
        <v>1761</v>
      </c>
      <c s="20">
        <f>'D.1.2_D.1.2.2_PS 07-14-06'!I3</f>
      </c>
      <c s="20">
        <f>'D.1.2_D.1.2.2_PS 07-14-06'!O2</f>
      </c>
      <c s="20">
        <f>C27+D27</f>
      </c>
    </row>
    <row r="28" spans="1:5" ht="12.75" customHeight="1">
      <c r="A28" s="19" t="s">
        <v>1777</v>
      </c>
      <c s="19" t="s">
        <v>1778</v>
      </c>
      <c s="20">
        <f>'D.1.2_D.1.2.3_PS 05-14-03'!I3</f>
      </c>
      <c s="20">
        <f>'D.1.2_D.1.2.3_PS 05-14-03'!O2</f>
      </c>
      <c s="20">
        <f>C28+D28</f>
      </c>
    </row>
    <row r="29" spans="1:5" ht="12.75" customHeight="1">
      <c r="A29" s="19" t="s">
        <v>1834</v>
      </c>
      <c s="19" t="s">
        <v>1835</v>
      </c>
      <c s="20">
        <f>'D.1.2_D.1.2.3_PS 07-14-03'!I3</f>
      </c>
      <c s="20">
        <f>'D.1.2_D.1.2.3_PS 07-14-03'!O2</f>
      </c>
      <c s="20">
        <f>C29+D29</f>
      </c>
    </row>
    <row r="30" spans="1:5" ht="12.75" customHeight="1">
      <c r="A30" s="19" t="s">
        <v>1890</v>
      </c>
      <c s="19" t="s">
        <v>1891</v>
      </c>
      <c s="20">
        <f>'D.1.2_D.1.2.3_PS 90-14-03.2'!I3</f>
      </c>
      <c s="20">
        <f>'D.1.2_D.1.2.3_PS 90-14-03.2'!O2</f>
      </c>
      <c s="20">
        <f>C30+D30</f>
      </c>
    </row>
    <row r="31" spans="1:5" ht="12.75" customHeight="1">
      <c r="A31" s="19" t="s">
        <v>2030</v>
      </c>
      <c s="19" t="s">
        <v>2031</v>
      </c>
      <c s="20">
        <f>'D.1.2_D.1.2.4_PS 05-14-05.1'!I3</f>
      </c>
      <c s="20">
        <f>'D.1.2_D.1.2.4_PS 05-14-05.1'!O2</f>
      </c>
      <c s="20">
        <f>C31+D31</f>
      </c>
    </row>
    <row r="32" spans="1:5" ht="12.75" customHeight="1">
      <c r="A32" s="19" t="s">
        <v>2109</v>
      </c>
      <c s="19" t="s">
        <v>2110</v>
      </c>
      <c s="20">
        <f>'D.1.2_D.1.2.4_PS 05-14-05.2'!I3</f>
      </c>
      <c s="20">
        <f>'D.1.2_D.1.2.4_PS 05-14-05.2'!O2</f>
      </c>
      <c s="20">
        <f>C32+D32</f>
      </c>
    </row>
    <row r="33" spans="1:5" ht="12.75" customHeight="1">
      <c r="A33" s="19" t="s">
        <v>2111</v>
      </c>
      <c s="19" t="s">
        <v>2112</v>
      </c>
      <c s="20">
        <f>'D.1.2_D.1.2.4_PS 06-14-03'!I3</f>
      </c>
      <c s="20">
        <f>'D.1.2_D.1.2.4_PS 06-14-03'!O2</f>
      </c>
      <c s="20">
        <f>C33+D33</f>
      </c>
    </row>
    <row r="34" spans="1:5" ht="12.75" customHeight="1">
      <c r="A34" s="19" t="s">
        <v>2113</v>
      </c>
      <c s="19" t="s">
        <v>2114</v>
      </c>
      <c s="20">
        <f>'D.1.2_D.1.2.4_PS 07-14-05'!I3</f>
      </c>
      <c s="20">
        <f>'D.1.2_D.1.2.4_PS 07-14-05'!O2</f>
      </c>
      <c s="20">
        <f>C34+D34</f>
      </c>
    </row>
    <row r="35" spans="1:5" ht="12.75" customHeight="1">
      <c r="A35" s="19" t="s">
        <v>2123</v>
      </c>
      <c s="19" t="s">
        <v>2124</v>
      </c>
      <c s="20">
        <f>'D.1.2_D.1.2.5_PS 04-14-01'!I3</f>
      </c>
      <c s="20">
        <f>'D.1.2_D.1.2.5_PS 04-14-01'!O2</f>
      </c>
      <c s="20">
        <f>C35+D35</f>
      </c>
    </row>
    <row r="36" spans="1:5" ht="12.75" customHeight="1">
      <c r="A36" s="19" t="s">
        <v>2191</v>
      </c>
      <c s="19" t="s">
        <v>2192</v>
      </c>
      <c s="20">
        <f>'D.1.2_D.1.2.5_PS 06-14-01'!I3</f>
      </c>
      <c s="20">
        <f>'D.1.2_D.1.2.5_PS 06-14-01'!O2</f>
      </c>
      <c s="20">
        <f>C36+D36</f>
      </c>
    </row>
    <row r="37" spans="1:5" ht="12.75" customHeight="1">
      <c r="A37" s="19" t="s">
        <v>2210</v>
      </c>
      <c s="19" t="s">
        <v>2211</v>
      </c>
      <c s="20">
        <f>'D.1.2_D.1.2.5_PS 90-14-02.2'!I3</f>
      </c>
      <c s="20">
        <f>'D.1.2_D.1.2.5_PS 90-14-02.2'!O2</f>
      </c>
      <c s="20">
        <f>C37+D37</f>
      </c>
    </row>
    <row r="38" spans="1:5" ht="12.75" customHeight="1">
      <c r="A38" s="19" t="s">
        <v>2231</v>
      </c>
      <c s="19" t="s">
        <v>2232</v>
      </c>
      <c s="20">
        <f>'D.1.2_D.1.2.6_PS 04-14-02.3'!I3</f>
      </c>
      <c s="20">
        <f>'D.1.2_D.1.2.6_PS 04-14-02.3'!O2</f>
      </c>
      <c s="20">
        <f>C38+D38</f>
      </c>
    </row>
    <row r="39" spans="1:5" ht="12.75" customHeight="1">
      <c r="A39" s="19" t="s">
        <v>2293</v>
      </c>
      <c s="19" t="s">
        <v>2294</v>
      </c>
      <c s="20">
        <f>'D.1.2_D.1.2.6_PS 05-14-08'!I3</f>
      </c>
      <c s="20">
        <f>'D.1.2_D.1.2.6_PS 05-14-08'!O2</f>
      </c>
      <c s="20">
        <f>C39+D39</f>
      </c>
    </row>
    <row r="40" spans="1:5" ht="12.75" customHeight="1">
      <c r="A40" s="19" t="s">
        <v>2316</v>
      </c>
      <c s="19" t="s">
        <v>2317</v>
      </c>
      <c s="20">
        <f>'D.1.2_D.1.2.6_PS 06-14-06'!I3</f>
      </c>
      <c s="20">
        <f>'D.1.2_D.1.2.6_PS 06-14-06'!O2</f>
      </c>
      <c s="20">
        <f>C40+D40</f>
      </c>
    </row>
    <row r="41" spans="1:5" ht="12.75" customHeight="1">
      <c r="A41" s="19" t="s">
        <v>2318</v>
      </c>
      <c s="19" t="s">
        <v>2319</v>
      </c>
      <c s="20">
        <f>'D.1.2_D.1.2.6_PS 07-14-08'!I3</f>
      </c>
      <c s="20">
        <f>'D.1.2_D.1.2.6_PS 07-14-08'!O2</f>
      </c>
      <c s="20">
        <f>C41+D41</f>
      </c>
    </row>
    <row r="42" spans="1:5" ht="12.75" customHeight="1">
      <c r="A42" s="19" t="s">
        <v>2335</v>
      </c>
      <c s="19" t="s">
        <v>2336</v>
      </c>
      <c s="20">
        <f>'D.1.2_D.1.2.7_PS 05-14-09'!I3</f>
      </c>
      <c s="20">
        <f>'D.1.2_D.1.2.7_PS 05-14-09'!O2</f>
      </c>
      <c s="20">
        <f>C42+D42</f>
      </c>
    </row>
    <row r="43" spans="1:5" ht="12.75" customHeight="1">
      <c r="A43" s="19" t="s">
        <v>2392</v>
      </c>
      <c s="19" t="s">
        <v>2393</v>
      </c>
      <c s="20">
        <f>'D.1.2_D.1.2.7_PS 07-14-09'!I3</f>
      </c>
      <c s="20">
        <f>'D.1.2_D.1.2.7_PS 07-14-09'!O2</f>
      </c>
      <c s="20">
        <f>C43+D43</f>
      </c>
    </row>
    <row r="44" spans="1:5" ht="12.75" customHeight="1">
      <c r="A44" s="19" t="s">
        <v>2423</v>
      </c>
      <c s="19" t="s">
        <v>2424</v>
      </c>
      <c s="20">
        <f>'D.1.2_D.1.2.7_PS 90-14-05.2'!I3</f>
      </c>
      <c s="20">
        <f>'D.1.2_D.1.2.7_PS 90-14-05.2'!O2</f>
      </c>
      <c s="20">
        <f>C44+D44</f>
      </c>
    </row>
    <row r="45" spans="1:5" ht="12.75" customHeight="1">
      <c r="A45" s="19" t="s">
        <v>2480</v>
      </c>
      <c s="19" t="s">
        <v>2481</v>
      </c>
      <c s="20">
        <f>'D.1.2_D.1.2.7_PS 90-14-07.2'!I3</f>
      </c>
      <c s="20">
        <f>'D.1.2_D.1.2.7_PS 90-14-07.2'!O2</f>
      </c>
      <c s="20">
        <f>C45+D45</f>
      </c>
    </row>
    <row r="46" spans="1:5" ht="12.75" customHeight="1">
      <c r="A46" s="19" t="s">
        <v>2488</v>
      </c>
      <c s="19" t="s">
        <v>2489</v>
      </c>
      <c s="20">
        <f>'D.1.2_D.1.2.8_PS 04-14-02.2'!I3</f>
      </c>
      <c s="20">
        <f>'D.1.2_D.1.2.8_PS 04-14-02.2'!O2</f>
      </c>
      <c s="20">
        <f>C46+D46</f>
      </c>
    </row>
    <row r="47" spans="1:5" ht="12.75" customHeight="1">
      <c r="A47" s="19" t="s">
        <v>2590</v>
      </c>
      <c s="19" t="s">
        <v>2591</v>
      </c>
      <c s="20">
        <f>'D.1.2_D.1.2.8_PS 05-14-02'!I3</f>
      </c>
      <c s="20">
        <f>'D.1.2_D.1.2.8_PS 05-14-02'!O2</f>
      </c>
      <c s="20">
        <f>C47+D47</f>
      </c>
    </row>
    <row r="48" spans="1:5" ht="12.75" customHeight="1">
      <c r="A48" s="19" t="s">
        <v>2664</v>
      </c>
      <c s="19" t="s">
        <v>2665</v>
      </c>
      <c s="20">
        <f>'D.1.2_D.1.2.8_PS 05-14-07'!I3</f>
      </c>
      <c s="20">
        <f>'D.1.2_D.1.2.8_PS 05-14-07'!O2</f>
      </c>
      <c s="20">
        <f>C48+D48</f>
      </c>
    </row>
    <row r="49" spans="1:5" ht="12.75" customHeight="1">
      <c r="A49" s="19" t="s">
        <v>2676</v>
      </c>
      <c s="19" t="s">
        <v>2677</v>
      </c>
      <c s="20">
        <f>'D.1.2_D.1.2.8_PS 06-14-02'!I3</f>
      </c>
      <c s="20">
        <f>'D.1.2_D.1.2.8_PS 06-14-02'!O2</f>
      </c>
      <c s="20">
        <f>C49+D49</f>
      </c>
    </row>
    <row r="50" spans="1:5" ht="12.75" customHeight="1">
      <c r="A50" s="19" t="s">
        <v>2678</v>
      </c>
      <c s="19" t="s">
        <v>2679</v>
      </c>
      <c s="20">
        <f>'D.1.2_D.1.2.8_PS 06-14-05'!I3</f>
      </c>
      <c s="20">
        <f>'D.1.2_D.1.2.8_PS 06-14-05'!O2</f>
      </c>
      <c s="20">
        <f>C50+D50</f>
      </c>
    </row>
    <row r="51" spans="1:5" ht="12.75" customHeight="1">
      <c r="A51" s="19" t="s">
        <v>2680</v>
      </c>
      <c s="19" t="s">
        <v>2681</v>
      </c>
      <c s="20">
        <f>'D.1.2_D.1.2.8_PS 07-14-02'!I3</f>
      </c>
      <c s="20">
        <f>'D.1.2_D.1.2.8_PS 07-14-02'!O2</f>
      </c>
      <c s="20">
        <f>C51+D51</f>
      </c>
    </row>
    <row r="52" spans="1:5" ht="12.75" customHeight="1">
      <c r="A52" s="19" t="s">
        <v>2684</v>
      </c>
      <c s="19" t="s">
        <v>2685</v>
      </c>
      <c s="20">
        <f>'D.1.2_D.1.2.8_PS 07-14-07'!I3</f>
      </c>
      <c s="20">
        <f>'D.1.2_D.1.2.8_PS 07-14-07'!O2</f>
      </c>
      <c s="20">
        <f>C52+D52</f>
      </c>
    </row>
    <row r="53" spans="1:5" ht="12.75" customHeight="1">
      <c r="A53" s="19" t="s">
        <v>2705</v>
      </c>
      <c s="19" t="s">
        <v>2706</v>
      </c>
      <c s="20">
        <f>'D.1.2_D.1.2.8_PS 50-05-11.2'!I3</f>
      </c>
      <c s="20">
        <f>'D.1.2_D.1.2.8_PS 50-05-11.2'!O2</f>
      </c>
      <c s="20">
        <f>C53+D53</f>
      </c>
    </row>
    <row r="54" spans="1:5" ht="12.75" customHeight="1">
      <c r="A54" s="19" t="s">
        <v>2755</v>
      </c>
      <c s="19" t="s">
        <v>2756</v>
      </c>
      <c s="20">
        <f>'D.1.2_D.1.2.8_PS 90-14-10'!I3</f>
      </c>
      <c s="20">
        <f>'D.1.2_D.1.2.8_PS 90-14-10'!O2</f>
      </c>
      <c s="20">
        <f>C54+D54</f>
      </c>
    </row>
    <row r="55" spans="1:5" ht="12.75" customHeight="1">
      <c r="A55" s="19" t="s">
        <v>2795</v>
      </c>
      <c s="19" t="s">
        <v>2796</v>
      </c>
      <c s="20">
        <f>'D.1.3_D.1.3.1_PS 05-05-01'!I3</f>
      </c>
      <c s="20">
        <f>'D.1.3_D.1.3.1_PS 05-05-01'!O2</f>
      </c>
      <c s="20">
        <f>C55+D55</f>
      </c>
    </row>
    <row r="56" spans="1:5" ht="12.75" customHeight="1">
      <c r="A56" s="19" t="s">
        <v>2922</v>
      </c>
      <c s="19" t="s">
        <v>2923</v>
      </c>
      <c s="20">
        <f>'D.1.3_D.1.3.1_PS 07-05-01'!I3</f>
      </c>
      <c s="20">
        <f>'D.1.3_D.1.3.1_PS 07-05-01'!O2</f>
      </c>
      <c s="20">
        <f>C56+D56</f>
      </c>
    </row>
    <row r="57" spans="1:5" ht="12.75" customHeight="1">
      <c r="A57" s="19" t="s">
        <v>2925</v>
      </c>
      <c s="19" t="s">
        <v>2926</v>
      </c>
      <c s="20">
        <f>'D.1.3_D.1.3.1_PS 07-05-02'!I3</f>
      </c>
      <c s="20">
        <f>'D.1.3_D.1.3.1_PS 07-05-02'!O2</f>
      </c>
      <c s="20">
        <f>C57+D57</f>
      </c>
    </row>
    <row r="58" spans="1:5" ht="12.75" customHeight="1">
      <c r="A58" s="19" t="s">
        <v>2957</v>
      </c>
      <c s="19" t="s">
        <v>2958</v>
      </c>
      <c s="20">
        <f>'D.1.3_D.1.3.1_PS 90-05-01.1'!I3</f>
      </c>
      <c s="20">
        <f>'D.1.3_D.1.3.1_PS 90-05-01.1'!O2</f>
      </c>
      <c s="20">
        <f>C58+D58</f>
      </c>
    </row>
    <row r="59" spans="1:5" ht="12.75" customHeight="1">
      <c r="A59" s="19" t="s">
        <v>3020</v>
      </c>
      <c s="19" t="s">
        <v>3021</v>
      </c>
      <c s="20">
        <f>'D.1.3_D.1.3.2_PS 07-09-01'!I3</f>
      </c>
      <c s="20">
        <f>'D.1.3_D.1.3.2_PS 07-09-01'!O2</f>
      </c>
      <c s="20">
        <f>C59+D59</f>
      </c>
    </row>
    <row r="60" spans="1:5" ht="12.75" customHeight="1">
      <c r="A60" s="19" t="s">
        <v>3248</v>
      </c>
      <c s="19" t="s">
        <v>3249</v>
      </c>
      <c s="20">
        <f>'D.1.3_D.1.3.3_PS 05-07-01'!I3</f>
      </c>
      <c s="20">
        <f>'D.1.3_D.1.3.3_PS 05-07-01'!O2</f>
      </c>
      <c s="20">
        <f>C60+D60</f>
      </c>
    </row>
    <row r="61" spans="1:5" ht="12.75" customHeight="1">
      <c r="A61" s="19" t="s">
        <v>3307</v>
      </c>
      <c s="19" t="s">
        <v>3308</v>
      </c>
      <c s="20">
        <f>'D.1.3_D.1.3.3_PS 05-13-02'!I3</f>
      </c>
      <c s="20">
        <f>'D.1.3_D.1.3.3_PS 05-13-02'!O2</f>
      </c>
      <c s="20">
        <f>C61+D61</f>
      </c>
    </row>
    <row r="62" spans="1:5" ht="12.75" customHeight="1">
      <c r="A62" s="19" t="s">
        <v>3369</v>
      </c>
      <c s="19" t="s">
        <v>3370</v>
      </c>
      <c s="20">
        <f>'D.1.3_D.1.3.3_PS 07-07-01'!I3</f>
      </c>
      <c s="20">
        <f>'D.1.3_D.1.3.3_PS 07-07-01'!O2</f>
      </c>
      <c s="20">
        <f>C62+D62</f>
      </c>
    </row>
    <row r="63" spans="1:5" ht="12.75" customHeight="1">
      <c r="A63" s="19" t="s">
        <v>3392</v>
      </c>
      <c s="19" t="s">
        <v>3393</v>
      </c>
      <c s="20">
        <f>'D.1.3_D.1.3.3_PS 07-13-03'!I3</f>
      </c>
      <c s="20">
        <f>'D.1.3_D.1.3.3_PS 07-13-03'!O2</f>
      </c>
      <c s="20">
        <f>C63+D63</f>
      </c>
    </row>
    <row r="64" spans="1:5" ht="12.75" customHeight="1">
      <c r="A64" s="19" t="s">
        <v>3472</v>
      </c>
      <c s="19" t="s">
        <v>3473</v>
      </c>
      <c s="20">
        <f>'D.1.3_D.1.3.4_PS 05-13-01'!I3</f>
      </c>
      <c s="20">
        <f>'D.1.3_D.1.3.4_PS 05-13-01'!O2</f>
      </c>
      <c s="20">
        <f>C64+D64</f>
      </c>
    </row>
    <row r="65" spans="1:5" ht="12.75" customHeight="1">
      <c r="A65" s="19" t="s">
        <v>3518</v>
      </c>
      <c s="19" t="s">
        <v>3519</v>
      </c>
      <c s="20">
        <f>'D.1.3_D.1.3.4_PS 07-13-01'!I3</f>
      </c>
      <c s="20">
        <f>'D.1.3_D.1.3.4_PS 07-13-01'!O2</f>
      </c>
      <c s="20">
        <f>C65+D65</f>
      </c>
    </row>
    <row r="66" spans="1:5" ht="12.75" customHeight="1">
      <c r="A66" s="19" t="s">
        <v>3535</v>
      </c>
      <c s="19" t="s">
        <v>3536</v>
      </c>
      <c s="20">
        <f>'D.1.3_D.1.3.5_PS 05-05-11'!I3</f>
      </c>
      <c s="20">
        <f>'D.1.3_D.1.3.5_PS 05-05-11'!O2</f>
      </c>
      <c s="20">
        <f>C66+D66</f>
      </c>
    </row>
    <row r="67" spans="1:5" ht="12.75" customHeight="1">
      <c r="A67" s="19" t="s">
        <v>3630</v>
      </c>
      <c s="19" t="s">
        <v>3631</v>
      </c>
      <c s="20">
        <f>'D.1.3_D.1.3.5_PS 07-05-11'!I3</f>
      </c>
      <c s="20">
        <f>'D.1.3_D.1.3.5_PS 07-05-11'!O2</f>
      </c>
      <c s="20">
        <f>C67+D67</f>
      </c>
    </row>
    <row r="68" spans="1:5" ht="12.75" customHeight="1">
      <c r="A68" s="19" t="s">
        <v>3646</v>
      </c>
      <c s="19" t="s">
        <v>3647</v>
      </c>
      <c s="20">
        <f>'D.2.1_D.2.1.1_SO 04-17-01.2'!I3</f>
      </c>
      <c s="20">
        <f>'D.2.1_D.2.1.1_SO 04-17-01.2'!O2</f>
      </c>
      <c s="20">
        <f>C68+D68</f>
      </c>
    </row>
    <row r="69" spans="1:5" ht="12.75" customHeight="1">
      <c r="A69" s="19" t="s">
        <v>3773</v>
      </c>
      <c s="19" t="s">
        <v>3774</v>
      </c>
      <c s="20">
        <f>'D.2.1_D.2.1.1_SO 04-17-01.21'!I3</f>
      </c>
      <c s="20">
        <f>'D.2.1_D.2.1.1_SO 04-17-01.21'!O2</f>
      </c>
      <c s="20">
        <f>C69+D69</f>
      </c>
    </row>
    <row r="70" spans="1:5" ht="12.75" customHeight="1">
      <c r="A70" s="19" t="s">
        <v>3778</v>
      </c>
      <c s="19" t="s">
        <v>3779</v>
      </c>
      <c s="20">
        <f>'D.2.1_D.2.1.1_SO 05-17-01'!I3</f>
      </c>
      <c s="20">
        <f>'D.2.1_D.2.1.1_SO 05-17-01'!O2</f>
      </c>
      <c s="20">
        <f>C70+D70</f>
      </c>
    </row>
    <row r="71" spans="1:5" ht="12.75" customHeight="1">
      <c r="A71" s="19" t="s">
        <v>3838</v>
      </c>
      <c s="19" t="s">
        <v>3839</v>
      </c>
      <c s="20">
        <f>'D.2.1_D.2.1.1_SO 05-17-01.1'!I3</f>
      </c>
      <c s="20">
        <f>'D.2.1_D.2.1.1_SO 05-17-01.1'!O2</f>
      </c>
      <c s="20">
        <f>C71+D71</f>
      </c>
    </row>
    <row r="72" spans="1:5" ht="12.75" customHeight="1">
      <c r="A72" s="19" t="s">
        <v>3840</v>
      </c>
      <c s="19" t="s">
        <v>3841</v>
      </c>
      <c s="20">
        <f>'D.2.1_D.2.1.1_SO 06-17-01'!I3</f>
      </c>
      <c s="20">
        <f>'D.2.1_D.2.1.1_SO 06-17-01'!O2</f>
      </c>
      <c s="20">
        <f>C72+D72</f>
      </c>
    </row>
    <row r="73" spans="1:5" ht="12.75" customHeight="1">
      <c r="A73" s="19" t="s">
        <v>3860</v>
      </c>
      <c s="19" t="s">
        <v>3861</v>
      </c>
      <c s="20">
        <f>'D.2.1_D.2.1.1_SO 06-17-01.1'!I3</f>
      </c>
      <c s="20">
        <f>'D.2.1_D.2.1.1_SO 06-17-01.1'!O2</f>
      </c>
      <c s="20">
        <f>C73+D73</f>
      </c>
    </row>
    <row r="74" spans="1:5" ht="12.75" customHeight="1">
      <c r="A74" s="19" t="s">
        <v>3862</v>
      </c>
      <c s="19" t="s">
        <v>3863</v>
      </c>
      <c s="20">
        <f>'D.2.1_D.2.1.1_SO 07-17-01'!I3</f>
      </c>
      <c s="20">
        <f>'D.2.1_D.2.1.1_SO 07-17-01'!O2</f>
      </c>
      <c s="20">
        <f>C74+D74</f>
      </c>
    </row>
    <row r="75" spans="1:5" ht="12.75" customHeight="1">
      <c r="A75" s="19" t="s">
        <v>3950</v>
      </c>
      <c s="19" t="s">
        <v>3951</v>
      </c>
      <c s="20">
        <f>'D.2.1_D.2.1.1_SO 07-17-01.1'!I3</f>
      </c>
      <c s="20">
        <f>'D.2.1_D.2.1.1_SO 07-17-01.1'!O2</f>
      </c>
      <c s="20">
        <f>C75+D75</f>
      </c>
    </row>
    <row r="76" spans="1:5" ht="12.75" customHeight="1">
      <c r="A76" s="19" t="s">
        <v>3952</v>
      </c>
      <c s="19" t="s">
        <v>3953</v>
      </c>
      <c s="20">
        <f>'D.2.1_D.2.1.1_SO 90-17-01.2'!I3</f>
      </c>
      <c s="20">
        <f>'D.2.1_D.2.1.1_SO 90-17-01.2'!O2</f>
      </c>
      <c s="20">
        <f>C76+D76</f>
      </c>
    </row>
    <row r="77" spans="1:5" ht="12.75" customHeight="1">
      <c r="A77" s="19" t="s">
        <v>4000</v>
      </c>
      <c s="19" t="s">
        <v>4001</v>
      </c>
      <c s="20">
        <f>'D.2.1_D.2.1.10_SO 05-33-02'!I3</f>
      </c>
      <c s="20">
        <f>'D.2.1_D.2.1.10_SO 05-33-02'!O2</f>
      </c>
      <c s="20">
        <f>C77+D77</f>
      </c>
    </row>
    <row r="78" spans="1:5" ht="12.75" customHeight="1">
      <c r="A78" s="19" t="s">
        <v>4047</v>
      </c>
      <c s="19" t="s">
        <v>4048</v>
      </c>
      <c s="20">
        <f>'D.2.1_D.2.1.10_SO 06-33-02'!I3</f>
      </c>
      <c s="20">
        <f>'D.2.1_D.2.1.10_SO 06-33-02'!O2</f>
      </c>
      <c s="20">
        <f>C78+D78</f>
      </c>
    </row>
    <row r="79" spans="1:5" ht="12.75" customHeight="1">
      <c r="A79" s="19" t="s">
        <v>4239</v>
      </c>
      <c s="19" t="s">
        <v>4240</v>
      </c>
      <c s="20">
        <f>'D.2.1_D.2.1.2_SO 04-16-01.2'!I3</f>
      </c>
      <c s="20">
        <f>'D.2.1_D.2.1.2_SO 04-16-01.2'!O2</f>
      </c>
      <c s="20">
        <f>C79+D79</f>
      </c>
    </row>
    <row r="80" spans="1:5" ht="12.75" customHeight="1">
      <c r="A80" s="19" t="s">
        <v>4531</v>
      </c>
      <c s="19" t="s">
        <v>4532</v>
      </c>
      <c s="20">
        <f>'2.1.2_SO 04-16-04_SO 04-16-04 A'!I3</f>
      </c>
      <c s="20">
        <f>'2.1.2_SO 04-16-04_SO 04-16-04 A'!O2</f>
      </c>
      <c s="20">
        <f>C80+D80</f>
      </c>
    </row>
    <row r="81" spans="1:5" ht="12.75" customHeight="1">
      <c r="A81" s="19" t="s">
        <v>4681</v>
      </c>
      <c s="19" t="s">
        <v>4682</v>
      </c>
      <c s="20">
        <f>'2.1.2_SO 04-16-04_SO 04-16-04 B'!I3</f>
      </c>
      <c s="20">
        <f>'2.1.2_SO 04-16-04_SO 04-16-04 B'!O2</f>
      </c>
      <c s="20">
        <f>C81+D81</f>
      </c>
    </row>
    <row r="82" spans="1:5" ht="12.75" customHeight="1">
      <c r="A82" s="19" t="s">
        <v>4796</v>
      </c>
      <c s="19" t="s">
        <v>4797</v>
      </c>
      <c s="20">
        <f>'D.2.1_D.2.1.2_SO 05-16-01'!I3</f>
      </c>
      <c s="20">
        <f>'D.2.1_D.2.1.2_SO 05-16-01'!O2</f>
      </c>
      <c s="20">
        <f>C82+D82</f>
      </c>
    </row>
    <row r="83" spans="1:5" ht="12.75" customHeight="1">
      <c r="A83" s="19" t="s">
        <v>4901</v>
      </c>
      <c s="19" t="s">
        <v>4902</v>
      </c>
      <c s="20">
        <f>'D.2.1_D.2.1.2_SO 06-16-01'!I3</f>
      </c>
      <c s="20">
        <f>'D.2.1_D.2.1.2_SO 06-16-01'!O2</f>
      </c>
      <c s="20">
        <f>C83+D83</f>
      </c>
    </row>
    <row r="84" spans="1:5" ht="12.75" customHeight="1">
      <c r="A84" s="19" t="s">
        <v>5031</v>
      </c>
      <c s="19" t="s">
        <v>5032</v>
      </c>
      <c s="20">
        <f>'D.2.1_D.2.1.2_SO 06-16-03'!I3</f>
      </c>
      <c s="20">
        <f>'D.2.1_D.2.1.2_SO 06-16-03'!O2</f>
      </c>
      <c s="20">
        <f>C84+D84</f>
      </c>
    </row>
    <row r="85" spans="1:5" ht="12.75" customHeight="1">
      <c r="A85" s="19" t="s">
        <v>5080</v>
      </c>
      <c s="19" t="s">
        <v>5081</v>
      </c>
      <c s="20">
        <f>'D.2.1_D.2.1.2_SO 07-16-01'!I3</f>
      </c>
      <c s="20">
        <f>'D.2.1_D.2.1.2_SO 07-16-01'!O2</f>
      </c>
      <c s="20">
        <f>C85+D85</f>
      </c>
    </row>
    <row r="86" spans="1:5" ht="12.75" customHeight="1">
      <c r="A86" s="19" t="s">
        <v>5164</v>
      </c>
      <c s="19" t="s">
        <v>5165</v>
      </c>
      <c s="20">
        <f>'D.2.1_D.2.1.3_SO 04-16-02'!I3</f>
      </c>
      <c s="20">
        <f>'D.2.1_D.2.1.3_SO 04-16-02'!O2</f>
      </c>
      <c s="20">
        <f>C86+D86</f>
      </c>
    </row>
    <row r="87" spans="1:5" ht="12.75" customHeight="1">
      <c r="A87" s="19" t="s">
        <v>5253</v>
      </c>
      <c s="19" t="s">
        <v>5254</v>
      </c>
      <c s="20">
        <f>'D.2.1_D.2.1.3_SO 05-16-02'!I3</f>
      </c>
      <c s="20">
        <f>'D.2.1_D.2.1.3_SO 05-16-02'!O2</f>
      </c>
      <c s="20">
        <f>C87+D87</f>
      </c>
    </row>
    <row r="88" spans="1:5" ht="12.75" customHeight="1">
      <c r="A88" s="19" t="s">
        <v>5430</v>
      </c>
      <c s="19" t="s">
        <v>5431</v>
      </c>
      <c s="20">
        <f>'D.2.1_D.2.1.3_SO 06-16-02'!I3</f>
      </c>
      <c s="20">
        <f>'D.2.1_D.2.1.3_SO 06-16-02'!O2</f>
      </c>
      <c s="20">
        <f>C88+D88</f>
      </c>
    </row>
    <row r="89" spans="1:5" ht="12.75" customHeight="1">
      <c r="A89" s="19" t="s">
        <v>5498</v>
      </c>
      <c s="19" t="s">
        <v>5499</v>
      </c>
      <c s="20">
        <f>'D.2.1_D.2.1.3_SO 07-16-02'!I3</f>
      </c>
      <c s="20">
        <f>'D.2.1_D.2.1.3_SO 07-16-02'!O2</f>
      </c>
      <c s="20">
        <f>C89+D89</f>
      </c>
    </row>
    <row r="90" spans="1:5" ht="12.75" customHeight="1">
      <c r="A90" s="19" t="s">
        <v>5696</v>
      </c>
      <c s="19" t="s">
        <v>5697</v>
      </c>
      <c s="20">
        <f>'D.2.1_D.2.1.4_SO 04-17-03'!I3</f>
      </c>
      <c s="20">
        <f>'D.2.1_D.2.1.4_SO 04-17-03'!O2</f>
      </c>
      <c s="20">
        <f>C90+D90</f>
      </c>
    </row>
    <row r="91" spans="1:5" ht="12.75" customHeight="1">
      <c r="A91" s="19" t="s">
        <v>5880</v>
      </c>
      <c s="19" t="s">
        <v>5881</v>
      </c>
      <c s="20">
        <f>'D.2.1_D.2.1.4_SO 04-17-04'!I3</f>
      </c>
      <c s="20">
        <f>'D.2.1_D.2.1.4_SO 04-17-04'!O2</f>
      </c>
      <c s="20">
        <f>C91+D91</f>
      </c>
    </row>
    <row r="92" spans="1:5" ht="12.75" customHeight="1">
      <c r="A92" s="19" t="s">
        <v>5926</v>
      </c>
      <c s="19" t="s">
        <v>5927</v>
      </c>
      <c s="20">
        <f>'D.2.1_D.2.1.4_SO 04-17-05'!I3</f>
      </c>
      <c s="20">
        <f>'D.2.1_D.2.1.4_SO 04-17-05'!O2</f>
      </c>
      <c s="20">
        <f>C92+D92</f>
      </c>
    </row>
    <row r="93" spans="1:5" ht="12.75" customHeight="1">
      <c r="A93" s="19" t="s">
        <v>5965</v>
      </c>
      <c s="19" t="s">
        <v>5966</v>
      </c>
      <c s="20">
        <f>'D.2.1_D.2.1.4_SO 05-17-02'!I3</f>
      </c>
      <c s="20">
        <f>'D.2.1_D.2.1.4_SO 05-17-02'!O2</f>
      </c>
      <c s="20">
        <f>C93+D93</f>
      </c>
    </row>
    <row r="94" spans="1:5" ht="12.75" customHeight="1">
      <c r="A94" s="19" t="s">
        <v>6076</v>
      </c>
      <c s="19" t="s">
        <v>6077</v>
      </c>
      <c s="20">
        <f>'D.2.1_D.2.1.4_SO 06-17-02'!I3</f>
      </c>
      <c s="20">
        <f>'D.2.1_D.2.1.4_SO 06-17-02'!O2</f>
      </c>
      <c s="20">
        <f>C94+D94</f>
      </c>
    </row>
    <row r="95" spans="1:5" ht="12.75" customHeight="1">
      <c r="A95" s="19" t="s">
        <v>6150</v>
      </c>
      <c s="19" t="s">
        <v>6151</v>
      </c>
      <c s="20">
        <f>'D.2.1_D.2.1.4_SO 06-17-02.1'!I3</f>
      </c>
      <c s="20">
        <f>'D.2.1_D.2.1.4_SO 06-17-02.1'!O2</f>
      </c>
      <c s="20">
        <f>C95+D95</f>
      </c>
    </row>
    <row r="96" spans="1:5" ht="12.75" customHeight="1">
      <c r="A96" s="19" t="s">
        <v>6232</v>
      </c>
      <c s="19" t="s">
        <v>6233</v>
      </c>
      <c s="20">
        <f>'D.2.1_D.2.1.4_SO 07-17-02'!I3</f>
      </c>
      <c s="20">
        <f>'D.2.1_D.2.1.4_SO 07-17-02'!O2</f>
      </c>
      <c s="20">
        <f>C96+D96</f>
      </c>
    </row>
    <row r="97" spans="1:5" ht="12.75" customHeight="1">
      <c r="A97" s="19" t="s">
        <v>6275</v>
      </c>
      <c s="19" t="s">
        <v>6276</v>
      </c>
      <c s="20">
        <f>'D.2.1_D.2.1.5_SO 04-19-02_4'!I3</f>
      </c>
      <c s="20">
        <f>'D.2.1_D.2.1.5_SO 04-19-02_4'!O2</f>
      </c>
      <c s="20">
        <f>C97+D97</f>
      </c>
    </row>
    <row r="98" spans="1:5" ht="12.75" customHeight="1">
      <c r="A98" s="19" t="s">
        <v>6449</v>
      </c>
      <c s="19" t="s">
        <v>6450</v>
      </c>
      <c s="20">
        <f>'D.2.1_D.2.1.5_SO 04-19-03'!I3</f>
      </c>
      <c s="20">
        <f>'D.2.1_D.2.1.5_SO 04-19-03'!O2</f>
      </c>
      <c s="20">
        <f>C98+D98</f>
      </c>
    </row>
    <row r="99" spans="1:5" ht="12.75" customHeight="1">
      <c r="A99" s="19" t="s">
        <v>6547</v>
      </c>
      <c s="19" t="s">
        <v>6548</v>
      </c>
      <c s="20">
        <f>'D.2.1_D.2.1.5_SO 04-19-04'!I3</f>
      </c>
      <c s="20">
        <f>'D.2.1_D.2.1.5_SO 04-19-04'!O2</f>
      </c>
      <c s="20">
        <f>C99+D99</f>
      </c>
    </row>
    <row r="100" spans="1:5" ht="12.75" customHeight="1">
      <c r="A100" s="19" t="s">
        <v>6607</v>
      </c>
      <c s="19" t="s">
        <v>6608</v>
      </c>
      <c s="20">
        <f>'D.2.1_D.2.1.5_SO 04-19-05'!I3</f>
      </c>
      <c s="20">
        <f>'D.2.1_D.2.1.5_SO 04-19-05'!O2</f>
      </c>
      <c s="20">
        <f>C100+D100</f>
      </c>
    </row>
    <row r="101" spans="1:5" ht="12.75" customHeight="1">
      <c r="A101" s="19" t="s">
        <v>6681</v>
      </c>
      <c s="19" t="s">
        <v>6682</v>
      </c>
      <c s="20">
        <f>'D.2.1_D.2.1.5_SO 04-19-06'!I3</f>
      </c>
      <c s="20">
        <f>'D.2.1_D.2.1.5_SO 04-19-06'!O2</f>
      </c>
      <c s="20">
        <f>C101+D101</f>
      </c>
    </row>
    <row r="102" spans="1:5" ht="12.75" customHeight="1">
      <c r="A102" s="19" t="s">
        <v>6743</v>
      </c>
      <c s="19" t="s">
        <v>6744</v>
      </c>
      <c s="20">
        <f>'D.2.1_D.2.1.5_SO 04-19-06.1'!I3</f>
      </c>
      <c s="20">
        <f>'D.2.1_D.2.1.5_SO 04-19-06.1'!O2</f>
      </c>
      <c s="20">
        <f>C102+D102</f>
      </c>
    </row>
    <row r="103" spans="1:5" ht="12.75" customHeight="1">
      <c r="A103" s="19" t="s">
        <v>6786</v>
      </c>
      <c s="19" t="s">
        <v>6787</v>
      </c>
      <c s="20">
        <f>'D.2.1_D.2.1.5_SO 04-19-07'!I3</f>
      </c>
      <c s="20">
        <f>'D.2.1_D.2.1.5_SO 04-19-07'!O2</f>
      </c>
      <c s="20">
        <f>C103+D103</f>
      </c>
    </row>
    <row r="104" spans="1:5" ht="12.75" customHeight="1">
      <c r="A104" s="19" t="s">
        <v>6911</v>
      </c>
      <c s="19" t="s">
        <v>6912</v>
      </c>
      <c s="20">
        <f>'D.2.1_D.2.1.5_SO 04-19-08'!I3</f>
      </c>
      <c s="20">
        <f>'D.2.1_D.2.1.5_SO 04-19-08'!O2</f>
      </c>
      <c s="20">
        <f>C104+D104</f>
      </c>
    </row>
    <row r="105" spans="1:5" ht="12.75" customHeight="1">
      <c r="A105" s="19" t="s">
        <v>6964</v>
      </c>
      <c s="19" t="s">
        <v>6965</v>
      </c>
      <c s="20">
        <f>'D.2.1_D.2.1.5_SO 04-19-09'!I3</f>
      </c>
      <c s="20">
        <f>'D.2.1_D.2.1.5_SO 04-19-09'!O2</f>
      </c>
      <c s="20">
        <f>C105+D105</f>
      </c>
    </row>
    <row r="106" spans="1:5" ht="12.75" customHeight="1">
      <c r="A106" s="19" t="s">
        <v>7024</v>
      </c>
      <c s="19" t="s">
        <v>7025</v>
      </c>
      <c s="20">
        <f>'D.2.1_D.2.1.5_SO 04-19-10'!I3</f>
      </c>
      <c s="20">
        <f>'D.2.1_D.2.1.5_SO 04-19-10'!O2</f>
      </c>
      <c s="20">
        <f>C106+D106</f>
      </c>
    </row>
    <row r="107" spans="1:5" ht="12.75" customHeight="1">
      <c r="A107" s="19" t="s">
        <v>7219</v>
      </c>
      <c s="19" t="s">
        <v>7220</v>
      </c>
      <c s="20">
        <f>'D.2.1_D.2.1.5_SO 04-19-11'!I3</f>
      </c>
      <c s="20">
        <f>'D.2.1_D.2.1.5_SO 04-19-11'!O2</f>
      </c>
      <c s="20">
        <f>C107+D107</f>
      </c>
    </row>
    <row r="108" spans="1:5" ht="12.75" customHeight="1">
      <c r="A108" s="19" t="s">
        <v>7244</v>
      </c>
      <c s="19" t="s">
        <v>7245</v>
      </c>
      <c s="20">
        <f>'D.2.1_D.2.1.5_SO 04-19-13'!I3</f>
      </c>
      <c s="20">
        <f>'D.2.1_D.2.1.5_SO 04-19-13'!O2</f>
      </c>
      <c s="20">
        <f>C108+D108</f>
      </c>
    </row>
    <row r="109" spans="1:5" ht="12.75" customHeight="1">
      <c r="A109" s="19" t="s">
        <v>7278</v>
      </c>
      <c s="19" t="s">
        <v>7279</v>
      </c>
      <c s="20">
        <f>'D.2.1_D.2.1.5_SO 04-19-20'!I3</f>
      </c>
      <c s="20">
        <f>'D.2.1_D.2.1.5_SO 04-19-20'!O2</f>
      </c>
      <c s="20">
        <f>C109+D109</f>
      </c>
    </row>
    <row r="110" spans="1:5" ht="12.75" customHeight="1">
      <c r="A110" s="19" t="s">
        <v>7339</v>
      </c>
      <c s="19" t="s">
        <v>7340</v>
      </c>
      <c s="20">
        <f>'D.2.1_D.2.1.5_SO 04-19-21'!I3</f>
      </c>
      <c s="20">
        <f>'D.2.1_D.2.1.5_SO 04-19-21'!O2</f>
      </c>
      <c s="20">
        <f>C110+D110</f>
      </c>
    </row>
    <row r="111" spans="1:5" ht="12.75" customHeight="1">
      <c r="A111" s="19" t="s">
        <v>7367</v>
      </c>
      <c s="19" t="s">
        <v>7368</v>
      </c>
      <c s="20">
        <f>'D.2.1_D.2.1.5_SO 05-19-01'!I3</f>
      </c>
      <c s="20">
        <f>'D.2.1_D.2.1.5_SO 05-19-01'!O2</f>
      </c>
      <c s="20">
        <f>C111+D111</f>
      </c>
    </row>
    <row r="112" spans="1:5" ht="12.75" customHeight="1">
      <c r="A112" s="19" t="s">
        <v>7428</v>
      </c>
      <c s="19" t="s">
        <v>7429</v>
      </c>
      <c s="20">
        <f>'D.2.1_D.2.1.5_SO 06-19-01'!I3</f>
      </c>
      <c s="20">
        <f>'D.2.1_D.2.1.5_SO 06-19-01'!O2</f>
      </c>
      <c s="20">
        <f>C112+D112</f>
      </c>
    </row>
    <row r="113" spans="1:5" ht="12.75" customHeight="1">
      <c r="A113" s="19" t="s">
        <v>7487</v>
      </c>
      <c s="19" t="s">
        <v>7488</v>
      </c>
      <c s="20">
        <f>'D.2.1_D.2.1.5_SO 06-19-02'!I3</f>
      </c>
      <c s="20">
        <f>'D.2.1_D.2.1.5_SO 06-19-02'!O2</f>
      </c>
      <c s="20">
        <f>C113+D113</f>
      </c>
    </row>
    <row r="114" spans="1:5" ht="12.75" customHeight="1">
      <c r="A114" s="19" t="s">
        <v>7544</v>
      </c>
      <c s="19" t="s">
        <v>7545</v>
      </c>
      <c s="20">
        <f>'D.2.1_D.2.1.5_SO 06-19-03'!I3</f>
      </c>
      <c s="20">
        <f>'D.2.1_D.2.1.5_SO 06-19-03'!O2</f>
      </c>
      <c s="20">
        <f>C114+D114</f>
      </c>
    </row>
    <row r="115" spans="1:5" ht="12.75" customHeight="1">
      <c r="A115" s="19" t="s">
        <v>7579</v>
      </c>
      <c s="19" t="s">
        <v>7580</v>
      </c>
      <c s="20">
        <f>'D.2.1_D.2.1.5_SO 06-19-04'!I3</f>
      </c>
      <c s="20">
        <f>'D.2.1_D.2.1.5_SO 06-19-04'!O2</f>
      </c>
      <c s="20">
        <f>C115+D115</f>
      </c>
    </row>
    <row r="116" spans="1:5" ht="12.75" customHeight="1">
      <c r="A116" s="19" t="s">
        <v>7670</v>
      </c>
      <c s="19" t="s">
        <v>7671</v>
      </c>
      <c s="20">
        <f>'D.2.1_D.2.1.5_SO 06-19-05'!I3</f>
      </c>
      <c s="20">
        <f>'D.2.1_D.2.1.5_SO 06-19-05'!O2</f>
      </c>
      <c s="20">
        <f>C116+D116</f>
      </c>
    </row>
    <row r="117" spans="1:5" ht="12.75" customHeight="1">
      <c r="A117" s="19" t="s">
        <v>7762</v>
      </c>
      <c s="19" t="s">
        <v>7763</v>
      </c>
      <c s="20">
        <f>'D.2.1_D.2.1.5_SO 06-19-06'!I3</f>
      </c>
      <c s="20">
        <f>'D.2.1_D.2.1.5_SO 06-19-06'!O2</f>
      </c>
      <c s="20">
        <f>C117+D117</f>
      </c>
    </row>
    <row r="118" spans="1:5" ht="12.75" customHeight="1">
      <c r="A118" s="19" t="s">
        <v>7774</v>
      </c>
      <c s="19" t="s">
        <v>7775</v>
      </c>
      <c s="20">
        <f>'D.2.1_D.2.1.5_SO 06-19-07'!I3</f>
      </c>
      <c s="20">
        <f>'D.2.1_D.2.1.5_SO 06-19-07'!O2</f>
      </c>
      <c s="20">
        <f>C118+D118</f>
      </c>
    </row>
    <row r="119" spans="1:5" ht="12.75" customHeight="1">
      <c r="A119" s="19" t="s">
        <v>7792</v>
      </c>
      <c s="19" t="s">
        <v>7793</v>
      </c>
      <c s="20">
        <f>'D.2.1_D.2.1.5_SO 06-19-08'!I3</f>
      </c>
      <c s="20">
        <f>'D.2.1_D.2.1.5_SO 06-19-08'!O2</f>
      </c>
      <c s="20">
        <f>C119+D119</f>
      </c>
    </row>
    <row r="120" spans="1:5" ht="12.75" customHeight="1">
      <c r="A120" s="19" t="s">
        <v>7807</v>
      </c>
      <c s="19" t="s">
        <v>7808</v>
      </c>
      <c s="20">
        <f>'D.2.1_D.2.1.5_SO 07-19-01'!I3</f>
      </c>
      <c s="20">
        <f>'D.2.1_D.2.1.5_SO 07-19-01'!O2</f>
      </c>
      <c s="20">
        <f>C120+D120</f>
      </c>
    </row>
    <row r="121" spans="1:5" ht="12.75" customHeight="1">
      <c r="A121" s="19" t="s">
        <v>7848</v>
      </c>
      <c s="19" t="s">
        <v>7849</v>
      </c>
      <c s="20">
        <f>'D.2.1_D.2.1.5_SO 07-19-02'!I3</f>
      </c>
      <c s="20">
        <f>'D.2.1_D.2.1.5_SO 07-19-02'!O2</f>
      </c>
      <c s="20">
        <f>C121+D121</f>
      </c>
    </row>
    <row r="122" spans="1:5" ht="12.75" customHeight="1">
      <c r="A122" s="19" t="s">
        <v>7862</v>
      </c>
      <c s="19" t="s">
        <v>7863</v>
      </c>
      <c s="20">
        <f>'D.2.1_D.2.1.5_SO 07-19-04'!I3</f>
      </c>
      <c s="20">
        <f>'D.2.1_D.2.1.5_SO 07-19-04'!O2</f>
      </c>
      <c s="20">
        <f>C122+D122</f>
      </c>
    </row>
    <row r="123" spans="1:5" ht="12.75" customHeight="1">
      <c r="A123" s="19" t="s">
        <v>7931</v>
      </c>
      <c s="19" t="s">
        <v>7932</v>
      </c>
      <c s="20">
        <f>'D.2.1_D.2.1.5_SO 07-19-04.1'!I3</f>
      </c>
      <c s="20">
        <f>'D.2.1_D.2.1.5_SO 07-19-04.1'!O2</f>
      </c>
      <c s="20">
        <f>C123+D123</f>
      </c>
    </row>
    <row r="124" spans="1:5" ht="12.75" customHeight="1">
      <c r="A124" s="19" t="s">
        <v>7950</v>
      </c>
      <c s="19" t="s">
        <v>7951</v>
      </c>
      <c s="20">
        <f>'1_D.2.1.6_D.2.1.6.1_SO 04-10-01'!I3</f>
      </c>
      <c s="20">
        <f>'1_D.2.1.6_D.2.1.6.1_SO 04-10-01'!O2</f>
      </c>
      <c s="20">
        <f>C124+D124</f>
      </c>
    </row>
    <row r="125" spans="1:5" ht="12.75" customHeight="1">
      <c r="A125" s="19" t="s">
        <v>7974</v>
      </c>
      <c s="19" t="s">
        <v>7975</v>
      </c>
      <c s="20">
        <f>'1_D.2.1.6_D.2.1.6.1_SO 04-10-02'!I3</f>
      </c>
      <c s="20">
        <f>'1_D.2.1.6_D.2.1.6.1_SO 04-10-02'!O2</f>
      </c>
      <c s="20">
        <f>C125+D125</f>
      </c>
    </row>
    <row r="126" spans="1:5" ht="12.75" customHeight="1">
      <c r="A126" s="19" t="s">
        <v>8015</v>
      </c>
      <c s="19" t="s">
        <v>8016</v>
      </c>
      <c s="20">
        <f>'1_D.2.1.6_D.2.1.6.1_SO 05-10-01'!I3</f>
      </c>
      <c s="20">
        <f>'1_D.2.1.6_D.2.1.6.1_SO 05-10-01'!O2</f>
      </c>
      <c s="20">
        <f>C126+D126</f>
      </c>
    </row>
    <row r="127" spans="1:5" ht="12.75" customHeight="1">
      <c r="A127" s="19" t="s">
        <v>8033</v>
      </c>
      <c s="19" t="s">
        <v>8034</v>
      </c>
      <c s="20">
        <f>'1_D.2.1.6_D.2.1.6.1_SO 05-10-02'!I3</f>
      </c>
      <c s="20">
        <f>'1_D.2.1.6_D.2.1.6.1_SO 05-10-02'!O2</f>
      </c>
      <c s="20">
        <f>C127+D127</f>
      </c>
    </row>
    <row r="128" spans="1:5" ht="12.75" customHeight="1">
      <c r="A128" s="19" t="s">
        <v>8035</v>
      </c>
      <c s="19" t="s">
        <v>8036</v>
      </c>
      <c s="20">
        <f>'1_D.2.1.6_D.2.1.6.1_SO 06-10-01'!I3</f>
      </c>
      <c s="20">
        <f>'1_D.2.1.6_D.2.1.6.1_SO 06-10-01'!O2</f>
      </c>
      <c s="20">
        <f>C128+D128</f>
      </c>
    </row>
    <row r="129" spans="1:5" ht="12.75" customHeight="1">
      <c r="A129" s="19" t="s">
        <v>8039</v>
      </c>
      <c s="19" t="s">
        <v>8040</v>
      </c>
      <c s="20">
        <f>'1_D.2.1.6_D.2.1.6.1_SO 06-10-02'!I3</f>
      </c>
      <c s="20">
        <f>'1_D.2.1.6_D.2.1.6.1_SO 06-10-02'!O2</f>
      </c>
      <c s="20">
        <f>C129+D129</f>
      </c>
    </row>
    <row r="130" spans="1:5" ht="12.75" customHeight="1">
      <c r="A130" s="19" t="s">
        <v>8041</v>
      </c>
      <c s="19" t="s">
        <v>8042</v>
      </c>
      <c s="20">
        <f>'1_D.2.1.6_D.2.1.6.1_SO 07-10-01'!I3</f>
      </c>
      <c s="20">
        <f>'1_D.2.1.6_D.2.1.6.1_SO 07-10-01'!O2</f>
      </c>
      <c s="20">
        <f>C130+D130</f>
      </c>
    </row>
    <row r="131" spans="1:5" ht="12.75" customHeight="1">
      <c r="A131" s="19" t="s">
        <v>8057</v>
      </c>
      <c s="19" t="s">
        <v>8058</v>
      </c>
      <c s="20">
        <f>'.1.6.2_SO 04-06-21_SO 04-06-21A'!I3</f>
      </c>
      <c s="20">
        <f>'.1.6.2_SO 04-06-21_SO 04-06-21A'!O2</f>
      </c>
      <c s="20">
        <f>C131+D131</f>
      </c>
    </row>
    <row r="132" spans="1:5" ht="12.75" customHeight="1">
      <c r="A132" s="19" t="s">
        <v>8086</v>
      </c>
      <c s="19" t="s">
        <v>8087</v>
      </c>
      <c s="20">
        <f>'.1.6.2_SO 04-06-21_SO 04-06-21B'!I3</f>
      </c>
      <c s="20">
        <f>'.1.6.2_SO 04-06-21_SO 04-06-21B'!O2</f>
      </c>
      <c s="20">
        <f>C132+D132</f>
      </c>
    </row>
    <row r="133" spans="1:5" ht="12.75" customHeight="1">
      <c r="A133" s="19" t="s">
        <v>8108</v>
      </c>
      <c s="19" t="s">
        <v>8109</v>
      </c>
      <c s="20">
        <f>'.1.6.2_SO 04-06-22_SO 04-06-22B'!I3</f>
      </c>
      <c s="20">
        <f>'.1.6.2_SO 04-06-22_SO 04-06-22B'!O2</f>
      </c>
      <c s="20">
        <f>C133+D133</f>
      </c>
    </row>
    <row r="134" spans="1:5" ht="12.75" customHeight="1">
      <c r="A134" s="19" t="s">
        <v>8125</v>
      </c>
      <c s="19" t="s">
        <v>8126</v>
      </c>
      <c s="20">
        <f>'1_D.2.1.6_D.2.1.6.2_SO 06-06-21'!I3</f>
      </c>
      <c s="20">
        <f>'1_D.2.1.6_D.2.1.6.2_SO 06-06-21'!O2</f>
      </c>
      <c s="20">
        <f>C134+D134</f>
      </c>
    </row>
    <row r="135" spans="1:5" ht="12.75" customHeight="1">
      <c r="A135" s="19" t="s">
        <v>8132</v>
      </c>
      <c s="19" t="s">
        <v>8133</v>
      </c>
      <c s="20">
        <f>'1_D.2.1.6_D.2.1.6.2_SO 06-12-21'!I3</f>
      </c>
      <c s="20">
        <f>'1_D.2.1.6_D.2.1.6.2_SO 06-12-21'!O2</f>
      </c>
      <c s="20">
        <f>C135+D135</f>
      </c>
    </row>
    <row r="136" spans="1:5" ht="12.75" customHeight="1">
      <c r="A136" s="19" t="s">
        <v>8138</v>
      </c>
      <c s="19" t="s">
        <v>8139</v>
      </c>
      <c s="20">
        <f>'1_D.2.1.6_D.2.1.6.2_SO 07-06-22'!I3</f>
      </c>
      <c s="20">
        <f>'1_D.2.1.6_D.2.1.6.2_SO 07-06-22'!O2</f>
      </c>
      <c s="20">
        <f>C136+D136</f>
      </c>
    </row>
    <row r="137" spans="1:5" ht="12.75" customHeight="1">
      <c r="A137" s="19" t="s">
        <v>8142</v>
      </c>
      <c s="19" t="s">
        <v>8143</v>
      </c>
      <c s="20">
        <f>'1_D.2.1.6_D.2.1.6.3_SO 04-33-11'!I3</f>
      </c>
      <c s="20">
        <f>'1_D.2.1.6_D.2.1.6.3_SO 04-33-11'!O2</f>
      </c>
      <c s="20">
        <f>C137+D137</f>
      </c>
    </row>
    <row r="138" spans="1:5" ht="12.75" customHeight="1">
      <c r="A138" s="19" t="s">
        <v>8234</v>
      </c>
      <c s="19" t="s">
        <v>8235</v>
      </c>
      <c s="20">
        <f>'D.2.1_D.2.1.7_SO 04-21-02'!I3</f>
      </c>
      <c s="20">
        <f>'D.2.1_D.2.1.7_SO 04-21-02'!O2</f>
      </c>
      <c s="20">
        <f>C138+D138</f>
      </c>
    </row>
    <row r="139" spans="1:5" ht="12.75" customHeight="1">
      <c r="A139" s="19" t="s">
        <v>8329</v>
      </c>
      <c s="19" t="s">
        <v>8330</v>
      </c>
      <c s="20">
        <f>'D.2.1_D.2.1.7_SO 05-22-02'!I3</f>
      </c>
      <c s="20">
        <f>'D.2.1_D.2.1.7_SO 05-22-02'!O2</f>
      </c>
      <c s="20">
        <f>C139+D139</f>
      </c>
    </row>
    <row r="140" spans="1:5" ht="12.75" customHeight="1">
      <c r="A140" s="19" t="s">
        <v>8380</v>
      </c>
      <c s="19" t="s">
        <v>8381</v>
      </c>
      <c s="20">
        <f>'D.2.1_D.2.1.7_SO 05-27-01'!I3</f>
      </c>
      <c s="20">
        <f>'D.2.1_D.2.1.7_SO 05-27-01'!O2</f>
      </c>
      <c s="20">
        <f>C140+D140</f>
      </c>
    </row>
    <row r="141" spans="1:5" ht="12.75" customHeight="1">
      <c r="A141" s="19" t="s">
        <v>8429</v>
      </c>
      <c s="19" t="s">
        <v>8430</v>
      </c>
      <c s="20">
        <f>'D.2.1_D.2.1.7_SO 06-21-03'!I3</f>
      </c>
      <c s="20">
        <f>'D.2.1_D.2.1.7_SO 06-21-03'!O2</f>
      </c>
      <c s="20">
        <f>C141+D141</f>
      </c>
    </row>
    <row r="142" spans="1:5" ht="12.75" customHeight="1">
      <c r="A142" s="19" t="s">
        <v>8483</v>
      </c>
      <c s="19" t="s">
        <v>8484</v>
      </c>
      <c s="20">
        <f>'D.2.1_D.2.1.7_SO 06-21-03 B'!I3</f>
      </c>
      <c s="20">
        <f>'D.2.1_D.2.1.7_SO 06-21-03 B'!O2</f>
      </c>
      <c s="20">
        <f>C142+D142</f>
      </c>
    </row>
    <row r="143" spans="1:5" ht="12.75" customHeight="1">
      <c r="A143" s="19" t="s">
        <v>8543</v>
      </c>
      <c s="19" t="s">
        <v>8544</v>
      </c>
      <c s="20">
        <f>'D.2.1_D.2.1.7_SO 06-22-02'!I3</f>
      </c>
      <c s="20">
        <f>'D.2.1_D.2.1.7_SO 06-22-02'!O2</f>
      </c>
      <c s="20">
        <f>C143+D143</f>
      </c>
    </row>
    <row r="144" spans="1:5" ht="12.75" customHeight="1">
      <c r="A144" s="19" t="s">
        <v>8609</v>
      </c>
      <c s="19" t="s">
        <v>8610</v>
      </c>
      <c s="20">
        <f>'D.2.1_D.2.1.7_SO 06-27-01'!I3</f>
      </c>
      <c s="20">
        <f>'D.2.1_D.2.1.7_SO 06-27-01'!O2</f>
      </c>
      <c s="20">
        <f>C144+D144</f>
      </c>
    </row>
    <row r="145" spans="1:5" ht="12.75" customHeight="1">
      <c r="A145" s="19" t="s">
        <v>8649</v>
      </c>
      <c s="19" t="s">
        <v>8650</v>
      </c>
      <c s="20">
        <f>'D.2.1_D.2.1.7_SO 07-21-03'!I3</f>
      </c>
      <c s="20">
        <f>'D.2.1_D.2.1.7_SO 07-21-03'!O2</f>
      </c>
      <c s="20">
        <f>C145+D145</f>
      </c>
    </row>
    <row r="146" spans="1:5" ht="12.75" customHeight="1">
      <c r="A146" s="19" t="s">
        <v>8692</v>
      </c>
      <c s="19" t="s">
        <v>8693</v>
      </c>
      <c s="20">
        <f>'D.2.1_D.2.1.7_SO 07-22-01'!I3</f>
      </c>
      <c s="20">
        <f>'D.2.1_D.2.1.7_SO 07-22-01'!O2</f>
      </c>
      <c s="20">
        <f>C146+D146</f>
      </c>
    </row>
    <row r="147" spans="1:5" ht="12.75" customHeight="1">
      <c r="A147" s="19" t="s">
        <v>8710</v>
      </c>
      <c s="19" t="s">
        <v>8711</v>
      </c>
      <c s="20">
        <f>'D.2.1_D.2.1.8_SO 04-18-01'!I3</f>
      </c>
      <c s="20">
        <f>'D.2.1_D.2.1.8_SO 04-18-01'!O2</f>
      </c>
      <c s="20">
        <f>C147+D147</f>
      </c>
    </row>
    <row r="148" spans="1:5" ht="12.75" customHeight="1">
      <c r="A148" s="19" t="s">
        <v>8741</v>
      </c>
      <c s="19" t="s">
        <v>8742</v>
      </c>
      <c s="20">
        <f>'D.2.1_D.2.1.8_SO 04-18-02'!I3</f>
      </c>
      <c s="20">
        <f>'D.2.1_D.2.1.8_SO 04-18-02'!O2</f>
      </c>
      <c s="20">
        <f>C148+D148</f>
      </c>
    </row>
    <row r="149" spans="1:5" ht="12.75" customHeight="1">
      <c r="A149" s="19" t="s">
        <v>8824</v>
      </c>
      <c s="19" t="s">
        <v>8825</v>
      </c>
      <c s="20">
        <f>'D.2.1_D.2.1.8_SO 04-18-02.1'!I3</f>
      </c>
      <c s="20">
        <f>'D.2.1_D.2.1.8_SO 04-18-02.1'!O2</f>
      </c>
      <c s="20">
        <f>C149+D149</f>
      </c>
    </row>
    <row r="150" spans="1:5" ht="12.75" customHeight="1">
      <c r="A150" s="19" t="s">
        <v>8889</v>
      </c>
      <c s="19" t="s">
        <v>8890</v>
      </c>
      <c s="20">
        <f>'D.2.1_D.2.1.8_SO 04-18-02.2'!I3</f>
      </c>
      <c s="20">
        <f>'D.2.1_D.2.1.8_SO 04-18-02.2'!O2</f>
      </c>
      <c s="20">
        <f>C150+D150</f>
      </c>
    </row>
    <row r="151" spans="1:5" ht="12.75" customHeight="1">
      <c r="A151" s="19" t="s">
        <v>9036</v>
      </c>
      <c s="19" t="s">
        <v>9037</v>
      </c>
      <c s="20">
        <f>'D.2.1_D.2.1.8_SO 05-18-01'!I3</f>
      </c>
      <c s="20">
        <f>'D.2.1_D.2.1.8_SO 05-18-01'!O2</f>
      </c>
      <c s="20">
        <f>C151+D151</f>
      </c>
    </row>
    <row r="152" spans="1:5" ht="12.75" customHeight="1">
      <c r="A152" s="19" t="s">
        <v>9078</v>
      </c>
      <c s="19" t="s">
        <v>9079</v>
      </c>
      <c s="20">
        <f>'D.2.1_D.2.1.9_SO 06-15-02'!I3</f>
      </c>
      <c s="20">
        <f>'D.2.1_D.2.1.9_SO 06-15-02'!O2</f>
      </c>
      <c s="20">
        <f>C152+D152</f>
      </c>
    </row>
    <row r="153" spans="1:5" ht="12.75" customHeight="1">
      <c r="A153" s="19" t="s">
        <v>9289</v>
      </c>
      <c s="19" t="s">
        <v>9290</v>
      </c>
      <c s="20">
        <f>'D.2.1_D.2.1.9_SO 07-15-06'!I3</f>
      </c>
      <c s="20">
        <f>'D.2.1_D.2.1.9_SO 07-15-06'!O2</f>
      </c>
      <c s="20">
        <f>C153+D153</f>
      </c>
    </row>
    <row r="154" spans="1:5" ht="12.75" customHeight="1">
      <c r="A154" s="19" t="s">
        <v>9413</v>
      </c>
      <c s="19" t="s">
        <v>9414</v>
      </c>
      <c s="20">
        <f>'2.2.1_SO 05-15-01_SO 05-15-01 A'!I3</f>
      </c>
      <c s="20">
        <f>'2.2.1_SO 05-15-01_SO 05-15-01 A'!O2</f>
      </c>
      <c s="20">
        <f>C154+D154</f>
      </c>
    </row>
    <row r="155" spans="1:5" ht="12.75" customHeight="1">
      <c r="A155" s="19" t="s">
        <v>9548</v>
      </c>
      <c s="19" t="s">
        <v>9549</v>
      </c>
      <c s="20">
        <f>'2.2.1_SO 05-15-01_SO 05-15-01 B'!I3</f>
      </c>
      <c s="20">
        <f>'2.2.1_SO 05-15-01_SO 05-15-01 B'!O2</f>
      </c>
      <c s="20">
        <f>C155+D155</f>
      </c>
    </row>
    <row r="156" spans="1:5" ht="12.75" customHeight="1">
      <c r="A156" s="19" t="s">
        <v>9677</v>
      </c>
      <c s="19" t="s">
        <v>9678</v>
      </c>
      <c s="20">
        <f>'2.2.1_SO 05-15-01_SO 05-15-01 D'!I3</f>
      </c>
      <c s="20">
        <f>'2.2.1_SO 05-15-01_SO 05-15-01 D'!O2</f>
      </c>
      <c s="20">
        <f>C156+D156</f>
      </c>
    </row>
    <row r="157" spans="1:5" ht="12.75" customHeight="1">
      <c r="A157" s="19" t="s">
        <v>9745</v>
      </c>
      <c s="19" t="s">
        <v>9746</v>
      </c>
      <c s="20">
        <f>'.2.2.1_SO 05-15-01_SO 05-15-01C'!I3</f>
      </c>
      <c s="20">
        <f>'.2.2.1_SO 05-15-01_SO 05-15-01C'!O2</f>
      </c>
      <c s="20">
        <f>C157+D157</f>
      </c>
    </row>
    <row r="158" spans="1:5" ht="12.75" customHeight="1">
      <c r="A158" s="19" t="s">
        <v>9826</v>
      </c>
      <c s="19" t="s">
        <v>9827</v>
      </c>
      <c s="20">
        <f>'2.2.1_SO 05-15-03_SO 05-15-03.1'!I3</f>
      </c>
      <c s="20">
        <f>'2.2.1_SO 05-15-03_SO 05-15-03.1'!O2</f>
      </c>
      <c s="20">
        <f>C158+D158</f>
      </c>
    </row>
    <row r="159" spans="1:5" ht="12.75" customHeight="1">
      <c r="A159" s="19" t="s">
        <v>9854</v>
      </c>
      <c s="19" t="s">
        <v>9855</v>
      </c>
      <c s="20">
        <f>'2.2.1_SO 05-15-03_SO 05-15-03.2'!I3</f>
      </c>
      <c s="20">
        <f>'2.2.1_SO 05-15-03_SO 05-15-03.2'!O2</f>
      </c>
      <c s="20">
        <f>C159+D159</f>
      </c>
    </row>
    <row r="160" spans="1:5" ht="12.75" customHeight="1">
      <c r="A160" s="19" t="s">
        <v>9913</v>
      </c>
      <c s="19" t="s">
        <v>9912</v>
      </c>
      <c s="20">
        <f>'2.2.1_SO 07-15-01_SO 07-15-01 A'!I3</f>
      </c>
      <c s="20">
        <f>'2.2.1_SO 07-15-01_SO 07-15-01 A'!O2</f>
      </c>
      <c s="20">
        <f>C160+D160</f>
      </c>
    </row>
    <row r="161" spans="1:5" ht="12.75" customHeight="1">
      <c r="A161" s="19" t="s">
        <v>10662</v>
      </c>
      <c s="19" t="s">
        <v>10663</v>
      </c>
      <c s="20">
        <f>'2.2.1_SO 07-15-01_SO 07-15-01 B'!I3</f>
      </c>
      <c s="20">
        <f>'2.2.1_SO 07-15-01_SO 07-15-01 B'!O2</f>
      </c>
      <c s="20">
        <f>C161+D161</f>
      </c>
    </row>
    <row r="162" spans="1:5" ht="12.75" customHeight="1">
      <c r="A162" s="19" t="s">
        <v>10693</v>
      </c>
      <c s="19" t="s">
        <v>10694</v>
      </c>
      <c s="20">
        <f>'2.2.1_SO 07-15-01_SO 07-15-01 C'!I3</f>
      </c>
      <c s="20">
        <f>'2.2.1_SO 07-15-01_SO 07-15-01 C'!O2</f>
      </c>
      <c s="20">
        <f>C162+D162</f>
      </c>
    </row>
    <row r="163" spans="1:5" ht="12.75" customHeight="1">
      <c r="A163" s="19" t="s">
        <v>10701</v>
      </c>
      <c s="19" t="s">
        <v>10702</v>
      </c>
      <c s="20">
        <f>'D.2.2.1_SO 07-15-04'!I3</f>
      </c>
      <c s="20">
        <f>'D.2.2.1_SO 07-15-04'!O2</f>
      </c>
      <c s="20">
        <f>C163+D163</f>
      </c>
    </row>
    <row r="164" spans="1:5" ht="12.75" customHeight="1">
      <c r="A164" s="19" t="s">
        <v>10991</v>
      </c>
      <c s="19" t="s">
        <v>10992</v>
      </c>
      <c s="20">
        <f>'2.2.1_SO 07-15-05_SO 07-15-05 A'!I3</f>
      </c>
      <c s="20">
        <f>'2.2.1_SO 07-15-05_SO 07-15-05 A'!O2</f>
      </c>
      <c s="20">
        <f>C164+D164</f>
      </c>
    </row>
    <row r="165" spans="1:5" ht="12.75" customHeight="1">
      <c r="A165" s="19" t="s">
        <v>11411</v>
      </c>
      <c s="19" t="s">
        <v>11412</v>
      </c>
      <c s="20">
        <f>'2.2.1_SO 07-15-05_SO 07-15-05 C'!I3</f>
      </c>
      <c s="20">
        <f>'2.2.1_SO 07-15-05_SO 07-15-05 C'!O2</f>
      </c>
      <c s="20">
        <f>C165+D165</f>
      </c>
    </row>
    <row r="166" spans="1:5" ht="12.75" customHeight="1">
      <c r="A166" s="19" t="s">
        <v>11462</v>
      </c>
      <c s="19" t="s">
        <v>11463</v>
      </c>
      <c s="20">
        <f>'2.2.1_SO 07-15-05_SO 07-15-05 D'!I3</f>
      </c>
      <c s="20">
        <f>'2.2.1_SO 07-15-05_SO 07-15-05 D'!O2</f>
      </c>
      <c s="20">
        <f>C166+D166</f>
      </c>
    </row>
    <row r="167" spans="1:5" ht="12.75" customHeight="1">
      <c r="A167" s="19" t="s">
        <v>11471</v>
      </c>
      <c s="19" t="s">
        <v>11472</v>
      </c>
      <c s="20">
        <f>'2.2.1_SO 07-15-05_SO 07-15-05 E'!I3</f>
      </c>
      <c s="20">
        <f>'2.2.1_SO 07-15-05_SO 07-15-05 E'!O2</f>
      </c>
      <c s="20">
        <f>C167+D167</f>
      </c>
    </row>
    <row r="168" spans="1:5" ht="12.75" customHeight="1">
      <c r="A168" s="19" t="s">
        <v>11478</v>
      </c>
      <c s="19" t="s">
        <v>11479</v>
      </c>
      <c s="20">
        <f>'2.2.1_SO 07-15-05_SO 07-15-05 F'!I3</f>
      </c>
      <c s="20">
        <f>'2.2.1_SO 07-15-05_SO 07-15-05 F'!O2</f>
      </c>
      <c s="20">
        <f>C168+D168</f>
      </c>
    </row>
    <row r="169" spans="1:5" ht="12.75" customHeight="1">
      <c r="A169" s="19" t="s">
        <v>11513</v>
      </c>
      <c s="19" t="s">
        <v>9414</v>
      </c>
      <c s="20">
        <f>'2.2.2_SO 04-15-01_SO 04-15-01 A'!I3</f>
      </c>
      <c s="20">
        <f>'2.2.2_SO 04-15-01_SO 04-15-01 A'!O2</f>
      </c>
      <c s="20">
        <f>C169+D169</f>
      </c>
    </row>
    <row r="170" spans="1:5" ht="12.75" customHeight="1">
      <c r="A170" s="19" t="s">
        <v>11690</v>
      </c>
      <c s="19" t="s">
        <v>11691</v>
      </c>
      <c s="20">
        <f>'2.2.2_SO 04-15-01_SO 04-15-01 B'!I3</f>
      </c>
      <c s="20">
        <f>'2.2.2_SO 04-15-01_SO 04-15-01 B'!O2</f>
      </c>
      <c s="20">
        <f>C170+D170</f>
      </c>
    </row>
    <row r="171" spans="1:5" ht="12.75" customHeight="1">
      <c r="A171" s="19" t="s">
        <v>11712</v>
      </c>
      <c s="19" t="s">
        <v>11713</v>
      </c>
      <c s="20">
        <f>'.2.2.2_SO 04-15-01_SO 04-15-01C'!I3</f>
      </c>
      <c s="20">
        <f>'.2.2.2_SO 04-15-01_SO 04-15-01C'!O2</f>
      </c>
      <c s="20">
        <f>C171+D171</f>
      </c>
    </row>
    <row r="172" spans="1:5" ht="12.75" customHeight="1">
      <c r="A172" s="19" t="s">
        <v>11722</v>
      </c>
      <c s="19" t="s">
        <v>9414</v>
      </c>
      <c s="20">
        <f>'2.2.2_SO 05-15-02_SO 05-15-02_A'!I3</f>
      </c>
      <c s="20">
        <f>'2.2.2_SO 05-15-02_SO 05-15-02_A'!O2</f>
      </c>
      <c s="20">
        <f>C172+D172</f>
      </c>
    </row>
    <row r="173" spans="1:5" ht="12.75" customHeight="1">
      <c r="A173" s="19" t="s">
        <v>11766</v>
      </c>
      <c s="19" t="s">
        <v>11767</v>
      </c>
      <c s="20">
        <f>'2.2.2_SO 06-15-01_SO 06-15-01 B'!I3</f>
      </c>
      <c s="20">
        <f>'2.2.2_SO 06-15-01_SO 06-15-01 B'!O2</f>
      </c>
      <c s="20">
        <f>C173+D173</f>
      </c>
    </row>
    <row r="174" spans="1:5" ht="12.75" customHeight="1">
      <c r="A174" s="19" t="s">
        <v>11768</v>
      </c>
      <c s="19" t="s">
        <v>9414</v>
      </c>
      <c s="20">
        <f>'2.2.2_SO 06-15-01_SO 06-15-01_A'!I3</f>
      </c>
      <c s="20">
        <f>'2.2.2_SO 06-15-01_SO 06-15-01_A'!O2</f>
      </c>
      <c s="20">
        <f>C174+D174</f>
      </c>
    </row>
    <row r="175" spans="1:5" ht="12.75" customHeight="1">
      <c r="A175" s="19" t="s">
        <v>11940</v>
      </c>
      <c s="19" t="s">
        <v>11941</v>
      </c>
      <c s="20">
        <f>'.2.2.2_SO 06-15-01_SO 06-15-01C'!I3</f>
      </c>
      <c s="20">
        <f>'.2.2.2_SO 06-15-01_SO 06-15-01C'!O2</f>
      </c>
      <c s="20">
        <f>C175+D175</f>
      </c>
    </row>
    <row r="176" spans="1:5" ht="12.75" customHeight="1">
      <c r="A176" s="19" t="s">
        <v>11944</v>
      </c>
      <c s="19" t="s">
        <v>9414</v>
      </c>
      <c s="20">
        <f>'2.2.2_SO 07-15-02_SO 07-15-02_A'!I3</f>
      </c>
      <c s="20">
        <f>'2.2.2_SO 07-15-02_SO 07-15-02_A'!O2</f>
      </c>
      <c s="20">
        <f>C176+D176</f>
      </c>
    </row>
    <row r="177" spans="1:5" ht="12.75" customHeight="1">
      <c r="A177" s="19" t="s">
        <v>12033</v>
      </c>
      <c s="19" t="s">
        <v>9414</v>
      </c>
      <c s="20">
        <f>'2.2.2_SO 07-15-03_SO 07-15-03_A'!I3</f>
      </c>
      <c s="20">
        <f>'2.2.2_SO 07-15-03_SO 07-15-03_A'!O2</f>
      </c>
      <c s="20">
        <f>C177+D177</f>
      </c>
    </row>
    <row r="178" spans="1:5" ht="12.75" customHeight="1">
      <c r="A178" s="19" t="s">
        <v>12103</v>
      </c>
      <c s="19" t="s">
        <v>12104</v>
      </c>
      <c s="20">
        <f>'.2.2.2_SO 07-15-03_SO 07-15-03B'!I3</f>
      </c>
      <c s="20">
        <f>'.2.2.2_SO 07-15-03_SO 07-15-03B'!O2</f>
      </c>
      <c s="20">
        <f>C178+D178</f>
      </c>
    </row>
    <row r="179" spans="1:5" ht="12.75" customHeight="1">
      <c r="A179" s="19" t="s">
        <v>12128</v>
      </c>
      <c s="19" t="s">
        <v>12129</v>
      </c>
      <c s="20">
        <f>'D.2.2.3_SO 04-33-01'!I3</f>
      </c>
      <c s="20">
        <f>'D.2.2.3_SO 04-33-01'!O2</f>
      </c>
      <c s="20">
        <f>C179+D179</f>
      </c>
    </row>
    <row r="180" spans="1:5" ht="12.75" customHeight="1">
      <c r="A180" s="19" t="s">
        <v>12135</v>
      </c>
      <c s="19" t="s">
        <v>12136</v>
      </c>
      <c s="20">
        <f>'D.2.2.3_SO 05-33-01'!I3</f>
      </c>
      <c s="20">
        <f>'D.2.2.3_SO 05-33-01'!O2</f>
      </c>
      <c s="20">
        <f>C180+D180</f>
      </c>
    </row>
    <row r="181" spans="1:5" ht="12.75" customHeight="1">
      <c r="A181" s="19" t="s">
        <v>12162</v>
      </c>
      <c s="19" t="s">
        <v>12163</v>
      </c>
      <c s="20">
        <f>'D.2.2.3_SO 06-33-01'!I3</f>
      </c>
      <c s="20">
        <f>'D.2.2.3_SO 06-33-01'!O2</f>
      </c>
      <c s="20">
        <f>C181+D181</f>
      </c>
    </row>
    <row r="182" spans="1:5" ht="12.75" customHeight="1">
      <c r="A182" s="19" t="s">
        <v>12169</v>
      </c>
      <c s="19" t="s">
        <v>12170</v>
      </c>
      <c s="20">
        <f>'D.2.2.3_SO 07-33-01'!I3</f>
      </c>
      <c s="20">
        <f>'D.2.2.3_SO 07-33-01'!O2</f>
      </c>
      <c s="20">
        <f>C182+D182</f>
      </c>
    </row>
    <row r="183" spans="1:5" ht="12.75" customHeight="1">
      <c r="A183" s="19" t="s">
        <v>12269</v>
      </c>
      <c s="19" t="s">
        <v>12270</v>
      </c>
      <c s="20">
        <f>'D.2.3_D.2.3.1_SO 04-01-01'!I3</f>
      </c>
      <c s="20">
        <f>'D.2.3_D.2.3.1_SO 04-01-01'!O2</f>
      </c>
      <c s="20">
        <f>C183+D183</f>
      </c>
    </row>
    <row r="184" spans="1:5" ht="12.75" customHeight="1">
      <c r="A184" s="19" t="s">
        <v>12487</v>
      </c>
      <c s="19" t="s">
        <v>12488</v>
      </c>
      <c s="20">
        <f>'D.2.3_D.2.3.1_SO 05-01-01'!I3</f>
      </c>
      <c s="20">
        <f>'D.2.3_D.2.3.1_SO 05-01-01'!O2</f>
      </c>
      <c s="20">
        <f>C184+D184</f>
      </c>
    </row>
    <row r="185" spans="1:5" ht="12.75" customHeight="1">
      <c r="A185" s="19" t="s">
        <v>12552</v>
      </c>
      <c s="19" t="s">
        <v>12553</v>
      </c>
      <c s="20">
        <f>'D.2.3_D.2.3.1_SO 05-01-03'!I3</f>
      </c>
      <c s="20">
        <f>'D.2.3_D.2.3.1_SO 05-01-03'!O2</f>
      </c>
      <c s="20">
        <f>C185+D185</f>
      </c>
    </row>
    <row r="186" spans="1:5" ht="12.75" customHeight="1">
      <c r="A186" s="19" t="s">
        <v>12562</v>
      </c>
      <c s="19" t="s">
        <v>12563</v>
      </c>
      <c s="20">
        <f>'D.2.3_D.2.3.1_SO 06-01-01'!I3</f>
      </c>
      <c s="20">
        <f>'D.2.3_D.2.3.1_SO 06-01-01'!O2</f>
      </c>
      <c s="20">
        <f>C186+D186</f>
      </c>
    </row>
    <row r="187" spans="1:5" ht="12.75" customHeight="1">
      <c r="A187" s="19" t="s">
        <v>12585</v>
      </c>
      <c s="19" t="s">
        <v>12586</v>
      </c>
      <c s="20">
        <f>'D.2.3_D.2.3.1_SO 07-01-01'!I3</f>
      </c>
      <c s="20">
        <f>'D.2.3_D.2.3.1_SO 07-01-01'!O2</f>
      </c>
      <c s="20">
        <f>C187+D187</f>
      </c>
    </row>
    <row r="188" spans="1:5" ht="12.75" customHeight="1">
      <c r="A188" s="19" t="s">
        <v>12628</v>
      </c>
      <c s="19" t="s">
        <v>12629</v>
      </c>
      <c s="20">
        <f>'D.2.3_D.2.3.1_SO 07-01-04'!I3</f>
      </c>
      <c s="20">
        <f>'D.2.3_D.2.3.1_SO 07-01-04'!O2</f>
      </c>
      <c s="20">
        <f>C188+D188</f>
      </c>
    </row>
    <row r="189" spans="1:5" ht="12.75" customHeight="1">
      <c r="A189" s="19" t="s">
        <v>12630</v>
      </c>
      <c s="19" t="s">
        <v>12631</v>
      </c>
      <c s="20">
        <f>'D.2.3_D.2.3.1_SO 07-01-05'!I3</f>
      </c>
      <c s="20">
        <f>'D.2.3_D.2.3.1_SO 07-01-05'!O2</f>
      </c>
      <c s="20">
        <f>C189+D189</f>
      </c>
    </row>
    <row r="190" spans="1:5" ht="12.75" customHeight="1">
      <c r="A190" s="19" t="s">
        <v>12638</v>
      </c>
      <c s="19" t="s">
        <v>12639</v>
      </c>
      <c s="20">
        <f>'D.2.3_D.2.3.2_SO 05-06-05'!I3</f>
      </c>
      <c s="20">
        <f>'D.2.3_D.2.3.2_SO 05-06-05'!O2</f>
      </c>
      <c s="20">
        <f>C190+D190</f>
      </c>
    </row>
    <row r="191" spans="1:5" ht="12.75" customHeight="1">
      <c r="A191" s="19" t="s">
        <v>12672</v>
      </c>
      <c s="19" t="s">
        <v>12673</v>
      </c>
      <c s="20">
        <f>'D.2.3_D.2.3.2_SO 07-06-06'!I3</f>
      </c>
      <c s="20">
        <f>'D.2.3_D.2.3.2_SO 07-06-06'!O2</f>
      </c>
      <c s="20">
        <f>C191+D191</f>
      </c>
    </row>
    <row r="192" spans="1:5" ht="12.75" customHeight="1">
      <c r="A192" s="19" t="s">
        <v>12706</v>
      </c>
      <c s="19" t="s">
        <v>12707</v>
      </c>
      <c s="20">
        <f>'D.2.3_D.2.3.3_SO 04-06-01'!I3</f>
      </c>
      <c s="20">
        <f>'D.2.3_D.2.3.3_SO 04-06-01'!O2</f>
      </c>
      <c s="20">
        <f>C192+D192</f>
      </c>
    </row>
    <row r="193" spans="1:5" ht="12.75" customHeight="1">
      <c r="A193" s="19" t="s">
        <v>12712</v>
      </c>
      <c s="19" t="s">
        <v>12713</v>
      </c>
      <c s="20">
        <f>'D.2.3_D.2.3.3_SO 04-06-02'!I3</f>
      </c>
      <c s="20">
        <f>'D.2.3_D.2.3.3_SO 04-06-02'!O2</f>
      </c>
      <c s="20">
        <f>C193+D193</f>
      </c>
    </row>
    <row r="194" spans="1:5" ht="12.75" customHeight="1">
      <c r="A194" s="19" t="s">
        <v>12772</v>
      </c>
      <c s="19" t="s">
        <v>12773</v>
      </c>
      <c s="20">
        <f>'D.2.3_D.2.3.3_SO 04-06-04'!I3</f>
      </c>
      <c s="20">
        <f>'D.2.3_D.2.3.3_SO 04-06-04'!O2</f>
      </c>
      <c s="20">
        <f>C194+D194</f>
      </c>
    </row>
    <row r="195" spans="1:5" ht="12.75" customHeight="1">
      <c r="A195" s="19" t="s">
        <v>12779</v>
      </c>
      <c s="19" t="s">
        <v>12780</v>
      </c>
      <c s="20">
        <f>'D.2.3_D.2.3.3_SO 04-06-05'!I3</f>
      </c>
      <c s="20">
        <f>'D.2.3_D.2.3.3_SO 04-06-05'!O2</f>
      </c>
      <c s="20">
        <f>C195+D195</f>
      </c>
    </row>
    <row r="196" spans="1:5" ht="12.75" customHeight="1">
      <c r="A196" s="19" t="s">
        <v>12785</v>
      </c>
      <c s="19" t="s">
        <v>12786</v>
      </c>
      <c s="20">
        <f>'D.2.3_D.2.3.3_SO 05-06-01'!I3</f>
      </c>
      <c s="20">
        <f>'D.2.3_D.2.3.3_SO 05-06-01'!O2</f>
      </c>
      <c s="20">
        <f>C196+D196</f>
      </c>
    </row>
    <row r="197" spans="1:5" ht="12.75" customHeight="1">
      <c r="A197" s="19" t="s">
        <v>12808</v>
      </c>
      <c s="19" t="s">
        <v>12809</v>
      </c>
      <c s="20">
        <f>'D.2.3_D.2.3.3_SO 05-06-02'!I3</f>
      </c>
      <c s="20">
        <f>'D.2.3_D.2.3.3_SO 05-06-02'!O2</f>
      </c>
      <c s="20">
        <f>C197+D197</f>
      </c>
    </row>
    <row r="198" spans="1:5" ht="12.75" customHeight="1">
      <c r="A198" s="19" t="s">
        <v>12820</v>
      </c>
      <c s="19" t="s">
        <v>12821</v>
      </c>
      <c s="20">
        <f>'D.2.3_D.2.3.3_SO 05-06-03'!I3</f>
      </c>
      <c s="20">
        <f>'D.2.3_D.2.3.3_SO 05-06-03'!O2</f>
      </c>
      <c s="20">
        <f>C198+D198</f>
      </c>
    </row>
    <row r="199" spans="1:5" ht="12.75" customHeight="1">
      <c r="A199" s="19" t="s">
        <v>12874</v>
      </c>
      <c s="19" t="s">
        <v>12875</v>
      </c>
      <c s="20">
        <f>'D.2.3_D.2.3.3_SO 05-06-04'!I3</f>
      </c>
      <c s="20">
        <f>'D.2.3_D.2.3.3_SO 05-06-04'!O2</f>
      </c>
      <c s="20">
        <f>C199+D199</f>
      </c>
    </row>
    <row r="200" spans="1:5" ht="12.75" customHeight="1">
      <c r="A200" s="19" t="s">
        <v>12896</v>
      </c>
      <c s="19" t="s">
        <v>12897</v>
      </c>
      <c s="20">
        <f>'D.2.3_D.2.3.3_SO 06-06-01'!I3</f>
      </c>
      <c s="20">
        <f>'D.2.3_D.2.3.3_SO 06-06-01'!O2</f>
      </c>
      <c s="20">
        <f>C200+D200</f>
      </c>
    </row>
    <row r="201" spans="1:5" ht="12.75" customHeight="1">
      <c r="A201" s="19" t="s">
        <v>12906</v>
      </c>
      <c s="19" t="s">
        <v>12907</v>
      </c>
      <c s="20">
        <f>'D.2.3_D.2.3.3_SO 06-06-02'!I3</f>
      </c>
      <c s="20">
        <f>'D.2.3_D.2.3.3_SO 06-06-02'!O2</f>
      </c>
      <c s="20">
        <f>C201+D201</f>
      </c>
    </row>
    <row r="202" spans="1:5" ht="12.75" customHeight="1">
      <c r="A202" s="19" t="s">
        <v>12934</v>
      </c>
      <c s="19" t="s">
        <v>12935</v>
      </c>
      <c s="20">
        <f>'D.2.3_D.2.3.3_SO 06-06-03'!I3</f>
      </c>
      <c s="20">
        <f>'D.2.3_D.2.3.3_SO 06-06-03'!O2</f>
      </c>
      <c s="20">
        <f>C202+D202</f>
      </c>
    </row>
    <row r="203" spans="1:5" ht="12.75" customHeight="1">
      <c r="A203" s="19" t="s">
        <v>12936</v>
      </c>
      <c s="19" t="s">
        <v>12937</v>
      </c>
      <c s="20">
        <f>'D.2.3_D.2.3.3_SO 07-06-01'!I3</f>
      </c>
      <c s="20">
        <f>'D.2.3_D.2.3.3_SO 07-06-01'!O2</f>
      </c>
      <c s="20">
        <f>C203+D203</f>
      </c>
    </row>
    <row r="204" spans="1:5" ht="12.75" customHeight="1">
      <c r="A204" s="19" t="s">
        <v>12961</v>
      </c>
      <c s="19" t="s">
        <v>12962</v>
      </c>
      <c s="20">
        <f>'D.2.3_D.2.3.3_SO 07-06-02'!I3</f>
      </c>
      <c s="20">
        <f>'D.2.3_D.2.3.3_SO 07-06-02'!O2</f>
      </c>
      <c s="20">
        <f>C204+D204</f>
      </c>
    </row>
    <row r="205" spans="1:5" ht="12.75" customHeight="1">
      <c r="A205" s="19" t="s">
        <v>12991</v>
      </c>
      <c s="19" t="s">
        <v>12992</v>
      </c>
      <c s="20">
        <f>'D.2.3_D.2.3.3_SO 07-06-03'!I3</f>
      </c>
      <c s="20">
        <f>'D.2.3_D.2.3.3_SO 07-06-03'!O2</f>
      </c>
      <c s="20">
        <f>C205+D205</f>
      </c>
    </row>
    <row r="206" spans="1:5" ht="12.75" customHeight="1">
      <c r="A206" s="19" t="s">
        <v>13006</v>
      </c>
      <c s="19" t="s">
        <v>13007</v>
      </c>
      <c s="20">
        <f>'D.2.3_D.2.3.3_SO 07-06-04'!I3</f>
      </c>
      <c s="20">
        <f>'D.2.3_D.2.3.3_SO 07-06-04'!O2</f>
      </c>
      <c s="20">
        <f>C206+D206</f>
      </c>
    </row>
    <row r="207" spans="1:5" ht="12.75" customHeight="1">
      <c r="A207" s="19" t="s">
        <v>13012</v>
      </c>
      <c s="19" t="s">
        <v>13013</v>
      </c>
      <c s="20">
        <f>'D.2.3_D.2.3.3_SO 07-06-05'!I3</f>
      </c>
      <c s="20">
        <f>'D.2.3_D.2.3.3_SO 07-06-05'!O2</f>
      </c>
      <c s="20">
        <f>C207+D207</f>
      </c>
    </row>
    <row r="208" spans="1:5" ht="12.75" customHeight="1">
      <c r="A208" s="19" t="s">
        <v>13020</v>
      </c>
      <c s="19" t="s">
        <v>13021</v>
      </c>
      <c s="20">
        <f>'D.2.3_D.2.3.4_SO 04-01-02'!I3</f>
      </c>
      <c s="20">
        <f>'D.2.3_D.2.3.4_SO 04-01-02'!O2</f>
      </c>
      <c s="20">
        <f>C208+D208</f>
      </c>
    </row>
    <row r="209" spans="1:5" ht="12.75" customHeight="1">
      <c r="A209" s="19" t="s">
        <v>13054</v>
      </c>
      <c s="19" t="s">
        <v>13055</v>
      </c>
      <c s="20">
        <f>'D.2.3_D.2.3.4_SO 05-01-02'!I3</f>
      </c>
      <c s="20">
        <f>'D.2.3_D.2.3.4_SO 05-01-02'!O2</f>
      </c>
      <c s="20">
        <f>C209+D209</f>
      </c>
    </row>
    <row r="210" spans="1:5" ht="12.75" customHeight="1">
      <c r="A210" s="19" t="s">
        <v>13060</v>
      </c>
      <c s="19" t="s">
        <v>13061</v>
      </c>
      <c s="20">
        <f>'D.2.3_D.2.3.4_SO 06-01-02'!I3</f>
      </c>
      <c s="20">
        <f>'D.2.3_D.2.3.4_SO 06-01-02'!O2</f>
      </c>
      <c s="20">
        <f>C210+D210</f>
      </c>
    </row>
    <row r="211" spans="1:5" ht="12.75" customHeight="1">
      <c r="A211" s="19" t="s">
        <v>13062</v>
      </c>
      <c s="19" t="s">
        <v>13063</v>
      </c>
      <c s="20">
        <f>'D.2.3_D.2.3.4_SO 07-01-02'!I3</f>
      </c>
      <c s="20">
        <f>'D.2.3_D.2.3.4_SO 07-01-02'!O2</f>
      </c>
      <c s="20">
        <f>C211+D211</f>
      </c>
    </row>
    <row r="212" spans="1:5" ht="12.75" customHeight="1">
      <c r="A212" s="19" t="s">
        <v>13071</v>
      </c>
      <c s="19" t="s">
        <v>13072</v>
      </c>
      <c s="20">
        <f>'D.2.3_D.2.3.5_SO 05-06-06'!I3</f>
      </c>
      <c s="20">
        <f>'D.2.3_D.2.3.5_SO 05-06-06'!O2</f>
      </c>
      <c s="20">
        <f>C212+D212</f>
      </c>
    </row>
    <row r="213" spans="1:5" ht="12.75" customHeight="1">
      <c r="A213" s="19" t="s">
        <v>13080</v>
      </c>
      <c s="19" t="s">
        <v>13081</v>
      </c>
      <c s="20">
        <f>'D.2.3_D.2.3.5_SO 05-06-07'!I3</f>
      </c>
      <c s="20">
        <f>'D.2.3_D.2.3.5_SO 05-06-07'!O2</f>
      </c>
      <c s="20">
        <f>C213+D213</f>
      </c>
    </row>
    <row r="214" spans="1:5" ht="12.75" customHeight="1">
      <c r="A214" s="19" t="s">
        <v>13085</v>
      </c>
      <c s="19" t="s">
        <v>13086</v>
      </c>
      <c s="20">
        <f>'D.2.3_D.2.3.5_SO 07-06-08'!I3</f>
      </c>
      <c s="20">
        <f>'D.2.3_D.2.3.5_SO 07-06-08'!O2</f>
      </c>
      <c s="20">
        <f>C214+D214</f>
      </c>
    </row>
    <row r="215" spans="1:5" ht="12.75" customHeight="1">
      <c r="A215" s="19" t="s">
        <v>13087</v>
      </c>
      <c s="19" t="s">
        <v>13088</v>
      </c>
      <c s="20">
        <f>'D.2.3_D.2.3.5_SO 07-06-12'!I3</f>
      </c>
      <c s="20">
        <f>'D.2.3_D.2.3.5_SO 07-06-12'!O2</f>
      </c>
      <c s="20">
        <f>C215+D215</f>
      </c>
    </row>
    <row r="216" spans="1:5" ht="12.75" customHeight="1">
      <c r="A216" s="19" t="s">
        <v>13096</v>
      </c>
      <c s="19" t="s">
        <v>13097</v>
      </c>
      <c s="20">
        <f>'D.2.4_D.2.4.1_SO 90-00-01.4'!I3</f>
      </c>
      <c s="20">
        <f>'D.2.4_D.2.4.1_SO 90-00-01.4'!O2</f>
      </c>
      <c s="20">
        <f>C216+D216</f>
      </c>
    </row>
    <row r="217" spans="1:5" ht="12.75" customHeight="1">
      <c r="A217" s="19" t="s">
        <v>13114</v>
      </c>
      <c s="19" t="s">
        <v>13115</v>
      </c>
      <c s="20">
        <f>'D.2.4_D.2.4.1_SO 90-00-01-5'!I3</f>
      </c>
      <c s="20">
        <f>'D.2.4_D.2.4.1_SO 90-00-01-5'!O2</f>
      </c>
      <c s="20">
        <f>C217+D217</f>
      </c>
    </row>
    <row r="218" spans="1:5" ht="12.75" customHeight="1">
      <c r="A218" s="19" t="s">
        <v>13124</v>
      </c>
      <c s="19" t="s">
        <v>13125</v>
      </c>
      <c s="20">
        <f>'D.2.4_D.2.4.2_SO 90-00-01-6'!I3</f>
      </c>
      <c s="20">
        <f>'D.2.4_D.2.4.2_SO 90-00-01-6'!O2</f>
      </c>
      <c s="20">
        <f>C218+D218</f>
      </c>
    </row>
    <row r="219" spans="1:5" ht="12.75" customHeight="1">
      <c r="A219" s="19" t="s">
        <v>13138</v>
      </c>
      <c s="19" t="s">
        <v>13139</v>
      </c>
      <c s="20">
        <f>'D.2.4_D.2.4.3_SO 90-00-02.2'!I3</f>
      </c>
      <c s="20">
        <f>'D.2.4_D.2.4.3_SO 90-00-02.2'!O2</f>
      </c>
      <c s="20">
        <f>C219+D219</f>
      </c>
    </row>
    <row r="220" spans="1:5" ht="12.75" customHeight="1">
      <c r="A220" s="19" t="s">
        <v>13201</v>
      </c>
      <c s="19" t="s">
        <v>1025</v>
      </c>
      <c s="20">
        <f>'SO 90-90'!I3</f>
      </c>
      <c s="20">
        <f>'SO 90-90'!O2</f>
      </c>
      <c s="20">
        <f>C220+D220</f>
      </c>
    </row>
    <row r="221" spans="1:5" ht="12.75" customHeight="1">
      <c r="A221" s="19" t="s">
        <v>13206</v>
      </c>
      <c s="19" t="s">
        <v>13207</v>
      </c>
      <c s="20">
        <f>'SO 98-98'!I3</f>
      </c>
      <c s="20">
        <f>'SO 98-98'!O2</f>
      </c>
      <c s="20">
        <f>C221+D221</f>
      </c>
    </row>
  </sheetData>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74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0+O11+O36+O41+O106+O147+O184+O669</f>
      </c>
      <c t="s">
        <v>32</v>
      </c>
    </row>
    <row r="3" spans="1:16" ht="15" customHeight="1">
      <c r="A3" t="s">
        <v>12</v>
      </c>
      <c s="12" t="s">
        <v>14</v>
      </c>
      <c s="13" t="s">
        <v>15</v>
      </c>
      <c s="1"/>
      <c s="14" t="s">
        <v>16</v>
      </c>
      <c s="1"/>
      <c s="9"/>
      <c s="8" t="s">
        <v>34</v>
      </c>
      <c s="41">
        <f>0+I11+I36+I41+I106+I147+I184+I669</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34</v>
      </c>
      <c s="6"/>
      <c s="18" t="s">
        <v>35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649</v>
      </c>
      <c s="33">
        <v>0</v>
      </c>
      <c s="33">
        <f>ROUND(ROUND(H12,2)*ROUND(G12,3),2)</f>
      </c>
      <c r="O12">
        <f>(I12*21)/100</f>
      </c>
      <c t="s">
        <v>33</v>
      </c>
    </row>
    <row r="13" spans="1:5" ht="12.75">
      <c r="A13" s="34" t="s">
        <v>60</v>
      </c>
      <c r="E13" s="35" t="s">
        <v>57</v>
      </c>
    </row>
    <row r="14" spans="1:5" ht="12.75">
      <c r="A14" s="36" t="s">
        <v>61</v>
      </c>
      <c r="E14" s="37" t="s">
        <v>57</v>
      </c>
    </row>
    <row r="15" spans="1:5" ht="331.5">
      <c r="A15" t="s">
        <v>62</v>
      </c>
      <c r="E15" s="35" t="s">
        <v>63</v>
      </c>
    </row>
    <row r="16" spans="1:16" ht="12.75">
      <c r="A16" s="24" t="s">
        <v>55</v>
      </c>
      <c s="29" t="s">
        <v>33</v>
      </c>
      <c s="29" t="s">
        <v>64</v>
      </c>
      <c s="24" t="s">
        <v>57</v>
      </c>
      <c s="30" t="s">
        <v>65</v>
      </c>
      <c s="31" t="s">
        <v>59</v>
      </c>
      <c s="32">
        <v>6490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31.5">
      <c r="A23" t="s">
        <v>62</v>
      </c>
      <c r="E23" s="35" t="s">
        <v>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47</v>
      </c>
      <c s="29" t="s">
        <v>70</v>
      </c>
      <c s="24" t="s">
        <v>57</v>
      </c>
      <c s="30" t="s">
        <v>71</v>
      </c>
      <c s="31" t="s">
        <v>59</v>
      </c>
      <c s="32">
        <v>649</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72</v>
      </c>
    </row>
    <row r="32" spans="1:16" ht="12.75">
      <c r="A32" s="24" t="s">
        <v>55</v>
      </c>
      <c s="29" t="s">
        <v>73</v>
      </c>
      <c s="29" t="s">
        <v>74</v>
      </c>
      <c s="24" t="s">
        <v>57</v>
      </c>
      <c s="30" t="s">
        <v>75</v>
      </c>
      <c s="31" t="s">
        <v>76</v>
      </c>
      <c s="32">
        <v>722</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79</v>
      </c>
      <c s="29" t="s">
        <v>80</v>
      </c>
      <c s="24" t="s">
        <v>57</v>
      </c>
      <c s="30" t="s">
        <v>81</v>
      </c>
      <c s="31" t="s">
        <v>59</v>
      </c>
      <c s="32">
        <v>10</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82</v>
      </c>
    </row>
    <row r="41" spans="1:18" ht="12.75" customHeight="1">
      <c r="A41" s="6" t="s">
        <v>53</v>
      </c>
      <c s="6"/>
      <c s="39" t="s">
        <v>73</v>
      </c>
      <c s="6"/>
      <c s="27" t="s">
        <v>83</v>
      </c>
      <c s="6"/>
      <c s="6"/>
      <c s="6"/>
      <c s="40">
        <f>0+Q41</f>
      </c>
      <c r="O41">
        <f>0+R41</f>
      </c>
      <c r="Q41">
        <f>0+I42+I46+I50+I54+I58+I62+I66+I70+I74+I78+I82+I86+I90+I94+I98+I102</f>
      </c>
      <c>
        <f>0+O42+O46+O50+O54+O58+O62+O66+O70+O74+O78+O82+O86+O90+O94+O98+O102</f>
      </c>
    </row>
    <row r="42" spans="1:16" ht="25.5">
      <c r="A42" s="24" t="s">
        <v>55</v>
      </c>
      <c s="29" t="s">
        <v>50</v>
      </c>
      <c s="29" t="s">
        <v>84</v>
      </c>
      <c s="24" t="s">
        <v>57</v>
      </c>
      <c s="30" t="s">
        <v>85</v>
      </c>
      <c s="31" t="s">
        <v>86</v>
      </c>
      <c s="32">
        <v>921</v>
      </c>
      <c s="33">
        <v>0</v>
      </c>
      <c s="33">
        <f>ROUND(ROUND(H42,2)*ROUND(G42,3),2)</f>
      </c>
      <c r="O42">
        <f>(I42*21)/100</f>
      </c>
      <c t="s">
        <v>33</v>
      </c>
    </row>
    <row r="43" spans="1:5" ht="12.75">
      <c r="A43" s="34" t="s">
        <v>60</v>
      </c>
      <c r="E43" s="35" t="s">
        <v>57</v>
      </c>
    </row>
    <row r="44" spans="1:5" ht="12.75">
      <c r="A44" s="36" t="s">
        <v>61</v>
      </c>
      <c r="E44" s="37" t="s">
        <v>57</v>
      </c>
    </row>
    <row r="45" spans="1:5" ht="76.5">
      <c r="A45" t="s">
        <v>62</v>
      </c>
      <c r="E45" s="35" t="s">
        <v>87</v>
      </c>
    </row>
    <row r="46" spans="1:16" ht="12.75">
      <c r="A46" s="24" t="s">
        <v>55</v>
      </c>
      <c s="29" t="s">
        <v>52</v>
      </c>
      <c s="29" t="s">
        <v>88</v>
      </c>
      <c s="24" t="s">
        <v>57</v>
      </c>
      <c s="30" t="s">
        <v>89</v>
      </c>
      <c s="31" t="s">
        <v>86</v>
      </c>
      <c s="32">
        <v>82</v>
      </c>
      <c s="33">
        <v>0</v>
      </c>
      <c s="33">
        <f>ROUND(ROUND(H46,2)*ROUND(G46,3),2)</f>
      </c>
      <c r="O46">
        <f>(I46*21)/100</f>
      </c>
      <c t="s">
        <v>33</v>
      </c>
    </row>
    <row r="47" spans="1:5" ht="12.75">
      <c r="A47" s="34" t="s">
        <v>60</v>
      </c>
      <c r="E47" s="35" t="s">
        <v>57</v>
      </c>
    </row>
    <row r="48" spans="1:5" ht="12.75">
      <c r="A48" s="36" t="s">
        <v>61</v>
      </c>
      <c r="E48" s="37" t="s">
        <v>57</v>
      </c>
    </row>
    <row r="49" spans="1:5" ht="102">
      <c r="A49" t="s">
        <v>62</v>
      </c>
      <c r="E49" s="35" t="s">
        <v>90</v>
      </c>
    </row>
    <row r="50" spans="1:16" ht="12.75">
      <c r="A50" s="24" t="s">
        <v>55</v>
      </c>
      <c s="29" t="s">
        <v>91</v>
      </c>
      <c s="29" t="s">
        <v>92</v>
      </c>
      <c s="24" t="s">
        <v>57</v>
      </c>
      <c s="30" t="s">
        <v>93</v>
      </c>
      <c s="31" t="s">
        <v>94</v>
      </c>
      <c s="32">
        <v>549</v>
      </c>
      <c s="33">
        <v>0</v>
      </c>
      <c s="33">
        <f>ROUND(ROUND(H50,2)*ROUND(G50,3),2)</f>
      </c>
      <c r="O50">
        <f>(I50*21)/100</f>
      </c>
      <c t="s">
        <v>33</v>
      </c>
    </row>
    <row r="51" spans="1:5" ht="12.75">
      <c r="A51" s="34" t="s">
        <v>60</v>
      </c>
      <c r="E51" s="35" t="s">
        <v>57</v>
      </c>
    </row>
    <row r="52" spans="1:5" ht="12.75">
      <c r="A52" s="36" t="s">
        <v>61</v>
      </c>
      <c r="E52" s="37" t="s">
        <v>57</v>
      </c>
    </row>
    <row r="53" spans="1:5" ht="114.75">
      <c r="A53" t="s">
        <v>62</v>
      </c>
      <c r="E53" s="35" t="s">
        <v>95</v>
      </c>
    </row>
    <row r="54" spans="1:16" ht="12.75">
      <c r="A54" s="24" t="s">
        <v>55</v>
      </c>
      <c s="29" t="s">
        <v>96</v>
      </c>
      <c s="29" t="s">
        <v>97</v>
      </c>
      <c s="24" t="s">
        <v>57</v>
      </c>
      <c s="30" t="s">
        <v>98</v>
      </c>
      <c s="31" t="s">
        <v>94</v>
      </c>
      <c s="32">
        <v>1484</v>
      </c>
      <c s="33">
        <v>0</v>
      </c>
      <c s="33">
        <f>ROUND(ROUND(H54,2)*ROUND(G54,3),2)</f>
      </c>
      <c r="O54">
        <f>(I54*21)/100</f>
      </c>
      <c t="s">
        <v>33</v>
      </c>
    </row>
    <row r="55" spans="1:5" ht="12.75">
      <c r="A55" s="34" t="s">
        <v>60</v>
      </c>
      <c r="E55" s="35" t="s">
        <v>57</v>
      </c>
    </row>
    <row r="56" spans="1:5" ht="12.75">
      <c r="A56" s="36" t="s">
        <v>61</v>
      </c>
      <c r="E56" s="37" t="s">
        <v>57</v>
      </c>
    </row>
    <row r="57" spans="1:5" ht="114.75">
      <c r="A57" t="s">
        <v>62</v>
      </c>
      <c r="E57" s="35" t="s">
        <v>95</v>
      </c>
    </row>
    <row r="58" spans="1:16" ht="12.75">
      <c r="A58" s="24" t="s">
        <v>55</v>
      </c>
      <c s="29" t="s">
        <v>99</v>
      </c>
      <c s="29" t="s">
        <v>100</v>
      </c>
      <c s="24" t="s">
        <v>57</v>
      </c>
      <c s="30" t="s">
        <v>101</v>
      </c>
      <c s="31" t="s">
        <v>94</v>
      </c>
      <c s="32">
        <v>230</v>
      </c>
      <c s="33">
        <v>0</v>
      </c>
      <c s="33">
        <f>ROUND(ROUND(H58,2)*ROUND(G58,3),2)</f>
      </c>
      <c r="O58">
        <f>(I58*21)/100</f>
      </c>
      <c t="s">
        <v>33</v>
      </c>
    </row>
    <row r="59" spans="1:5" ht="12.75">
      <c r="A59" s="34" t="s">
        <v>60</v>
      </c>
      <c r="E59" s="35" t="s">
        <v>57</v>
      </c>
    </row>
    <row r="60" spans="1:5" ht="12.75">
      <c r="A60" s="36" t="s">
        <v>61</v>
      </c>
      <c r="E60" s="37" t="s">
        <v>57</v>
      </c>
    </row>
    <row r="61" spans="1:5" ht="76.5">
      <c r="A61" t="s">
        <v>62</v>
      </c>
      <c r="E61" s="35" t="s">
        <v>102</v>
      </c>
    </row>
    <row r="62" spans="1:16" ht="12.75">
      <c r="A62" s="24" t="s">
        <v>55</v>
      </c>
      <c s="29" t="s">
        <v>103</v>
      </c>
      <c s="29" t="s">
        <v>104</v>
      </c>
      <c s="24" t="s">
        <v>57</v>
      </c>
      <c s="30" t="s">
        <v>105</v>
      </c>
      <c s="31" t="s">
        <v>94</v>
      </c>
      <c s="32">
        <v>700</v>
      </c>
      <c s="33">
        <v>0</v>
      </c>
      <c s="33">
        <f>ROUND(ROUND(H62,2)*ROUND(G62,3),2)</f>
      </c>
      <c r="O62">
        <f>(I62*21)/100</f>
      </c>
      <c t="s">
        <v>33</v>
      </c>
    </row>
    <row r="63" spans="1:5" ht="12.75">
      <c r="A63" s="34" t="s">
        <v>60</v>
      </c>
      <c r="E63" s="35" t="s">
        <v>57</v>
      </c>
    </row>
    <row r="64" spans="1:5" ht="12.75">
      <c r="A64" s="36" t="s">
        <v>61</v>
      </c>
      <c r="E64" s="37" t="s">
        <v>57</v>
      </c>
    </row>
    <row r="65" spans="1:5" ht="140.25">
      <c r="A65" t="s">
        <v>62</v>
      </c>
      <c r="E65" s="35" t="s">
        <v>106</v>
      </c>
    </row>
    <row r="66" spans="1:16" ht="25.5">
      <c r="A66" s="24" t="s">
        <v>55</v>
      </c>
      <c s="29" t="s">
        <v>107</v>
      </c>
      <c s="29" t="s">
        <v>108</v>
      </c>
      <c s="24" t="s">
        <v>57</v>
      </c>
      <c s="30" t="s">
        <v>109</v>
      </c>
      <c s="31" t="s">
        <v>86</v>
      </c>
      <c s="32">
        <v>8</v>
      </c>
      <c s="33">
        <v>0</v>
      </c>
      <c s="33">
        <f>ROUND(ROUND(H66,2)*ROUND(G66,3),2)</f>
      </c>
      <c r="O66">
        <f>(I66*21)/100</f>
      </c>
      <c t="s">
        <v>33</v>
      </c>
    </row>
    <row r="67" spans="1:5" ht="12.75">
      <c r="A67" s="34" t="s">
        <v>60</v>
      </c>
      <c r="E67" s="35" t="s">
        <v>57</v>
      </c>
    </row>
    <row r="68" spans="1:5" ht="12.75">
      <c r="A68" s="36" t="s">
        <v>61</v>
      </c>
      <c r="E68" s="37" t="s">
        <v>57</v>
      </c>
    </row>
    <row r="69" spans="1:5" ht="38.25">
      <c r="A69" t="s">
        <v>62</v>
      </c>
      <c r="E69" s="35" t="s">
        <v>110</v>
      </c>
    </row>
    <row r="70" spans="1:16" ht="25.5">
      <c r="A70" s="24" t="s">
        <v>55</v>
      </c>
      <c s="29" t="s">
        <v>111</v>
      </c>
      <c s="29" t="s">
        <v>112</v>
      </c>
      <c s="24" t="s">
        <v>57</v>
      </c>
      <c s="30" t="s">
        <v>113</v>
      </c>
      <c s="31" t="s">
        <v>86</v>
      </c>
      <c s="32">
        <v>2</v>
      </c>
      <c s="33">
        <v>0</v>
      </c>
      <c s="33">
        <f>ROUND(ROUND(H70,2)*ROUND(G70,3),2)</f>
      </c>
      <c r="O70">
        <f>(I70*21)/100</f>
      </c>
      <c t="s">
        <v>33</v>
      </c>
    </row>
    <row r="71" spans="1:5" ht="12.75">
      <c r="A71" s="34" t="s">
        <v>60</v>
      </c>
      <c r="E71" s="35" t="s">
        <v>57</v>
      </c>
    </row>
    <row r="72" spans="1:5" ht="12.75">
      <c r="A72" s="36" t="s">
        <v>61</v>
      </c>
      <c r="E72" s="37" t="s">
        <v>57</v>
      </c>
    </row>
    <row r="73" spans="1:5" ht="38.25">
      <c r="A73" t="s">
        <v>62</v>
      </c>
      <c r="E73" s="35" t="s">
        <v>114</v>
      </c>
    </row>
    <row r="74" spans="1:16" ht="12.75">
      <c r="A74" s="24" t="s">
        <v>55</v>
      </c>
      <c s="29" t="s">
        <v>115</v>
      </c>
      <c s="29" t="s">
        <v>116</v>
      </c>
      <c s="24" t="s">
        <v>57</v>
      </c>
      <c s="30" t="s">
        <v>117</v>
      </c>
      <c s="31" t="s">
        <v>86</v>
      </c>
      <c s="32">
        <v>2</v>
      </c>
      <c s="33">
        <v>0</v>
      </c>
      <c s="33">
        <f>ROUND(ROUND(H74,2)*ROUND(G74,3),2)</f>
      </c>
      <c r="O74">
        <f>(I74*21)/100</f>
      </c>
      <c t="s">
        <v>33</v>
      </c>
    </row>
    <row r="75" spans="1:5" ht="12.75">
      <c r="A75" s="34" t="s">
        <v>60</v>
      </c>
      <c r="E75" s="35" t="s">
        <v>57</v>
      </c>
    </row>
    <row r="76" spans="1:5" ht="12.75">
      <c r="A76" s="36" t="s">
        <v>61</v>
      </c>
      <c r="E76" s="37" t="s">
        <v>57</v>
      </c>
    </row>
    <row r="77" spans="1:5" ht="127.5">
      <c r="A77" t="s">
        <v>62</v>
      </c>
      <c r="E77" s="35" t="s">
        <v>118</v>
      </c>
    </row>
    <row r="78" spans="1:16" ht="12.75">
      <c r="A78" s="24" t="s">
        <v>55</v>
      </c>
      <c s="29" t="s">
        <v>119</v>
      </c>
      <c s="29" t="s">
        <v>120</v>
      </c>
      <c s="24" t="s">
        <v>57</v>
      </c>
      <c s="30" t="s">
        <v>121</v>
      </c>
      <c s="31" t="s">
        <v>86</v>
      </c>
      <c s="32">
        <v>1</v>
      </c>
      <c s="33">
        <v>0</v>
      </c>
      <c s="33">
        <f>ROUND(ROUND(H78,2)*ROUND(G78,3),2)</f>
      </c>
      <c r="O78">
        <f>(I78*21)/100</f>
      </c>
      <c t="s">
        <v>33</v>
      </c>
    </row>
    <row r="79" spans="1:5" ht="12.75">
      <c r="A79" s="34" t="s">
        <v>60</v>
      </c>
      <c r="E79" s="35" t="s">
        <v>57</v>
      </c>
    </row>
    <row r="80" spans="1:5" ht="12.75">
      <c r="A80" s="36" t="s">
        <v>61</v>
      </c>
      <c r="E80" s="37" t="s">
        <v>57</v>
      </c>
    </row>
    <row r="81" spans="1:5" ht="114.75">
      <c r="A81" t="s">
        <v>62</v>
      </c>
      <c r="E81" s="35" t="s">
        <v>122</v>
      </c>
    </row>
    <row r="82" spans="1:16" ht="12.75">
      <c r="A82" s="24" t="s">
        <v>55</v>
      </c>
      <c s="29" t="s">
        <v>123</v>
      </c>
      <c s="29" t="s">
        <v>124</v>
      </c>
      <c s="24" t="s">
        <v>57</v>
      </c>
      <c s="30" t="s">
        <v>125</v>
      </c>
      <c s="31" t="s">
        <v>86</v>
      </c>
      <c s="32">
        <v>1</v>
      </c>
      <c s="33">
        <v>0</v>
      </c>
      <c s="33">
        <f>ROUND(ROUND(H82,2)*ROUND(G82,3),2)</f>
      </c>
      <c r="O82">
        <f>(I82*21)/100</f>
      </c>
      <c t="s">
        <v>33</v>
      </c>
    </row>
    <row r="83" spans="1:5" ht="12.75">
      <c r="A83" s="34" t="s">
        <v>60</v>
      </c>
      <c r="E83" s="35" t="s">
        <v>57</v>
      </c>
    </row>
    <row r="84" spans="1:5" ht="12.75">
      <c r="A84" s="36" t="s">
        <v>61</v>
      </c>
      <c r="E84" s="37" t="s">
        <v>57</v>
      </c>
    </row>
    <row r="85" spans="1:5" ht="114.75">
      <c r="A85" t="s">
        <v>62</v>
      </c>
      <c r="E85" s="35" t="s">
        <v>126</v>
      </c>
    </row>
    <row r="86" spans="1:16" ht="12.75">
      <c r="A86" s="24" t="s">
        <v>55</v>
      </c>
      <c s="29" t="s">
        <v>127</v>
      </c>
      <c s="29" t="s">
        <v>128</v>
      </c>
      <c s="24" t="s">
        <v>57</v>
      </c>
      <c s="30" t="s">
        <v>129</v>
      </c>
      <c s="31" t="s">
        <v>86</v>
      </c>
      <c s="32">
        <v>1</v>
      </c>
      <c s="33">
        <v>0</v>
      </c>
      <c s="33">
        <f>ROUND(ROUND(H86,2)*ROUND(G86,3),2)</f>
      </c>
      <c r="O86">
        <f>(I86*21)/100</f>
      </c>
      <c t="s">
        <v>33</v>
      </c>
    </row>
    <row r="87" spans="1:5" ht="12.75">
      <c r="A87" s="34" t="s">
        <v>60</v>
      </c>
      <c r="E87" s="35" t="s">
        <v>57</v>
      </c>
    </row>
    <row r="88" spans="1:5" ht="12.75">
      <c r="A88" s="36" t="s">
        <v>61</v>
      </c>
      <c r="E88" s="37" t="s">
        <v>57</v>
      </c>
    </row>
    <row r="89" spans="1:5" ht="102">
      <c r="A89" t="s">
        <v>62</v>
      </c>
      <c r="E89" s="35" t="s">
        <v>130</v>
      </c>
    </row>
    <row r="90" spans="1:16" ht="25.5">
      <c r="A90" s="24" t="s">
        <v>55</v>
      </c>
      <c s="29" t="s">
        <v>131</v>
      </c>
      <c s="29" t="s">
        <v>132</v>
      </c>
      <c s="24" t="s">
        <v>57</v>
      </c>
      <c s="30" t="s">
        <v>133</v>
      </c>
      <c s="31" t="s">
        <v>86</v>
      </c>
      <c s="32">
        <v>1</v>
      </c>
      <c s="33">
        <v>0</v>
      </c>
      <c s="33">
        <f>ROUND(ROUND(H90,2)*ROUND(G90,3),2)</f>
      </c>
      <c r="O90">
        <f>(I90*21)/100</f>
      </c>
      <c t="s">
        <v>33</v>
      </c>
    </row>
    <row r="91" spans="1:5" ht="12.75">
      <c r="A91" s="34" t="s">
        <v>60</v>
      </c>
      <c r="E91" s="35" t="s">
        <v>57</v>
      </c>
    </row>
    <row r="92" spans="1:5" ht="12.75">
      <c r="A92" s="36" t="s">
        <v>61</v>
      </c>
      <c r="E92" s="37" t="s">
        <v>57</v>
      </c>
    </row>
    <row r="93" spans="1:5" ht="114.75">
      <c r="A93" t="s">
        <v>62</v>
      </c>
      <c r="E93" s="35" t="s">
        <v>134</v>
      </c>
    </row>
    <row r="94" spans="1:16" ht="25.5">
      <c r="A94" s="24" t="s">
        <v>55</v>
      </c>
      <c s="29" t="s">
        <v>135</v>
      </c>
      <c s="29" t="s">
        <v>136</v>
      </c>
      <c s="24" t="s">
        <v>57</v>
      </c>
      <c s="30" t="s">
        <v>137</v>
      </c>
      <c s="31" t="s">
        <v>86</v>
      </c>
      <c s="32">
        <v>1</v>
      </c>
      <c s="33">
        <v>0</v>
      </c>
      <c s="33">
        <f>ROUND(ROUND(H94,2)*ROUND(G94,3),2)</f>
      </c>
      <c r="O94">
        <f>(I94*21)/100</f>
      </c>
      <c t="s">
        <v>33</v>
      </c>
    </row>
    <row r="95" spans="1:5" ht="12.75">
      <c r="A95" s="34" t="s">
        <v>60</v>
      </c>
      <c r="E95" s="35" t="s">
        <v>57</v>
      </c>
    </row>
    <row r="96" spans="1:5" ht="12.75">
      <c r="A96" s="36" t="s">
        <v>61</v>
      </c>
      <c r="E96" s="37" t="s">
        <v>57</v>
      </c>
    </row>
    <row r="97" spans="1:5" ht="114.75">
      <c r="A97" t="s">
        <v>62</v>
      </c>
      <c r="E97" s="35" t="s">
        <v>138</v>
      </c>
    </row>
    <row r="98" spans="1:16" ht="12.75">
      <c r="A98" s="24" t="s">
        <v>55</v>
      </c>
      <c s="29" t="s">
        <v>139</v>
      </c>
      <c s="29" t="s">
        <v>140</v>
      </c>
      <c s="24" t="s">
        <v>57</v>
      </c>
      <c s="30" t="s">
        <v>141</v>
      </c>
      <c s="31" t="s">
        <v>86</v>
      </c>
      <c s="32">
        <v>1</v>
      </c>
      <c s="33">
        <v>0</v>
      </c>
      <c s="33">
        <f>ROUND(ROUND(H98,2)*ROUND(G98,3),2)</f>
      </c>
      <c r="O98">
        <f>(I98*21)/100</f>
      </c>
      <c t="s">
        <v>33</v>
      </c>
    </row>
    <row r="99" spans="1:5" ht="12.75">
      <c r="A99" s="34" t="s">
        <v>60</v>
      </c>
      <c r="E99" s="35" t="s">
        <v>57</v>
      </c>
    </row>
    <row r="100" spans="1:5" ht="12.75">
      <c r="A100" s="36" t="s">
        <v>61</v>
      </c>
      <c r="E100" s="37" t="s">
        <v>57</v>
      </c>
    </row>
    <row r="101" spans="1:5" ht="165.75">
      <c r="A101" t="s">
        <v>62</v>
      </c>
      <c r="E101" s="35" t="s">
        <v>142</v>
      </c>
    </row>
    <row r="102" spans="1:16" ht="25.5">
      <c r="A102" s="24" t="s">
        <v>55</v>
      </c>
      <c s="29" t="s">
        <v>143</v>
      </c>
      <c s="29" t="s">
        <v>144</v>
      </c>
      <c s="24" t="s">
        <v>57</v>
      </c>
      <c s="30" t="s">
        <v>145</v>
      </c>
      <c s="31" t="s">
        <v>86</v>
      </c>
      <c s="32">
        <v>4</v>
      </c>
      <c s="33">
        <v>0</v>
      </c>
      <c s="33">
        <f>ROUND(ROUND(H102,2)*ROUND(G102,3),2)</f>
      </c>
      <c r="O102">
        <f>(I102*21)/100</f>
      </c>
      <c t="s">
        <v>33</v>
      </c>
    </row>
    <row r="103" spans="1:5" ht="12.75">
      <c r="A103" s="34" t="s">
        <v>60</v>
      </c>
      <c r="E103" s="35" t="s">
        <v>57</v>
      </c>
    </row>
    <row r="104" spans="1:5" ht="12.75">
      <c r="A104" s="36" t="s">
        <v>61</v>
      </c>
      <c r="E104" s="37" t="s">
        <v>57</v>
      </c>
    </row>
    <row r="105" spans="1:5" ht="102">
      <c r="A105" t="s">
        <v>62</v>
      </c>
      <c r="E105" s="35" t="s">
        <v>146</v>
      </c>
    </row>
    <row r="106" spans="1:18" ht="12.75" customHeight="1">
      <c r="A106" s="6" t="s">
        <v>53</v>
      </c>
      <c s="6"/>
      <c s="39" t="s">
        <v>147</v>
      </c>
      <c s="6"/>
      <c s="27" t="s">
        <v>148</v>
      </c>
      <c s="6"/>
      <c s="6"/>
      <c s="6"/>
      <c s="40">
        <f>0+Q106</f>
      </c>
      <c r="O106">
        <f>0+R106</f>
      </c>
      <c r="Q106">
        <f>0+I107+I111+I115+I119+I123+I127+I131+I135+I139+I143</f>
      </c>
      <c>
        <f>0+O107+O111+O115+O119+O123+O127+O131+O135+O139+O143</f>
      </c>
    </row>
    <row r="107" spans="1:16" ht="12.75">
      <c r="A107" s="24" t="s">
        <v>55</v>
      </c>
      <c s="29" t="s">
        <v>149</v>
      </c>
      <c s="29" t="s">
        <v>150</v>
      </c>
      <c s="24" t="s">
        <v>57</v>
      </c>
      <c s="30" t="s">
        <v>151</v>
      </c>
      <c s="31" t="s">
        <v>94</v>
      </c>
      <c s="32">
        <v>50</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152</v>
      </c>
    </row>
    <row r="111" spans="1:16" ht="12.75">
      <c r="A111" s="24" t="s">
        <v>55</v>
      </c>
      <c s="29" t="s">
        <v>153</v>
      </c>
      <c s="29" t="s">
        <v>154</v>
      </c>
      <c s="24" t="s">
        <v>57</v>
      </c>
      <c s="30" t="s">
        <v>155</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76.5">
      <c r="A114" t="s">
        <v>62</v>
      </c>
      <c r="E114" s="35" t="s">
        <v>156</v>
      </c>
    </row>
    <row r="115" spans="1:16" ht="12.75">
      <c r="A115" s="24" t="s">
        <v>55</v>
      </c>
      <c s="29" t="s">
        <v>157</v>
      </c>
      <c s="29" t="s">
        <v>158</v>
      </c>
      <c s="24" t="s">
        <v>57</v>
      </c>
      <c s="30" t="s">
        <v>159</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02">
      <c r="A118" t="s">
        <v>62</v>
      </c>
      <c r="E118" s="35" t="s">
        <v>160</v>
      </c>
    </row>
    <row r="119" spans="1:16" ht="12.75">
      <c r="A119" s="24" t="s">
        <v>55</v>
      </c>
      <c s="29" t="s">
        <v>161</v>
      </c>
      <c s="29" t="s">
        <v>162</v>
      </c>
      <c s="24" t="s">
        <v>57</v>
      </c>
      <c s="30" t="s">
        <v>163</v>
      </c>
      <c s="31" t="s">
        <v>94</v>
      </c>
      <c s="32">
        <v>85</v>
      </c>
      <c s="33">
        <v>0</v>
      </c>
      <c s="33">
        <f>ROUND(ROUND(H119,2)*ROUND(G119,3),2)</f>
      </c>
      <c r="O119">
        <f>(I119*21)/100</f>
      </c>
      <c t="s">
        <v>33</v>
      </c>
    </row>
    <row r="120" spans="1:5" ht="12.75">
      <c r="A120" s="34" t="s">
        <v>60</v>
      </c>
      <c r="E120" s="35" t="s">
        <v>57</v>
      </c>
    </row>
    <row r="121" spans="1:5" ht="12.75">
      <c r="A121" s="36" t="s">
        <v>61</v>
      </c>
      <c r="E121" s="37" t="s">
        <v>57</v>
      </c>
    </row>
    <row r="122" spans="1:5" ht="89.25">
      <c r="A122" t="s">
        <v>62</v>
      </c>
      <c r="E122" s="35" t="s">
        <v>164</v>
      </c>
    </row>
    <row r="123" spans="1:16" ht="12.75">
      <c r="A123" s="24" t="s">
        <v>55</v>
      </c>
      <c s="29" t="s">
        <v>165</v>
      </c>
      <c s="29" t="s">
        <v>166</v>
      </c>
      <c s="24" t="s">
        <v>57</v>
      </c>
      <c s="30" t="s">
        <v>167</v>
      </c>
      <c s="31" t="s">
        <v>94</v>
      </c>
      <c s="32">
        <v>345</v>
      </c>
      <c s="33">
        <v>0</v>
      </c>
      <c s="33">
        <f>ROUND(ROUND(H123,2)*ROUND(G123,3),2)</f>
      </c>
      <c r="O123">
        <f>(I123*21)/100</f>
      </c>
      <c t="s">
        <v>33</v>
      </c>
    </row>
    <row r="124" spans="1:5" ht="12.75">
      <c r="A124" s="34" t="s">
        <v>60</v>
      </c>
      <c r="E124" s="35" t="s">
        <v>57</v>
      </c>
    </row>
    <row r="125" spans="1:5" ht="12.75">
      <c r="A125" s="36" t="s">
        <v>61</v>
      </c>
      <c r="E125" s="37" t="s">
        <v>57</v>
      </c>
    </row>
    <row r="126" spans="1:5" ht="89.25">
      <c r="A126" t="s">
        <v>62</v>
      </c>
      <c r="E126" s="35" t="s">
        <v>164</v>
      </c>
    </row>
    <row r="127" spans="1:16" ht="12.75">
      <c r="A127" s="24" t="s">
        <v>55</v>
      </c>
      <c s="29" t="s">
        <v>168</v>
      </c>
      <c s="29" t="s">
        <v>169</v>
      </c>
      <c s="24" t="s">
        <v>57</v>
      </c>
      <c s="30" t="s">
        <v>170</v>
      </c>
      <c s="31" t="s">
        <v>94</v>
      </c>
      <c s="32">
        <v>615</v>
      </c>
      <c s="33">
        <v>0</v>
      </c>
      <c s="33">
        <f>ROUND(ROUND(H127,2)*ROUND(G127,3),2)</f>
      </c>
      <c r="O127">
        <f>(I127*21)/100</f>
      </c>
      <c t="s">
        <v>33</v>
      </c>
    </row>
    <row r="128" spans="1:5" ht="12.75">
      <c r="A128" s="34" t="s">
        <v>60</v>
      </c>
      <c r="E128" s="35" t="s">
        <v>57</v>
      </c>
    </row>
    <row r="129" spans="1:5" ht="12.75">
      <c r="A129" s="36" t="s">
        <v>61</v>
      </c>
      <c r="E129" s="37" t="s">
        <v>57</v>
      </c>
    </row>
    <row r="130" spans="1:5" ht="89.25">
      <c r="A130" t="s">
        <v>62</v>
      </c>
      <c r="E130" s="35" t="s">
        <v>171</v>
      </c>
    </row>
    <row r="131" spans="1:16" ht="25.5">
      <c r="A131" s="24" t="s">
        <v>55</v>
      </c>
      <c s="29" t="s">
        <v>172</v>
      </c>
      <c s="29" t="s">
        <v>173</v>
      </c>
      <c s="24" t="s">
        <v>57</v>
      </c>
      <c s="30" t="s">
        <v>174</v>
      </c>
      <c s="31" t="s">
        <v>86</v>
      </c>
      <c s="32">
        <v>4</v>
      </c>
      <c s="33">
        <v>0</v>
      </c>
      <c s="33">
        <f>ROUND(ROUND(H131,2)*ROUND(G131,3),2)</f>
      </c>
      <c r="O131">
        <f>(I131*21)/100</f>
      </c>
      <c t="s">
        <v>33</v>
      </c>
    </row>
    <row r="132" spans="1:5" ht="12.75">
      <c r="A132" s="34" t="s">
        <v>60</v>
      </c>
      <c r="E132" s="35" t="s">
        <v>57</v>
      </c>
    </row>
    <row r="133" spans="1:5" ht="12.75">
      <c r="A133" s="36" t="s">
        <v>61</v>
      </c>
      <c r="E133" s="37" t="s">
        <v>57</v>
      </c>
    </row>
    <row r="134" spans="1:5" ht="102">
      <c r="A134" t="s">
        <v>62</v>
      </c>
      <c r="E134" s="35" t="s">
        <v>175</v>
      </c>
    </row>
    <row r="135" spans="1:16" ht="25.5">
      <c r="A135" s="24" t="s">
        <v>55</v>
      </c>
      <c s="29" t="s">
        <v>176</v>
      </c>
      <c s="29" t="s">
        <v>177</v>
      </c>
      <c s="24" t="s">
        <v>57</v>
      </c>
      <c s="30" t="s">
        <v>178</v>
      </c>
      <c s="31" t="s">
        <v>86</v>
      </c>
      <c s="32">
        <v>22</v>
      </c>
      <c s="33">
        <v>0</v>
      </c>
      <c s="33">
        <f>ROUND(ROUND(H135,2)*ROUND(G135,3),2)</f>
      </c>
      <c r="O135">
        <f>(I135*21)/100</f>
      </c>
      <c t="s">
        <v>33</v>
      </c>
    </row>
    <row r="136" spans="1:5" ht="12.75">
      <c r="A136" s="34" t="s">
        <v>60</v>
      </c>
      <c r="E136" s="35" t="s">
        <v>57</v>
      </c>
    </row>
    <row r="137" spans="1:5" ht="12.75">
      <c r="A137" s="36" t="s">
        <v>61</v>
      </c>
      <c r="E137" s="37" t="s">
        <v>57</v>
      </c>
    </row>
    <row r="138" spans="1:5" ht="102">
      <c r="A138" t="s">
        <v>62</v>
      </c>
      <c r="E138" s="35" t="s">
        <v>175</v>
      </c>
    </row>
    <row r="139" spans="1:16" ht="25.5">
      <c r="A139" s="24" t="s">
        <v>55</v>
      </c>
      <c s="29" t="s">
        <v>179</v>
      </c>
      <c s="29" t="s">
        <v>180</v>
      </c>
      <c s="24" t="s">
        <v>57</v>
      </c>
      <c s="30" t="s">
        <v>181</v>
      </c>
      <c s="31" t="s">
        <v>182</v>
      </c>
      <c s="32">
        <v>6</v>
      </c>
      <c s="33">
        <v>0</v>
      </c>
      <c s="33">
        <f>ROUND(ROUND(H139,2)*ROUND(G139,3),2)</f>
      </c>
      <c r="O139">
        <f>(I139*21)/100</f>
      </c>
      <c t="s">
        <v>33</v>
      </c>
    </row>
    <row r="140" spans="1:5" ht="12.75">
      <c r="A140" s="34" t="s">
        <v>60</v>
      </c>
      <c r="E140" s="35" t="s">
        <v>57</v>
      </c>
    </row>
    <row r="141" spans="1:5" ht="12.75">
      <c r="A141" s="36" t="s">
        <v>61</v>
      </c>
      <c r="E141" s="37" t="s">
        <v>57</v>
      </c>
    </row>
    <row r="142" spans="1:5" ht="114.75">
      <c r="A142" t="s">
        <v>62</v>
      </c>
      <c r="E142" s="35" t="s">
        <v>183</v>
      </c>
    </row>
    <row r="143" spans="1:16" ht="12.75">
      <c r="A143" s="24" t="s">
        <v>55</v>
      </c>
      <c s="29" t="s">
        <v>184</v>
      </c>
      <c s="29" t="s">
        <v>185</v>
      </c>
      <c s="24" t="s">
        <v>57</v>
      </c>
      <c s="30" t="s">
        <v>186</v>
      </c>
      <c s="31" t="s">
        <v>187</v>
      </c>
      <c s="32">
        <v>1</v>
      </c>
      <c s="33">
        <v>0</v>
      </c>
      <c s="33">
        <f>ROUND(ROUND(H143,2)*ROUND(G143,3),2)</f>
      </c>
      <c r="O143">
        <f>(I143*21)/100</f>
      </c>
      <c t="s">
        <v>33</v>
      </c>
    </row>
    <row r="144" spans="1:5" ht="12.75">
      <c r="A144" s="34" t="s">
        <v>60</v>
      </c>
      <c r="E144" s="35" t="s">
        <v>57</v>
      </c>
    </row>
    <row r="145" spans="1:5" ht="12.75">
      <c r="A145" s="36" t="s">
        <v>61</v>
      </c>
      <c r="E145" s="37" t="s">
        <v>57</v>
      </c>
    </row>
    <row r="146" spans="1:5" ht="38.25">
      <c r="A146" t="s">
        <v>62</v>
      </c>
      <c r="E146" s="35" t="s">
        <v>188</v>
      </c>
    </row>
    <row r="147" spans="1:18" ht="12.75" customHeight="1">
      <c r="A147" s="6" t="s">
        <v>53</v>
      </c>
      <c s="6"/>
      <c s="39" t="s">
        <v>189</v>
      </c>
      <c s="6"/>
      <c s="27" t="s">
        <v>190</v>
      </c>
      <c s="6"/>
      <c s="6"/>
      <c s="6"/>
      <c s="40">
        <f>0+Q147</f>
      </c>
      <c r="O147">
        <f>0+R147</f>
      </c>
      <c r="Q147">
        <f>0+I148+I152+I156+I160+I164+I168+I172+I176+I180</f>
      </c>
      <c>
        <f>0+O148+O152+O156+O160+O164+O168+O172+O176+O180</f>
      </c>
    </row>
    <row r="148" spans="1:16" ht="25.5">
      <c r="A148" s="24" t="s">
        <v>55</v>
      </c>
      <c s="29" t="s">
        <v>191</v>
      </c>
      <c s="29" t="s">
        <v>192</v>
      </c>
      <c s="24" t="s">
        <v>193</v>
      </c>
      <c s="30" t="s">
        <v>194</v>
      </c>
      <c s="31" t="s">
        <v>195</v>
      </c>
      <c s="32">
        <v>2</v>
      </c>
      <c s="33">
        <v>0</v>
      </c>
      <c s="33">
        <f>ROUND(ROUND(H148,2)*ROUND(G148,3),2)</f>
      </c>
      <c r="O148">
        <f>(I148*21)/100</f>
      </c>
      <c t="s">
        <v>33</v>
      </c>
    </row>
    <row r="149" spans="1:5" ht="12.75">
      <c r="A149" s="34" t="s">
        <v>60</v>
      </c>
      <c r="E149" s="35" t="s">
        <v>196</v>
      </c>
    </row>
    <row r="150" spans="1:5" ht="12.75">
      <c r="A150" s="36" t="s">
        <v>61</v>
      </c>
      <c r="E150" s="37" t="s">
        <v>57</v>
      </c>
    </row>
    <row r="151" spans="1:5" ht="165.75">
      <c r="A151" t="s">
        <v>62</v>
      </c>
      <c r="E151" s="35" t="s">
        <v>197</v>
      </c>
    </row>
    <row r="152" spans="1:16" ht="25.5">
      <c r="A152" s="24" t="s">
        <v>55</v>
      </c>
      <c s="29" t="s">
        <v>198</v>
      </c>
      <c s="29" t="s">
        <v>199</v>
      </c>
      <c s="24" t="s">
        <v>193</v>
      </c>
      <c s="30" t="s">
        <v>200</v>
      </c>
      <c s="31" t="s">
        <v>195</v>
      </c>
      <c s="32">
        <v>10</v>
      </c>
      <c s="33">
        <v>0</v>
      </c>
      <c s="33">
        <f>ROUND(ROUND(H152,2)*ROUND(G152,3),2)</f>
      </c>
      <c r="O152">
        <f>(I152*21)/100</f>
      </c>
      <c t="s">
        <v>33</v>
      </c>
    </row>
    <row r="153" spans="1:5" ht="12.75">
      <c r="A153" s="34" t="s">
        <v>60</v>
      </c>
      <c r="E153" s="35" t="s">
        <v>196</v>
      </c>
    </row>
    <row r="154" spans="1:5" ht="12.75">
      <c r="A154" s="36" t="s">
        <v>61</v>
      </c>
      <c r="E154" s="37" t="s">
        <v>57</v>
      </c>
    </row>
    <row r="155" spans="1:5" ht="165.75">
      <c r="A155" t="s">
        <v>62</v>
      </c>
      <c r="E155" s="35" t="s">
        <v>197</v>
      </c>
    </row>
    <row r="156" spans="1:16" ht="25.5">
      <c r="A156" s="24" t="s">
        <v>55</v>
      </c>
      <c s="29" t="s">
        <v>201</v>
      </c>
      <c s="29" t="s">
        <v>202</v>
      </c>
      <c s="24" t="s">
        <v>193</v>
      </c>
      <c s="30" t="s">
        <v>203</v>
      </c>
      <c s="31" t="s">
        <v>195</v>
      </c>
      <c s="32">
        <v>2</v>
      </c>
      <c s="33">
        <v>0</v>
      </c>
      <c s="33">
        <f>ROUND(ROUND(H156,2)*ROUND(G156,3),2)</f>
      </c>
      <c r="O156">
        <f>(I156*21)/100</f>
      </c>
      <c t="s">
        <v>33</v>
      </c>
    </row>
    <row r="157" spans="1:5" ht="25.5">
      <c r="A157" s="34" t="s">
        <v>60</v>
      </c>
      <c r="E157" s="35" t="s">
        <v>204</v>
      </c>
    </row>
    <row r="158" spans="1:5" ht="12.75">
      <c r="A158" s="36" t="s">
        <v>61</v>
      </c>
      <c r="E158" s="37" t="s">
        <v>57</v>
      </c>
    </row>
    <row r="159" spans="1:5" ht="165.75">
      <c r="A159" t="s">
        <v>62</v>
      </c>
      <c r="E159" s="35" t="s">
        <v>197</v>
      </c>
    </row>
    <row r="160" spans="1:16" ht="38.25">
      <c r="A160" s="24" t="s">
        <v>55</v>
      </c>
      <c s="29" t="s">
        <v>205</v>
      </c>
      <c s="29" t="s">
        <v>206</v>
      </c>
      <c s="24" t="s">
        <v>193</v>
      </c>
      <c s="30" t="s">
        <v>207</v>
      </c>
      <c s="31" t="s">
        <v>195</v>
      </c>
      <c s="32">
        <v>1</v>
      </c>
      <c s="33">
        <v>0</v>
      </c>
      <c s="33">
        <f>ROUND(ROUND(H160,2)*ROUND(G160,3),2)</f>
      </c>
      <c r="O160">
        <f>(I160*21)/100</f>
      </c>
      <c t="s">
        <v>33</v>
      </c>
    </row>
    <row r="161" spans="1:5" ht="51">
      <c r="A161" s="34" t="s">
        <v>60</v>
      </c>
      <c r="E161" s="35" t="s">
        <v>208</v>
      </c>
    </row>
    <row r="162" spans="1:5" ht="12.75">
      <c r="A162" s="36" t="s">
        <v>61</v>
      </c>
      <c r="E162" s="37" t="s">
        <v>57</v>
      </c>
    </row>
    <row r="163" spans="1:5" ht="165.75">
      <c r="A163" t="s">
        <v>62</v>
      </c>
      <c r="E163" s="35" t="s">
        <v>197</v>
      </c>
    </row>
    <row r="164" spans="1:16" ht="38.25">
      <c r="A164" s="24" t="s">
        <v>55</v>
      </c>
      <c s="29" t="s">
        <v>209</v>
      </c>
      <c s="29" t="s">
        <v>210</v>
      </c>
      <c s="24" t="s">
        <v>193</v>
      </c>
      <c s="30" t="s">
        <v>211</v>
      </c>
      <c s="31" t="s">
        <v>195</v>
      </c>
      <c s="32">
        <v>2</v>
      </c>
      <c s="33">
        <v>0</v>
      </c>
      <c s="33">
        <f>ROUND(ROUND(H164,2)*ROUND(G164,3),2)</f>
      </c>
      <c r="O164">
        <f>(I164*21)/100</f>
      </c>
      <c t="s">
        <v>33</v>
      </c>
    </row>
    <row r="165" spans="1:5" ht="51">
      <c r="A165" s="34" t="s">
        <v>60</v>
      </c>
      <c r="E165" s="35" t="s">
        <v>208</v>
      </c>
    </row>
    <row r="166" spans="1:5" ht="12.75">
      <c r="A166" s="36" t="s">
        <v>61</v>
      </c>
      <c r="E166" s="37" t="s">
        <v>57</v>
      </c>
    </row>
    <row r="167" spans="1:5" ht="165.75">
      <c r="A167" t="s">
        <v>62</v>
      </c>
      <c r="E167" s="35" t="s">
        <v>197</v>
      </c>
    </row>
    <row r="168" spans="1:16" ht="25.5">
      <c r="A168" s="24" t="s">
        <v>55</v>
      </c>
      <c s="29" t="s">
        <v>212</v>
      </c>
      <c s="29" t="s">
        <v>213</v>
      </c>
      <c s="24" t="s">
        <v>193</v>
      </c>
      <c s="30" t="s">
        <v>214</v>
      </c>
      <c s="31" t="s">
        <v>195</v>
      </c>
      <c s="32">
        <v>0.05</v>
      </c>
      <c s="33">
        <v>0</v>
      </c>
      <c s="33">
        <f>ROUND(ROUND(H168,2)*ROUND(G168,3),2)</f>
      </c>
      <c r="O168">
        <f>(I168*21)/100</f>
      </c>
      <c t="s">
        <v>33</v>
      </c>
    </row>
    <row r="169" spans="1:5" ht="25.5">
      <c r="A169" s="34" t="s">
        <v>60</v>
      </c>
      <c r="E169" s="35" t="s">
        <v>215</v>
      </c>
    </row>
    <row r="170" spans="1:5" ht="12.75">
      <c r="A170" s="36" t="s">
        <v>61</v>
      </c>
      <c r="E170" s="37" t="s">
        <v>57</v>
      </c>
    </row>
    <row r="171" spans="1:5" ht="165.75">
      <c r="A171" t="s">
        <v>62</v>
      </c>
      <c r="E171" s="35" t="s">
        <v>197</v>
      </c>
    </row>
    <row r="172" spans="1:16" ht="25.5">
      <c r="A172" s="24" t="s">
        <v>55</v>
      </c>
      <c s="29" t="s">
        <v>216</v>
      </c>
      <c s="29" t="s">
        <v>217</v>
      </c>
      <c s="24" t="s">
        <v>193</v>
      </c>
      <c s="30" t="s">
        <v>218</v>
      </c>
      <c s="31" t="s">
        <v>195</v>
      </c>
      <c s="32">
        <v>0.015</v>
      </c>
      <c s="33">
        <v>0</v>
      </c>
      <c s="33">
        <f>ROUND(ROUND(H172,2)*ROUND(G172,3),2)</f>
      </c>
      <c r="O172">
        <f>(I172*21)/100</f>
      </c>
      <c t="s">
        <v>33</v>
      </c>
    </row>
    <row r="173" spans="1:5" ht="12.75">
      <c r="A173" s="34" t="s">
        <v>60</v>
      </c>
      <c r="E173" s="35" t="s">
        <v>196</v>
      </c>
    </row>
    <row r="174" spans="1:5" ht="12.75">
      <c r="A174" s="36" t="s">
        <v>61</v>
      </c>
      <c r="E174" s="37" t="s">
        <v>57</v>
      </c>
    </row>
    <row r="175" spans="1:5" ht="165.75">
      <c r="A175" t="s">
        <v>62</v>
      </c>
      <c r="E175" s="35" t="s">
        <v>197</v>
      </c>
    </row>
    <row r="176" spans="1:16" ht="25.5">
      <c r="A176" s="24" t="s">
        <v>55</v>
      </c>
      <c s="29" t="s">
        <v>219</v>
      </c>
      <c s="29" t="s">
        <v>220</v>
      </c>
      <c s="24" t="s">
        <v>193</v>
      </c>
      <c s="30" t="s">
        <v>221</v>
      </c>
      <c s="31" t="s">
        <v>195</v>
      </c>
      <c s="32">
        <v>0.05</v>
      </c>
      <c s="33">
        <v>0</v>
      </c>
      <c s="33">
        <f>ROUND(ROUND(H176,2)*ROUND(G176,3),2)</f>
      </c>
      <c r="O176">
        <f>(I176*21)/100</f>
      </c>
      <c t="s">
        <v>33</v>
      </c>
    </row>
    <row r="177" spans="1:5" ht="12.75">
      <c r="A177" s="34" t="s">
        <v>60</v>
      </c>
      <c r="E177" s="35" t="s">
        <v>196</v>
      </c>
    </row>
    <row r="178" spans="1:5" ht="12.75">
      <c r="A178" s="36" t="s">
        <v>61</v>
      </c>
      <c r="E178" s="37" t="s">
        <v>57</v>
      </c>
    </row>
    <row r="179" spans="1:5" ht="165.75">
      <c r="A179" t="s">
        <v>62</v>
      </c>
      <c r="E179" s="35" t="s">
        <v>197</v>
      </c>
    </row>
    <row r="180" spans="1:16" ht="25.5">
      <c r="A180" s="24" t="s">
        <v>55</v>
      </c>
      <c s="29" t="s">
        <v>222</v>
      </c>
      <c s="29" t="s">
        <v>223</v>
      </c>
      <c s="24" t="s">
        <v>193</v>
      </c>
      <c s="30" t="s">
        <v>224</v>
      </c>
      <c s="31" t="s">
        <v>195</v>
      </c>
      <c s="32">
        <v>0.05</v>
      </c>
      <c s="33">
        <v>0</v>
      </c>
      <c s="33">
        <f>ROUND(ROUND(H180,2)*ROUND(G180,3),2)</f>
      </c>
      <c r="O180">
        <f>(I180*21)/100</f>
      </c>
      <c t="s">
        <v>33</v>
      </c>
    </row>
    <row r="181" spans="1:5" ht="12.75">
      <c r="A181" s="34" t="s">
        <v>60</v>
      </c>
      <c r="E181" s="35" t="s">
        <v>196</v>
      </c>
    </row>
    <row r="182" spans="1:5" ht="12.75">
      <c r="A182" s="36" t="s">
        <v>61</v>
      </c>
      <c r="E182" s="37" t="s">
        <v>57</v>
      </c>
    </row>
    <row r="183" spans="1:5" ht="165.75">
      <c r="A183" t="s">
        <v>62</v>
      </c>
      <c r="E183" s="35" t="s">
        <v>197</v>
      </c>
    </row>
    <row r="184" spans="1:18" ht="12.75" customHeight="1">
      <c r="A184" s="6" t="s">
        <v>53</v>
      </c>
      <c s="6"/>
      <c s="39" t="s">
        <v>225</v>
      </c>
      <c s="6"/>
      <c s="27" t="s">
        <v>226</v>
      </c>
      <c s="6"/>
      <c s="6"/>
      <c s="6"/>
      <c s="40">
        <f>0+Q184</f>
      </c>
      <c r="O184">
        <f>0+R184</f>
      </c>
      <c r="Q184">
        <f>0+I185+I189+I193+I197+I201+I205+I209+I213+I217+I221+I225+I229+I233+I237+I241+I245+I249+I253+I257+I261+I265+I269+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f>
      </c>
      <c>
        <f>0+O185+O189+O193+O197+O201+O205+O209+O213+O217+O221+O225+O229+O233+O237+O241+O245+O249+O253+O257+O261+O265+O269+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f>
      </c>
    </row>
    <row r="185" spans="1:16" ht="12.75">
      <c r="A185" s="24" t="s">
        <v>55</v>
      </c>
      <c s="29" t="s">
        <v>227</v>
      </c>
      <c s="29" t="s">
        <v>228</v>
      </c>
      <c s="24" t="s">
        <v>57</v>
      </c>
      <c s="30" t="s">
        <v>229</v>
      </c>
      <c s="31" t="s">
        <v>230</v>
      </c>
      <c s="32">
        <v>21.66</v>
      </c>
      <c s="33">
        <v>0</v>
      </c>
      <c s="33">
        <f>ROUND(ROUND(H185,2)*ROUND(G185,3),2)</f>
      </c>
      <c r="O185">
        <f>(I185*21)/100</f>
      </c>
      <c t="s">
        <v>33</v>
      </c>
    </row>
    <row r="186" spans="1:5" ht="12.75">
      <c r="A186" s="34" t="s">
        <v>60</v>
      </c>
      <c r="E186" s="35" t="s">
        <v>57</v>
      </c>
    </row>
    <row r="187" spans="1:5" ht="12.75">
      <c r="A187" s="36" t="s">
        <v>61</v>
      </c>
      <c r="E187" s="37" t="s">
        <v>57</v>
      </c>
    </row>
    <row r="188" spans="1:5" ht="76.5">
      <c r="A188" t="s">
        <v>62</v>
      </c>
      <c r="E188" s="35" t="s">
        <v>231</v>
      </c>
    </row>
    <row r="189" spans="1:16" ht="12.75">
      <c r="A189" s="24" t="s">
        <v>55</v>
      </c>
      <c s="29" t="s">
        <v>232</v>
      </c>
      <c s="29" t="s">
        <v>233</v>
      </c>
      <c s="24" t="s">
        <v>57</v>
      </c>
      <c s="30" t="s">
        <v>234</v>
      </c>
      <c s="31" t="s">
        <v>230</v>
      </c>
      <c s="32">
        <v>13.13</v>
      </c>
      <c s="33">
        <v>0</v>
      </c>
      <c s="33">
        <f>ROUND(ROUND(H189,2)*ROUND(G189,3),2)</f>
      </c>
      <c r="O189">
        <f>(I189*21)/100</f>
      </c>
      <c t="s">
        <v>33</v>
      </c>
    </row>
    <row r="190" spans="1:5" ht="12.75">
      <c r="A190" s="34" t="s">
        <v>60</v>
      </c>
      <c r="E190" s="35" t="s">
        <v>57</v>
      </c>
    </row>
    <row r="191" spans="1:5" ht="12.75">
      <c r="A191" s="36" t="s">
        <v>61</v>
      </c>
      <c r="E191" s="37" t="s">
        <v>57</v>
      </c>
    </row>
    <row r="192" spans="1:5" ht="76.5">
      <c r="A192" t="s">
        <v>62</v>
      </c>
      <c r="E192" s="35" t="s">
        <v>231</v>
      </c>
    </row>
    <row r="193" spans="1:16" ht="12.75">
      <c r="A193" s="24" t="s">
        <v>55</v>
      </c>
      <c s="29" t="s">
        <v>235</v>
      </c>
      <c s="29" t="s">
        <v>236</v>
      </c>
      <c s="24" t="s">
        <v>57</v>
      </c>
      <c s="30" t="s">
        <v>237</v>
      </c>
      <c s="31" t="s">
        <v>230</v>
      </c>
      <c s="32">
        <v>30.195</v>
      </c>
      <c s="33">
        <v>0</v>
      </c>
      <c s="33">
        <f>ROUND(ROUND(H193,2)*ROUND(G193,3),2)</f>
      </c>
      <c r="O193">
        <f>(I193*21)/100</f>
      </c>
      <c t="s">
        <v>33</v>
      </c>
    </row>
    <row r="194" spans="1:5" ht="12.75">
      <c r="A194" s="34" t="s">
        <v>60</v>
      </c>
      <c r="E194" s="35" t="s">
        <v>57</v>
      </c>
    </row>
    <row r="195" spans="1:5" ht="12.75">
      <c r="A195" s="36" t="s">
        <v>61</v>
      </c>
      <c r="E195" s="37" t="s">
        <v>57</v>
      </c>
    </row>
    <row r="196" spans="1:5" ht="76.5">
      <c r="A196" t="s">
        <v>62</v>
      </c>
      <c r="E196" s="35" t="s">
        <v>231</v>
      </c>
    </row>
    <row r="197" spans="1:16" ht="12.75">
      <c r="A197" s="24" t="s">
        <v>55</v>
      </c>
      <c s="29" t="s">
        <v>238</v>
      </c>
      <c s="29" t="s">
        <v>239</v>
      </c>
      <c s="24" t="s">
        <v>57</v>
      </c>
      <c s="30" t="s">
        <v>240</v>
      </c>
      <c s="31" t="s">
        <v>230</v>
      </c>
      <c s="32">
        <v>198.54</v>
      </c>
      <c s="33">
        <v>0</v>
      </c>
      <c s="33">
        <f>ROUND(ROUND(H197,2)*ROUND(G197,3),2)</f>
      </c>
      <c r="O197">
        <f>(I197*21)/100</f>
      </c>
      <c t="s">
        <v>33</v>
      </c>
    </row>
    <row r="198" spans="1:5" ht="12.75">
      <c r="A198" s="34" t="s">
        <v>60</v>
      </c>
      <c r="E198" s="35" t="s">
        <v>57</v>
      </c>
    </row>
    <row r="199" spans="1:5" ht="12.75">
      <c r="A199" s="36" t="s">
        <v>61</v>
      </c>
      <c r="E199" s="37" t="s">
        <v>57</v>
      </c>
    </row>
    <row r="200" spans="1:5" ht="76.5">
      <c r="A200" t="s">
        <v>62</v>
      </c>
      <c r="E200" s="35" t="s">
        <v>231</v>
      </c>
    </row>
    <row r="201" spans="1:16" ht="12.75">
      <c r="A201" s="24" t="s">
        <v>55</v>
      </c>
      <c s="29" t="s">
        <v>241</v>
      </c>
      <c s="29" t="s">
        <v>242</v>
      </c>
      <c s="24" t="s">
        <v>57</v>
      </c>
      <c s="30" t="s">
        <v>243</v>
      </c>
      <c s="31" t="s">
        <v>230</v>
      </c>
      <c s="32">
        <v>21.66</v>
      </c>
      <c s="33">
        <v>0</v>
      </c>
      <c s="33">
        <f>ROUND(ROUND(H201,2)*ROUND(G201,3),2)</f>
      </c>
      <c r="O201">
        <f>(I201*21)/100</f>
      </c>
      <c t="s">
        <v>33</v>
      </c>
    </row>
    <row r="202" spans="1:5" ht="12.75">
      <c r="A202" s="34" t="s">
        <v>60</v>
      </c>
      <c r="E202" s="35" t="s">
        <v>57</v>
      </c>
    </row>
    <row r="203" spans="1:5" ht="12.75">
      <c r="A203" s="36" t="s">
        <v>61</v>
      </c>
      <c r="E203" s="37" t="s">
        <v>57</v>
      </c>
    </row>
    <row r="204" spans="1:5" ht="216.75">
      <c r="A204" t="s">
        <v>62</v>
      </c>
      <c r="E204" s="35" t="s">
        <v>244</v>
      </c>
    </row>
    <row r="205" spans="1:16" ht="12.75">
      <c r="A205" s="24" t="s">
        <v>55</v>
      </c>
      <c s="29" t="s">
        <v>245</v>
      </c>
      <c s="29" t="s">
        <v>246</v>
      </c>
      <c s="24" t="s">
        <v>57</v>
      </c>
      <c s="30" t="s">
        <v>247</v>
      </c>
      <c s="31" t="s">
        <v>230</v>
      </c>
      <c s="32">
        <v>13.13</v>
      </c>
      <c s="33">
        <v>0</v>
      </c>
      <c s="33">
        <f>ROUND(ROUND(H205,2)*ROUND(G205,3),2)</f>
      </c>
      <c r="O205">
        <f>(I205*21)/100</f>
      </c>
      <c t="s">
        <v>33</v>
      </c>
    </row>
    <row r="206" spans="1:5" ht="12.75">
      <c r="A206" s="34" t="s">
        <v>60</v>
      </c>
      <c r="E206" s="35" t="s">
        <v>57</v>
      </c>
    </row>
    <row r="207" spans="1:5" ht="12.75">
      <c r="A207" s="36" t="s">
        <v>61</v>
      </c>
      <c r="E207" s="37" t="s">
        <v>57</v>
      </c>
    </row>
    <row r="208" spans="1:5" ht="216.75">
      <c r="A208" t="s">
        <v>62</v>
      </c>
      <c r="E208" s="35" t="s">
        <v>248</v>
      </c>
    </row>
    <row r="209" spans="1:16" ht="12.75">
      <c r="A209" s="24" t="s">
        <v>55</v>
      </c>
      <c s="29" t="s">
        <v>249</v>
      </c>
      <c s="29" t="s">
        <v>250</v>
      </c>
      <c s="24" t="s">
        <v>57</v>
      </c>
      <c s="30" t="s">
        <v>251</v>
      </c>
      <c s="31" t="s">
        <v>230</v>
      </c>
      <c s="32">
        <v>30.195</v>
      </c>
      <c s="33">
        <v>0</v>
      </c>
      <c s="33">
        <f>ROUND(ROUND(H209,2)*ROUND(G209,3),2)</f>
      </c>
      <c r="O209">
        <f>(I209*21)/100</f>
      </c>
      <c t="s">
        <v>33</v>
      </c>
    </row>
    <row r="210" spans="1:5" ht="12.75">
      <c r="A210" s="34" t="s">
        <v>60</v>
      </c>
      <c r="E210" s="35" t="s">
        <v>57</v>
      </c>
    </row>
    <row r="211" spans="1:5" ht="12.75">
      <c r="A211" s="36" t="s">
        <v>61</v>
      </c>
      <c r="E211" s="37" t="s">
        <v>57</v>
      </c>
    </row>
    <row r="212" spans="1:5" ht="216.75">
      <c r="A212" t="s">
        <v>62</v>
      </c>
      <c r="E212" s="35" t="s">
        <v>248</v>
      </c>
    </row>
    <row r="213" spans="1:16" ht="12.75">
      <c r="A213" s="24" t="s">
        <v>55</v>
      </c>
      <c s="29" t="s">
        <v>252</v>
      </c>
      <c s="29" t="s">
        <v>253</v>
      </c>
      <c s="24" t="s">
        <v>57</v>
      </c>
      <c s="30" t="s">
        <v>254</v>
      </c>
      <c s="31" t="s">
        <v>230</v>
      </c>
      <c s="32">
        <v>198.54</v>
      </c>
      <c s="33">
        <v>0</v>
      </c>
      <c s="33">
        <f>ROUND(ROUND(H213,2)*ROUND(G213,3),2)</f>
      </c>
      <c r="O213">
        <f>(I213*21)/100</f>
      </c>
      <c t="s">
        <v>33</v>
      </c>
    </row>
    <row r="214" spans="1:5" ht="12.75">
      <c r="A214" s="34" t="s">
        <v>60</v>
      </c>
      <c r="E214" s="35" t="s">
        <v>57</v>
      </c>
    </row>
    <row r="215" spans="1:5" ht="12.75">
      <c r="A215" s="36" t="s">
        <v>61</v>
      </c>
      <c r="E215" s="37" t="s">
        <v>57</v>
      </c>
    </row>
    <row r="216" spans="1:5" ht="216.75">
      <c r="A216" t="s">
        <v>62</v>
      </c>
      <c r="E216" s="35" t="s">
        <v>248</v>
      </c>
    </row>
    <row r="217" spans="1:16" ht="25.5">
      <c r="A217" s="24" t="s">
        <v>55</v>
      </c>
      <c s="29" t="s">
        <v>255</v>
      </c>
      <c s="29" t="s">
        <v>256</v>
      </c>
      <c s="24" t="s">
        <v>57</v>
      </c>
      <c s="30" t="s">
        <v>257</v>
      </c>
      <c s="31" t="s">
        <v>86</v>
      </c>
      <c s="32">
        <v>108</v>
      </c>
      <c s="33">
        <v>0</v>
      </c>
      <c s="33">
        <f>ROUND(ROUND(H217,2)*ROUND(G217,3),2)</f>
      </c>
      <c r="O217">
        <f>(I217*21)/100</f>
      </c>
      <c t="s">
        <v>33</v>
      </c>
    </row>
    <row r="218" spans="1:5" ht="12.75">
      <c r="A218" s="34" t="s">
        <v>60</v>
      </c>
      <c r="E218" s="35" t="s">
        <v>57</v>
      </c>
    </row>
    <row r="219" spans="1:5" ht="12.75">
      <c r="A219" s="36" t="s">
        <v>61</v>
      </c>
      <c r="E219" s="37" t="s">
        <v>57</v>
      </c>
    </row>
    <row r="220" spans="1:5" ht="114.75">
      <c r="A220" t="s">
        <v>62</v>
      </c>
      <c r="E220" s="35" t="s">
        <v>258</v>
      </c>
    </row>
    <row r="221" spans="1:16" ht="25.5">
      <c r="A221" s="24" t="s">
        <v>55</v>
      </c>
      <c s="29" t="s">
        <v>259</v>
      </c>
      <c s="29" t="s">
        <v>260</v>
      </c>
      <c s="24" t="s">
        <v>57</v>
      </c>
      <c s="30" t="s">
        <v>261</v>
      </c>
      <c s="31" t="s">
        <v>86</v>
      </c>
      <c s="32">
        <v>42</v>
      </c>
      <c s="33">
        <v>0</v>
      </c>
      <c s="33">
        <f>ROUND(ROUND(H221,2)*ROUND(G221,3),2)</f>
      </c>
      <c r="O221">
        <f>(I221*21)/100</f>
      </c>
      <c t="s">
        <v>33</v>
      </c>
    </row>
    <row r="222" spans="1:5" ht="12.75">
      <c r="A222" s="34" t="s">
        <v>60</v>
      </c>
      <c r="E222" s="35" t="s">
        <v>57</v>
      </c>
    </row>
    <row r="223" spans="1:5" ht="12.75">
      <c r="A223" s="36" t="s">
        <v>61</v>
      </c>
      <c r="E223" s="37" t="s">
        <v>57</v>
      </c>
    </row>
    <row r="224" spans="1:5" ht="114.75">
      <c r="A224" t="s">
        <v>62</v>
      </c>
      <c r="E224" s="35" t="s">
        <v>258</v>
      </c>
    </row>
    <row r="225" spans="1:16" ht="12.75">
      <c r="A225" s="24" t="s">
        <v>55</v>
      </c>
      <c s="29" t="s">
        <v>262</v>
      </c>
      <c s="29" t="s">
        <v>263</v>
      </c>
      <c s="24" t="s">
        <v>57</v>
      </c>
      <c s="30" t="s">
        <v>264</v>
      </c>
      <c s="31" t="s">
        <v>94</v>
      </c>
      <c s="32">
        <v>270</v>
      </c>
      <c s="33">
        <v>0</v>
      </c>
      <c s="33">
        <f>ROUND(ROUND(H225,2)*ROUND(G225,3),2)</f>
      </c>
      <c r="O225">
        <f>(I225*21)/100</f>
      </c>
      <c t="s">
        <v>33</v>
      </c>
    </row>
    <row r="226" spans="1:5" ht="12.75">
      <c r="A226" s="34" t="s">
        <v>60</v>
      </c>
      <c r="E226" s="35" t="s">
        <v>57</v>
      </c>
    </row>
    <row r="227" spans="1:5" ht="12.75">
      <c r="A227" s="36" t="s">
        <v>61</v>
      </c>
      <c r="E227" s="37" t="s">
        <v>57</v>
      </c>
    </row>
    <row r="228" spans="1:5" ht="114.75">
      <c r="A228" t="s">
        <v>62</v>
      </c>
      <c r="E228" s="35" t="s">
        <v>265</v>
      </c>
    </row>
    <row r="229" spans="1:16" ht="12.75">
      <c r="A229" s="24" t="s">
        <v>55</v>
      </c>
      <c s="29" t="s">
        <v>266</v>
      </c>
      <c s="29" t="s">
        <v>267</v>
      </c>
      <c s="24" t="s">
        <v>57</v>
      </c>
      <c s="30" t="s">
        <v>268</v>
      </c>
      <c s="31" t="s">
        <v>94</v>
      </c>
      <c s="32">
        <v>270</v>
      </c>
      <c s="33">
        <v>0</v>
      </c>
      <c s="33">
        <f>ROUND(ROUND(H229,2)*ROUND(G229,3),2)</f>
      </c>
      <c r="O229">
        <f>(I229*21)/100</f>
      </c>
      <c t="s">
        <v>33</v>
      </c>
    </row>
    <row r="230" spans="1:5" ht="12.75">
      <c r="A230" s="34" t="s">
        <v>60</v>
      </c>
      <c r="E230" s="35" t="s">
        <v>57</v>
      </c>
    </row>
    <row r="231" spans="1:5" ht="12.75">
      <c r="A231" s="36" t="s">
        <v>61</v>
      </c>
      <c r="E231" s="37" t="s">
        <v>57</v>
      </c>
    </row>
    <row r="232" spans="1:5" ht="114.75">
      <c r="A232" t="s">
        <v>62</v>
      </c>
      <c r="E232" s="35" t="s">
        <v>269</v>
      </c>
    </row>
    <row r="233" spans="1:16" ht="12.75">
      <c r="A233" s="24" t="s">
        <v>55</v>
      </c>
      <c s="29" t="s">
        <v>270</v>
      </c>
      <c s="29" t="s">
        <v>271</v>
      </c>
      <c s="24" t="s">
        <v>57</v>
      </c>
      <c s="30" t="s">
        <v>272</v>
      </c>
      <c s="31" t="s">
        <v>86</v>
      </c>
      <c s="32">
        <v>1</v>
      </c>
      <c s="33">
        <v>0</v>
      </c>
      <c s="33">
        <f>ROUND(ROUND(H233,2)*ROUND(G233,3),2)</f>
      </c>
      <c r="O233">
        <f>(I233*21)/100</f>
      </c>
      <c t="s">
        <v>33</v>
      </c>
    </row>
    <row r="234" spans="1:5" ht="12.75">
      <c r="A234" s="34" t="s">
        <v>60</v>
      </c>
      <c r="E234" s="35" t="s">
        <v>57</v>
      </c>
    </row>
    <row r="235" spans="1:5" ht="12.75">
      <c r="A235" s="36" t="s">
        <v>61</v>
      </c>
      <c r="E235" s="37" t="s">
        <v>57</v>
      </c>
    </row>
    <row r="236" spans="1:5" ht="127.5">
      <c r="A236" t="s">
        <v>62</v>
      </c>
      <c r="E236" s="35" t="s">
        <v>273</v>
      </c>
    </row>
    <row r="237" spans="1:16" ht="12.75">
      <c r="A237" s="24" t="s">
        <v>55</v>
      </c>
      <c s="29" t="s">
        <v>274</v>
      </c>
      <c s="29" t="s">
        <v>275</v>
      </c>
      <c s="24" t="s">
        <v>57</v>
      </c>
      <c s="30" t="s">
        <v>276</v>
      </c>
      <c s="31" t="s">
        <v>86</v>
      </c>
      <c s="32">
        <v>1</v>
      </c>
      <c s="33">
        <v>0</v>
      </c>
      <c s="33">
        <f>ROUND(ROUND(H237,2)*ROUND(G237,3),2)</f>
      </c>
      <c r="O237">
        <f>(I237*21)/100</f>
      </c>
      <c t="s">
        <v>33</v>
      </c>
    </row>
    <row r="238" spans="1:5" ht="12.75">
      <c r="A238" s="34" t="s">
        <v>60</v>
      </c>
      <c r="E238" s="35" t="s">
        <v>57</v>
      </c>
    </row>
    <row r="239" spans="1:5" ht="12.75">
      <c r="A239" s="36" t="s">
        <v>61</v>
      </c>
      <c r="E239" s="37" t="s">
        <v>57</v>
      </c>
    </row>
    <row r="240" spans="1:5" ht="140.25">
      <c r="A240" t="s">
        <v>62</v>
      </c>
      <c r="E240" s="35" t="s">
        <v>277</v>
      </c>
    </row>
    <row r="241" spans="1:16" ht="25.5">
      <c r="A241" s="24" t="s">
        <v>55</v>
      </c>
      <c s="29" t="s">
        <v>278</v>
      </c>
      <c s="29" t="s">
        <v>279</v>
      </c>
      <c s="24" t="s">
        <v>57</v>
      </c>
      <c s="30" t="s">
        <v>280</v>
      </c>
      <c s="31" t="s">
        <v>86</v>
      </c>
      <c s="32">
        <v>2</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281</v>
      </c>
    </row>
    <row r="245" spans="1:16" ht="25.5">
      <c r="A245" s="24" t="s">
        <v>55</v>
      </c>
      <c s="29" t="s">
        <v>282</v>
      </c>
      <c s="29" t="s">
        <v>283</v>
      </c>
      <c s="24" t="s">
        <v>57</v>
      </c>
      <c s="30" t="s">
        <v>284</v>
      </c>
      <c s="31" t="s">
        <v>86</v>
      </c>
      <c s="32">
        <v>2</v>
      </c>
      <c s="33">
        <v>0</v>
      </c>
      <c s="33">
        <f>ROUND(ROUND(H245,2)*ROUND(G245,3),2)</f>
      </c>
      <c r="O245">
        <f>(I245*21)/100</f>
      </c>
      <c t="s">
        <v>33</v>
      </c>
    </row>
    <row r="246" spans="1:5" ht="12.75">
      <c r="A246" s="34" t="s">
        <v>60</v>
      </c>
      <c r="E246" s="35" t="s">
        <v>57</v>
      </c>
    </row>
    <row r="247" spans="1:5" ht="12.75">
      <c r="A247" s="36" t="s">
        <v>61</v>
      </c>
      <c r="E247" s="37" t="s">
        <v>57</v>
      </c>
    </row>
    <row r="248" spans="1:5" ht="114.75">
      <c r="A248" t="s">
        <v>62</v>
      </c>
      <c r="E248" s="35" t="s">
        <v>285</v>
      </c>
    </row>
    <row r="249" spans="1:16" ht="25.5">
      <c r="A249" s="24" t="s">
        <v>55</v>
      </c>
      <c s="29" t="s">
        <v>286</v>
      </c>
      <c s="29" t="s">
        <v>287</v>
      </c>
      <c s="24" t="s">
        <v>57</v>
      </c>
      <c s="30" t="s">
        <v>288</v>
      </c>
      <c s="31" t="s">
        <v>86</v>
      </c>
      <c s="32">
        <v>1</v>
      </c>
      <c s="33">
        <v>0</v>
      </c>
      <c s="33">
        <f>ROUND(ROUND(H249,2)*ROUND(G249,3),2)</f>
      </c>
      <c r="O249">
        <f>(I249*21)/100</f>
      </c>
      <c t="s">
        <v>33</v>
      </c>
    </row>
    <row r="250" spans="1:5" ht="12.75">
      <c r="A250" s="34" t="s">
        <v>60</v>
      </c>
      <c r="E250" s="35" t="s">
        <v>57</v>
      </c>
    </row>
    <row r="251" spans="1:5" ht="12.75">
      <c r="A251" s="36" t="s">
        <v>61</v>
      </c>
      <c r="E251" s="37" t="s">
        <v>57</v>
      </c>
    </row>
    <row r="252" spans="1:5" ht="140.25">
      <c r="A252" t="s">
        <v>62</v>
      </c>
      <c r="E252" s="35" t="s">
        <v>289</v>
      </c>
    </row>
    <row r="253" spans="1:16" ht="12.75">
      <c r="A253" s="24" t="s">
        <v>55</v>
      </c>
      <c s="29" t="s">
        <v>290</v>
      </c>
      <c s="29" t="s">
        <v>291</v>
      </c>
      <c s="24" t="s">
        <v>57</v>
      </c>
      <c s="30" t="s">
        <v>292</v>
      </c>
      <c s="31" t="s">
        <v>86</v>
      </c>
      <c s="32">
        <v>1</v>
      </c>
      <c s="33">
        <v>0</v>
      </c>
      <c s="33">
        <f>ROUND(ROUND(H253,2)*ROUND(G253,3),2)</f>
      </c>
      <c r="O253">
        <f>(I253*21)/100</f>
      </c>
      <c t="s">
        <v>33</v>
      </c>
    </row>
    <row r="254" spans="1:5" ht="12.75">
      <c r="A254" s="34" t="s">
        <v>60</v>
      </c>
      <c r="E254" s="35" t="s">
        <v>57</v>
      </c>
    </row>
    <row r="255" spans="1:5" ht="12.75">
      <c r="A255" s="36" t="s">
        <v>61</v>
      </c>
      <c r="E255" s="37" t="s">
        <v>57</v>
      </c>
    </row>
    <row r="256" spans="1:5" ht="127.5">
      <c r="A256" t="s">
        <v>62</v>
      </c>
      <c r="E256" s="35" t="s">
        <v>293</v>
      </c>
    </row>
    <row r="257" spans="1:16" ht="12.75">
      <c r="A257" s="24" t="s">
        <v>55</v>
      </c>
      <c s="29" t="s">
        <v>294</v>
      </c>
      <c s="29" t="s">
        <v>295</v>
      </c>
      <c s="24" t="s">
        <v>57</v>
      </c>
      <c s="30" t="s">
        <v>296</v>
      </c>
      <c s="31" t="s">
        <v>86</v>
      </c>
      <c s="32">
        <v>2</v>
      </c>
      <c s="33">
        <v>0</v>
      </c>
      <c s="33">
        <f>ROUND(ROUND(H257,2)*ROUND(G257,3),2)</f>
      </c>
      <c r="O257">
        <f>(I257*21)/100</f>
      </c>
      <c t="s">
        <v>33</v>
      </c>
    </row>
    <row r="258" spans="1:5" ht="12.75">
      <c r="A258" s="34" t="s">
        <v>60</v>
      </c>
      <c r="E258" s="35" t="s">
        <v>57</v>
      </c>
    </row>
    <row r="259" spans="1:5" ht="12.75">
      <c r="A259" s="36" t="s">
        <v>61</v>
      </c>
      <c r="E259" s="37" t="s">
        <v>57</v>
      </c>
    </row>
    <row r="260" spans="1:5" ht="114.75">
      <c r="A260" t="s">
        <v>62</v>
      </c>
      <c r="E260" s="35" t="s">
        <v>297</v>
      </c>
    </row>
    <row r="261" spans="1:16" ht="12.75">
      <c r="A261" s="24" t="s">
        <v>55</v>
      </c>
      <c s="29" t="s">
        <v>298</v>
      </c>
      <c s="29" t="s">
        <v>299</v>
      </c>
      <c s="24" t="s">
        <v>57</v>
      </c>
      <c s="30" t="s">
        <v>300</v>
      </c>
      <c s="31" t="s">
        <v>86</v>
      </c>
      <c s="32">
        <v>2</v>
      </c>
      <c s="33">
        <v>0</v>
      </c>
      <c s="33">
        <f>ROUND(ROUND(H261,2)*ROUND(G261,3),2)</f>
      </c>
      <c r="O261">
        <f>(I261*21)/100</f>
      </c>
      <c t="s">
        <v>33</v>
      </c>
    </row>
    <row r="262" spans="1:5" ht="12.75">
      <c r="A262" s="34" t="s">
        <v>60</v>
      </c>
      <c r="E262" s="35" t="s">
        <v>57</v>
      </c>
    </row>
    <row r="263" spans="1:5" ht="12.75">
      <c r="A263" s="36" t="s">
        <v>61</v>
      </c>
      <c r="E263" s="37" t="s">
        <v>57</v>
      </c>
    </row>
    <row r="264" spans="1:5" ht="102">
      <c r="A264" t="s">
        <v>62</v>
      </c>
      <c r="E264" s="35" t="s">
        <v>301</v>
      </c>
    </row>
    <row r="265" spans="1:16" ht="12.75">
      <c r="A265" s="24" t="s">
        <v>55</v>
      </c>
      <c s="29" t="s">
        <v>302</v>
      </c>
      <c s="29" t="s">
        <v>303</v>
      </c>
      <c s="24" t="s">
        <v>57</v>
      </c>
      <c s="30" t="s">
        <v>304</v>
      </c>
      <c s="31" t="s">
        <v>86</v>
      </c>
      <c s="32">
        <v>1</v>
      </c>
      <c s="33">
        <v>0</v>
      </c>
      <c s="33">
        <f>ROUND(ROUND(H265,2)*ROUND(G265,3),2)</f>
      </c>
      <c r="O265">
        <f>(I265*21)/100</f>
      </c>
      <c t="s">
        <v>33</v>
      </c>
    </row>
    <row r="266" spans="1:5" ht="12.75">
      <c r="A266" s="34" t="s">
        <v>60</v>
      </c>
      <c r="E266" s="35" t="s">
        <v>57</v>
      </c>
    </row>
    <row r="267" spans="1:5" ht="12.75">
      <c r="A267" s="36" t="s">
        <v>61</v>
      </c>
      <c r="E267" s="37" t="s">
        <v>57</v>
      </c>
    </row>
    <row r="268" spans="1:5" ht="127.5">
      <c r="A268" t="s">
        <v>62</v>
      </c>
      <c r="E268" s="35" t="s">
        <v>305</v>
      </c>
    </row>
    <row r="269" spans="1:16" ht="12.75">
      <c r="A269" s="24" t="s">
        <v>55</v>
      </c>
      <c s="29" t="s">
        <v>306</v>
      </c>
      <c s="29" t="s">
        <v>307</v>
      </c>
      <c s="24" t="s">
        <v>57</v>
      </c>
      <c s="30" t="s">
        <v>308</v>
      </c>
      <c s="31" t="s">
        <v>86</v>
      </c>
      <c s="32">
        <v>1</v>
      </c>
      <c s="33">
        <v>0</v>
      </c>
      <c s="33">
        <f>ROUND(ROUND(H269,2)*ROUND(G269,3),2)</f>
      </c>
      <c r="O269">
        <f>(I269*21)/100</f>
      </c>
      <c t="s">
        <v>33</v>
      </c>
    </row>
    <row r="270" spans="1:5" ht="12.75">
      <c r="A270" s="34" t="s">
        <v>60</v>
      </c>
      <c r="E270" s="35" t="s">
        <v>57</v>
      </c>
    </row>
    <row r="271" spans="1:5" ht="12.75">
      <c r="A271" s="36" t="s">
        <v>61</v>
      </c>
      <c r="E271" s="37" t="s">
        <v>57</v>
      </c>
    </row>
    <row r="272" spans="1:5" ht="127.5">
      <c r="A272" t="s">
        <v>62</v>
      </c>
      <c r="E272" s="35" t="s">
        <v>309</v>
      </c>
    </row>
    <row r="273" spans="1:16" ht="12.75">
      <c r="A273" s="24" t="s">
        <v>55</v>
      </c>
      <c s="29" t="s">
        <v>310</v>
      </c>
      <c s="29" t="s">
        <v>311</v>
      </c>
      <c s="24" t="s">
        <v>57</v>
      </c>
      <c s="30" t="s">
        <v>312</v>
      </c>
      <c s="31" t="s">
        <v>86</v>
      </c>
      <c s="32">
        <v>1</v>
      </c>
      <c s="33">
        <v>0</v>
      </c>
      <c s="33">
        <f>ROUND(ROUND(H273,2)*ROUND(G273,3),2)</f>
      </c>
      <c r="O273">
        <f>(I273*21)/100</f>
      </c>
      <c t="s">
        <v>33</v>
      </c>
    </row>
    <row r="274" spans="1:5" ht="12.75">
      <c r="A274" s="34" t="s">
        <v>60</v>
      </c>
      <c r="E274" s="35" t="s">
        <v>57</v>
      </c>
    </row>
    <row r="275" spans="1:5" ht="12.75">
      <c r="A275" s="36" t="s">
        <v>61</v>
      </c>
      <c r="E275" s="37" t="s">
        <v>57</v>
      </c>
    </row>
    <row r="276" spans="1:5" ht="102">
      <c r="A276" t="s">
        <v>62</v>
      </c>
      <c r="E276" s="35" t="s">
        <v>313</v>
      </c>
    </row>
    <row r="277" spans="1:16" ht="25.5">
      <c r="A277" s="24" t="s">
        <v>55</v>
      </c>
      <c s="29" t="s">
        <v>314</v>
      </c>
      <c s="29" t="s">
        <v>315</v>
      </c>
      <c s="24" t="s">
        <v>57</v>
      </c>
      <c s="30" t="s">
        <v>316</v>
      </c>
      <c s="31" t="s">
        <v>182</v>
      </c>
      <c s="32">
        <v>6</v>
      </c>
      <c s="33">
        <v>0</v>
      </c>
      <c s="33">
        <f>ROUND(ROUND(H277,2)*ROUND(G277,3),2)</f>
      </c>
      <c r="O277">
        <f>(I277*21)/100</f>
      </c>
      <c t="s">
        <v>33</v>
      </c>
    </row>
    <row r="278" spans="1:5" ht="12.75">
      <c r="A278" s="34" t="s">
        <v>60</v>
      </c>
      <c r="E278" s="35" t="s">
        <v>57</v>
      </c>
    </row>
    <row r="279" spans="1:5" ht="12.75">
      <c r="A279" s="36" t="s">
        <v>61</v>
      </c>
      <c r="E279" s="37" t="s">
        <v>57</v>
      </c>
    </row>
    <row r="280" spans="1:5" ht="140.25">
      <c r="A280" t="s">
        <v>62</v>
      </c>
      <c r="E280" s="35" t="s">
        <v>317</v>
      </c>
    </row>
    <row r="281" spans="1:16" ht="25.5">
      <c r="A281" s="24" t="s">
        <v>55</v>
      </c>
      <c s="29" t="s">
        <v>318</v>
      </c>
      <c s="29" t="s">
        <v>319</v>
      </c>
      <c s="24" t="s">
        <v>57</v>
      </c>
      <c s="30" t="s">
        <v>320</v>
      </c>
      <c s="31" t="s">
        <v>182</v>
      </c>
      <c s="32">
        <v>6</v>
      </c>
      <c s="33">
        <v>0</v>
      </c>
      <c s="33">
        <f>ROUND(ROUND(H281,2)*ROUND(G281,3),2)</f>
      </c>
      <c r="O281">
        <f>(I281*21)/100</f>
      </c>
      <c t="s">
        <v>33</v>
      </c>
    </row>
    <row r="282" spans="1:5" ht="12.75">
      <c r="A282" s="34" t="s">
        <v>60</v>
      </c>
      <c r="E282" s="35" t="s">
        <v>57</v>
      </c>
    </row>
    <row r="283" spans="1:5" ht="12.75">
      <c r="A283" s="36" t="s">
        <v>61</v>
      </c>
      <c r="E283" s="37" t="s">
        <v>57</v>
      </c>
    </row>
    <row r="284" spans="1:5" ht="127.5">
      <c r="A284" t="s">
        <v>62</v>
      </c>
      <c r="E284" s="35" t="s">
        <v>321</v>
      </c>
    </row>
    <row r="285" spans="1:16" ht="25.5">
      <c r="A285" s="24" t="s">
        <v>55</v>
      </c>
      <c s="29" t="s">
        <v>322</v>
      </c>
      <c s="29" t="s">
        <v>323</v>
      </c>
      <c s="24" t="s">
        <v>57</v>
      </c>
      <c s="30" t="s">
        <v>324</v>
      </c>
      <c s="31" t="s">
        <v>182</v>
      </c>
      <c s="32">
        <v>6</v>
      </c>
      <c s="33">
        <v>0</v>
      </c>
      <c s="33">
        <f>ROUND(ROUND(H285,2)*ROUND(G285,3),2)</f>
      </c>
      <c r="O285">
        <f>(I285*21)/100</f>
      </c>
      <c t="s">
        <v>33</v>
      </c>
    </row>
    <row r="286" spans="1:5" ht="12.75">
      <c r="A286" s="34" t="s">
        <v>60</v>
      </c>
      <c r="E286" s="35" t="s">
        <v>57</v>
      </c>
    </row>
    <row r="287" spans="1:5" ht="12.75">
      <c r="A287" s="36" t="s">
        <v>61</v>
      </c>
      <c r="E287" s="37" t="s">
        <v>57</v>
      </c>
    </row>
    <row r="288" spans="1:5" ht="153">
      <c r="A288" t="s">
        <v>62</v>
      </c>
      <c r="E288" s="35" t="s">
        <v>325</v>
      </c>
    </row>
    <row r="289" spans="1:16" ht="12.75">
      <c r="A289" s="24" t="s">
        <v>55</v>
      </c>
      <c s="29" t="s">
        <v>326</v>
      </c>
      <c s="29" t="s">
        <v>327</v>
      </c>
      <c s="24" t="s">
        <v>57</v>
      </c>
      <c s="30" t="s">
        <v>328</v>
      </c>
      <c s="31" t="s">
        <v>86</v>
      </c>
      <c s="32">
        <v>1</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329</v>
      </c>
    </row>
    <row r="293" spans="1:16" ht="12.75">
      <c r="A293" s="24" t="s">
        <v>55</v>
      </c>
      <c s="29" t="s">
        <v>330</v>
      </c>
      <c s="29" t="s">
        <v>331</v>
      </c>
      <c s="24" t="s">
        <v>57</v>
      </c>
      <c s="30" t="s">
        <v>332</v>
      </c>
      <c s="31" t="s">
        <v>86</v>
      </c>
      <c s="32">
        <v>1</v>
      </c>
      <c s="33">
        <v>0</v>
      </c>
      <c s="33">
        <f>ROUND(ROUND(H293,2)*ROUND(G293,3),2)</f>
      </c>
      <c r="O293">
        <f>(I293*21)/100</f>
      </c>
      <c t="s">
        <v>33</v>
      </c>
    </row>
    <row r="294" spans="1:5" ht="12.75">
      <c r="A294" s="34" t="s">
        <v>60</v>
      </c>
      <c r="E294" s="35" t="s">
        <v>57</v>
      </c>
    </row>
    <row r="295" spans="1:5" ht="12.75">
      <c r="A295" s="36" t="s">
        <v>61</v>
      </c>
      <c r="E295" s="37" t="s">
        <v>57</v>
      </c>
    </row>
    <row r="296" spans="1:5" ht="114.75">
      <c r="A296" t="s">
        <v>62</v>
      </c>
      <c r="E296" s="35" t="s">
        <v>333</v>
      </c>
    </row>
    <row r="297" spans="1:16" ht="12.75">
      <c r="A297" s="24" t="s">
        <v>55</v>
      </c>
      <c s="29" t="s">
        <v>334</v>
      </c>
      <c s="29" t="s">
        <v>335</v>
      </c>
      <c s="24" t="s">
        <v>57</v>
      </c>
      <c s="30" t="s">
        <v>336</v>
      </c>
      <c s="31" t="s">
        <v>86</v>
      </c>
      <c s="32">
        <v>2</v>
      </c>
      <c s="33">
        <v>0</v>
      </c>
      <c s="33">
        <f>ROUND(ROUND(H297,2)*ROUND(G297,3),2)</f>
      </c>
      <c r="O297">
        <f>(I297*21)/100</f>
      </c>
      <c t="s">
        <v>33</v>
      </c>
    </row>
    <row r="298" spans="1:5" ht="12.75">
      <c r="A298" s="34" t="s">
        <v>60</v>
      </c>
      <c r="E298" s="35" t="s">
        <v>57</v>
      </c>
    </row>
    <row r="299" spans="1:5" ht="12.75">
      <c r="A299" s="36" t="s">
        <v>61</v>
      </c>
      <c r="E299" s="37" t="s">
        <v>57</v>
      </c>
    </row>
    <row r="300" spans="1:5" ht="127.5">
      <c r="A300" t="s">
        <v>62</v>
      </c>
      <c r="E300" s="35" t="s">
        <v>337</v>
      </c>
    </row>
    <row r="301" spans="1:16" ht="12.75">
      <c r="A301" s="24" t="s">
        <v>55</v>
      </c>
      <c s="29" t="s">
        <v>338</v>
      </c>
      <c s="29" t="s">
        <v>339</v>
      </c>
      <c s="24" t="s">
        <v>57</v>
      </c>
      <c s="30" t="s">
        <v>340</v>
      </c>
      <c s="31" t="s">
        <v>86</v>
      </c>
      <c s="32">
        <v>2</v>
      </c>
      <c s="33">
        <v>0</v>
      </c>
      <c s="33">
        <f>ROUND(ROUND(H301,2)*ROUND(G301,3),2)</f>
      </c>
      <c r="O301">
        <f>(I301*21)/100</f>
      </c>
      <c t="s">
        <v>33</v>
      </c>
    </row>
    <row r="302" spans="1:5" ht="12.75">
      <c r="A302" s="34" t="s">
        <v>60</v>
      </c>
      <c r="E302" s="35" t="s">
        <v>57</v>
      </c>
    </row>
    <row r="303" spans="1:5" ht="12.75">
      <c r="A303" s="36" t="s">
        <v>61</v>
      </c>
      <c r="E303" s="37" t="s">
        <v>57</v>
      </c>
    </row>
    <row r="304" spans="1:5" ht="102">
      <c r="A304" t="s">
        <v>62</v>
      </c>
      <c r="E304" s="35" t="s">
        <v>341</v>
      </c>
    </row>
    <row r="305" spans="1:16" ht="12.75">
      <c r="A305" s="24" t="s">
        <v>55</v>
      </c>
      <c s="29" t="s">
        <v>342</v>
      </c>
      <c s="29" t="s">
        <v>343</v>
      </c>
      <c s="24" t="s">
        <v>57</v>
      </c>
      <c s="30" t="s">
        <v>344</v>
      </c>
      <c s="31" t="s">
        <v>86</v>
      </c>
      <c s="32">
        <v>2</v>
      </c>
      <c s="33">
        <v>0</v>
      </c>
      <c s="33">
        <f>ROUND(ROUND(H305,2)*ROUND(G305,3),2)</f>
      </c>
      <c r="O305">
        <f>(I305*21)/100</f>
      </c>
      <c t="s">
        <v>33</v>
      </c>
    </row>
    <row r="306" spans="1:5" ht="12.75">
      <c r="A306" s="34" t="s">
        <v>60</v>
      </c>
      <c r="E306" s="35" t="s">
        <v>57</v>
      </c>
    </row>
    <row r="307" spans="1:5" ht="12.75">
      <c r="A307" s="36" t="s">
        <v>61</v>
      </c>
      <c r="E307" s="37" t="s">
        <v>57</v>
      </c>
    </row>
    <row r="308" spans="1:5" ht="127.5">
      <c r="A308" t="s">
        <v>62</v>
      </c>
      <c r="E308" s="35" t="s">
        <v>345</v>
      </c>
    </row>
    <row r="309" spans="1:16" ht="12.75">
      <c r="A309" s="24" t="s">
        <v>55</v>
      </c>
      <c s="29" t="s">
        <v>346</v>
      </c>
      <c s="29" t="s">
        <v>347</v>
      </c>
      <c s="24" t="s">
        <v>57</v>
      </c>
      <c s="30" t="s">
        <v>348</v>
      </c>
      <c s="31" t="s">
        <v>86</v>
      </c>
      <c s="32">
        <v>1</v>
      </c>
      <c s="33">
        <v>0</v>
      </c>
      <c s="33">
        <f>ROUND(ROUND(H309,2)*ROUND(G309,3),2)</f>
      </c>
      <c r="O309">
        <f>(I309*21)/100</f>
      </c>
      <c t="s">
        <v>33</v>
      </c>
    </row>
    <row r="310" spans="1:5" ht="12.75">
      <c r="A310" s="34" t="s">
        <v>60</v>
      </c>
      <c r="E310" s="35" t="s">
        <v>57</v>
      </c>
    </row>
    <row r="311" spans="1:5" ht="12.75">
      <c r="A311" s="36" t="s">
        <v>61</v>
      </c>
      <c r="E311" s="37" t="s">
        <v>57</v>
      </c>
    </row>
    <row r="312" spans="1:5" ht="114.75">
      <c r="A312" t="s">
        <v>62</v>
      </c>
      <c r="E312" s="35" t="s">
        <v>349</v>
      </c>
    </row>
    <row r="313" spans="1:16" ht="12.75">
      <c r="A313" s="24" t="s">
        <v>55</v>
      </c>
      <c s="29" t="s">
        <v>350</v>
      </c>
      <c s="29" t="s">
        <v>351</v>
      </c>
      <c s="24" t="s">
        <v>57</v>
      </c>
      <c s="30" t="s">
        <v>352</v>
      </c>
      <c s="31" t="s">
        <v>86</v>
      </c>
      <c s="32">
        <v>1</v>
      </c>
      <c s="33">
        <v>0</v>
      </c>
      <c s="33">
        <f>ROUND(ROUND(H313,2)*ROUND(G313,3),2)</f>
      </c>
      <c r="O313">
        <f>(I313*21)/100</f>
      </c>
      <c t="s">
        <v>33</v>
      </c>
    </row>
    <row r="314" spans="1:5" ht="12.75">
      <c r="A314" s="34" t="s">
        <v>60</v>
      </c>
      <c r="E314" s="35" t="s">
        <v>57</v>
      </c>
    </row>
    <row r="315" spans="1:5" ht="12.75">
      <c r="A315" s="36" t="s">
        <v>61</v>
      </c>
      <c r="E315" s="37" t="s">
        <v>57</v>
      </c>
    </row>
    <row r="316" spans="1:5" ht="140.25">
      <c r="A316" t="s">
        <v>62</v>
      </c>
      <c r="E316" s="35" t="s">
        <v>353</v>
      </c>
    </row>
    <row r="317" spans="1:16" ht="12.75">
      <c r="A317" s="24" t="s">
        <v>55</v>
      </c>
      <c s="29" t="s">
        <v>354</v>
      </c>
      <c s="29" t="s">
        <v>355</v>
      </c>
      <c s="24" t="s">
        <v>57</v>
      </c>
      <c s="30" t="s">
        <v>356</v>
      </c>
      <c s="31" t="s">
        <v>86</v>
      </c>
      <c s="32">
        <v>2</v>
      </c>
      <c s="33">
        <v>0</v>
      </c>
      <c s="33">
        <f>ROUND(ROUND(H317,2)*ROUND(G317,3),2)</f>
      </c>
      <c r="O317">
        <f>(I317*21)/100</f>
      </c>
      <c t="s">
        <v>33</v>
      </c>
    </row>
    <row r="318" spans="1:5" ht="12.75">
      <c r="A318" s="34" t="s">
        <v>60</v>
      </c>
      <c r="E318" s="35" t="s">
        <v>57</v>
      </c>
    </row>
    <row r="319" spans="1:5" ht="12.75">
      <c r="A319" s="36" t="s">
        <v>61</v>
      </c>
      <c r="E319" s="37" t="s">
        <v>57</v>
      </c>
    </row>
    <row r="320" spans="1:5" ht="102">
      <c r="A320" t="s">
        <v>62</v>
      </c>
      <c r="E320" s="35" t="s">
        <v>357</v>
      </c>
    </row>
    <row r="321" spans="1:16" ht="12.75">
      <c r="A321" s="24" t="s">
        <v>55</v>
      </c>
      <c s="29" t="s">
        <v>358</v>
      </c>
      <c s="29" t="s">
        <v>359</v>
      </c>
      <c s="24" t="s">
        <v>57</v>
      </c>
      <c s="30" t="s">
        <v>360</v>
      </c>
      <c s="31" t="s">
        <v>86</v>
      </c>
      <c s="32">
        <v>2</v>
      </c>
      <c s="33">
        <v>0</v>
      </c>
      <c s="33">
        <f>ROUND(ROUND(H321,2)*ROUND(G321,3),2)</f>
      </c>
      <c r="O321">
        <f>(I321*21)/100</f>
      </c>
      <c t="s">
        <v>33</v>
      </c>
    </row>
    <row r="322" spans="1:5" ht="12.75">
      <c r="A322" s="34" t="s">
        <v>60</v>
      </c>
      <c r="E322" s="35" t="s">
        <v>57</v>
      </c>
    </row>
    <row r="323" spans="1:5" ht="12.75">
      <c r="A323" s="36" t="s">
        <v>61</v>
      </c>
      <c r="E323" s="37" t="s">
        <v>57</v>
      </c>
    </row>
    <row r="324" spans="1:5" ht="114.75">
      <c r="A324" t="s">
        <v>62</v>
      </c>
      <c r="E324" s="35" t="s">
        <v>361</v>
      </c>
    </row>
    <row r="325" spans="1:16" ht="12.75">
      <c r="A325" s="24" t="s">
        <v>55</v>
      </c>
      <c s="29" t="s">
        <v>362</v>
      </c>
      <c s="29" t="s">
        <v>363</v>
      </c>
      <c s="24" t="s">
        <v>57</v>
      </c>
      <c s="30" t="s">
        <v>364</v>
      </c>
      <c s="31" t="s">
        <v>86</v>
      </c>
      <c s="32">
        <v>2</v>
      </c>
      <c s="33">
        <v>0</v>
      </c>
      <c s="33">
        <f>ROUND(ROUND(H325,2)*ROUND(G325,3),2)</f>
      </c>
      <c r="O325">
        <f>(I325*21)/100</f>
      </c>
      <c t="s">
        <v>33</v>
      </c>
    </row>
    <row r="326" spans="1:5" ht="12.75">
      <c r="A326" s="34" t="s">
        <v>60</v>
      </c>
      <c r="E326" s="35" t="s">
        <v>57</v>
      </c>
    </row>
    <row r="327" spans="1:5" ht="12.75">
      <c r="A327" s="36" t="s">
        <v>61</v>
      </c>
      <c r="E327" s="37" t="s">
        <v>57</v>
      </c>
    </row>
    <row r="328" spans="1:5" ht="127.5">
      <c r="A328" t="s">
        <v>62</v>
      </c>
      <c r="E328" s="35" t="s">
        <v>365</v>
      </c>
    </row>
    <row r="329" spans="1:16" ht="12.75">
      <c r="A329" s="24" t="s">
        <v>55</v>
      </c>
      <c s="29" t="s">
        <v>366</v>
      </c>
      <c s="29" t="s">
        <v>367</v>
      </c>
      <c s="24" t="s">
        <v>57</v>
      </c>
      <c s="30" t="s">
        <v>368</v>
      </c>
      <c s="31" t="s">
        <v>86</v>
      </c>
      <c s="32">
        <v>1</v>
      </c>
      <c s="33">
        <v>0</v>
      </c>
      <c s="33">
        <f>ROUND(ROUND(H329,2)*ROUND(G329,3),2)</f>
      </c>
      <c r="O329">
        <f>(I329*21)/100</f>
      </c>
      <c t="s">
        <v>33</v>
      </c>
    </row>
    <row r="330" spans="1:5" ht="12.75">
      <c r="A330" s="34" t="s">
        <v>60</v>
      </c>
      <c r="E330" s="35" t="s">
        <v>57</v>
      </c>
    </row>
    <row r="331" spans="1:5" ht="12.75">
      <c r="A331" s="36" t="s">
        <v>61</v>
      </c>
      <c r="E331" s="37" t="s">
        <v>57</v>
      </c>
    </row>
    <row r="332" spans="1:5" ht="102">
      <c r="A332" t="s">
        <v>62</v>
      </c>
      <c r="E332" s="35" t="s">
        <v>369</v>
      </c>
    </row>
    <row r="333" spans="1:16" ht="12.75">
      <c r="A333" s="24" t="s">
        <v>55</v>
      </c>
      <c s="29" t="s">
        <v>370</v>
      </c>
      <c s="29" t="s">
        <v>371</v>
      </c>
      <c s="24" t="s">
        <v>57</v>
      </c>
      <c s="30" t="s">
        <v>372</v>
      </c>
      <c s="31" t="s">
        <v>86</v>
      </c>
      <c s="32">
        <v>1</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373</v>
      </c>
    </row>
    <row r="337" spans="1:16" ht="12.75">
      <c r="A337" s="24" t="s">
        <v>55</v>
      </c>
      <c s="29" t="s">
        <v>374</v>
      </c>
      <c s="29" t="s">
        <v>375</v>
      </c>
      <c s="24" t="s">
        <v>57</v>
      </c>
      <c s="30" t="s">
        <v>376</v>
      </c>
      <c s="31" t="s">
        <v>86</v>
      </c>
      <c s="32">
        <v>1</v>
      </c>
      <c s="33">
        <v>0</v>
      </c>
      <c s="33">
        <f>ROUND(ROUND(H337,2)*ROUND(G337,3),2)</f>
      </c>
      <c r="O337">
        <f>(I337*21)/100</f>
      </c>
      <c t="s">
        <v>33</v>
      </c>
    </row>
    <row r="338" spans="1:5" ht="12.75">
      <c r="A338" s="34" t="s">
        <v>60</v>
      </c>
      <c r="E338" s="35" t="s">
        <v>57</v>
      </c>
    </row>
    <row r="339" spans="1:5" ht="12.75">
      <c r="A339" s="36" t="s">
        <v>61</v>
      </c>
      <c r="E339" s="37" t="s">
        <v>57</v>
      </c>
    </row>
    <row r="340" spans="1:5" ht="127.5">
      <c r="A340" t="s">
        <v>62</v>
      </c>
      <c r="E340" s="35" t="s">
        <v>377</v>
      </c>
    </row>
    <row r="341" spans="1:16" ht="12.75">
      <c r="A341" s="24" t="s">
        <v>55</v>
      </c>
      <c s="29" t="s">
        <v>378</v>
      </c>
      <c s="29" t="s">
        <v>379</v>
      </c>
      <c s="24" t="s">
        <v>57</v>
      </c>
      <c s="30" t="s">
        <v>380</v>
      </c>
      <c s="31" t="s">
        <v>86</v>
      </c>
      <c s="32">
        <v>2</v>
      </c>
      <c s="33">
        <v>0</v>
      </c>
      <c s="33">
        <f>ROUND(ROUND(H341,2)*ROUND(G341,3),2)</f>
      </c>
      <c r="O341">
        <f>(I341*21)/100</f>
      </c>
      <c t="s">
        <v>33</v>
      </c>
    </row>
    <row r="342" spans="1:5" ht="12.75">
      <c r="A342" s="34" t="s">
        <v>60</v>
      </c>
      <c r="E342" s="35" t="s">
        <v>57</v>
      </c>
    </row>
    <row r="343" spans="1:5" ht="12.75">
      <c r="A343" s="36" t="s">
        <v>61</v>
      </c>
      <c r="E343" s="37" t="s">
        <v>57</v>
      </c>
    </row>
    <row r="344" spans="1:5" ht="102">
      <c r="A344" t="s">
        <v>62</v>
      </c>
      <c r="E344" s="35" t="s">
        <v>381</v>
      </c>
    </row>
    <row r="345" spans="1:16" ht="12.75">
      <c r="A345" s="24" t="s">
        <v>55</v>
      </c>
      <c s="29" t="s">
        <v>382</v>
      </c>
      <c s="29" t="s">
        <v>383</v>
      </c>
      <c s="24" t="s">
        <v>57</v>
      </c>
      <c s="30" t="s">
        <v>384</v>
      </c>
      <c s="31" t="s">
        <v>86</v>
      </c>
      <c s="32">
        <v>2</v>
      </c>
      <c s="33">
        <v>0</v>
      </c>
      <c s="33">
        <f>ROUND(ROUND(H345,2)*ROUND(G345,3),2)</f>
      </c>
      <c r="O345">
        <f>(I345*21)/100</f>
      </c>
      <c t="s">
        <v>33</v>
      </c>
    </row>
    <row r="346" spans="1:5" ht="12.75">
      <c r="A346" s="34" t="s">
        <v>60</v>
      </c>
      <c r="E346" s="35" t="s">
        <v>57</v>
      </c>
    </row>
    <row r="347" spans="1:5" ht="12.75">
      <c r="A347" s="36" t="s">
        <v>61</v>
      </c>
      <c r="E347" s="37" t="s">
        <v>57</v>
      </c>
    </row>
    <row r="348" spans="1:5" ht="102">
      <c r="A348" t="s">
        <v>62</v>
      </c>
      <c r="E348" s="35" t="s">
        <v>385</v>
      </c>
    </row>
    <row r="349" spans="1:16" ht="12.75">
      <c r="A349" s="24" t="s">
        <v>55</v>
      </c>
      <c s="29" t="s">
        <v>386</v>
      </c>
      <c s="29" t="s">
        <v>387</v>
      </c>
      <c s="24" t="s">
        <v>57</v>
      </c>
      <c s="30" t="s">
        <v>388</v>
      </c>
      <c s="31" t="s">
        <v>86</v>
      </c>
      <c s="32">
        <v>2</v>
      </c>
      <c s="33">
        <v>0</v>
      </c>
      <c s="33">
        <f>ROUND(ROUND(H349,2)*ROUND(G349,3),2)</f>
      </c>
      <c r="O349">
        <f>(I349*21)/100</f>
      </c>
      <c t="s">
        <v>33</v>
      </c>
    </row>
    <row r="350" spans="1:5" ht="12.75">
      <c r="A350" s="34" t="s">
        <v>60</v>
      </c>
      <c r="E350" s="35" t="s">
        <v>57</v>
      </c>
    </row>
    <row r="351" spans="1:5" ht="12.75">
      <c r="A351" s="36" t="s">
        <v>61</v>
      </c>
      <c r="E351" s="37" t="s">
        <v>57</v>
      </c>
    </row>
    <row r="352" spans="1:5" ht="127.5">
      <c r="A352" t="s">
        <v>62</v>
      </c>
      <c r="E352" s="35" t="s">
        <v>389</v>
      </c>
    </row>
    <row r="353" spans="1:16" ht="12.75">
      <c r="A353" s="24" t="s">
        <v>55</v>
      </c>
      <c s="29" t="s">
        <v>390</v>
      </c>
      <c s="29" t="s">
        <v>391</v>
      </c>
      <c s="24" t="s">
        <v>57</v>
      </c>
      <c s="30" t="s">
        <v>392</v>
      </c>
      <c s="31" t="s">
        <v>86</v>
      </c>
      <c s="32">
        <v>1</v>
      </c>
      <c s="33">
        <v>0</v>
      </c>
      <c s="33">
        <f>ROUND(ROUND(H353,2)*ROUND(G353,3),2)</f>
      </c>
      <c r="O353">
        <f>(I353*21)/100</f>
      </c>
      <c t="s">
        <v>33</v>
      </c>
    </row>
    <row r="354" spans="1:5" ht="12.75">
      <c r="A354" s="34" t="s">
        <v>60</v>
      </c>
      <c r="E354" s="35" t="s">
        <v>57</v>
      </c>
    </row>
    <row r="355" spans="1:5" ht="12.75">
      <c r="A355" s="36" t="s">
        <v>61</v>
      </c>
      <c r="E355" s="37" t="s">
        <v>57</v>
      </c>
    </row>
    <row r="356" spans="1:5" ht="114.75">
      <c r="A356" t="s">
        <v>62</v>
      </c>
      <c r="E356" s="35" t="s">
        <v>122</v>
      </c>
    </row>
    <row r="357" spans="1:16" ht="12.75">
      <c r="A357" s="24" t="s">
        <v>55</v>
      </c>
      <c s="29" t="s">
        <v>393</v>
      </c>
      <c s="29" t="s">
        <v>394</v>
      </c>
      <c s="24" t="s">
        <v>57</v>
      </c>
      <c s="30" t="s">
        <v>395</v>
      </c>
      <c s="31" t="s">
        <v>86</v>
      </c>
      <c s="32">
        <v>2</v>
      </c>
      <c s="33">
        <v>0</v>
      </c>
      <c s="33">
        <f>ROUND(ROUND(H357,2)*ROUND(G357,3),2)</f>
      </c>
      <c r="O357">
        <f>(I357*21)/100</f>
      </c>
      <c t="s">
        <v>33</v>
      </c>
    </row>
    <row r="358" spans="1:5" ht="12.75">
      <c r="A358" s="34" t="s">
        <v>60</v>
      </c>
      <c r="E358" s="35" t="s">
        <v>57</v>
      </c>
    </row>
    <row r="359" spans="1:5" ht="12.75">
      <c r="A359" s="36" t="s">
        <v>61</v>
      </c>
      <c r="E359" s="37" t="s">
        <v>57</v>
      </c>
    </row>
    <row r="360" spans="1:5" ht="114.75">
      <c r="A360" t="s">
        <v>62</v>
      </c>
      <c r="E360" s="35" t="s">
        <v>396</v>
      </c>
    </row>
    <row r="361" spans="1:16" ht="12.75">
      <c r="A361" s="24" t="s">
        <v>55</v>
      </c>
      <c s="29" t="s">
        <v>397</v>
      </c>
      <c s="29" t="s">
        <v>398</v>
      </c>
      <c s="24" t="s">
        <v>57</v>
      </c>
      <c s="30" t="s">
        <v>399</v>
      </c>
      <c s="31" t="s">
        <v>86</v>
      </c>
      <c s="32">
        <v>1</v>
      </c>
      <c s="33">
        <v>0</v>
      </c>
      <c s="33">
        <f>ROUND(ROUND(H361,2)*ROUND(G361,3),2)</f>
      </c>
      <c r="O361">
        <f>(I361*21)/100</f>
      </c>
      <c t="s">
        <v>33</v>
      </c>
    </row>
    <row r="362" spans="1:5" ht="12.75">
      <c r="A362" s="34" t="s">
        <v>60</v>
      </c>
      <c r="E362" s="35" t="s">
        <v>57</v>
      </c>
    </row>
    <row r="363" spans="1:5" ht="12.75">
      <c r="A363" s="36" t="s">
        <v>61</v>
      </c>
      <c r="E363" s="37" t="s">
        <v>57</v>
      </c>
    </row>
    <row r="364" spans="1:5" ht="127.5">
      <c r="A364" t="s">
        <v>62</v>
      </c>
      <c r="E364" s="35" t="s">
        <v>400</v>
      </c>
    </row>
    <row r="365" spans="1:16" ht="12.75">
      <c r="A365" s="24" t="s">
        <v>55</v>
      </c>
      <c s="29" t="s">
        <v>401</v>
      </c>
      <c s="29" t="s">
        <v>402</v>
      </c>
      <c s="24" t="s">
        <v>57</v>
      </c>
      <c s="30" t="s">
        <v>403</v>
      </c>
      <c s="31" t="s">
        <v>86</v>
      </c>
      <c s="32">
        <v>45</v>
      </c>
      <c s="33">
        <v>0</v>
      </c>
      <c s="33">
        <f>ROUND(ROUND(H365,2)*ROUND(G365,3),2)</f>
      </c>
      <c r="O365">
        <f>(I365*21)/100</f>
      </c>
      <c t="s">
        <v>33</v>
      </c>
    </row>
    <row r="366" spans="1:5" ht="12.75">
      <c r="A366" s="34" t="s">
        <v>60</v>
      </c>
      <c r="E366" s="35" t="s">
        <v>57</v>
      </c>
    </row>
    <row r="367" spans="1:5" ht="12.75">
      <c r="A367" s="36" t="s">
        <v>61</v>
      </c>
      <c r="E367" s="37" t="s">
        <v>57</v>
      </c>
    </row>
    <row r="368" spans="1:5" ht="102">
      <c r="A368" t="s">
        <v>62</v>
      </c>
      <c r="E368" s="35" t="s">
        <v>404</v>
      </c>
    </row>
    <row r="369" spans="1:16" ht="12.75">
      <c r="A369" s="24" t="s">
        <v>55</v>
      </c>
      <c s="29" t="s">
        <v>405</v>
      </c>
      <c s="29" t="s">
        <v>406</v>
      </c>
      <c s="24" t="s">
        <v>57</v>
      </c>
      <c s="30" t="s">
        <v>407</v>
      </c>
      <c s="31" t="s">
        <v>86</v>
      </c>
      <c s="32">
        <v>45</v>
      </c>
      <c s="33">
        <v>0</v>
      </c>
      <c s="33">
        <f>ROUND(ROUND(H369,2)*ROUND(G369,3),2)</f>
      </c>
      <c r="O369">
        <f>(I369*21)/100</f>
      </c>
      <c t="s">
        <v>33</v>
      </c>
    </row>
    <row r="370" spans="1:5" ht="12.75">
      <c r="A370" s="34" t="s">
        <v>60</v>
      </c>
      <c r="E370" s="35" t="s">
        <v>57</v>
      </c>
    </row>
    <row r="371" spans="1:5" ht="12.75">
      <c r="A371" s="36" t="s">
        <v>61</v>
      </c>
      <c r="E371" s="37" t="s">
        <v>57</v>
      </c>
    </row>
    <row r="372" spans="1:5" ht="102">
      <c r="A372" t="s">
        <v>62</v>
      </c>
      <c r="E372" s="35" t="s">
        <v>408</v>
      </c>
    </row>
    <row r="373" spans="1:16" ht="12.75">
      <c r="A373" s="24" t="s">
        <v>55</v>
      </c>
      <c s="29" t="s">
        <v>409</v>
      </c>
      <c s="29" t="s">
        <v>410</v>
      </c>
      <c s="24" t="s">
        <v>57</v>
      </c>
      <c s="30" t="s">
        <v>411</v>
      </c>
      <c s="31" t="s">
        <v>86</v>
      </c>
      <c s="32">
        <v>2</v>
      </c>
      <c s="33">
        <v>0</v>
      </c>
      <c s="33">
        <f>ROUND(ROUND(H373,2)*ROUND(G373,3),2)</f>
      </c>
      <c r="O373">
        <f>(I373*21)/100</f>
      </c>
      <c t="s">
        <v>33</v>
      </c>
    </row>
    <row r="374" spans="1:5" ht="12.75">
      <c r="A374" s="34" t="s">
        <v>60</v>
      </c>
      <c r="E374" s="35" t="s">
        <v>57</v>
      </c>
    </row>
    <row r="375" spans="1:5" ht="12.75">
      <c r="A375" s="36" t="s">
        <v>61</v>
      </c>
      <c r="E375" s="37" t="s">
        <v>57</v>
      </c>
    </row>
    <row r="376" spans="1:5" ht="127.5">
      <c r="A376" t="s">
        <v>62</v>
      </c>
      <c r="E376" s="35" t="s">
        <v>412</v>
      </c>
    </row>
    <row r="377" spans="1:16" ht="12.75">
      <c r="A377" s="24" t="s">
        <v>55</v>
      </c>
      <c s="29" t="s">
        <v>413</v>
      </c>
      <c s="29" t="s">
        <v>414</v>
      </c>
      <c s="24" t="s">
        <v>57</v>
      </c>
      <c s="30" t="s">
        <v>415</v>
      </c>
      <c s="31" t="s">
        <v>86</v>
      </c>
      <c s="32">
        <v>2</v>
      </c>
      <c s="33">
        <v>0</v>
      </c>
      <c s="33">
        <f>ROUND(ROUND(H377,2)*ROUND(G377,3),2)</f>
      </c>
      <c r="O377">
        <f>(I377*21)/100</f>
      </c>
      <c t="s">
        <v>33</v>
      </c>
    </row>
    <row r="378" spans="1:5" ht="12.75">
      <c r="A378" s="34" t="s">
        <v>60</v>
      </c>
      <c r="E378" s="35" t="s">
        <v>57</v>
      </c>
    </row>
    <row r="379" spans="1:5" ht="12.75">
      <c r="A379" s="36" t="s">
        <v>61</v>
      </c>
      <c r="E379" s="37" t="s">
        <v>57</v>
      </c>
    </row>
    <row r="380" spans="1:5" ht="114.75">
      <c r="A380" t="s">
        <v>62</v>
      </c>
      <c r="E380" s="35" t="s">
        <v>416</v>
      </c>
    </row>
    <row r="381" spans="1:16" ht="25.5">
      <c r="A381" s="24" t="s">
        <v>55</v>
      </c>
      <c s="29" t="s">
        <v>417</v>
      </c>
      <c s="29" t="s">
        <v>418</v>
      </c>
      <c s="24" t="s">
        <v>57</v>
      </c>
      <c s="30" t="s">
        <v>419</v>
      </c>
      <c s="31" t="s">
        <v>86</v>
      </c>
      <c s="32">
        <v>2</v>
      </c>
      <c s="33">
        <v>0</v>
      </c>
      <c s="33">
        <f>ROUND(ROUND(H381,2)*ROUND(G381,3),2)</f>
      </c>
      <c r="O381">
        <f>(I381*21)/100</f>
      </c>
      <c t="s">
        <v>33</v>
      </c>
    </row>
    <row r="382" spans="1:5" ht="12.75">
      <c r="A382" s="34" t="s">
        <v>60</v>
      </c>
      <c r="E382" s="35" t="s">
        <v>57</v>
      </c>
    </row>
    <row r="383" spans="1:5" ht="12.75">
      <c r="A383" s="36" t="s">
        <v>61</v>
      </c>
      <c r="E383" s="37" t="s">
        <v>57</v>
      </c>
    </row>
    <row r="384" spans="1:5" ht="140.25">
      <c r="A384" t="s">
        <v>62</v>
      </c>
      <c r="E384" s="35" t="s">
        <v>420</v>
      </c>
    </row>
    <row r="385" spans="1:16" ht="25.5">
      <c r="A385" s="24" t="s">
        <v>55</v>
      </c>
      <c s="29" t="s">
        <v>421</v>
      </c>
      <c s="29" t="s">
        <v>422</v>
      </c>
      <c s="24" t="s">
        <v>57</v>
      </c>
      <c s="30" t="s">
        <v>423</v>
      </c>
      <c s="31" t="s">
        <v>86</v>
      </c>
      <c s="32">
        <v>2</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424</v>
      </c>
    </row>
    <row r="389" spans="1:16" ht="25.5">
      <c r="A389" s="24" t="s">
        <v>55</v>
      </c>
      <c s="29" t="s">
        <v>425</v>
      </c>
      <c s="29" t="s">
        <v>426</v>
      </c>
      <c s="24" t="s">
        <v>57</v>
      </c>
      <c s="30" t="s">
        <v>427</v>
      </c>
      <c s="31" t="s">
        <v>86</v>
      </c>
      <c s="32">
        <v>1</v>
      </c>
      <c s="33">
        <v>0</v>
      </c>
      <c s="33">
        <f>ROUND(ROUND(H389,2)*ROUND(G389,3),2)</f>
      </c>
      <c r="O389">
        <f>(I389*21)/100</f>
      </c>
      <c t="s">
        <v>33</v>
      </c>
    </row>
    <row r="390" spans="1:5" ht="12.75">
      <c r="A390" s="34" t="s">
        <v>60</v>
      </c>
      <c r="E390" s="35" t="s">
        <v>57</v>
      </c>
    </row>
    <row r="391" spans="1:5" ht="12.75">
      <c r="A391" s="36" t="s">
        <v>61</v>
      </c>
      <c r="E391" s="37" t="s">
        <v>57</v>
      </c>
    </row>
    <row r="392" spans="1:5" ht="102">
      <c r="A392" t="s">
        <v>62</v>
      </c>
      <c r="E392" s="35" t="s">
        <v>428</v>
      </c>
    </row>
    <row r="393" spans="1:16" ht="25.5">
      <c r="A393" s="24" t="s">
        <v>55</v>
      </c>
      <c s="29" t="s">
        <v>179</v>
      </c>
      <c s="29" t="s">
        <v>180</v>
      </c>
      <c s="24" t="s">
        <v>57</v>
      </c>
      <c s="30" t="s">
        <v>181</v>
      </c>
      <c s="31" t="s">
        <v>182</v>
      </c>
      <c s="32">
        <v>6</v>
      </c>
      <c s="33">
        <v>0</v>
      </c>
      <c s="33">
        <f>ROUND(ROUND(H393,2)*ROUND(G393,3),2)</f>
      </c>
      <c r="O393">
        <f>(I393*21)/100</f>
      </c>
      <c t="s">
        <v>33</v>
      </c>
    </row>
    <row r="394" spans="1:5" ht="12.75">
      <c r="A394" s="34" t="s">
        <v>60</v>
      </c>
      <c r="E394" s="35" t="s">
        <v>57</v>
      </c>
    </row>
    <row r="395" spans="1:5" ht="12.75">
      <c r="A395" s="36" t="s">
        <v>61</v>
      </c>
      <c r="E395" s="37" t="s">
        <v>57</v>
      </c>
    </row>
    <row r="396" spans="1:5" ht="114.75">
      <c r="A396" t="s">
        <v>62</v>
      </c>
      <c r="E396" s="35" t="s">
        <v>183</v>
      </c>
    </row>
    <row r="397" spans="1:16" ht="12.75">
      <c r="A397" s="24" t="s">
        <v>55</v>
      </c>
      <c s="29" t="s">
        <v>429</v>
      </c>
      <c s="29" t="s">
        <v>430</v>
      </c>
      <c s="24" t="s">
        <v>57</v>
      </c>
      <c s="30" t="s">
        <v>431</v>
      </c>
      <c s="31" t="s">
        <v>86</v>
      </c>
      <c s="32">
        <v>2</v>
      </c>
      <c s="33">
        <v>0</v>
      </c>
      <c s="33">
        <f>ROUND(ROUND(H397,2)*ROUND(G397,3),2)</f>
      </c>
      <c r="O397">
        <f>(I397*21)/100</f>
      </c>
      <c t="s">
        <v>33</v>
      </c>
    </row>
    <row r="398" spans="1:5" ht="12.75">
      <c r="A398" s="34" t="s">
        <v>60</v>
      </c>
      <c r="E398" s="35" t="s">
        <v>57</v>
      </c>
    </row>
    <row r="399" spans="1:5" ht="12.75">
      <c r="A399" s="36" t="s">
        <v>61</v>
      </c>
      <c r="E399" s="37" t="s">
        <v>57</v>
      </c>
    </row>
    <row r="400" spans="1:5" ht="102">
      <c r="A400" t="s">
        <v>62</v>
      </c>
      <c r="E400" s="35" t="s">
        <v>432</v>
      </c>
    </row>
    <row r="401" spans="1:16" ht="12.75">
      <c r="A401" s="24" t="s">
        <v>55</v>
      </c>
      <c s="29" t="s">
        <v>193</v>
      </c>
      <c s="29" t="s">
        <v>433</v>
      </c>
      <c s="24" t="s">
        <v>57</v>
      </c>
      <c s="30" t="s">
        <v>434</v>
      </c>
      <c s="31" t="s">
        <v>86</v>
      </c>
      <c s="32">
        <v>2</v>
      </c>
      <c s="33">
        <v>0</v>
      </c>
      <c s="33">
        <f>ROUND(ROUND(H401,2)*ROUND(G401,3),2)</f>
      </c>
      <c r="O401">
        <f>(I401*21)/100</f>
      </c>
      <c t="s">
        <v>33</v>
      </c>
    </row>
    <row r="402" spans="1:5" ht="12.75">
      <c r="A402" s="34" t="s">
        <v>60</v>
      </c>
      <c r="E402" s="35" t="s">
        <v>57</v>
      </c>
    </row>
    <row r="403" spans="1:5" ht="12.75">
      <c r="A403" s="36" t="s">
        <v>61</v>
      </c>
      <c r="E403" s="37" t="s">
        <v>57</v>
      </c>
    </row>
    <row r="404" spans="1:5" ht="102">
      <c r="A404" t="s">
        <v>62</v>
      </c>
      <c r="E404" s="35" t="s">
        <v>435</v>
      </c>
    </row>
    <row r="405" spans="1:16" ht="12.75">
      <c r="A405" s="24" t="s">
        <v>55</v>
      </c>
      <c s="29" t="s">
        <v>436</v>
      </c>
      <c s="29" t="s">
        <v>437</v>
      </c>
      <c s="24" t="s">
        <v>57</v>
      </c>
      <c s="30" t="s">
        <v>438</v>
      </c>
      <c s="31" t="s">
        <v>86</v>
      </c>
      <c s="32">
        <v>1</v>
      </c>
      <c s="33">
        <v>0</v>
      </c>
      <c s="33">
        <f>ROUND(ROUND(H405,2)*ROUND(G405,3),2)</f>
      </c>
      <c r="O405">
        <f>(I405*21)/100</f>
      </c>
      <c t="s">
        <v>33</v>
      </c>
    </row>
    <row r="406" spans="1:5" ht="12.75">
      <c r="A406" s="34" t="s">
        <v>60</v>
      </c>
      <c r="E406" s="35" t="s">
        <v>57</v>
      </c>
    </row>
    <row r="407" spans="1:5" ht="12.75">
      <c r="A407" s="36" t="s">
        <v>61</v>
      </c>
      <c r="E407" s="37" t="s">
        <v>57</v>
      </c>
    </row>
    <row r="408" spans="1:5" ht="102">
      <c r="A408" t="s">
        <v>62</v>
      </c>
      <c r="E408" s="35" t="s">
        <v>439</v>
      </c>
    </row>
    <row r="409" spans="1:16" ht="12.75">
      <c r="A409" s="24" t="s">
        <v>55</v>
      </c>
      <c s="29" t="s">
        <v>440</v>
      </c>
      <c s="29" t="s">
        <v>441</v>
      </c>
      <c s="24" t="s">
        <v>57</v>
      </c>
      <c s="30" t="s">
        <v>442</v>
      </c>
      <c s="31" t="s">
        <v>86</v>
      </c>
      <c s="32">
        <v>6</v>
      </c>
      <c s="33">
        <v>0</v>
      </c>
      <c s="33">
        <f>ROUND(ROUND(H409,2)*ROUND(G409,3),2)</f>
      </c>
      <c r="O409">
        <f>(I409*21)/100</f>
      </c>
      <c t="s">
        <v>33</v>
      </c>
    </row>
    <row r="410" spans="1:5" ht="12.75">
      <c r="A410" s="34" t="s">
        <v>60</v>
      </c>
      <c r="E410" s="35" t="s">
        <v>57</v>
      </c>
    </row>
    <row r="411" spans="1:5" ht="12.75">
      <c r="A411" s="36" t="s">
        <v>61</v>
      </c>
      <c r="E411" s="37" t="s">
        <v>57</v>
      </c>
    </row>
    <row r="412" spans="1:5" ht="102">
      <c r="A412" t="s">
        <v>62</v>
      </c>
      <c r="E412" s="35" t="s">
        <v>443</v>
      </c>
    </row>
    <row r="413" spans="1:16" ht="12.75">
      <c r="A413" s="24" t="s">
        <v>55</v>
      </c>
      <c s="29" t="s">
        <v>444</v>
      </c>
      <c s="29" t="s">
        <v>445</v>
      </c>
      <c s="24" t="s">
        <v>57</v>
      </c>
      <c s="30" t="s">
        <v>446</v>
      </c>
      <c s="31" t="s">
        <v>86</v>
      </c>
      <c s="32">
        <v>5</v>
      </c>
      <c s="33">
        <v>0</v>
      </c>
      <c s="33">
        <f>ROUND(ROUND(H413,2)*ROUND(G413,3),2)</f>
      </c>
      <c r="O413">
        <f>(I413*21)/100</f>
      </c>
      <c t="s">
        <v>33</v>
      </c>
    </row>
    <row r="414" spans="1:5" ht="12.75">
      <c r="A414" s="34" t="s">
        <v>60</v>
      </c>
      <c r="E414" s="35" t="s">
        <v>57</v>
      </c>
    </row>
    <row r="415" spans="1:5" ht="12.75">
      <c r="A415" s="36" t="s">
        <v>61</v>
      </c>
      <c r="E415" s="37" t="s">
        <v>57</v>
      </c>
    </row>
    <row r="416" spans="1:5" ht="114.75">
      <c r="A416" t="s">
        <v>62</v>
      </c>
      <c r="E416" s="35" t="s">
        <v>447</v>
      </c>
    </row>
    <row r="417" spans="1:16" ht="12.75">
      <c r="A417" s="24" t="s">
        <v>55</v>
      </c>
      <c s="29" t="s">
        <v>448</v>
      </c>
      <c s="29" t="s">
        <v>449</v>
      </c>
      <c s="24" t="s">
        <v>57</v>
      </c>
      <c s="30" t="s">
        <v>450</v>
      </c>
      <c s="31" t="s">
        <v>86</v>
      </c>
      <c s="32">
        <v>5</v>
      </c>
      <c s="33">
        <v>0</v>
      </c>
      <c s="33">
        <f>ROUND(ROUND(H417,2)*ROUND(G417,3),2)</f>
      </c>
      <c r="O417">
        <f>(I417*21)/100</f>
      </c>
      <c t="s">
        <v>33</v>
      </c>
    </row>
    <row r="418" spans="1:5" ht="12.75">
      <c r="A418" s="34" t="s">
        <v>60</v>
      </c>
      <c r="E418" s="35" t="s">
        <v>57</v>
      </c>
    </row>
    <row r="419" spans="1:5" ht="12.75">
      <c r="A419" s="36" t="s">
        <v>61</v>
      </c>
      <c r="E419" s="37" t="s">
        <v>57</v>
      </c>
    </row>
    <row r="420" spans="1:5" ht="140.25">
      <c r="A420" t="s">
        <v>62</v>
      </c>
      <c r="E420" s="35" t="s">
        <v>451</v>
      </c>
    </row>
    <row r="421" spans="1:16" ht="12.75">
      <c r="A421" s="24" t="s">
        <v>55</v>
      </c>
      <c s="29" t="s">
        <v>452</v>
      </c>
      <c s="29" t="s">
        <v>453</v>
      </c>
      <c s="24" t="s">
        <v>57</v>
      </c>
      <c s="30" t="s">
        <v>454</v>
      </c>
      <c s="31" t="s">
        <v>86</v>
      </c>
      <c s="32">
        <v>6</v>
      </c>
      <c s="33">
        <v>0</v>
      </c>
      <c s="33">
        <f>ROUND(ROUND(H421,2)*ROUND(G421,3),2)</f>
      </c>
      <c r="O421">
        <f>(I421*21)/100</f>
      </c>
      <c t="s">
        <v>33</v>
      </c>
    </row>
    <row r="422" spans="1:5" ht="12.75">
      <c r="A422" s="34" t="s">
        <v>60</v>
      </c>
      <c r="E422" s="35" t="s">
        <v>57</v>
      </c>
    </row>
    <row r="423" spans="1:5" ht="12.75">
      <c r="A423" s="36" t="s">
        <v>61</v>
      </c>
      <c r="E423" s="37" t="s">
        <v>57</v>
      </c>
    </row>
    <row r="424" spans="1:5" ht="140.25">
      <c r="A424" t="s">
        <v>62</v>
      </c>
      <c r="E424" s="35" t="s">
        <v>455</v>
      </c>
    </row>
    <row r="425" spans="1:16" ht="12.75">
      <c r="A425" s="24" t="s">
        <v>55</v>
      </c>
      <c s="29" t="s">
        <v>456</v>
      </c>
      <c s="29" t="s">
        <v>457</v>
      </c>
      <c s="24" t="s">
        <v>57</v>
      </c>
      <c s="30" t="s">
        <v>458</v>
      </c>
      <c s="31" t="s">
        <v>86</v>
      </c>
      <c s="32">
        <v>1</v>
      </c>
      <c s="33">
        <v>0</v>
      </c>
      <c s="33">
        <f>ROUND(ROUND(H425,2)*ROUND(G425,3),2)</f>
      </c>
      <c r="O425">
        <f>(I425*21)/100</f>
      </c>
      <c t="s">
        <v>33</v>
      </c>
    </row>
    <row r="426" spans="1:5" ht="12.75">
      <c r="A426" s="34" t="s">
        <v>60</v>
      </c>
      <c r="E426" s="35" t="s">
        <v>57</v>
      </c>
    </row>
    <row r="427" spans="1:5" ht="12.75">
      <c r="A427" s="36" t="s">
        <v>61</v>
      </c>
      <c r="E427" s="37" t="s">
        <v>57</v>
      </c>
    </row>
    <row r="428" spans="1:5" ht="114.75">
      <c r="A428" t="s">
        <v>62</v>
      </c>
      <c r="E428" s="35" t="s">
        <v>459</v>
      </c>
    </row>
    <row r="429" spans="1:16" ht="12.75">
      <c r="A429" s="24" t="s">
        <v>55</v>
      </c>
      <c s="29" t="s">
        <v>460</v>
      </c>
      <c s="29" t="s">
        <v>461</v>
      </c>
      <c s="24" t="s">
        <v>57</v>
      </c>
      <c s="30" t="s">
        <v>462</v>
      </c>
      <c s="31" t="s">
        <v>86</v>
      </c>
      <c s="32">
        <v>1</v>
      </c>
      <c s="33">
        <v>0</v>
      </c>
      <c s="33">
        <f>ROUND(ROUND(H429,2)*ROUND(G429,3),2)</f>
      </c>
      <c r="O429">
        <f>(I429*21)/100</f>
      </c>
      <c t="s">
        <v>33</v>
      </c>
    </row>
    <row r="430" spans="1:5" ht="12.75">
      <c r="A430" s="34" t="s">
        <v>60</v>
      </c>
      <c r="E430" s="35" t="s">
        <v>57</v>
      </c>
    </row>
    <row r="431" spans="1:5" ht="12.75">
      <c r="A431" s="36" t="s">
        <v>61</v>
      </c>
      <c r="E431" s="37" t="s">
        <v>57</v>
      </c>
    </row>
    <row r="432" spans="1:5" ht="153">
      <c r="A432" t="s">
        <v>62</v>
      </c>
      <c r="E432" s="35" t="s">
        <v>463</v>
      </c>
    </row>
    <row r="433" spans="1:16" ht="12.75">
      <c r="A433" s="24" t="s">
        <v>55</v>
      </c>
      <c s="29" t="s">
        <v>464</v>
      </c>
      <c s="29" t="s">
        <v>465</v>
      </c>
      <c s="24" t="s">
        <v>57</v>
      </c>
      <c s="30" t="s">
        <v>466</v>
      </c>
      <c s="31" t="s">
        <v>86</v>
      </c>
      <c s="32">
        <v>1</v>
      </c>
      <c s="33">
        <v>0</v>
      </c>
      <c s="33">
        <f>ROUND(ROUND(H433,2)*ROUND(G433,3),2)</f>
      </c>
      <c r="O433">
        <f>(I433*21)/100</f>
      </c>
      <c t="s">
        <v>33</v>
      </c>
    </row>
    <row r="434" spans="1:5" ht="12.75">
      <c r="A434" s="34" t="s">
        <v>60</v>
      </c>
      <c r="E434" s="35" t="s">
        <v>57</v>
      </c>
    </row>
    <row r="435" spans="1:5" ht="12.75">
      <c r="A435" s="36" t="s">
        <v>61</v>
      </c>
      <c r="E435" s="37" t="s">
        <v>57</v>
      </c>
    </row>
    <row r="436" spans="1:5" ht="153">
      <c r="A436" t="s">
        <v>62</v>
      </c>
      <c r="E436" s="35" t="s">
        <v>467</v>
      </c>
    </row>
    <row r="437" spans="1:16" ht="12.75">
      <c r="A437" s="24" t="s">
        <v>55</v>
      </c>
      <c s="29" t="s">
        <v>468</v>
      </c>
      <c s="29" t="s">
        <v>469</v>
      </c>
      <c s="24" t="s">
        <v>57</v>
      </c>
      <c s="30" t="s">
        <v>470</v>
      </c>
      <c s="31" t="s">
        <v>86</v>
      </c>
      <c s="32">
        <v>6</v>
      </c>
      <c s="33">
        <v>0</v>
      </c>
      <c s="33">
        <f>ROUND(ROUND(H437,2)*ROUND(G437,3),2)</f>
      </c>
      <c r="O437">
        <f>(I437*21)/100</f>
      </c>
      <c t="s">
        <v>33</v>
      </c>
    </row>
    <row r="438" spans="1:5" ht="12.75">
      <c r="A438" s="34" t="s">
        <v>60</v>
      </c>
      <c r="E438" s="35" t="s">
        <v>57</v>
      </c>
    </row>
    <row r="439" spans="1:5" ht="12.75">
      <c r="A439" s="36" t="s">
        <v>61</v>
      </c>
      <c r="E439" s="37" t="s">
        <v>57</v>
      </c>
    </row>
    <row r="440" spans="1:5" ht="140.25">
      <c r="A440" t="s">
        <v>62</v>
      </c>
      <c r="E440" s="35" t="s">
        <v>471</v>
      </c>
    </row>
    <row r="441" spans="1:16" ht="12.75">
      <c r="A441" s="24" t="s">
        <v>55</v>
      </c>
      <c s="29" t="s">
        <v>472</v>
      </c>
      <c s="29" t="s">
        <v>473</v>
      </c>
      <c s="24" t="s">
        <v>57</v>
      </c>
      <c s="30" t="s">
        <v>474</v>
      </c>
      <c s="31" t="s">
        <v>86</v>
      </c>
      <c s="32">
        <v>6</v>
      </c>
      <c s="33">
        <v>0</v>
      </c>
      <c s="33">
        <f>ROUND(ROUND(H441,2)*ROUND(G441,3),2)</f>
      </c>
      <c r="O441">
        <f>(I441*21)/100</f>
      </c>
      <c t="s">
        <v>33</v>
      </c>
    </row>
    <row r="442" spans="1:5" ht="12.75">
      <c r="A442" s="34" t="s">
        <v>60</v>
      </c>
      <c r="E442" s="35" t="s">
        <v>57</v>
      </c>
    </row>
    <row r="443" spans="1:5" ht="12.75">
      <c r="A443" s="36" t="s">
        <v>61</v>
      </c>
      <c r="E443" s="37" t="s">
        <v>57</v>
      </c>
    </row>
    <row r="444" spans="1:5" ht="114.75">
      <c r="A444" t="s">
        <v>62</v>
      </c>
      <c r="E444" s="35" t="s">
        <v>475</v>
      </c>
    </row>
    <row r="445" spans="1:16" ht="12.75">
      <c r="A445" s="24" t="s">
        <v>55</v>
      </c>
      <c s="29" t="s">
        <v>476</v>
      </c>
      <c s="29" t="s">
        <v>477</v>
      </c>
      <c s="24" t="s">
        <v>57</v>
      </c>
      <c s="30" t="s">
        <v>478</v>
      </c>
      <c s="31" t="s">
        <v>86</v>
      </c>
      <c s="32">
        <v>6</v>
      </c>
      <c s="33">
        <v>0</v>
      </c>
      <c s="33">
        <f>ROUND(ROUND(H445,2)*ROUND(G445,3),2)</f>
      </c>
      <c r="O445">
        <f>(I445*21)/100</f>
      </c>
      <c t="s">
        <v>33</v>
      </c>
    </row>
    <row r="446" spans="1:5" ht="12.75">
      <c r="A446" s="34" t="s">
        <v>60</v>
      </c>
      <c r="E446" s="35" t="s">
        <v>57</v>
      </c>
    </row>
    <row r="447" spans="1:5" ht="12.75">
      <c r="A447" s="36" t="s">
        <v>61</v>
      </c>
      <c r="E447" s="37" t="s">
        <v>57</v>
      </c>
    </row>
    <row r="448" spans="1:5" ht="165.75">
      <c r="A448" t="s">
        <v>62</v>
      </c>
      <c r="E448" s="35" t="s">
        <v>479</v>
      </c>
    </row>
    <row r="449" spans="1:16" ht="12.75">
      <c r="A449" s="24" t="s">
        <v>55</v>
      </c>
      <c s="29" t="s">
        <v>480</v>
      </c>
      <c s="29" t="s">
        <v>481</v>
      </c>
      <c s="24" t="s">
        <v>57</v>
      </c>
      <c s="30" t="s">
        <v>482</v>
      </c>
      <c s="31" t="s">
        <v>86</v>
      </c>
      <c s="32">
        <v>3</v>
      </c>
      <c s="33">
        <v>0</v>
      </c>
      <c s="33">
        <f>ROUND(ROUND(H449,2)*ROUND(G449,3),2)</f>
      </c>
      <c r="O449">
        <f>(I449*21)/100</f>
      </c>
      <c t="s">
        <v>33</v>
      </c>
    </row>
    <row r="450" spans="1:5" ht="12.75">
      <c r="A450" s="34" t="s">
        <v>60</v>
      </c>
      <c r="E450" s="35" t="s">
        <v>57</v>
      </c>
    </row>
    <row r="451" spans="1:5" ht="12.75">
      <c r="A451" s="36" t="s">
        <v>61</v>
      </c>
      <c r="E451" s="37" t="s">
        <v>57</v>
      </c>
    </row>
    <row r="452" spans="1:5" ht="153">
      <c r="A452" t="s">
        <v>62</v>
      </c>
      <c r="E452" s="35" t="s">
        <v>483</v>
      </c>
    </row>
    <row r="453" spans="1:16" ht="12.75">
      <c r="A453" s="24" t="s">
        <v>55</v>
      </c>
      <c s="29" t="s">
        <v>484</v>
      </c>
      <c s="29" t="s">
        <v>485</v>
      </c>
      <c s="24" t="s">
        <v>57</v>
      </c>
      <c s="30" t="s">
        <v>486</v>
      </c>
      <c s="31" t="s">
        <v>86</v>
      </c>
      <c s="32">
        <v>2</v>
      </c>
      <c s="33">
        <v>0</v>
      </c>
      <c s="33">
        <f>ROUND(ROUND(H453,2)*ROUND(G453,3),2)</f>
      </c>
      <c r="O453">
        <f>(I453*21)/100</f>
      </c>
      <c t="s">
        <v>33</v>
      </c>
    </row>
    <row r="454" spans="1:5" ht="12.75">
      <c r="A454" s="34" t="s">
        <v>60</v>
      </c>
      <c r="E454" s="35" t="s">
        <v>57</v>
      </c>
    </row>
    <row r="455" spans="1:5" ht="12.75">
      <c r="A455" s="36" t="s">
        <v>61</v>
      </c>
      <c r="E455" s="37" t="s">
        <v>57</v>
      </c>
    </row>
    <row r="456" spans="1:5" ht="153">
      <c r="A456" t="s">
        <v>62</v>
      </c>
      <c r="E456" s="35" t="s">
        <v>487</v>
      </c>
    </row>
    <row r="457" spans="1:16" ht="12.75">
      <c r="A457" s="24" t="s">
        <v>55</v>
      </c>
      <c s="29" t="s">
        <v>488</v>
      </c>
      <c s="29" t="s">
        <v>489</v>
      </c>
      <c s="24" t="s">
        <v>57</v>
      </c>
      <c s="30" t="s">
        <v>490</v>
      </c>
      <c s="31" t="s">
        <v>86</v>
      </c>
      <c s="32">
        <v>8</v>
      </c>
      <c s="33">
        <v>0</v>
      </c>
      <c s="33">
        <f>ROUND(ROUND(H457,2)*ROUND(G457,3),2)</f>
      </c>
      <c r="O457">
        <f>(I457*21)/100</f>
      </c>
      <c t="s">
        <v>33</v>
      </c>
    </row>
    <row r="458" spans="1:5" ht="12.75">
      <c r="A458" s="34" t="s">
        <v>60</v>
      </c>
      <c r="E458" s="35" t="s">
        <v>57</v>
      </c>
    </row>
    <row r="459" spans="1:5" ht="12.75">
      <c r="A459" s="36" t="s">
        <v>61</v>
      </c>
      <c r="E459" s="37" t="s">
        <v>57</v>
      </c>
    </row>
    <row r="460" spans="1:5" ht="114.75">
      <c r="A460" t="s">
        <v>62</v>
      </c>
      <c r="E460" s="35" t="s">
        <v>491</v>
      </c>
    </row>
    <row r="461" spans="1:16" ht="12.75">
      <c r="A461" s="24" t="s">
        <v>55</v>
      </c>
      <c s="29" t="s">
        <v>492</v>
      </c>
      <c s="29" t="s">
        <v>493</v>
      </c>
      <c s="24" t="s">
        <v>57</v>
      </c>
      <c s="30" t="s">
        <v>494</v>
      </c>
      <c s="31" t="s">
        <v>86</v>
      </c>
      <c s="32">
        <v>8</v>
      </c>
      <c s="33">
        <v>0</v>
      </c>
      <c s="33">
        <f>ROUND(ROUND(H461,2)*ROUND(G461,3),2)</f>
      </c>
      <c r="O461">
        <f>(I461*21)/100</f>
      </c>
      <c t="s">
        <v>33</v>
      </c>
    </row>
    <row r="462" spans="1:5" ht="12.75">
      <c r="A462" s="34" t="s">
        <v>60</v>
      </c>
      <c r="E462" s="35" t="s">
        <v>57</v>
      </c>
    </row>
    <row r="463" spans="1:5" ht="12.75">
      <c r="A463" s="36" t="s">
        <v>61</v>
      </c>
      <c r="E463" s="37" t="s">
        <v>57</v>
      </c>
    </row>
    <row r="464" spans="1:5" ht="165.75">
      <c r="A464" t="s">
        <v>62</v>
      </c>
      <c r="E464" s="35" t="s">
        <v>495</v>
      </c>
    </row>
    <row r="465" spans="1:16" ht="12.75">
      <c r="A465" s="24" t="s">
        <v>55</v>
      </c>
      <c s="29" t="s">
        <v>496</v>
      </c>
      <c s="29" t="s">
        <v>497</v>
      </c>
      <c s="24" t="s">
        <v>57</v>
      </c>
      <c s="30" t="s">
        <v>498</v>
      </c>
      <c s="31" t="s">
        <v>86</v>
      </c>
      <c s="32">
        <v>2</v>
      </c>
      <c s="33">
        <v>0</v>
      </c>
      <c s="33">
        <f>ROUND(ROUND(H465,2)*ROUND(G465,3),2)</f>
      </c>
      <c r="O465">
        <f>(I465*21)/100</f>
      </c>
      <c t="s">
        <v>33</v>
      </c>
    </row>
    <row r="466" spans="1:5" ht="12.75">
      <c r="A466" s="34" t="s">
        <v>60</v>
      </c>
      <c r="E466" s="35" t="s">
        <v>57</v>
      </c>
    </row>
    <row r="467" spans="1:5" ht="12.75">
      <c r="A467" s="36" t="s">
        <v>61</v>
      </c>
      <c r="E467" s="37" t="s">
        <v>57</v>
      </c>
    </row>
    <row r="468" spans="1:5" ht="153">
      <c r="A468" t="s">
        <v>62</v>
      </c>
      <c r="E468" s="35" t="s">
        <v>499</v>
      </c>
    </row>
    <row r="469" spans="1:16" ht="12.75">
      <c r="A469" s="24" t="s">
        <v>55</v>
      </c>
      <c s="29" t="s">
        <v>500</v>
      </c>
      <c s="29" t="s">
        <v>501</v>
      </c>
      <c s="24" t="s">
        <v>57</v>
      </c>
      <c s="30" t="s">
        <v>502</v>
      </c>
      <c s="31" t="s">
        <v>86</v>
      </c>
      <c s="32">
        <v>3</v>
      </c>
      <c s="33">
        <v>0</v>
      </c>
      <c s="33">
        <f>ROUND(ROUND(H469,2)*ROUND(G469,3),2)</f>
      </c>
      <c r="O469">
        <f>(I469*21)/100</f>
      </c>
      <c t="s">
        <v>33</v>
      </c>
    </row>
    <row r="470" spans="1:5" ht="12.75">
      <c r="A470" s="34" t="s">
        <v>60</v>
      </c>
      <c r="E470" s="35" t="s">
        <v>57</v>
      </c>
    </row>
    <row r="471" spans="1:5" ht="12.75">
      <c r="A471" s="36" t="s">
        <v>61</v>
      </c>
      <c r="E471" s="37" t="s">
        <v>57</v>
      </c>
    </row>
    <row r="472" spans="1:5" ht="114.75">
      <c r="A472" t="s">
        <v>62</v>
      </c>
      <c r="E472" s="35" t="s">
        <v>503</v>
      </c>
    </row>
    <row r="473" spans="1:16" ht="12.75">
      <c r="A473" s="24" t="s">
        <v>55</v>
      </c>
      <c s="29" t="s">
        <v>504</v>
      </c>
      <c s="29" t="s">
        <v>505</v>
      </c>
      <c s="24" t="s">
        <v>57</v>
      </c>
      <c s="30" t="s">
        <v>506</v>
      </c>
      <c s="31" t="s">
        <v>86</v>
      </c>
      <c s="32">
        <v>3</v>
      </c>
      <c s="33">
        <v>0</v>
      </c>
      <c s="33">
        <f>ROUND(ROUND(H473,2)*ROUND(G473,3),2)</f>
      </c>
      <c r="O473">
        <f>(I473*21)/100</f>
      </c>
      <c t="s">
        <v>33</v>
      </c>
    </row>
    <row r="474" spans="1:5" ht="12.75">
      <c r="A474" s="34" t="s">
        <v>60</v>
      </c>
      <c r="E474" s="35" t="s">
        <v>57</v>
      </c>
    </row>
    <row r="475" spans="1:5" ht="12.75">
      <c r="A475" s="36" t="s">
        <v>61</v>
      </c>
      <c r="E475" s="37" t="s">
        <v>57</v>
      </c>
    </row>
    <row r="476" spans="1:5" ht="165.75">
      <c r="A476" t="s">
        <v>62</v>
      </c>
      <c r="E476" s="35" t="s">
        <v>507</v>
      </c>
    </row>
    <row r="477" spans="1:16" ht="12.75">
      <c r="A477" s="24" t="s">
        <v>55</v>
      </c>
      <c s="29" t="s">
        <v>508</v>
      </c>
      <c s="29" t="s">
        <v>509</v>
      </c>
      <c s="24" t="s">
        <v>57</v>
      </c>
      <c s="30" t="s">
        <v>510</v>
      </c>
      <c s="31" t="s">
        <v>86</v>
      </c>
      <c s="32">
        <v>2</v>
      </c>
      <c s="33">
        <v>0</v>
      </c>
      <c s="33">
        <f>ROUND(ROUND(H477,2)*ROUND(G477,3),2)</f>
      </c>
      <c r="O477">
        <f>(I477*21)/100</f>
      </c>
      <c t="s">
        <v>33</v>
      </c>
    </row>
    <row r="478" spans="1:5" ht="12.75">
      <c r="A478" s="34" t="s">
        <v>60</v>
      </c>
      <c r="E478" s="35" t="s">
        <v>57</v>
      </c>
    </row>
    <row r="479" spans="1:5" ht="12.75">
      <c r="A479" s="36" t="s">
        <v>61</v>
      </c>
      <c r="E479" s="37" t="s">
        <v>57</v>
      </c>
    </row>
    <row r="480" spans="1:5" ht="153">
      <c r="A480" t="s">
        <v>62</v>
      </c>
      <c r="E480" s="35" t="s">
        <v>511</v>
      </c>
    </row>
    <row r="481" spans="1:16" ht="12.75">
      <c r="A481" s="24" t="s">
        <v>55</v>
      </c>
      <c s="29" t="s">
        <v>512</v>
      </c>
      <c s="29" t="s">
        <v>513</v>
      </c>
      <c s="24" t="s">
        <v>57</v>
      </c>
      <c s="30" t="s">
        <v>514</v>
      </c>
      <c s="31" t="s">
        <v>86</v>
      </c>
      <c s="32">
        <v>17</v>
      </c>
      <c s="33">
        <v>0</v>
      </c>
      <c s="33">
        <f>ROUND(ROUND(H481,2)*ROUND(G481,3),2)</f>
      </c>
      <c r="O481">
        <f>(I481*21)/100</f>
      </c>
      <c t="s">
        <v>33</v>
      </c>
    </row>
    <row r="482" spans="1:5" ht="12.75">
      <c r="A482" s="34" t="s">
        <v>60</v>
      </c>
      <c r="E482" s="35" t="s">
        <v>57</v>
      </c>
    </row>
    <row r="483" spans="1:5" ht="12.75">
      <c r="A483" s="36" t="s">
        <v>61</v>
      </c>
      <c r="E483" s="37" t="s">
        <v>57</v>
      </c>
    </row>
    <row r="484" spans="1:5" ht="114.75">
      <c r="A484" t="s">
        <v>62</v>
      </c>
      <c r="E484" s="35" t="s">
        <v>515</v>
      </c>
    </row>
    <row r="485" spans="1:16" ht="12.75">
      <c r="A485" s="24" t="s">
        <v>55</v>
      </c>
      <c s="29" t="s">
        <v>516</v>
      </c>
      <c s="29" t="s">
        <v>517</v>
      </c>
      <c s="24" t="s">
        <v>57</v>
      </c>
      <c s="30" t="s">
        <v>518</v>
      </c>
      <c s="31" t="s">
        <v>86</v>
      </c>
      <c s="32">
        <v>17</v>
      </c>
      <c s="33">
        <v>0</v>
      </c>
      <c s="33">
        <f>ROUND(ROUND(H485,2)*ROUND(G485,3),2)</f>
      </c>
      <c r="O485">
        <f>(I485*21)/100</f>
      </c>
      <c t="s">
        <v>33</v>
      </c>
    </row>
    <row r="486" spans="1:5" ht="12.75">
      <c r="A486" s="34" t="s">
        <v>60</v>
      </c>
      <c r="E486" s="35" t="s">
        <v>57</v>
      </c>
    </row>
    <row r="487" spans="1:5" ht="12.75">
      <c r="A487" s="36" t="s">
        <v>61</v>
      </c>
      <c r="E487" s="37" t="s">
        <v>57</v>
      </c>
    </row>
    <row r="488" spans="1:5" ht="114.75">
      <c r="A488" t="s">
        <v>62</v>
      </c>
      <c r="E488" s="35" t="s">
        <v>519</v>
      </c>
    </row>
    <row r="489" spans="1:16" ht="12.75">
      <c r="A489" s="24" t="s">
        <v>55</v>
      </c>
      <c s="29" t="s">
        <v>520</v>
      </c>
      <c s="29" t="s">
        <v>521</v>
      </c>
      <c s="24" t="s">
        <v>57</v>
      </c>
      <c s="30" t="s">
        <v>522</v>
      </c>
      <c s="31" t="s">
        <v>86</v>
      </c>
      <c s="32">
        <v>10</v>
      </c>
      <c s="33">
        <v>0</v>
      </c>
      <c s="33">
        <f>ROUND(ROUND(H489,2)*ROUND(G489,3),2)</f>
      </c>
      <c r="O489">
        <f>(I489*21)/100</f>
      </c>
      <c t="s">
        <v>33</v>
      </c>
    </row>
    <row r="490" spans="1:5" ht="12.75">
      <c r="A490" s="34" t="s">
        <v>60</v>
      </c>
      <c r="E490" s="35" t="s">
        <v>57</v>
      </c>
    </row>
    <row r="491" spans="1:5" ht="12.75">
      <c r="A491" s="36" t="s">
        <v>61</v>
      </c>
      <c r="E491" s="37" t="s">
        <v>57</v>
      </c>
    </row>
    <row r="492" spans="1:5" ht="140.25">
      <c r="A492" t="s">
        <v>62</v>
      </c>
      <c r="E492" s="35" t="s">
        <v>523</v>
      </c>
    </row>
    <row r="493" spans="1:16" ht="25.5">
      <c r="A493" s="24" t="s">
        <v>55</v>
      </c>
      <c s="29" t="s">
        <v>524</v>
      </c>
      <c s="29" t="s">
        <v>525</v>
      </c>
      <c s="24" t="s">
        <v>57</v>
      </c>
      <c s="30" t="s">
        <v>526</v>
      </c>
      <c s="31" t="s">
        <v>86</v>
      </c>
      <c s="32">
        <v>4</v>
      </c>
      <c s="33">
        <v>0</v>
      </c>
      <c s="33">
        <f>ROUND(ROUND(H493,2)*ROUND(G493,3),2)</f>
      </c>
      <c r="O493">
        <f>(I493*21)/100</f>
      </c>
      <c t="s">
        <v>33</v>
      </c>
    </row>
    <row r="494" spans="1:5" ht="12.75">
      <c r="A494" s="34" t="s">
        <v>60</v>
      </c>
      <c r="E494" s="35" t="s">
        <v>57</v>
      </c>
    </row>
    <row r="495" spans="1:5" ht="12.75">
      <c r="A495" s="36" t="s">
        <v>61</v>
      </c>
      <c r="E495" s="37" t="s">
        <v>57</v>
      </c>
    </row>
    <row r="496" spans="1:5" ht="114.75">
      <c r="A496" t="s">
        <v>62</v>
      </c>
      <c r="E496" s="35" t="s">
        <v>527</v>
      </c>
    </row>
    <row r="497" spans="1:16" ht="25.5">
      <c r="A497" s="24" t="s">
        <v>55</v>
      </c>
      <c s="29" t="s">
        <v>528</v>
      </c>
      <c s="29" t="s">
        <v>529</v>
      </c>
      <c s="24" t="s">
        <v>57</v>
      </c>
      <c s="30" t="s">
        <v>530</v>
      </c>
      <c s="31" t="s">
        <v>86</v>
      </c>
      <c s="32">
        <v>12</v>
      </c>
      <c s="33">
        <v>0</v>
      </c>
      <c s="33">
        <f>ROUND(ROUND(H497,2)*ROUND(G497,3),2)</f>
      </c>
      <c r="O497">
        <f>(I497*21)/100</f>
      </c>
      <c t="s">
        <v>33</v>
      </c>
    </row>
    <row r="498" spans="1:5" ht="12.75">
      <c r="A498" s="34" t="s">
        <v>60</v>
      </c>
      <c r="E498" s="35" t="s">
        <v>57</v>
      </c>
    </row>
    <row r="499" spans="1:5" ht="12.75">
      <c r="A499" s="36" t="s">
        <v>61</v>
      </c>
      <c r="E499" s="37" t="s">
        <v>57</v>
      </c>
    </row>
    <row r="500" spans="1:5" ht="127.5">
      <c r="A500" t="s">
        <v>62</v>
      </c>
      <c r="E500" s="35" t="s">
        <v>531</v>
      </c>
    </row>
    <row r="501" spans="1:16" ht="25.5">
      <c r="A501" s="24" t="s">
        <v>55</v>
      </c>
      <c s="29" t="s">
        <v>532</v>
      </c>
      <c s="29" t="s">
        <v>533</v>
      </c>
      <c s="24" t="s">
        <v>57</v>
      </c>
      <c s="30" t="s">
        <v>534</v>
      </c>
      <c s="31" t="s">
        <v>86</v>
      </c>
      <c s="32">
        <v>14</v>
      </c>
      <c s="33">
        <v>0</v>
      </c>
      <c s="33">
        <f>ROUND(ROUND(H501,2)*ROUND(G501,3),2)</f>
      </c>
      <c r="O501">
        <f>(I501*21)/100</f>
      </c>
      <c t="s">
        <v>33</v>
      </c>
    </row>
    <row r="502" spans="1:5" ht="12.75">
      <c r="A502" s="34" t="s">
        <v>60</v>
      </c>
      <c r="E502" s="35" t="s">
        <v>57</v>
      </c>
    </row>
    <row r="503" spans="1:5" ht="12.75">
      <c r="A503" s="36" t="s">
        <v>61</v>
      </c>
      <c r="E503" s="37" t="s">
        <v>57</v>
      </c>
    </row>
    <row r="504" spans="1:5" ht="140.25">
      <c r="A504" t="s">
        <v>62</v>
      </c>
      <c r="E504" s="35" t="s">
        <v>535</v>
      </c>
    </row>
    <row r="505" spans="1:16" ht="12.75">
      <c r="A505" s="24" t="s">
        <v>55</v>
      </c>
      <c s="29" t="s">
        <v>536</v>
      </c>
      <c s="29" t="s">
        <v>537</v>
      </c>
      <c s="24" t="s">
        <v>57</v>
      </c>
      <c s="30" t="s">
        <v>538</v>
      </c>
      <c s="31" t="s">
        <v>86</v>
      </c>
      <c s="32">
        <v>20</v>
      </c>
      <c s="33">
        <v>0</v>
      </c>
      <c s="33">
        <f>ROUND(ROUND(H505,2)*ROUND(G505,3),2)</f>
      </c>
      <c r="O505">
        <f>(I505*21)/100</f>
      </c>
      <c t="s">
        <v>33</v>
      </c>
    </row>
    <row r="506" spans="1:5" ht="12.75">
      <c r="A506" s="34" t="s">
        <v>60</v>
      </c>
      <c r="E506" s="35" t="s">
        <v>57</v>
      </c>
    </row>
    <row r="507" spans="1:5" ht="12.75">
      <c r="A507" s="36" t="s">
        <v>61</v>
      </c>
      <c r="E507" s="37" t="s">
        <v>57</v>
      </c>
    </row>
    <row r="508" spans="1:5" ht="114.75">
      <c r="A508" t="s">
        <v>62</v>
      </c>
      <c r="E508" s="35" t="s">
        <v>539</v>
      </c>
    </row>
    <row r="509" spans="1:16" ht="12.75">
      <c r="A509" s="24" t="s">
        <v>55</v>
      </c>
      <c s="29" t="s">
        <v>540</v>
      </c>
      <c s="29" t="s">
        <v>541</v>
      </c>
      <c s="24" t="s">
        <v>57</v>
      </c>
      <c s="30" t="s">
        <v>542</v>
      </c>
      <c s="31" t="s">
        <v>86</v>
      </c>
      <c s="32">
        <v>20</v>
      </c>
      <c s="33">
        <v>0</v>
      </c>
      <c s="33">
        <f>ROUND(ROUND(H509,2)*ROUND(G509,3),2)</f>
      </c>
      <c r="O509">
        <f>(I509*21)/100</f>
      </c>
      <c t="s">
        <v>33</v>
      </c>
    </row>
    <row r="510" spans="1:5" ht="12.75">
      <c r="A510" s="34" t="s">
        <v>60</v>
      </c>
      <c r="E510" s="35" t="s">
        <v>57</v>
      </c>
    </row>
    <row r="511" spans="1:5" ht="12.75">
      <c r="A511" s="36" t="s">
        <v>61</v>
      </c>
      <c r="E511" s="37" t="s">
        <v>57</v>
      </c>
    </row>
    <row r="512" spans="1:5" ht="127.5">
      <c r="A512" t="s">
        <v>62</v>
      </c>
      <c r="E512" s="35" t="s">
        <v>543</v>
      </c>
    </row>
    <row r="513" spans="1:16" ht="12.75">
      <c r="A513" s="24" t="s">
        <v>55</v>
      </c>
      <c s="29" t="s">
        <v>544</v>
      </c>
      <c s="29" t="s">
        <v>545</v>
      </c>
      <c s="24" t="s">
        <v>57</v>
      </c>
      <c s="30" t="s">
        <v>546</v>
      </c>
      <c s="31" t="s">
        <v>86</v>
      </c>
      <c s="32">
        <v>11</v>
      </c>
      <c s="33">
        <v>0</v>
      </c>
      <c s="33">
        <f>ROUND(ROUND(H513,2)*ROUND(G513,3),2)</f>
      </c>
      <c r="O513">
        <f>(I513*21)/100</f>
      </c>
      <c t="s">
        <v>33</v>
      </c>
    </row>
    <row r="514" spans="1:5" ht="12.75">
      <c r="A514" s="34" t="s">
        <v>60</v>
      </c>
      <c r="E514" s="35" t="s">
        <v>57</v>
      </c>
    </row>
    <row r="515" spans="1:5" ht="12.75">
      <c r="A515" s="36" t="s">
        <v>61</v>
      </c>
      <c r="E515" s="37" t="s">
        <v>57</v>
      </c>
    </row>
    <row r="516" spans="1:5" ht="140.25">
      <c r="A516" t="s">
        <v>62</v>
      </c>
      <c r="E516" s="35" t="s">
        <v>547</v>
      </c>
    </row>
    <row r="517" spans="1:16" ht="12.75">
      <c r="A517" s="24" t="s">
        <v>55</v>
      </c>
      <c s="29" t="s">
        <v>548</v>
      </c>
      <c s="29" t="s">
        <v>549</v>
      </c>
      <c s="24" t="s">
        <v>57</v>
      </c>
      <c s="30" t="s">
        <v>550</v>
      </c>
      <c s="31" t="s">
        <v>86</v>
      </c>
      <c s="32">
        <v>1</v>
      </c>
      <c s="33">
        <v>0</v>
      </c>
      <c s="33">
        <f>ROUND(ROUND(H517,2)*ROUND(G517,3),2)</f>
      </c>
      <c r="O517">
        <f>(I517*21)/100</f>
      </c>
      <c t="s">
        <v>33</v>
      </c>
    </row>
    <row r="518" spans="1:5" ht="12.75">
      <c r="A518" s="34" t="s">
        <v>60</v>
      </c>
      <c r="E518" s="35" t="s">
        <v>57</v>
      </c>
    </row>
    <row r="519" spans="1:5" ht="12.75">
      <c r="A519" s="36" t="s">
        <v>61</v>
      </c>
      <c r="E519" s="37" t="s">
        <v>57</v>
      </c>
    </row>
    <row r="520" spans="1:5" ht="114.75">
      <c r="A520" t="s">
        <v>62</v>
      </c>
      <c r="E520" s="35" t="s">
        <v>551</v>
      </c>
    </row>
    <row r="521" spans="1:16" ht="12.75">
      <c r="A521" s="24" t="s">
        <v>55</v>
      </c>
      <c s="29" t="s">
        <v>552</v>
      </c>
      <c s="29" t="s">
        <v>553</v>
      </c>
      <c s="24" t="s">
        <v>57</v>
      </c>
      <c s="30" t="s">
        <v>554</v>
      </c>
      <c s="31" t="s">
        <v>86</v>
      </c>
      <c s="32">
        <v>1</v>
      </c>
      <c s="33">
        <v>0</v>
      </c>
      <c s="33">
        <f>ROUND(ROUND(H521,2)*ROUND(G521,3),2)</f>
      </c>
      <c r="O521">
        <f>(I521*21)/100</f>
      </c>
      <c t="s">
        <v>33</v>
      </c>
    </row>
    <row r="522" spans="1:5" ht="12.75">
      <c r="A522" s="34" t="s">
        <v>60</v>
      </c>
      <c r="E522" s="35" t="s">
        <v>57</v>
      </c>
    </row>
    <row r="523" spans="1:5" ht="12.75">
      <c r="A523" s="36" t="s">
        <v>61</v>
      </c>
      <c r="E523" s="37" t="s">
        <v>57</v>
      </c>
    </row>
    <row r="524" spans="1:5" ht="114.75">
      <c r="A524" t="s">
        <v>62</v>
      </c>
      <c r="E524" s="35" t="s">
        <v>555</v>
      </c>
    </row>
    <row r="525" spans="1:16" ht="12.75">
      <c r="A525" s="24" t="s">
        <v>55</v>
      </c>
      <c s="29" t="s">
        <v>556</v>
      </c>
      <c s="29" t="s">
        <v>557</v>
      </c>
      <c s="24" t="s">
        <v>57</v>
      </c>
      <c s="30" t="s">
        <v>558</v>
      </c>
      <c s="31" t="s">
        <v>86</v>
      </c>
      <c s="32">
        <v>1</v>
      </c>
      <c s="33">
        <v>0</v>
      </c>
      <c s="33">
        <f>ROUND(ROUND(H525,2)*ROUND(G525,3),2)</f>
      </c>
      <c r="O525">
        <f>(I525*21)/100</f>
      </c>
      <c t="s">
        <v>33</v>
      </c>
    </row>
    <row r="526" spans="1:5" ht="12.75">
      <c r="A526" s="34" t="s">
        <v>60</v>
      </c>
      <c r="E526" s="35" t="s">
        <v>57</v>
      </c>
    </row>
    <row r="527" spans="1:5" ht="12.75">
      <c r="A527" s="36" t="s">
        <v>61</v>
      </c>
      <c r="E527" s="37" t="s">
        <v>57</v>
      </c>
    </row>
    <row r="528" spans="1:5" ht="140.25">
      <c r="A528" t="s">
        <v>62</v>
      </c>
      <c r="E528" s="35" t="s">
        <v>559</v>
      </c>
    </row>
    <row r="529" spans="1:16" ht="25.5">
      <c r="A529" s="24" t="s">
        <v>55</v>
      </c>
      <c s="29" t="s">
        <v>560</v>
      </c>
      <c s="29" t="s">
        <v>561</v>
      </c>
      <c s="24" t="s">
        <v>57</v>
      </c>
      <c s="30" t="s">
        <v>562</v>
      </c>
      <c s="31" t="s">
        <v>86</v>
      </c>
      <c s="32">
        <v>1</v>
      </c>
      <c s="33">
        <v>0</v>
      </c>
      <c s="33">
        <f>ROUND(ROUND(H529,2)*ROUND(G529,3),2)</f>
      </c>
      <c r="O529">
        <f>(I529*21)/100</f>
      </c>
      <c t="s">
        <v>33</v>
      </c>
    </row>
    <row r="530" spans="1:5" ht="12.75">
      <c r="A530" s="34" t="s">
        <v>60</v>
      </c>
      <c r="E530" s="35" t="s">
        <v>57</v>
      </c>
    </row>
    <row r="531" spans="1:5" ht="12.75">
      <c r="A531" s="36" t="s">
        <v>61</v>
      </c>
      <c r="E531" s="37" t="s">
        <v>57</v>
      </c>
    </row>
    <row r="532" spans="1:5" ht="153">
      <c r="A532" t="s">
        <v>62</v>
      </c>
      <c r="E532" s="35" t="s">
        <v>563</v>
      </c>
    </row>
    <row r="533" spans="1:16" ht="12.75">
      <c r="A533" s="24" t="s">
        <v>55</v>
      </c>
      <c s="29" t="s">
        <v>564</v>
      </c>
      <c s="29" t="s">
        <v>565</v>
      </c>
      <c s="24" t="s">
        <v>57</v>
      </c>
      <c s="30" t="s">
        <v>566</v>
      </c>
      <c s="31" t="s">
        <v>86</v>
      </c>
      <c s="32">
        <v>2</v>
      </c>
      <c s="33">
        <v>0</v>
      </c>
      <c s="33">
        <f>ROUND(ROUND(H533,2)*ROUND(G533,3),2)</f>
      </c>
      <c r="O533">
        <f>(I533*21)/100</f>
      </c>
      <c t="s">
        <v>33</v>
      </c>
    </row>
    <row r="534" spans="1:5" ht="12.75">
      <c r="A534" s="34" t="s">
        <v>60</v>
      </c>
      <c r="E534" s="35" t="s">
        <v>57</v>
      </c>
    </row>
    <row r="535" spans="1:5" ht="12.75">
      <c r="A535" s="36" t="s">
        <v>61</v>
      </c>
      <c r="E535" s="37" t="s">
        <v>57</v>
      </c>
    </row>
    <row r="536" spans="1:5" ht="114.75">
      <c r="A536" t="s">
        <v>62</v>
      </c>
      <c r="E536" s="35" t="s">
        <v>567</v>
      </c>
    </row>
    <row r="537" spans="1:16" ht="12.75">
      <c r="A537" s="24" t="s">
        <v>55</v>
      </c>
      <c s="29" t="s">
        <v>568</v>
      </c>
      <c s="29" t="s">
        <v>569</v>
      </c>
      <c s="24" t="s">
        <v>57</v>
      </c>
      <c s="30" t="s">
        <v>570</v>
      </c>
      <c s="31" t="s">
        <v>86</v>
      </c>
      <c s="32">
        <v>2</v>
      </c>
      <c s="33">
        <v>0</v>
      </c>
      <c s="33">
        <f>ROUND(ROUND(H537,2)*ROUND(G537,3),2)</f>
      </c>
      <c r="O537">
        <f>(I537*21)/100</f>
      </c>
      <c t="s">
        <v>33</v>
      </c>
    </row>
    <row r="538" spans="1:5" ht="12.75">
      <c r="A538" s="34" t="s">
        <v>60</v>
      </c>
      <c r="E538" s="35" t="s">
        <v>57</v>
      </c>
    </row>
    <row r="539" spans="1:5" ht="12.75">
      <c r="A539" s="36" t="s">
        <v>61</v>
      </c>
      <c r="E539" s="37" t="s">
        <v>57</v>
      </c>
    </row>
    <row r="540" spans="1:5" ht="140.25">
      <c r="A540" t="s">
        <v>62</v>
      </c>
      <c r="E540" s="35" t="s">
        <v>571</v>
      </c>
    </row>
    <row r="541" spans="1:16" ht="12.75">
      <c r="A541" s="24" t="s">
        <v>55</v>
      </c>
      <c s="29" t="s">
        <v>572</v>
      </c>
      <c s="29" t="s">
        <v>573</v>
      </c>
      <c s="24" t="s">
        <v>57</v>
      </c>
      <c s="30" t="s">
        <v>574</v>
      </c>
      <c s="31" t="s">
        <v>86</v>
      </c>
      <c s="32">
        <v>4</v>
      </c>
      <c s="33">
        <v>0</v>
      </c>
      <c s="33">
        <f>ROUND(ROUND(H541,2)*ROUND(G541,3),2)</f>
      </c>
      <c r="O541">
        <f>(I541*21)/100</f>
      </c>
      <c t="s">
        <v>33</v>
      </c>
    </row>
    <row r="542" spans="1:5" ht="12.75">
      <c r="A542" s="34" t="s">
        <v>60</v>
      </c>
      <c r="E542" s="35" t="s">
        <v>57</v>
      </c>
    </row>
    <row r="543" spans="1:5" ht="12.75">
      <c r="A543" s="36" t="s">
        <v>61</v>
      </c>
      <c r="E543" s="37" t="s">
        <v>57</v>
      </c>
    </row>
    <row r="544" spans="1:5" ht="114.75">
      <c r="A544" t="s">
        <v>62</v>
      </c>
      <c r="E544" s="35" t="s">
        <v>575</v>
      </c>
    </row>
    <row r="545" spans="1:16" ht="12.75">
      <c r="A545" s="24" t="s">
        <v>55</v>
      </c>
      <c s="29" t="s">
        <v>576</v>
      </c>
      <c s="29" t="s">
        <v>577</v>
      </c>
      <c s="24" t="s">
        <v>57</v>
      </c>
      <c s="30" t="s">
        <v>578</v>
      </c>
      <c s="31" t="s">
        <v>86</v>
      </c>
      <c s="32">
        <v>4</v>
      </c>
      <c s="33">
        <v>0</v>
      </c>
      <c s="33">
        <f>ROUND(ROUND(H545,2)*ROUND(G545,3),2)</f>
      </c>
      <c r="O545">
        <f>(I545*21)/100</f>
      </c>
      <c t="s">
        <v>33</v>
      </c>
    </row>
    <row r="546" spans="1:5" ht="12.75">
      <c r="A546" s="34" t="s">
        <v>60</v>
      </c>
      <c r="E546" s="35" t="s">
        <v>57</v>
      </c>
    </row>
    <row r="547" spans="1:5" ht="12.75">
      <c r="A547" s="36" t="s">
        <v>61</v>
      </c>
      <c r="E547" s="37" t="s">
        <v>57</v>
      </c>
    </row>
    <row r="548" spans="1:5" ht="127.5">
      <c r="A548" t="s">
        <v>62</v>
      </c>
      <c r="E548" s="35" t="s">
        <v>579</v>
      </c>
    </row>
    <row r="549" spans="1:16" ht="12.75">
      <c r="A549" s="24" t="s">
        <v>55</v>
      </c>
      <c s="29" t="s">
        <v>580</v>
      </c>
      <c s="29" t="s">
        <v>581</v>
      </c>
      <c s="24" t="s">
        <v>57</v>
      </c>
      <c s="30" t="s">
        <v>582</v>
      </c>
      <c s="31" t="s">
        <v>86</v>
      </c>
      <c s="32">
        <v>4</v>
      </c>
      <c s="33">
        <v>0</v>
      </c>
      <c s="33">
        <f>ROUND(ROUND(H549,2)*ROUND(G549,3),2)</f>
      </c>
      <c r="O549">
        <f>(I549*21)/100</f>
      </c>
      <c t="s">
        <v>33</v>
      </c>
    </row>
    <row r="550" spans="1:5" ht="12.75">
      <c r="A550" s="34" t="s">
        <v>60</v>
      </c>
      <c r="E550" s="35" t="s">
        <v>57</v>
      </c>
    </row>
    <row r="551" spans="1:5" ht="12.75">
      <c r="A551" s="36" t="s">
        <v>61</v>
      </c>
      <c r="E551" s="37" t="s">
        <v>57</v>
      </c>
    </row>
    <row r="552" spans="1:5" ht="140.25">
      <c r="A552" t="s">
        <v>62</v>
      </c>
      <c r="E552" s="35" t="s">
        <v>583</v>
      </c>
    </row>
    <row r="553" spans="1:16" ht="12.75">
      <c r="A553" s="24" t="s">
        <v>55</v>
      </c>
      <c s="29" t="s">
        <v>584</v>
      </c>
      <c s="29" t="s">
        <v>585</v>
      </c>
      <c s="24" t="s">
        <v>57</v>
      </c>
      <c s="30" t="s">
        <v>586</v>
      </c>
      <c s="31" t="s">
        <v>86</v>
      </c>
      <c s="32">
        <v>5</v>
      </c>
      <c s="33">
        <v>0</v>
      </c>
      <c s="33">
        <f>ROUND(ROUND(H553,2)*ROUND(G553,3),2)</f>
      </c>
      <c r="O553">
        <f>(I553*21)/100</f>
      </c>
      <c t="s">
        <v>33</v>
      </c>
    </row>
    <row r="554" spans="1:5" ht="12.75">
      <c r="A554" s="34" t="s">
        <v>60</v>
      </c>
      <c r="E554" s="35" t="s">
        <v>57</v>
      </c>
    </row>
    <row r="555" spans="1:5" ht="12.75">
      <c r="A555" s="36" t="s">
        <v>61</v>
      </c>
      <c r="E555" s="37" t="s">
        <v>57</v>
      </c>
    </row>
    <row r="556" spans="1:5" ht="114.75">
      <c r="A556" t="s">
        <v>62</v>
      </c>
      <c r="E556" s="35" t="s">
        <v>587</v>
      </c>
    </row>
    <row r="557" spans="1:16" ht="12.75">
      <c r="A557" s="24" t="s">
        <v>55</v>
      </c>
      <c s="29" t="s">
        <v>588</v>
      </c>
      <c s="29" t="s">
        <v>589</v>
      </c>
      <c s="24" t="s">
        <v>57</v>
      </c>
      <c s="30" t="s">
        <v>590</v>
      </c>
      <c s="31" t="s">
        <v>86</v>
      </c>
      <c s="32">
        <v>5</v>
      </c>
      <c s="33">
        <v>0</v>
      </c>
      <c s="33">
        <f>ROUND(ROUND(H557,2)*ROUND(G557,3),2)</f>
      </c>
      <c r="O557">
        <f>(I557*21)/100</f>
      </c>
      <c t="s">
        <v>33</v>
      </c>
    </row>
    <row r="558" spans="1:5" ht="12.75">
      <c r="A558" s="34" t="s">
        <v>60</v>
      </c>
      <c r="E558" s="35" t="s">
        <v>57</v>
      </c>
    </row>
    <row r="559" spans="1:5" ht="12.75">
      <c r="A559" s="36" t="s">
        <v>61</v>
      </c>
      <c r="E559" s="37" t="s">
        <v>57</v>
      </c>
    </row>
    <row r="560" spans="1:5" ht="140.25">
      <c r="A560" t="s">
        <v>62</v>
      </c>
      <c r="E560" s="35" t="s">
        <v>591</v>
      </c>
    </row>
    <row r="561" spans="1:16" ht="12.75">
      <c r="A561" s="24" t="s">
        <v>55</v>
      </c>
      <c s="29" t="s">
        <v>592</v>
      </c>
      <c s="29" t="s">
        <v>593</v>
      </c>
      <c s="24" t="s">
        <v>57</v>
      </c>
      <c s="30" t="s">
        <v>594</v>
      </c>
      <c s="31" t="s">
        <v>86</v>
      </c>
      <c s="32">
        <v>1</v>
      </c>
      <c s="33">
        <v>0</v>
      </c>
      <c s="33">
        <f>ROUND(ROUND(H561,2)*ROUND(G561,3),2)</f>
      </c>
      <c r="O561">
        <f>(I561*21)/100</f>
      </c>
      <c t="s">
        <v>33</v>
      </c>
    </row>
    <row r="562" spans="1:5" ht="12.75">
      <c r="A562" s="34" t="s">
        <v>60</v>
      </c>
      <c r="E562" s="35" t="s">
        <v>57</v>
      </c>
    </row>
    <row r="563" spans="1:5" ht="12.75">
      <c r="A563" s="36" t="s">
        <v>61</v>
      </c>
      <c r="E563" s="37" t="s">
        <v>57</v>
      </c>
    </row>
    <row r="564" spans="1:5" ht="153">
      <c r="A564" t="s">
        <v>62</v>
      </c>
      <c r="E564" s="35" t="s">
        <v>595</v>
      </c>
    </row>
    <row r="565" spans="1:16" ht="12.75">
      <c r="A565" s="24" t="s">
        <v>55</v>
      </c>
      <c s="29" t="s">
        <v>596</v>
      </c>
      <c s="29" t="s">
        <v>597</v>
      </c>
      <c s="24" t="s">
        <v>57</v>
      </c>
      <c s="30" t="s">
        <v>598</v>
      </c>
      <c s="31" t="s">
        <v>86</v>
      </c>
      <c s="32">
        <v>1</v>
      </c>
      <c s="33">
        <v>0</v>
      </c>
      <c s="33">
        <f>ROUND(ROUND(H565,2)*ROUND(G565,3),2)</f>
      </c>
      <c r="O565">
        <f>(I565*21)/100</f>
      </c>
      <c t="s">
        <v>33</v>
      </c>
    </row>
    <row r="566" spans="1:5" ht="12.75">
      <c r="A566" s="34" t="s">
        <v>60</v>
      </c>
      <c r="E566" s="35" t="s">
        <v>57</v>
      </c>
    </row>
    <row r="567" spans="1:5" ht="12.75">
      <c r="A567" s="36" t="s">
        <v>61</v>
      </c>
      <c r="E567" s="37" t="s">
        <v>57</v>
      </c>
    </row>
    <row r="568" spans="1:5" ht="153">
      <c r="A568" t="s">
        <v>62</v>
      </c>
      <c r="E568" s="35" t="s">
        <v>599</v>
      </c>
    </row>
    <row r="569" spans="1:16" ht="12.75">
      <c r="A569" s="24" t="s">
        <v>55</v>
      </c>
      <c s="29" t="s">
        <v>600</v>
      </c>
      <c s="29" t="s">
        <v>601</v>
      </c>
      <c s="24" t="s">
        <v>57</v>
      </c>
      <c s="30" t="s">
        <v>602</v>
      </c>
      <c s="31" t="s">
        <v>86</v>
      </c>
      <c s="32">
        <v>3</v>
      </c>
      <c s="33">
        <v>0</v>
      </c>
      <c s="33">
        <f>ROUND(ROUND(H569,2)*ROUND(G569,3),2)</f>
      </c>
      <c r="O569">
        <f>(I569*21)/100</f>
      </c>
      <c t="s">
        <v>33</v>
      </c>
    </row>
    <row r="570" spans="1:5" ht="12.75">
      <c r="A570" s="34" t="s">
        <v>60</v>
      </c>
      <c r="E570" s="35" t="s">
        <v>57</v>
      </c>
    </row>
    <row r="571" spans="1:5" ht="12.75">
      <c r="A571" s="36" t="s">
        <v>61</v>
      </c>
      <c r="E571" s="37" t="s">
        <v>57</v>
      </c>
    </row>
    <row r="572" spans="1:5" ht="114.75">
      <c r="A572" t="s">
        <v>62</v>
      </c>
      <c r="E572" s="35" t="s">
        <v>603</v>
      </c>
    </row>
    <row r="573" spans="1:16" ht="12.75">
      <c r="A573" s="24" t="s">
        <v>55</v>
      </c>
      <c s="29" t="s">
        <v>604</v>
      </c>
      <c s="29" t="s">
        <v>605</v>
      </c>
      <c s="24" t="s">
        <v>57</v>
      </c>
      <c s="30" t="s">
        <v>606</v>
      </c>
      <c s="31" t="s">
        <v>86</v>
      </c>
      <c s="32">
        <v>3</v>
      </c>
      <c s="33">
        <v>0</v>
      </c>
      <c s="33">
        <f>ROUND(ROUND(H573,2)*ROUND(G573,3),2)</f>
      </c>
      <c r="O573">
        <f>(I573*21)/100</f>
      </c>
      <c t="s">
        <v>33</v>
      </c>
    </row>
    <row r="574" spans="1:5" ht="12.75">
      <c r="A574" s="34" t="s">
        <v>60</v>
      </c>
      <c r="E574" s="35" t="s">
        <v>57</v>
      </c>
    </row>
    <row r="575" spans="1:5" ht="12.75">
      <c r="A575" s="36" t="s">
        <v>61</v>
      </c>
      <c r="E575" s="37" t="s">
        <v>57</v>
      </c>
    </row>
    <row r="576" spans="1:5" ht="140.25">
      <c r="A576" t="s">
        <v>62</v>
      </c>
      <c r="E576" s="35" t="s">
        <v>607</v>
      </c>
    </row>
    <row r="577" spans="1:16" ht="12.75">
      <c r="A577" s="24" t="s">
        <v>55</v>
      </c>
      <c s="29" t="s">
        <v>608</v>
      </c>
      <c s="29" t="s">
        <v>609</v>
      </c>
      <c s="24" t="s">
        <v>57</v>
      </c>
      <c s="30" t="s">
        <v>610</v>
      </c>
      <c s="31" t="s">
        <v>86</v>
      </c>
      <c s="32">
        <v>1</v>
      </c>
      <c s="33">
        <v>0</v>
      </c>
      <c s="33">
        <f>ROUND(ROUND(H577,2)*ROUND(G577,3),2)</f>
      </c>
      <c r="O577">
        <f>(I577*21)/100</f>
      </c>
      <c t="s">
        <v>33</v>
      </c>
    </row>
    <row r="578" spans="1:5" ht="12.75">
      <c r="A578" s="34" t="s">
        <v>60</v>
      </c>
      <c r="E578" s="35" t="s">
        <v>57</v>
      </c>
    </row>
    <row r="579" spans="1:5" ht="12.75">
      <c r="A579" s="36" t="s">
        <v>61</v>
      </c>
      <c r="E579" s="37" t="s">
        <v>57</v>
      </c>
    </row>
    <row r="580" spans="1:5" ht="153">
      <c r="A580" t="s">
        <v>62</v>
      </c>
      <c r="E580" s="35" t="s">
        <v>611</v>
      </c>
    </row>
    <row r="581" spans="1:16" ht="12.75">
      <c r="A581" s="24" t="s">
        <v>55</v>
      </c>
      <c s="29" t="s">
        <v>612</v>
      </c>
      <c s="29" t="s">
        <v>613</v>
      </c>
      <c s="24" t="s">
        <v>57</v>
      </c>
      <c s="30" t="s">
        <v>614</v>
      </c>
      <c s="31" t="s">
        <v>86</v>
      </c>
      <c s="32">
        <v>1</v>
      </c>
      <c s="33">
        <v>0</v>
      </c>
      <c s="33">
        <f>ROUND(ROUND(H581,2)*ROUND(G581,3),2)</f>
      </c>
      <c r="O581">
        <f>(I581*21)/100</f>
      </c>
      <c t="s">
        <v>33</v>
      </c>
    </row>
    <row r="582" spans="1:5" ht="12.75">
      <c r="A582" s="34" t="s">
        <v>60</v>
      </c>
      <c r="E582" s="35" t="s">
        <v>57</v>
      </c>
    </row>
    <row r="583" spans="1:5" ht="12.75">
      <c r="A583" s="36" t="s">
        <v>61</v>
      </c>
      <c r="E583" s="37" t="s">
        <v>57</v>
      </c>
    </row>
    <row r="584" spans="1:5" ht="153">
      <c r="A584" t="s">
        <v>62</v>
      </c>
      <c r="E584" s="35" t="s">
        <v>615</v>
      </c>
    </row>
    <row r="585" spans="1:16" ht="12.75">
      <c r="A585" s="24" t="s">
        <v>55</v>
      </c>
      <c s="29" t="s">
        <v>616</v>
      </c>
      <c s="29" t="s">
        <v>617</v>
      </c>
      <c s="24" t="s">
        <v>57</v>
      </c>
      <c s="30" t="s">
        <v>618</v>
      </c>
      <c s="31" t="s">
        <v>86</v>
      </c>
      <c s="32">
        <v>3</v>
      </c>
      <c s="33">
        <v>0</v>
      </c>
      <c s="33">
        <f>ROUND(ROUND(H585,2)*ROUND(G585,3),2)</f>
      </c>
      <c r="O585">
        <f>(I585*21)/100</f>
      </c>
      <c t="s">
        <v>33</v>
      </c>
    </row>
    <row r="586" spans="1:5" ht="12.75">
      <c r="A586" s="34" t="s">
        <v>60</v>
      </c>
      <c r="E586" s="35" t="s">
        <v>57</v>
      </c>
    </row>
    <row r="587" spans="1:5" ht="12.75">
      <c r="A587" s="36" t="s">
        <v>61</v>
      </c>
      <c r="E587" s="37" t="s">
        <v>57</v>
      </c>
    </row>
    <row r="588" spans="1:5" ht="114.75">
      <c r="A588" t="s">
        <v>62</v>
      </c>
      <c r="E588" s="35" t="s">
        <v>619</v>
      </c>
    </row>
    <row r="589" spans="1:16" ht="12.75">
      <c r="A589" s="24" t="s">
        <v>55</v>
      </c>
      <c s="29" t="s">
        <v>620</v>
      </c>
      <c s="29" t="s">
        <v>621</v>
      </c>
      <c s="24" t="s">
        <v>57</v>
      </c>
      <c s="30" t="s">
        <v>622</v>
      </c>
      <c s="31" t="s">
        <v>86</v>
      </c>
      <c s="32">
        <v>3</v>
      </c>
      <c s="33">
        <v>0</v>
      </c>
      <c s="33">
        <f>ROUND(ROUND(H589,2)*ROUND(G589,3),2)</f>
      </c>
      <c r="O589">
        <f>(I589*21)/100</f>
      </c>
      <c t="s">
        <v>33</v>
      </c>
    </row>
    <row r="590" spans="1:5" ht="12.75">
      <c r="A590" s="34" t="s">
        <v>60</v>
      </c>
      <c r="E590" s="35" t="s">
        <v>57</v>
      </c>
    </row>
    <row r="591" spans="1:5" ht="12.75">
      <c r="A591" s="36" t="s">
        <v>61</v>
      </c>
      <c r="E591" s="37" t="s">
        <v>57</v>
      </c>
    </row>
    <row r="592" spans="1:5" ht="114.75">
      <c r="A592" t="s">
        <v>62</v>
      </c>
      <c r="E592" s="35" t="s">
        <v>623</v>
      </c>
    </row>
    <row r="593" spans="1:16" ht="12.75">
      <c r="A593" s="24" t="s">
        <v>55</v>
      </c>
      <c s="29" t="s">
        <v>624</v>
      </c>
      <c s="29" t="s">
        <v>625</v>
      </c>
      <c s="24" t="s">
        <v>57</v>
      </c>
      <c s="30" t="s">
        <v>626</v>
      </c>
      <c s="31" t="s">
        <v>627</v>
      </c>
      <c s="32">
        <v>250</v>
      </c>
      <c s="33">
        <v>0</v>
      </c>
      <c s="33">
        <f>ROUND(ROUND(H593,2)*ROUND(G593,3),2)</f>
      </c>
      <c r="O593">
        <f>(I593*21)/100</f>
      </c>
      <c t="s">
        <v>33</v>
      </c>
    </row>
    <row r="594" spans="1:5" ht="12.75">
      <c r="A594" s="34" t="s">
        <v>60</v>
      </c>
      <c r="E594" s="35" t="s">
        <v>57</v>
      </c>
    </row>
    <row r="595" spans="1:5" ht="12.75">
      <c r="A595" s="36" t="s">
        <v>61</v>
      </c>
      <c r="E595" s="37" t="s">
        <v>57</v>
      </c>
    </row>
    <row r="596" spans="1:5" ht="114.75">
      <c r="A596" t="s">
        <v>62</v>
      </c>
      <c r="E596" s="35" t="s">
        <v>628</v>
      </c>
    </row>
    <row r="597" spans="1:16" ht="12.75">
      <c r="A597" s="24" t="s">
        <v>55</v>
      </c>
      <c s="29" t="s">
        <v>629</v>
      </c>
      <c s="29" t="s">
        <v>630</v>
      </c>
      <c s="24" t="s">
        <v>57</v>
      </c>
      <c s="30" t="s">
        <v>631</v>
      </c>
      <c s="31" t="s">
        <v>627</v>
      </c>
      <c s="32">
        <v>25</v>
      </c>
      <c s="33">
        <v>0</v>
      </c>
      <c s="33">
        <f>ROUND(ROUND(H597,2)*ROUND(G597,3),2)</f>
      </c>
      <c r="O597">
        <f>(I597*21)/100</f>
      </c>
      <c t="s">
        <v>33</v>
      </c>
    </row>
    <row r="598" spans="1:5" ht="12.75">
      <c r="A598" s="34" t="s">
        <v>60</v>
      </c>
      <c r="E598" s="35" t="s">
        <v>57</v>
      </c>
    </row>
    <row r="599" spans="1:5" ht="12.75">
      <c r="A599" s="36" t="s">
        <v>61</v>
      </c>
      <c r="E599" s="37" t="s">
        <v>57</v>
      </c>
    </row>
    <row r="600" spans="1:5" ht="102">
      <c r="A600" t="s">
        <v>62</v>
      </c>
      <c r="E600" s="35" t="s">
        <v>632</v>
      </c>
    </row>
    <row r="601" spans="1:16" ht="12.75">
      <c r="A601" s="24" t="s">
        <v>55</v>
      </c>
      <c s="29" t="s">
        <v>633</v>
      </c>
      <c s="29" t="s">
        <v>634</v>
      </c>
      <c s="24" t="s">
        <v>57</v>
      </c>
      <c s="30" t="s">
        <v>635</v>
      </c>
      <c s="31" t="s">
        <v>86</v>
      </c>
      <c s="32">
        <v>30</v>
      </c>
      <c s="33">
        <v>0</v>
      </c>
      <c s="33">
        <f>ROUND(ROUND(H601,2)*ROUND(G601,3),2)</f>
      </c>
      <c r="O601">
        <f>(I601*21)/100</f>
      </c>
      <c t="s">
        <v>33</v>
      </c>
    </row>
    <row r="602" spans="1:5" ht="12.75">
      <c r="A602" s="34" t="s">
        <v>60</v>
      </c>
      <c r="E602" s="35" t="s">
        <v>57</v>
      </c>
    </row>
    <row r="603" spans="1:5" ht="12.75">
      <c r="A603" s="36" t="s">
        <v>61</v>
      </c>
      <c r="E603" s="37" t="s">
        <v>57</v>
      </c>
    </row>
    <row r="604" spans="1:5" ht="140.25">
      <c r="A604" t="s">
        <v>62</v>
      </c>
      <c r="E604" s="35" t="s">
        <v>636</v>
      </c>
    </row>
    <row r="605" spans="1:16" ht="12.75">
      <c r="A605" s="24" t="s">
        <v>55</v>
      </c>
      <c s="29" t="s">
        <v>637</v>
      </c>
      <c s="29" t="s">
        <v>638</v>
      </c>
      <c s="24" t="s">
        <v>57</v>
      </c>
      <c s="30" t="s">
        <v>639</v>
      </c>
      <c s="31" t="s">
        <v>86</v>
      </c>
      <c s="32">
        <v>17</v>
      </c>
      <c s="33">
        <v>0</v>
      </c>
      <c s="33">
        <f>ROUND(ROUND(H605,2)*ROUND(G605,3),2)</f>
      </c>
      <c r="O605">
        <f>(I605*21)/100</f>
      </c>
      <c t="s">
        <v>33</v>
      </c>
    </row>
    <row r="606" spans="1:5" ht="12.75">
      <c r="A606" s="34" t="s">
        <v>60</v>
      </c>
      <c r="E606" s="35" t="s">
        <v>57</v>
      </c>
    </row>
    <row r="607" spans="1:5" ht="12.75">
      <c r="A607" s="36" t="s">
        <v>61</v>
      </c>
      <c r="E607" s="37" t="s">
        <v>57</v>
      </c>
    </row>
    <row r="608" spans="1:5" ht="114.75">
      <c r="A608" t="s">
        <v>62</v>
      </c>
      <c r="E608" s="35" t="s">
        <v>640</v>
      </c>
    </row>
    <row r="609" spans="1:16" ht="12.75">
      <c r="A609" s="24" t="s">
        <v>55</v>
      </c>
      <c s="29" t="s">
        <v>641</v>
      </c>
      <c s="29" t="s">
        <v>642</v>
      </c>
      <c s="24" t="s">
        <v>57</v>
      </c>
      <c s="30" t="s">
        <v>643</v>
      </c>
      <c s="31" t="s">
        <v>627</v>
      </c>
      <c s="32">
        <v>300</v>
      </c>
      <c s="33">
        <v>0</v>
      </c>
      <c s="33">
        <f>ROUND(ROUND(H609,2)*ROUND(G609,3),2)</f>
      </c>
      <c r="O609">
        <f>(I609*21)/100</f>
      </c>
      <c t="s">
        <v>33</v>
      </c>
    </row>
    <row r="610" spans="1:5" ht="12.75">
      <c r="A610" s="34" t="s">
        <v>60</v>
      </c>
      <c r="E610" s="35" t="s">
        <v>57</v>
      </c>
    </row>
    <row r="611" spans="1:5" ht="12.75">
      <c r="A611" s="36" t="s">
        <v>61</v>
      </c>
      <c r="E611" s="37" t="s">
        <v>57</v>
      </c>
    </row>
    <row r="612" spans="1:5" ht="114.75">
      <c r="A612" t="s">
        <v>62</v>
      </c>
      <c r="E612" s="35" t="s">
        <v>644</v>
      </c>
    </row>
    <row r="613" spans="1:16" ht="12.75">
      <c r="A613" s="24" t="s">
        <v>55</v>
      </c>
      <c s="29" t="s">
        <v>645</v>
      </c>
      <c s="29" t="s">
        <v>646</v>
      </c>
      <c s="24" t="s">
        <v>57</v>
      </c>
      <c s="30" t="s">
        <v>647</v>
      </c>
      <c s="31" t="s">
        <v>86</v>
      </c>
      <c s="32">
        <v>3</v>
      </c>
      <c s="33">
        <v>0</v>
      </c>
      <c s="33">
        <f>ROUND(ROUND(H613,2)*ROUND(G613,3),2)</f>
      </c>
      <c r="O613">
        <f>(I613*21)/100</f>
      </c>
      <c t="s">
        <v>33</v>
      </c>
    </row>
    <row r="614" spans="1:5" ht="12.75">
      <c r="A614" s="34" t="s">
        <v>60</v>
      </c>
      <c r="E614" s="35" t="s">
        <v>57</v>
      </c>
    </row>
    <row r="615" spans="1:5" ht="12.75">
      <c r="A615" s="36" t="s">
        <v>61</v>
      </c>
      <c r="E615" s="37" t="s">
        <v>57</v>
      </c>
    </row>
    <row r="616" spans="1:5" ht="76.5">
      <c r="A616" t="s">
        <v>62</v>
      </c>
      <c r="E616" s="35" t="s">
        <v>648</v>
      </c>
    </row>
    <row r="617" spans="1:16" ht="12.75">
      <c r="A617" s="24" t="s">
        <v>55</v>
      </c>
      <c s="29" t="s">
        <v>649</v>
      </c>
      <c s="29" t="s">
        <v>650</v>
      </c>
      <c s="24" t="s">
        <v>57</v>
      </c>
      <c s="30" t="s">
        <v>651</v>
      </c>
      <c s="31" t="s">
        <v>652</v>
      </c>
      <c s="32">
        <v>0.525</v>
      </c>
      <c s="33">
        <v>0</v>
      </c>
      <c s="33">
        <f>ROUND(ROUND(H617,2)*ROUND(G617,3),2)</f>
      </c>
      <c r="O617">
        <f>(I617*21)/100</f>
      </c>
      <c t="s">
        <v>33</v>
      </c>
    </row>
    <row r="618" spans="1:5" ht="12.75">
      <c r="A618" s="34" t="s">
        <v>60</v>
      </c>
      <c r="E618" s="35" t="s">
        <v>57</v>
      </c>
    </row>
    <row r="619" spans="1:5" ht="12.75">
      <c r="A619" s="36" t="s">
        <v>61</v>
      </c>
      <c r="E619" s="37" t="s">
        <v>57</v>
      </c>
    </row>
    <row r="620" spans="1:5" ht="76.5">
      <c r="A620" t="s">
        <v>62</v>
      </c>
      <c r="E620" s="35" t="s">
        <v>653</v>
      </c>
    </row>
    <row r="621" spans="1:16" ht="25.5">
      <c r="A621" s="24" t="s">
        <v>55</v>
      </c>
      <c s="29" t="s">
        <v>654</v>
      </c>
      <c s="29" t="s">
        <v>655</v>
      </c>
      <c s="24" t="s">
        <v>57</v>
      </c>
      <c s="30" t="s">
        <v>656</v>
      </c>
      <c s="31" t="s">
        <v>94</v>
      </c>
      <c s="32">
        <v>35</v>
      </c>
      <c s="33">
        <v>0</v>
      </c>
      <c s="33">
        <f>ROUND(ROUND(H621,2)*ROUND(G621,3),2)</f>
      </c>
      <c r="O621">
        <f>(I621*21)/100</f>
      </c>
      <c t="s">
        <v>33</v>
      </c>
    </row>
    <row r="622" spans="1:5" ht="12.75">
      <c r="A622" s="34" t="s">
        <v>60</v>
      </c>
      <c r="E622" s="35" t="s">
        <v>57</v>
      </c>
    </row>
    <row r="623" spans="1:5" ht="12.75">
      <c r="A623" s="36" t="s">
        <v>61</v>
      </c>
      <c r="E623" s="37" t="s">
        <v>57</v>
      </c>
    </row>
    <row r="624" spans="1:5" ht="114.75">
      <c r="A624" t="s">
        <v>62</v>
      </c>
      <c r="E624" s="35" t="s">
        <v>657</v>
      </c>
    </row>
    <row r="625" spans="1:16" ht="12.75">
      <c r="A625" s="24" t="s">
        <v>55</v>
      </c>
      <c s="29" t="s">
        <v>658</v>
      </c>
      <c s="29" t="s">
        <v>659</v>
      </c>
      <c s="24" t="s">
        <v>57</v>
      </c>
      <c s="30" t="s">
        <v>660</v>
      </c>
      <c s="31" t="s">
        <v>661</v>
      </c>
      <c s="32">
        <v>1</v>
      </c>
      <c s="33">
        <v>0</v>
      </c>
      <c s="33">
        <f>ROUND(ROUND(H625,2)*ROUND(G625,3),2)</f>
      </c>
      <c r="O625">
        <f>(I625*21)/100</f>
      </c>
      <c t="s">
        <v>33</v>
      </c>
    </row>
    <row r="626" spans="1:5" ht="12.75">
      <c r="A626" s="34" t="s">
        <v>60</v>
      </c>
      <c r="E626" s="35" t="s">
        <v>57</v>
      </c>
    </row>
    <row r="627" spans="1:5" ht="12.75">
      <c r="A627" s="36" t="s">
        <v>61</v>
      </c>
      <c r="E627" s="37" t="s">
        <v>57</v>
      </c>
    </row>
    <row r="628" spans="1:5" ht="153">
      <c r="A628" t="s">
        <v>62</v>
      </c>
      <c r="E628" s="35" t="s">
        <v>662</v>
      </c>
    </row>
    <row r="629" spans="1:16" ht="12.75">
      <c r="A629" s="24" t="s">
        <v>55</v>
      </c>
      <c s="29" t="s">
        <v>663</v>
      </c>
      <c s="29" t="s">
        <v>664</v>
      </c>
      <c s="24" t="s">
        <v>57</v>
      </c>
      <c s="30" t="s">
        <v>665</v>
      </c>
      <c s="31" t="s">
        <v>94</v>
      </c>
      <c s="32">
        <v>50</v>
      </c>
      <c s="33">
        <v>0</v>
      </c>
      <c s="33">
        <f>ROUND(ROUND(H629,2)*ROUND(G629,3),2)</f>
      </c>
      <c r="O629">
        <f>(I629*21)/100</f>
      </c>
      <c t="s">
        <v>33</v>
      </c>
    </row>
    <row r="630" spans="1:5" ht="12.75">
      <c r="A630" s="34" t="s">
        <v>60</v>
      </c>
      <c r="E630" s="35" t="s">
        <v>57</v>
      </c>
    </row>
    <row r="631" spans="1:5" ht="12.75">
      <c r="A631" s="36" t="s">
        <v>61</v>
      </c>
      <c r="E631" s="37" t="s">
        <v>57</v>
      </c>
    </row>
    <row r="632" spans="1:5" ht="114.75">
      <c r="A632" t="s">
        <v>62</v>
      </c>
      <c r="E632" s="35" t="s">
        <v>666</v>
      </c>
    </row>
    <row r="633" spans="1:16" ht="12.75">
      <c r="A633" s="24" t="s">
        <v>55</v>
      </c>
      <c s="29" t="s">
        <v>667</v>
      </c>
      <c s="29" t="s">
        <v>668</v>
      </c>
      <c s="24" t="s">
        <v>57</v>
      </c>
      <c s="30" t="s">
        <v>669</v>
      </c>
      <c s="31" t="s">
        <v>86</v>
      </c>
      <c s="32">
        <v>1</v>
      </c>
      <c s="33">
        <v>0</v>
      </c>
      <c s="33">
        <f>ROUND(ROUND(H633,2)*ROUND(G633,3),2)</f>
      </c>
      <c r="O633">
        <f>(I633*21)/100</f>
      </c>
      <c t="s">
        <v>33</v>
      </c>
    </row>
    <row r="634" spans="1:5" ht="12.75">
      <c r="A634" s="34" t="s">
        <v>60</v>
      </c>
      <c r="E634" s="35" t="s">
        <v>57</v>
      </c>
    </row>
    <row r="635" spans="1:5" ht="12.75">
      <c r="A635" s="36" t="s">
        <v>61</v>
      </c>
      <c r="E635" s="37" t="s">
        <v>57</v>
      </c>
    </row>
    <row r="636" spans="1:5" ht="114.75">
      <c r="A636" t="s">
        <v>62</v>
      </c>
      <c r="E636" s="35" t="s">
        <v>670</v>
      </c>
    </row>
    <row r="637" spans="1:16" ht="12.75">
      <c r="A637" s="24" t="s">
        <v>55</v>
      </c>
      <c s="29" t="s">
        <v>671</v>
      </c>
      <c s="29" t="s">
        <v>672</v>
      </c>
      <c s="24" t="s">
        <v>57</v>
      </c>
      <c s="30" t="s">
        <v>673</v>
      </c>
      <c s="31" t="s">
        <v>86</v>
      </c>
      <c s="32">
        <v>1</v>
      </c>
      <c s="33">
        <v>0</v>
      </c>
      <c s="33">
        <f>ROUND(ROUND(H637,2)*ROUND(G637,3),2)</f>
      </c>
      <c r="O637">
        <f>(I637*21)/100</f>
      </c>
      <c t="s">
        <v>33</v>
      </c>
    </row>
    <row r="638" spans="1:5" ht="12.75">
      <c r="A638" s="34" t="s">
        <v>60</v>
      </c>
      <c r="E638" s="35" t="s">
        <v>57</v>
      </c>
    </row>
    <row r="639" spans="1:5" ht="12.75">
      <c r="A639" s="36" t="s">
        <v>61</v>
      </c>
      <c r="E639" s="37" t="s">
        <v>57</v>
      </c>
    </row>
    <row r="640" spans="1:5" ht="127.5">
      <c r="A640" t="s">
        <v>62</v>
      </c>
      <c r="E640" s="35" t="s">
        <v>674</v>
      </c>
    </row>
    <row r="641" spans="1:16" ht="12.75">
      <c r="A641" s="24" t="s">
        <v>55</v>
      </c>
      <c s="29" t="s">
        <v>675</v>
      </c>
      <c s="29" t="s">
        <v>676</v>
      </c>
      <c s="24" t="s">
        <v>57</v>
      </c>
      <c s="30" t="s">
        <v>677</v>
      </c>
      <c s="31" t="s">
        <v>86</v>
      </c>
      <c s="32">
        <v>2</v>
      </c>
      <c s="33">
        <v>0</v>
      </c>
      <c s="33">
        <f>ROUND(ROUND(H641,2)*ROUND(G641,3),2)</f>
      </c>
      <c r="O641">
        <f>(I641*21)/100</f>
      </c>
      <c t="s">
        <v>33</v>
      </c>
    </row>
    <row r="642" spans="1:5" ht="12.75">
      <c r="A642" s="34" t="s">
        <v>60</v>
      </c>
      <c r="E642" s="35" t="s">
        <v>57</v>
      </c>
    </row>
    <row r="643" spans="1:5" ht="12.75">
      <c r="A643" s="36" t="s">
        <v>61</v>
      </c>
      <c r="E643" s="37" t="s">
        <v>57</v>
      </c>
    </row>
    <row r="644" spans="1:5" ht="127.5">
      <c r="A644" t="s">
        <v>62</v>
      </c>
      <c r="E644" s="35" t="s">
        <v>678</v>
      </c>
    </row>
    <row r="645" spans="1:16" ht="12.75">
      <c r="A645" s="24" t="s">
        <v>55</v>
      </c>
      <c s="29" t="s">
        <v>679</v>
      </c>
      <c s="29" t="s">
        <v>680</v>
      </c>
      <c s="24" t="s">
        <v>57</v>
      </c>
      <c s="30" t="s">
        <v>681</v>
      </c>
      <c s="31" t="s">
        <v>682</v>
      </c>
      <c s="32">
        <v>12</v>
      </c>
      <c s="33">
        <v>0</v>
      </c>
      <c s="33">
        <f>ROUND(ROUND(H645,2)*ROUND(G645,3),2)</f>
      </c>
      <c r="O645">
        <f>(I645*21)/100</f>
      </c>
      <c t="s">
        <v>33</v>
      </c>
    </row>
    <row r="646" spans="1:5" ht="12.75">
      <c r="A646" s="34" t="s">
        <v>60</v>
      </c>
      <c r="E646" s="35" t="s">
        <v>57</v>
      </c>
    </row>
    <row r="647" spans="1:5" ht="12.75">
      <c r="A647" s="36" t="s">
        <v>61</v>
      </c>
      <c r="E647" s="37" t="s">
        <v>57</v>
      </c>
    </row>
    <row r="648" spans="1:5" ht="153">
      <c r="A648" t="s">
        <v>62</v>
      </c>
      <c r="E648" s="35" t="s">
        <v>683</v>
      </c>
    </row>
    <row r="649" spans="1:16" ht="12.75">
      <c r="A649" s="24" t="s">
        <v>55</v>
      </c>
      <c s="29" t="s">
        <v>684</v>
      </c>
      <c s="29" t="s">
        <v>685</v>
      </c>
      <c s="24" t="s">
        <v>57</v>
      </c>
      <c s="30" t="s">
        <v>686</v>
      </c>
      <c s="31" t="s">
        <v>86</v>
      </c>
      <c s="32">
        <v>1</v>
      </c>
      <c s="33">
        <v>0</v>
      </c>
      <c s="33">
        <f>ROUND(ROUND(H649,2)*ROUND(G649,3),2)</f>
      </c>
      <c r="O649">
        <f>(I649*21)/100</f>
      </c>
      <c t="s">
        <v>33</v>
      </c>
    </row>
    <row r="650" spans="1:5" ht="12.75">
      <c r="A650" s="34" t="s">
        <v>60</v>
      </c>
      <c r="E650" s="35" t="s">
        <v>57</v>
      </c>
    </row>
    <row r="651" spans="1:5" ht="12.75">
      <c r="A651" s="36" t="s">
        <v>61</v>
      </c>
      <c r="E651" s="37" t="s">
        <v>57</v>
      </c>
    </row>
    <row r="652" spans="1:5" ht="76.5">
      <c r="A652" t="s">
        <v>62</v>
      </c>
      <c r="E652" s="35" t="s">
        <v>687</v>
      </c>
    </row>
    <row r="653" spans="1:16" ht="12.75">
      <c r="A653" s="24" t="s">
        <v>55</v>
      </c>
      <c s="29" t="s">
        <v>688</v>
      </c>
      <c s="29" t="s">
        <v>689</v>
      </c>
      <c s="24" t="s">
        <v>57</v>
      </c>
      <c s="30" t="s">
        <v>690</v>
      </c>
      <c s="31" t="s">
        <v>86</v>
      </c>
      <c s="32">
        <v>1</v>
      </c>
      <c s="33">
        <v>0</v>
      </c>
      <c s="33">
        <f>ROUND(ROUND(H653,2)*ROUND(G653,3),2)</f>
      </c>
      <c r="O653">
        <f>(I653*21)/100</f>
      </c>
      <c t="s">
        <v>33</v>
      </c>
    </row>
    <row r="654" spans="1:5" ht="12.75">
      <c r="A654" s="34" t="s">
        <v>60</v>
      </c>
      <c r="E654" s="35" t="s">
        <v>57</v>
      </c>
    </row>
    <row r="655" spans="1:5" ht="12.75">
      <c r="A655" s="36" t="s">
        <v>61</v>
      </c>
      <c r="E655" s="37" t="s">
        <v>57</v>
      </c>
    </row>
    <row r="656" spans="1:5" ht="63.75">
      <c r="A656" t="s">
        <v>62</v>
      </c>
      <c r="E656" s="35" t="s">
        <v>691</v>
      </c>
    </row>
    <row r="657" spans="1:16" ht="12.75">
      <c r="A657" s="24" t="s">
        <v>55</v>
      </c>
      <c s="29" t="s">
        <v>692</v>
      </c>
      <c s="29" t="s">
        <v>693</v>
      </c>
      <c s="24" t="s">
        <v>57</v>
      </c>
      <c s="30" t="s">
        <v>694</v>
      </c>
      <c s="31" t="s">
        <v>86</v>
      </c>
      <c s="32">
        <v>1</v>
      </c>
      <c s="33">
        <v>0</v>
      </c>
      <c s="33">
        <f>ROUND(ROUND(H657,2)*ROUND(G657,3),2)</f>
      </c>
      <c r="O657">
        <f>(I657*21)/100</f>
      </c>
      <c t="s">
        <v>33</v>
      </c>
    </row>
    <row r="658" spans="1:5" ht="12.75">
      <c r="A658" s="34" t="s">
        <v>60</v>
      </c>
      <c r="E658" s="35" t="s">
        <v>57</v>
      </c>
    </row>
    <row r="659" spans="1:5" ht="12.75">
      <c r="A659" s="36" t="s">
        <v>61</v>
      </c>
      <c r="E659" s="37" t="s">
        <v>57</v>
      </c>
    </row>
    <row r="660" spans="1:5" ht="63.75">
      <c r="A660" t="s">
        <v>62</v>
      </c>
      <c r="E660" s="35" t="s">
        <v>695</v>
      </c>
    </row>
    <row r="661" spans="1:16" ht="12.75">
      <c r="A661" s="24" t="s">
        <v>55</v>
      </c>
      <c s="29" t="s">
        <v>696</v>
      </c>
      <c s="29" t="s">
        <v>697</v>
      </c>
      <c s="24" t="s">
        <v>57</v>
      </c>
      <c s="30" t="s">
        <v>698</v>
      </c>
      <c s="31" t="s">
        <v>86</v>
      </c>
      <c s="32">
        <v>1</v>
      </c>
      <c s="33">
        <v>0</v>
      </c>
      <c s="33">
        <f>ROUND(ROUND(H661,2)*ROUND(G661,3),2)</f>
      </c>
      <c r="O661">
        <f>(I661*21)/100</f>
      </c>
      <c t="s">
        <v>33</v>
      </c>
    </row>
    <row r="662" spans="1:5" ht="12.75">
      <c r="A662" s="34" t="s">
        <v>60</v>
      </c>
      <c r="E662" s="35" t="s">
        <v>57</v>
      </c>
    </row>
    <row r="663" spans="1:5" ht="12.75">
      <c r="A663" s="36" t="s">
        <v>61</v>
      </c>
      <c r="E663" s="37" t="s">
        <v>57</v>
      </c>
    </row>
    <row r="664" spans="1:5" ht="51">
      <c r="A664" t="s">
        <v>62</v>
      </c>
      <c r="E664" s="35" t="s">
        <v>699</v>
      </c>
    </row>
    <row r="665" spans="1:16" ht="25.5">
      <c r="A665" s="24" t="s">
        <v>55</v>
      </c>
      <c s="29" t="s">
        <v>700</v>
      </c>
      <c s="29" t="s">
        <v>701</v>
      </c>
      <c s="24" t="s">
        <v>57</v>
      </c>
      <c s="30" t="s">
        <v>702</v>
      </c>
      <c s="31" t="s">
        <v>86</v>
      </c>
      <c s="32">
        <v>4</v>
      </c>
      <c s="33">
        <v>0</v>
      </c>
      <c s="33">
        <f>ROUND(ROUND(H665,2)*ROUND(G665,3),2)</f>
      </c>
      <c r="O665">
        <f>(I665*21)/100</f>
      </c>
      <c t="s">
        <v>33</v>
      </c>
    </row>
    <row r="666" spans="1:5" ht="12.75">
      <c r="A666" s="34" t="s">
        <v>60</v>
      </c>
      <c r="E666" s="35" t="s">
        <v>57</v>
      </c>
    </row>
    <row r="667" spans="1:5" ht="12.75">
      <c r="A667" s="36" t="s">
        <v>61</v>
      </c>
      <c r="E667" s="37" t="s">
        <v>57</v>
      </c>
    </row>
    <row r="668" spans="1:5" ht="127.5">
      <c r="A668" t="s">
        <v>62</v>
      </c>
      <c r="E668" s="35" t="s">
        <v>703</v>
      </c>
    </row>
    <row r="669" spans="1:18" ht="12.75" customHeight="1">
      <c r="A669" s="6" t="s">
        <v>53</v>
      </c>
      <c s="6"/>
      <c s="39" t="s">
        <v>704</v>
      </c>
      <c s="6"/>
      <c s="27" t="s">
        <v>705</v>
      </c>
      <c s="6"/>
      <c s="6"/>
      <c s="6"/>
      <c s="40">
        <f>0+Q669</f>
      </c>
      <c r="O669">
        <f>0+R669</f>
      </c>
      <c r="Q669">
        <f>0+I670+I674+I678+I682+I686+I690+I694+I698+I702+I706+I710+I714+I718+I722+I726+I730+I734+I738+I742</f>
      </c>
      <c>
        <f>0+O670+O674+O678+O682+O686+O690+O694+O698+O702+O706+O710+O714+O718+O722+O726+O730+O734+O738+O742</f>
      </c>
    </row>
    <row r="670" spans="1:16" ht="25.5">
      <c r="A670" s="24" t="s">
        <v>55</v>
      </c>
      <c s="29" t="s">
        <v>706</v>
      </c>
      <c s="29" t="s">
        <v>707</v>
      </c>
      <c s="24" t="s">
        <v>57</v>
      </c>
      <c s="30" t="s">
        <v>708</v>
      </c>
      <c s="31" t="s">
        <v>86</v>
      </c>
      <c s="32">
        <v>1</v>
      </c>
      <c s="33">
        <v>0</v>
      </c>
      <c s="33">
        <f>ROUND(ROUND(H670,2)*ROUND(G670,3),2)</f>
      </c>
      <c r="O670">
        <f>(I670*21)/100</f>
      </c>
      <c t="s">
        <v>33</v>
      </c>
    </row>
    <row r="671" spans="1:5" ht="12.75">
      <c r="A671" s="34" t="s">
        <v>60</v>
      </c>
      <c r="E671" s="35" t="s">
        <v>57</v>
      </c>
    </row>
    <row r="672" spans="1:5" ht="12.75">
      <c r="A672" s="36" t="s">
        <v>61</v>
      </c>
      <c r="E672" s="37" t="s">
        <v>709</v>
      </c>
    </row>
    <row r="673" spans="1:5" ht="127.5">
      <c r="A673" t="s">
        <v>62</v>
      </c>
      <c r="E673" s="35" t="s">
        <v>710</v>
      </c>
    </row>
    <row r="674" spans="1:16" ht="25.5">
      <c r="A674" s="24" t="s">
        <v>55</v>
      </c>
      <c s="29" t="s">
        <v>711</v>
      </c>
      <c s="29" t="s">
        <v>712</v>
      </c>
      <c s="24" t="s">
        <v>57</v>
      </c>
      <c s="30" t="s">
        <v>713</v>
      </c>
      <c s="31" t="s">
        <v>86</v>
      </c>
      <c s="32">
        <v>1</v>
      </c>
      <c s="33">
        <v>0</v>
      </c>
      <c s="33">
        <f>ROUND(ROUND(H674,2)*ROUND(G674,3),2)</f>
      </c>
      <c r="O674">
        <f>(I674*21)/100</f>
      </c>
      <c t="s">
        <v>33</v>
      </c>
    </row>
    <row r="675" spans="1:5" ht="12.75">
      <c r="A675" s="34" t="s">
        <v>60</v>
      </c>
      <c r="E675" s="35" t="s">
        <v>57</v>
      </c>
    </row>
    <row r="676" spans="1:5" ht="12.75">
      <c r="A676" s="36" t="s">
        <v>61</v>
      </c>
      <c r="E676" s="37" t="s">
        <v>709</v>
      </c>
    </row>
    <row r="677" spans="1:5" ht="127.5">
      <c r="A677" t="s">
        <v>62</v>
      </c>
      <c r="E677" s="35" t="s">
        <v>714</v>
      </c>
    </row>
    <row r="678" spans="1:16" ht="12.75">
      <c r="A678" s="24" t="s">
        <v>55</v>
      </c>
      <c s="29" t="s">
        <v>715</v>
      </c>
      <c s="29" t="s">
        <v>716</v>
      </c>
      <c s="24" t="s">
        <v>57</v>
      </c>
      <c s="30" t="s">
        <v>717</v>
      </c>
      <c s="31" t="s">
        <v>86</v>
      </c>
      <c s="32">
        <v>1</v>
      </c>
      <c s="33">
        <v>0</v>
      </c>
      <c s="33">
        <f>ROUND(ROUND(H678,2)*ROUND(G678,3),2)</f>
      </c>
      <c r="O678">
        <f>(I678*21)/100</f>
      </c>
      <c t="s">
        <v>33</v>
      </c>
    </row>
    <row r="679" spans="1:5" ht="12.75">
      <c r="A679" s="34" t="s">
        <v>60</v>
      </c>
      <c r="E679" s="35" t="s">
        <v>57</v>
      </c>
    </row>
    <row r="680" spans="1:5" ht="12.75">
      <c r="A680" s="36" t="s">
        <v>61</v>
      </c>
      <c r="E680" s="37" t="s">
        <v>709</v>
      </c>
    </row>
    <row r="681" spans="1:5" ht="102">
      <c r="A681" t="s">
        <v>62</v>
      </c>
      <c r="E681" s="35" t="s">
        <v>718</v>
      </c>
    </row>
    <row r="682" spans="1:16" ht="12.75">
      <c r="A682" s="24" t="s">
        <v>55</v>
      </c>
      <c s="29" t="s">
        <v>719</v>
      </c>
      <c s="29" t="s">
        <v>720</v>
      </c>
      <c s="24" t="s">
        <v>57</v>
      </c>
      <c s="30" t="s">
        <v>721</v>
      </c>
      <c s="31" t="s">
        <v>86</v>
      </c>
      <c s="32">
        <v>1</v>
      </c>
      <c s="33">
        <v>0</v>
      </c>
      <c s="33">
        <f>ROUND(ROUND(H682,2)*ROUND(G682,3),2)</f>
      </c>
      <c r="O682">
        <f>(I682*21)/100</f>
      </c>
      <c t="s">
        <v>33</v>
      </c>
    </row>
    <row r="683" spans="1:5" ht="12.75">
      <c r="A683" s="34" t="s">
        <v>60</v>
      </c>
      <c r="E683" s="35" t="s">
        <v>57</v>
      </c>
    </row>
    <row r="684" spans="1:5" ht="12.75">
      <c r="A684" s="36" t="s">
        <v>61</v>
      </c>
      <c r="E684" s="37" t="s">
        <v>57</v>
      </c>
    </row>
    <row r="685" spans="1:5" ht="76.5">
      <c r="A685" t="s">
        <v>62</v>
      </c>
      <c r="E685" s="35" t="s">
        <v>722</v>
      </c>
    </row>
    <row r="686" spans="1:16" ht="12.75">
      <c r="A686" s="24" t="s">
        <v>55</v>
      </c>
      <c s="29" t="s">
        <v>723</v>
      </c>
      <c s="29" t="s">
        <v>724</v>
      </c>
      <c s="24" t="s">
        <v>57</v>
      </c>
      <c s="30" t="s">
        <v>725</v>
      </c>
      <c s="31" t="s">
        <v>86</v>
      </c>
      <c s="32">
        <v>1</v>
      </c>
      <c s="33">
        <v>0</v>
      </c>
      <c s="33">
        <f>ROUND(ROUND(H686,2)*ROUND(G686,3),2)</f>
      </c>
      <c r="O686">
        <f>(I686*21)/100</f>
      </c>
      <c t="s">
        <v>33</v>
      </c>
    </row>
    <row r="687" spans="1:5" ht="12.75">
      <c r="A687" s="34" t="s">
        <v>60</v>
      </c>
      <c r="E687" s="35" t="s">
        <v>57</v>
      </c>
    </row>
    <row r="688" spans="1:5" ht="12.75">
      <c r="A688" s="36" t="s">
        <v>61</v>
      </c>
      <c r="E688" s="37" t="s">
        <v>57</v>
      </c>
    </row>
    <row r="689" spans="1:5" ht="89.25">
      <c r="A689" t="s">
        <v>62</v>
      </c>
      <c r="E689" s="35" t="s">
        <v>726</v>
      </c>
    </row>
    <row r="690" spans="1:16" ht="25.5">
      <c r="A690" s="24" t="s">
        <v>55</v>
      </c>
      <c s="29" t="s">
        <v>727</v>
      </c>
      <c s="29" t="s">
        <v>728</v>
      </c>
      <c s="24" t="s">
        <v>57</v>
      </c>
      <c s="30" t="s">
        <v>729</v>
      </c>
      <c s="31" t="s">
        <v>86</v>
      </c>
      <c s="32">
        <v>2</v>
      </c>
      <c s="33">
        <v>0</v>
      </c>
      <c s="33">
        <f>ROUND(ROUND(H690,2)*ROUND(G690,3),2)</f>
      </c>
      <c r="O690">
        <f>(I690*21)/100</f>
      </c>
      <c t="s">
        <v>33</v>
      </c>
    </row>
    <row r="691" spans="1:5" ht="12.75">
      <c r="A691" s="34" t="s">
        <v>60</v>
      </c>
      <c r="E691" s="35" t="s">
        <v>57</v>
      </c>
    </row>
    <row r="692" spans="1:5" ht="12.75">
      <c r="A692" s="36" t="s">
        <v>61</v>
      </c>
      <c r="E692" s="37" t="s">
        <v>709</v>
      </c>
    </row>
    <row r="693" spans="1:5" ht="114.75">
      <c r="A693" t="s">
        <v>62</v>
      </c>
      <c r="E693" s="35" t="s">
        <v>730</v>
      </c>
    </row>
    <row r="694" spans="1:16" ht="25.5">
      <c r="A694" s="24" t="s">
        <v>55</v>
      </c>
      <c s="29" t="s">
        <v>731</v>
      </c>
      <c s="29" t="s">
        <v>732</v>
      </c>
      <c s="24" t="s">
        <v>57</v>
      </c>
      <c s="30" t="s">
        <v>733</v>
      </c>
      <c s="31" t="s">
        <v>86</v>
      </c>
      <c s="32">
        <v>2</v>
      </c>
      <c s="33">
        <v>0</v>
      </c>
      <c s="33">
        <f>ROUND(ROUND(H694,2)*ROUND(G694,3),2)</f>
      </c>
      <c r="O694">
        <f>(I694*21)/100</f>
      </c>
      <c t="s">
        <v>33</v>
      </c>
    </row>
    <row r="695" spans="1:5" ht="12.75">
      <c r="A695" s="34" t="s">
        <v>60</v>
      </c>
      <c r="E695" s="35" t="s">
        <v>57</v>
      </c>
    </row>
    <row r="696" spans="1:5" ht="12.75">
      <c r="A696" s="36" t="s">
        <v>61</v>
      </c>
      <c r="E696" s="37" t="s">
        <v>709</v>
      </c>
    </row>
    <row r="697" spans="1:5" ht="140.25">
      <c r="A697" t="s">
        <v>62</v>
      </c>
      <c r="E697" s="35" t="s">
        <v>734</v>
      </c>
    </row>
    <row r="698" spans="1:16" ht="12.75">
      <c r="A698" s="24" t="s">
        <v>55</v>
      </c>
      <c s="29" t="s">
        <v>735</v>
      </c>
      <c s="29" t="s">
        <v>736</v>
      </c>
      <c s="24" t="s">
        <v>57</v>
      </c>
      <c s="30" t="s">
        <v>737</v>
      </c>
      <c s="31" t="s">
        <v>86</v>
      </c>
      <c s="32">
        <v>2</v>
      </c>
      <c s="33">
        <v>0</v>
      </c>
      <c s="33">
        <f>ROUND(ROUND(H698,2)*ROUND(G698,3),2)</f>
      </c>
      <c r="O698">
        <f>(I698*21)/100</f>
      </c>
      <c t="s">
        <v>33</v>
      </c>
    </row>
    <row r="699" spans="1:5" ht="12.75">
      <c r="A699" s="34" t="s">
        <v>60</v>
      </c>
      <c r="E699" s="35" t="s">
        <v>57</v>
      </c>
    </row>
    <row r="700" spans="1:5" ht="12.75">
      <c r="A700" s="36" t="s">
        <v>61</v>
      </c>
      <c r="E700" s="37" t="s">
        <v>709</v>
      </c>
    </row>
    <row r="701" spans="1:5" ht="102">
      <c r="A701" t="s">
        <v>62</v>
      </c>
      <c r="E701" s="35" t="s">
        <v>738</v>
      </c>
    </row>
    <row r="702" spans="1:16" ht="12.75">
      <c r="A702" s="24" t="s">
        <v>55</v>
      </c>
      <c s="29" t="s">
        <v>739</v>
      </c>
      <c s="29" t="s">
        <v>740</v>
      </c>
      <c s="24" t="s">
        <v>57</v>
      </c>
      <c s="30" t="s">
        <v>741</v>
      </c>
      <c s="31" t="s">
        <v>86</v>
      </c>
      <c s="32">
        <v>1</v>
      </c>
      <c s="33">
        <v>0</v>
      </c>
      <c s="33">
        <f>ROUND(ROUND(H702,2)*ROUND(G702,3),2)</f>
      </c>
      <c r="O702">
        <f>(I702*21)/100</f>
      </c>
      <c t="s">
        <v>33</v>
      </c>
    </row>
    <row r="703" spans="1:5" ht="12.75">
      <c r="A703" s="34" t="s">
        <v>60</v>
      </c>
      <c r="E703" s="35" t="s">
        <v>57</v>
      </c>
    </row>
    <row r="704" spans="1:5" ht="12.75">
      <c r="A704" s="36" t="s">
        <v>61</v>
      </c>
      <c r="E704" s="37" t="s">
        <v>57</v>
      </c>
    </row>
    <row r="705" spans="1:5" ht="25.5">
      <c r="A705" t="s">
        <v>62</v>
      </c>
      <c r="E705" s="35" t="s">
        <v>742</v>
      </c>
    </row>
    <row r="706" spans="1:16" ht="12.75">
      <c r="A706" s="24" t="s">
        <v>55</v>
      </c>
      <c s="29" t="s">
        <v>743</v>
      </c>
      <c s="29" t="s">
        <v>744</v>
      </c>
      <c s="24" t="s">
        <v>57</v>
      </c>
      <c s="30" t="s">
        <v>745</v>
      </c>
      <c s="31" t="s">
        <v>187</v>
      </c>
      <c s="32">
        <v>2</v>
      </c>
      <c s="33">
        <v>0</v>
      </c>
      <c s="33">
        <f>ROUND(ROUND(H706,2)*ROUND(G706,3),2)</f>
      </c>
      <c r="O706">
        <f>(I706*21)/100</f>
      </c>
      <c t="s">
        <v>33</v>
      </c>
    </row>
    <row r="707" spans="1:5" ht="12.75">
      <c r="A707" s="34" t="s">
        <v>60</v>
      </c>
      <c r="E707" s="35" t="s">
        <v>57</v>
      </c>
    </row>
    <row r="708" spans="1:5" ht="12.75">
      <c r="A708" s="36" t="s">
        <v>61</v>
      </c>
      <c r="E708" s="37" t="s">
        <v>57</v>
      </c>
    </row>
    <row r="709" spans="1:5" ht="140.25">
      <c r="A709" t="s">
        <v>62</v>
      </c>
      <c r="E709" s="35" t="s">
        <v>746</v>
      </c>
    </row>
    <row r="710" spans="1:16" ht="12.75">
      <c r="A710" s="24" t="s">
        <v>55</v>
      </c>
      <c s="29" t="s">
        <v>747</v>
      </c>
      <c s="29" t="s">
        <v>748</v>
      </c>
      <c s="24" t="s">
        <v>57</v>
      </c>
      <c s="30" t="s">
        <v>749</v>
      </c>
      <c s="31" t="s">
        <v>187</v>
      </c>
      <c s="32">
        <v>2</v>
      </c>
      <c s="33">
        <v>0</v>
      </c>
      <c s="33">
        <f>ROUND(ROUND(H710,2)*ROUND(G710,3),2)</f>
      </c>
      <c r="O710">
        <f>(I710*21)/100</f>
      </c>
      <c t="s">
        <v>33</v>
      </c>
    </row>
    <row r="711" spans="1:5" ht="12.75">
      <c r="A711" s="34" t="s">
        <v>60</v>
      </c>
      <c r="E711" s="35" t="s">
        <v>57</v>
      </c>
    </row>
    <row r="712" spans="1:5" ht="12.75">
      <c r="A712" s="36" t="s">
        <v>61</v>
      </c>
      <c r="E712" s="37" t="s">
        <v>57</v>
      </c>
    </row>
    <row r="713" spans="1:5" ht="12.75">
      <c r="A713" t="s">
        <v>62</v>
      </c>
      <c r="E713" s="35" t="s">
        <v>57</v>
      </c>
    </row>
    <row r="714" spans="1:16" ht="12.75">
      <c r="A714" s="24" t="s">
        <v>55</v>
      </c>
      <c s="29" t="s">
        <v>750</v>
      </c>
      <c s="29" t="s">
        <v>751</v>
      </c>
      <c s="24" t="s">
        <v>57</v>
      </c>
      <c s="30" t="s">
        <v>752</v>
      </c>
      <c s="31" t="s">
        <v>86</v>
      </c>
      <c s="32">
        <v>1</v>
      </c>
      <c s="33">
        <v>0</v>
      </c>
      <c s="33">
        <f>ROUND(ROUND(H714,2)*ROUND(G714,3),2)</f>
      </c>
      <c r="O714">
        <f>(I714*21)/100</f>
      </c>
      <c t="s">
        <v>33</v>
      </c>
    </row>
    <row r="715" spans="1:5" ht="12.75">
      <c r="A715" s="34" t="s">
        <v>60</v>
      </c>
      <c r="E715" s="35" t="s">
        <v>57</v>
      </c>
    </row>
    <row r="716" spans="1:5" ht="12.75">
      <c r="A716" s="36" t="s">
        <v>61</v>
      </c>
      <c r="E716" s="37" t="s">
        <v>709</v>
      </c>
    </row>
    <row r="717" spans="1:5" ht="102">
      <c r="A717" t="s">
        <v>62</v>
      </c>
      <c r="E717" s="35" t="s">
        <v>718</v>
      </c>
    </row>
    <row r="718" spans="1:16" ht="12.75">
      <c r="A718" s="24" t="s">
        <v>55</v>
      </c>
      <c s="29" t="s">
        <v>753</v>
      </c>
      <c s="29" t="s">
        <v>754</v>
      </c>
      <c s="24" t="s">
        <v>57</v>
      </c>
      <c s="30" t="s">
        <v>755</v>
      </c>
      <c s="31" t="s">
        <v>86</v>
      </c>
      <c s="32">
        <v>1</v>
      </c>
      <c s="33">
        <v>0</v>
      </c>
      <c s="33">
        <f>ROUND(ROUND(H718,2)*ROUND(G718,3),2)</f>
      </c>
      <c r="O718">
        <f>(I718*21)/100</f>
      </c>
      <c t="s">
        <v>33</v>
      </c>
    </row>
    <row r="719" spans="1:5" ht="12.75">
      <c r="A719" s="34" t="s">
        <v>60</v>
      </c>
      <c r="E719" s="35" t="s">
        <v>57</v>
      </c>
    </row>
    <row r="720" spans="1:5" ht="12.75">
      <c r="A720" s="36" t="s">
        <v>61</v>
      </c>
      <c r="E720" s="37" t="s">
        <v>709</v>
      </c>
    </row>
    <row r="721" spans="1:5" ht="114.75">
      <c r="A721" t="s">
        <v>62</v>
      </c>
      <c r="E721" s="35" t="s">
        <v>756</v>
      </c>
    </row>
    <row r="722" spans="1:16" ht="12.75">
      <c r="A722" s="24" t="s">
        <v>55</v>
      </c>
      <c s="29" t="s">
        <v>757</v>
      </c>
      <c s="29" t="s">
        <v>758</v>
      </c>
      <c s="24" t="s">
        <v>57</v>
      </c>
      <c s="30" t="s">
        <v>759</v>
      </c>
      <c s="31" t="s">
        <v>86</v>
      </c>
      <c s="32">
        <v>2</v>
      </c>
      <c s="33">
        <v>0</v>
      </c>
      <c s="33">
        <f>ROUND(ROUND(H722,2)*ROUND(G722,3),2)</f>
      </c>
      <c r="O722">
        <f>(I722*21)/100</f>
      </c>
      <c t="s">
        <v>33</v>
      </c>
    </row>
    <row r="723" spans="1:5" ht="12.75">
      <c r="A723" s="34" t="s">
        <v>60</v>
      </c>
      <c r="E723" s="35" t="s">
        <v>57</v>
      </c>
    </row>
    <row r="724" spans="1:5" ht="12.75">
      <c r="A724" s="36" t="s">
        <v>61</v>
      </c>
      <c r="E724" s="37" t="s">
        <v>57</v>
      </c>
    </row>
    <row r="725" spans="1:5" ht="114.75">
      <c r="A725" t="s">
        <v>62</v>
      </c>
      <c r="E725" s="35" t="s">
        <v>760</v>
      </c>
    </row>
    <row r="726" spans="1:16" ht="12.75">
      <c r="A726" s="24" t="s">
        <v>55</v>
      </c>
      <c s="29" t="s">
        <v>761</v>
      </c>
      <c s="29" t="s">
        <v>762</v>
      </c>
      <c s="24" t="s">
        <v>57</v>
      </c>
      <c s="30" t="s">
        <v>763</v>
      </c>
      <c s="31" t="s">
        <v>86</v>
      </c>
      <c s="32">
        <v>2</v>
      </c>
      <c s="33">
        <v>0</v>
      </c>
      <c s="33">
        <f>ROUND(ROUND(H726,2)*ROUND(G726,3),2)</f>
      </c>
      <c r="O726">
        <f>(I726*21)/100</f>
      </c>
      <c t="s">
        <v>33</v>
      </c>
    </row>
    <row r="727" spans="1:5" ht="12.75">
      <c r="A727" s="34" t="s">
        <v>60</v>
      </c>
      <c r="E727" s="35" t="s">
        <v>57</v>
      </c>
    </row>
    <row r="728" spans="1:5" ht="12.75">
      <c r="A728" s="36" t="s">
        <v>61</v>
      </c>
      <c r="E728" s="37" t="s">
        <v>57</v>
      </c>
    </row>
    <row r="729" spans="1:5" ht="114.75">
      <c r="A729" t="s">
        <v>62</v>
      </c>
      <c r="E729" s="35" t="s">
        <v>764</v>
      </c>
    </row>
    <row r="730" spans="1:16" ht="12.75">
      <c r="A730" s="24" t="s">
        <v>55</v>
      </c>
      <c s="29" t="s">
        <v>765</v>
      </c>
      <c s="29" t="s">
        <v>766</v>
      </c>
      <c s="24" t="s">
        <v>57</v>
      </c>
      <c s="30" t="s">
        <v>767</v>
      </c>
      <c s="31" t="s">
        <v>86</v>
      </c>
      <c s="32">
        <v>2</v>
      </c>
      <c s="33">
        <v>0</v>
      </c>
      <c s="33">
        <f>ROUND(ROUND(H730,2)*ROUND(G730,3),2)</f>
      </c>
      <c r="O730">
        <f>(I730*21)/100</f>
      </c>
      <c t="s">
        <v>33</v>
      </c>
    </row>
    <row r="731" spans="1:5" ht="12.75">
      <c r="A731" s="34" t="s">
        <v>60</v>
      </c>
      <c r="E731" s="35" t="s">
        <v>57</v>
      </c>
    </row>
    <row r="732" spans="1:5" ht="12.75">
      <c r="A732" s="36" t="s">
        <v>61</v>
      </c>
      <c r="E732" s="37" t="s">
        <v>709</v>
      </c>
    </row>
    <row r="733" spans="1:5" ht="102">
      <c r="A733" t="s">
        <v>62</v>
      </c>
      <c r="E733" s="35" t="s">
        <v>768</v>
      </c>
    </row>
    <row r="734" spans="1:16" ht="12.75">
      <c r="A734" s="24" t="s">
        <v>55</v>
      </c>
      <c s="29" t="s">
        <v>769</v>
      </c>
      <c s="29" t="s">
        <v>770</v>
      </c>
      <c s="24" t="s">
        <v>57</v>
      </c>
      <c s="30" t="s">
        <v>771</v>
      </c>
      <c s="31" t="s">
        <v>86</v>
      </c>
      <c s="32">
        <v>2</v>
      </c>
      <c s="33">
        <v>0</v>
      </c>
      <c s="33">
        <f>ROUND(ROUND(H734,2)*ROUND(G734,3),2)</f>
      </c>
      <c r="O734">
        <f>(I734*21)/100</f>
      </c>
      <c t="s">
        <v>33</v>
      </c>
    </row>
    <row r="735" spans="1:5" ht="12.75">
      <c r="A735" s="34" t="s">
        <v>60</v>
      </c>
      <c r="E735" s="35" t="s">
        <v>57</v>
      </c>
    </row>
    <row r="736" spans="1:5" ht="12.75">
      <c r="A736" s="36" t="s">
        <v>61</v>
      </c>
      <c r="E736" s="37" t="s">
        <v>709</v>
      </c>
    </row>
    <row r="737" spans="1:5" ht="127.5">
      <c r="A737" t="s">
        <v>62</v>
      </c>
      <c r="E737" s="35" t="s">
        <v>772</v>
      </c>
    </row>
    <row r="738" spans="1:16" ht="12.75">
      <c r="A738" s="24" t="s">
        <v>55</v>
      </c>
      <c s="29" t="s">
        <v>773</v>
      </c>
      <c s="29" t="s">
        <v>774</v>
      </c>
      <c s="24" t="s">
        <v>57</v>
      </c>
      <c s="30" t="s">
        <v>775</v>
      </c>
      <c s="31" t="s">
        <v>86</v>
      </c>
      <c s="32">
        <v>1</v>
      </c>
      <c s="33">
        <v>0</v>
      </c>
      <c s="33">
        <f>ROUND(ROUND(H738,2)*ROUND(G738,3),2)</f>
      </c>
      <c r="O738">
        <f>(I738*21)/100</f>
      </c>
      <c t="s">
        <v>33</v>
      </c>
    </row>
    <row r="739" spans="1:5" ht="12.75">
      <c r="A739" s="34" t="s">
        <v>60</v>
      </c>
      <c r="E739" s="35" t="s">
        <v>57</v>
      </c>
    </row>
    <row r="740" spans="1:5" ht="12.75">
      <c r="A740" s="36" t="s">
        <v>61</v>
      </c>
      <c r="E740" s="37" t="s">
        <v>57</v>
      </c>
    </row>
    <row r="741" spans="1:5" ht="127.5">
      <c r="A741" t="s">
        <v>62</v>
      </c>
      <c r="E741" s="35" t="s">
        <v>776</v>
      </c>
    </row>
    <row r="742" spans="1:16" ht="12.75">
      <c r="A742" s="24" t="s">
        <v>55</v>
      </c>
      <c s="29" t="s">
        <v>777</v>
      </c>
      <c s="29" t="s">
        <v>778</v>
      </c>
      <c s="24" t="s">
        <v>57</v>
      </c>
      <c s="30" t="s">
        <v>779</v>
      </c>
      <c s="31" t="s">
        <v>76</v>
      </c>
      <c s="32">
        <v>10</v>
      </c>
      <c s="33">
        <v>0</v>
      </c>
      <c s="33">
        <f>ROUND(ROUND(H742,2)*ROUND(G742,3),2)</f>
      </c>
      <c r="O742">
        <f>(I742*21)/100</f>
      </c>
      <c t="s">
        <v>33</v>
      </c>
    </row>
    <row r="743" spans="1:5" ht="12.75">
      <c r="A743" s="34" t="s">
        <v>60</v>
      </c>
      <c r="E743" s="35" t="s">
        <v>57</v>
      </c>
    </row>
    <row r="744" spans="1:5" ht="12.75">
      <c r="A744" s="36" t="s">
        <v>61</v>
      </c>
      <c r="E744" s="37" t="s">
        <v>57</v>
      </c>
    </row>
    <row r="745" spans="1:5" ht="38.25">
      <c r="A745" t="s">
        <v>62</v>
      </c>
      <c r="E745" s="35" t="s">
        <v>780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f>
      </c>
      <c t="s">
        <v>32</v>
      </c>
    </row>
    <row r="3" spans="1:16" ht="15" customHeight="1">
      <c r="A3" t="s">
        <v>12</v>
      </c>
      <c s="12" t="s">
        <v>14</v>
      </c>
      <c s="13" t="s">
        <v>15</v>
      </c>
      <c s="1"/>
      <c s="14" t="s">
        <v>16</v>
      </c>
      <c s="1"/>
      <c s="9"/>
      <c s="8" t="s">
        <v>781</v>
      </c>
      <c s="41">
        <f>0+I11+I40</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781</v>
      </c>
      <c s="6"/>
      <c s="18" t="s">
        <v>782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225</v>
      </c>
      <c s="25"/>
      <c s="27" t="s">
        <v>226</v>
      </c>
      <c s="25"/>
      <c s="25"/>
      <c s="25"/>
      <c s="28">
        <f>0+Q11</f>
      </c>
      <c r="O11">
        <f>0+R11</f>
      </c>
      <c r="Q11">
        <f>0+I12+I16+I20+I24+I28+I32+I36</f>
      </c>
      <c>
        <f>0+O12+O16+O20+O24+O28+O32+O36</f>
      </c>
    </row>
    <row r="12" spans="1:16" ht="12.75">
      <c r="A12" s="24" t="s">
        <v>55</v>
      </c>
      <c s="29" t="s">
        <v>39</v>
      </c>
      <c s="29" t="s">
        <v>783</v>
      </c>
      <c s="24" t="s">
        <v>57</v>
      </c>
      <c s="30" t="s">
        <v>784</v>
      </c>
      <c s="31" t="s">
        <v>86</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785</v>
      </c>
    </row>
    <row r="16" spans="1:16" ht="12.75">
      <c r="A16" s="24" t="s">
        <v>55</v>
      </c>
      <c s="29" t="s">
        <v>33</v>
      </c>
      <c s="29" t="s">
        <v>786</v>
      </c>
      <c s="24" t="s">
        <v>57</v>
      </c>
      <c s="30" t="s">
        <v>787</v>
      </c>
      <c s="31" t="s">
        <v>86</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788</v>
      </c>
    </row>
    <row r="20" spans="1:16" ht="12.75">
      <c r="A20" s="24" t="s">
        <v>55</v>
      </c>
      <c s="29" t="s">
        <v>32</v>
      </c>
      <c s="29" t="s">
        <v>789</v>
      </c>
      <c s="24" t="s">
        <v>57</v>
      </c>
      <c s="30" t="s">
        <v>790</v>
      </c>
      <c s="31" t="s">
        <v>86</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791</v>
      </c>
    </row>
    <row r="24" spans="1:16" ht="12.75">
      <c r="A24" s="24" t="s">
        <v>55</v>
      </c>
      <c s="29" t="s">
        <v>43</v>
      </c>
      <c s="29" t="s">
        <v>625</v>
      </c>
      <c s="24" t="s">
        <v>57</v>
      </c>
      <c s="30" t="s">
        <v>626</v>
      </c>
      <c s="31" t="s">
        <v>627</v>
      </c>
      <c s="32">
        <v>60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792</v>
      </c>
    </row>
    <row r="28" spans="1:16" ht="12.75">
      <c r="A28" s="24" t="s">
        <v>55</v>
      </c>
      <c s="29" t="s">
        <v>45</v>
      </c>
      <c s="29" t="s">
        <v>630</v>
      </c>
      <c s="24" t="s">
        <v>57</v>
      </c>
      <c s="30" t="s">
        <v>631</v>
      </c>
      <c s="31" t="s">
        <v>627</v>
      </c>
      <c s="32">
        <v>15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793</v>
      </c>
    </row>
    <row r="32" spans="1:16" ht="12.75">
      <c r="A32" s="24" t="s">
        <v>55</v>
      </c>
      <c s="29" t="s">
        <v>47</v>
      </c>
      <c s="29" t="s">
        <v>642</v>
      </c>
      <c s="24" t="s">
        <v>57</v>
      </c>
      <c s="30" t="s">
        <v>643</v>
      </c>
      <c s="31" t="s">
        <v>627</v>
      </c>
      <c s="32">
        <v>45</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794</v>
      </c>
    </row>
    <row r="36" spans="1:16" ht="12.75">
      <c r="A36" s="24" t="s">
        <v>55</v>
      </c>
      <c s="29" t="s">
        <v>73</v>
      </c>
      <c s="29" t="s">
        <v>646</v>
      </c>
      <c s="24" t="s">
        <v>57</v>
      </c>
      <c s="30" t="s">
        <v>647</v>
      </c>
      <c s="31" t="s">
        <v>86</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795</v>
      </c>
    </row>
    <row r="40" spans="1:18" ht="12.75" customHeight="1">
      <c r="A40" s="6" t="s">
        <v>53</v>
      </c>
      <c s="6"/>
      <c s="39" t="s">
        <v>704</v>
      </c>
      <c s="6"/>
      <c s="27" t="s">
        <v>57</v>
      </c>
      <c s="6"/>
      <c s="6"/>
      <c s="6"/>
      <c s="40">
        <f>0+Q40</f>
      </c>
      <c r="O40">
        <f>0+R40</f>
      </c>
      <c r="Q40">
        <f>0+I41</f>
      </c>
      <c>
        <f>0+O41</f>
      </c>
    </row>
    <row r="41" spans="1:16" ht="12.75">
      <c r="A41" s="24" t="s">
        <v>55</v>
      </c>
      <c s="29" t="s">
        <v>50</v>
      </c>
      <c s="29" t="s">
        <v>796</v>
      </c>
      <c s="24" t="s">
        <v>57</v>
      </c>
      <c s="30" t="s">
        <v>797</v>
      </c>
      <c s="31" t="s">
        <v>86</v>
      </c>
      <c s="32">
        <v>8</v>
      </c>
      <c s="33">
        <v>0</v>
      </c>
      <c s="33">
        <f>ROUND(ROUND(H41,2)*ROUND(G41,3),2)</f>
      </c>
      <c r="O41">
        <f>(I41*21)/100</f>
      </c>
      <c t="s">
        <v>33</v>
      </c>
    </row>
    <row r="42" spans="1:5" ht="12.75">
      <c r="A42" s="34" t="s">
        <v>60</v>
      </c>
      <c r="E42" s="35" t="s">
        <v>57</v>
      </c>
    </row>
    <row r="43" spans="1:5" ht="12.75">
      <c r="A43" s="36" t="s">
        <v>61</v>
      </c>
      <c r="E43" s="37" t="s">
        <v>57</v>
      </c>
    </row>
    <row r="44" spans="1:5" ht="102">
      <c r="A44" t="s">
        <v>62</v>
      </c>
      <c r="E44" s="35" t="s">
        <v>798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0+O10+O39+O56</f>
      </c>
      <c t="s">
        <v>32</v>
      </c>
    </row>
    <row r="3" spans="1:16" ht="15" customHeight="1">
      <c r="A3" t="s">
        <v>12</v>
      </c>
      <c s="12" t="s">
        <v>14</v>
      </c>
      <c s="13" t="s">
        <v>15</v>
      </c>
      <c s="1"/>
      <c s="14" t="s">
        <v>16</v>
      </c>
      <c s="1"/>
      <c s="9"/>
      <c s="8" t="s">
        <v>799</v>
      </c>
      <c s="41">
        <f>0+I10+I39+I56</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6" t="s">
        <v>28</v>
      </c>
      <c s="17" t="s">
        <v>799</v>
      </c>
      <c s="6"/>
      <c s="18" t="s">
        <v>800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56</v>
      </c>
      <c s="24" t="s">
        <v>57</v>
      </c>
      <c s="30" t="s">
        <v>58</v>
      </c>
      <c s="31" t="s">
        <v>59</v>
      </c>
      <c s="32">
        <v>2.8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801</v>
      </c>
    </row>
    <row r="15" spans="1:16" ht="12.75">
      <c r="A15" s="24" t="s">
        <v>55</v>
      </c>
      <c s="29" t="s">
        <v>33</v>
      </c>
      <c s="29" t="s">
        <v>64</v>
      </c>
      <c s="24" t="s">
        <v>57</v>
      </c>
      <c s="30" t="s">
        <v>65</v>
      </c>
      <c s="31" t="s">
        <v>59</v>
      </c>
      <c s="32">
        <v>2.8</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67</v>
      </c>
      <c s="24" t="s">
        <v>57</v>
      </c>
      <c s="30" t="s">
        <v>68</v>
      </c>
      <c s="31" t="s">
        <v>59</v>
      </c>
      <c s="32">
        <v>1</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801</v>
      </c>
    </row>
    <row r="23" spans="1:16" ht="12.75">
      <c r="A23" s="24" t="s">
        <v>55</v>
      </c>
      <c s="29" t="s">
        <v>43</v>
      </c>
      <c s="29" t="s">
        <v>69</v>
      </c>
      <c s="24" t="s">
        <v>57</v>
      </c>
      <c s="30" t="s">
        <v>65</v>
      </c>
      <c s="31" t="s">
        <v>59</v>
      </c>
      <c s="32">
        <v>1</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6" ht="12.75">
      <c r="A27" s="24" t="s">
        <v>55</v>
      </c>
      <c s="29" t="s">
        <v>45</v>
      </c>
      <c s="29" t="s">
        <v>802</v>
      </c>
      <c s="24" t="s">
        <v>57</v>
      </c>
      <c s="30" t="s">
        <v>803</v>
      </c>
      <c s="31" t="s">
        <v>94</v>
      </c>
      <c s="32">
        <v>50</v>
      </c>
      <c s="33">
        <v>0</v>
      </c>
      <c s="33">
        <f>ROUND(ROUND(H27,2)*ROUND(G27,3),2)</f>
      </c>
      <c r="O27">
        <f>(I27*21)/100</f>
      </c>
      <c t="s">
        <v>33</v>
      </c>
    </row>
    <row r="28" spans="1:5" ht="12.75">
      <c r="A28" s="34" t="s">
        <v>60</v>
      </c>
      <c r="E28" s="35" t="s">
        <v>57</v>
      </c>
    </row>
    <row r="29" spans="1:5" ht="12.75">
      <c r="A29" s="36" t="s">
        <v>61</v>
      </c>
      <c r="E29" s="37" t="s">
        <v>57</v>
      </c>
    </row>
    <row r="30" spans="1:5" ht="25.5">
      <c r="A30" t="s">
        <v>62</v>
      </c>
      <c r="E30" s="35" t="s">
        <v>804</v>
      </c>
    </row>
    <row r="31" spans="1:16" ht="12.75">
      <c r="A31" s="24" t="s">
        <v>55</v>
      </c>
      <c s="29" t="s">
        <v>47</v>
      </c>
      <c s="29" t="s">
        <v>70</v>
      </c>
      <c s="24" t="s">
        <v>57</v>
      </c>
      <c s="30" t="s">
        <v>71</v>
      </c>
      <c s="31" t="s">
        <v>59</v>
      </c>
      <c s="32">
        <v>2.8</v>
      </c>
      <c s="33">
        <v>0</v>
      </c>
      <c s="33">
        <f>ROUND(ROUND(H31,2)*ROUND(G31,3),2)</f>
      </c>
      <c r="O31">
        <f>(I31*21)/100</f>
      </c>
      <c t="s">
        <v>33</v>
      </c>
    </row>
    <row r="32" spans="1:5" ht="12.75">
      <c r="A32" s="34" t="s">
        <v>60</v>
      </c>
      <c r="E32" s="35" t="s">
        <v>57</v>
      </c>
    </row>
    <row r="33" spans="1:5" ht="12.75">
      <c r="A33" s="36" t="s">
        <v>61</v>
      </c>
      <c r="E33" s="37" t="s">
        <v>57</v>
      </c>
    </row>
    <row r="34" spans="1:5" ht="229.5">
      <c r="A34" t="s">
        <v>62</v>
      </c>
      <c r="E34" s="35" t="s">
        <v>805</v>
      </c>
    </row>
    <row r="35" spans="1:16" ht="12.75">
      <c r="A35" s="24" t="s">
        <v>55</v>
      </c>
      <c s="29" t="s">
        <v>73</v>
      </c>
      <c s="29" t="s">
        <v>74</v>
      </c>
      <c s="24" t="s">
        <v>57</v>
      </c>
      <c s="30" t="s">
        <v>75</v>
      </c>
      <c s="31" t="s">
        <v>76</v>
      </c>
      <c s="32">
        <v>4</v>
      </c>
      <c s="33">
        <v>0</v>
      </c>
      <c s="33">
        <f>ROUND(ROUND(H35,2)*ROUND(G35,3),2)</f>
      </c>
      <c r="O35">
        <f>(I35*21)/100</f>
      </c>
      <c t="s">
        <v>33</v>
      </c>
    </row>
    <row r="36" spans="1:5" ht="12.75">
      <c r="A36" s="34" t="s">
        <v>60</v>
      </c>
      <c r="E36" s="35" t="s">
        <v>57</v>
      </c>
    </row>
    <row r="37" spans="1:5" ht="12.75">
      <c r="A37" s="36" t="s">
        <v>61</v>
      </c>
      <c r="E37" s="37" t="s">
        <v>57</v>
      </c>
    </row>
    <row r="38" spans="1:5" ht="12.75">
      <c r="A38" t="s">
        <v>62</v>
      </c>
      <c r="E38" s="35" t="s">
        <v>77</v>
      </c>
    </row>
    <row r="39" spans="1:18" ht="12.75" customHeight="1">
      <c r="A39" s="6" t="s">
        <v>53</v>
      </c>
      <c s="6"/>
      <c s="39" t="s">
        <v>73</v>
      </c>
      <c s="6"/>
      <c s="27" t="s">
        <v>806</v>
      </c>
      <c s="6"/>
      <c s="6"/>
      <c s="6"/>
      <c s="40">
        <f>0+Q39</f>
      </c>
      <c r="O39">
        <f>0+R39</f>
      </c>
      <c r="Q39">
        <f>0+I40+I44+I48+I52</f>
      </c>
      <c>
        <f>0+O40+O44+O48+O52</f>
      </c>
    </row>
    <row r="40" spans="1:16" ht="25.5">
      <c r="A40" s="24" t="s">
        <v>55</v>
      </c>
      <c s="29" t="s">
        <v>79</v>
      </c>
      <c s="29" t="s">
        <v>84</v>
      </c>
      <c s="24" t="s">
        <v>57</v>
      </c>
      <c s="30" t="s">
        <v>85</v>
      </c>
      <c s="31" t="s">
        <v>86</v>
      </c>
      <c s="32">
        <v>2</v>
      </c>
      <c s="33">
        <v>0</v>
      </c>
      <c s="33">
        <f>ROUND(ROUND(H40,2)*ROUND(G40,3),2)</f>
      </c>
      <c r="O40">
        <f>(I40*21)/100</f>
      </c>
      <c t="s">
        <v>33</v>
      </c>
    </row>
    <row r="41" spans="1:5" ht="12.75">
      <c r="A41" s="34" t="s">
        <v>60</v>
      </c>
      <c r="E41" s="35" t="s">
        <v>57</v>
      </c>
    </row>
    <row r="42" spans="1:5" ht="12.75">
      <c r="A42" s="36" t="s">
        <v>61</v>
      </c>
      <c r="E42" s="37" t="s">
        <v>57</v>
      </c>
    </row>
    <row r="43" spans="1:5" ht="76.5">
      <c r="A43" t="s">
        <v>62</v>
      </c>
      <c r="E43" s="35" t="s">
        <v>807</v>
      </c>
    </row>
    <row r="44" spans="1:16" ht="12.75">
      <c r="A44" s="24" t="s">
        <v>55</v>
      </c>
      <c s="29" t="s">
        <v>50</v>
      </c>
      <c s="29" t="s">
        <v>92</v>
      </c>
      <c s="24" t="s">
        <v>57</v>
      </c>
      <c s="30" t="s">
        <v>93</v>
      </c>
      <c s="31" t="s">
        <v>94</v>
      </c>
      <c s="32">
        <v>10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808</v>
      </c>
    </row>
    <row r="48" spans="1:16" ht="12.75">
      <c r="A48" s="24" t="s">
        <v>55</v>
      </c>
      <c s="29" t="s">
        <v>149</v>
      </c>
      <c s="29" t="s">
        <v>809</v>
      </c>
      <c s="24" t="s">
        <v>57</v>
      </c>
      <c s="30" t="s">
        <v>810</v>
      </c>
      <c s="31" t="s">
        <v>86</v>
      </c>
      <c s="32">
        <v>1</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811</v>
      </c>
    </row>
    <row r="52" spans="1:16" ht="25.5">
      <c r="A52" s="24" t="s">
        <v>55</v>
      </c>
      <c s="29" t="s">
        <v>176</v>
      </c>
      <c s="29" t="s">
        <v>812</v>
      </c>
      <c s="24" t="s">
        <v>57</v>
      </c>
      <c s="30" t="s">
        <v>813</v>
      </c>
      <c s="31" t="s">
        <v>182</v>
      </c>
      <c s="32">
        <v>25</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814</v>
      </c>
    </row>
    <row r="56" spans="1:18" ht="12.75" customHeight="1">
      <c r="A56" s="6" t="s">
        <v>53</v>
      </c>
      <c s="6"/>
      <c s="39" t="s">
        <v>225</v>
      </c>
      <c s="6"/>
      <c s="27" t="s">
        <v>226</v>
      </c>
      <c s="6"/>
      <c s="6"/>
      <c s="6"/>
      <c s="40">
        <f>0+Q56</f>
      </c>
      <c r="O56">
        <f>0+R56</f>
      </c>
      <c r="Q56">
        <f>0+I57+I61+I65+I69+I73+I77+I81+I85+I89+I93+I97+I101+I105+I109+I113+I117+I121+I125+I129+I133+I137+I141+I145+I149+I153+I157</f>
      </c>
      <c>
        <f>0+O57+O61+O65+O69+O73+O77+O81+O85+O89+O93+O97+O101+O105+O109+O113+O117+O121+O125+O129+O133+O137+O141+O145+O149+O153+O157</f>
      </c>
    </row>
    <row r="57" spans="1:16" ht="12.75">
      <c r="A57" s="24" t="s">
        <v>55</v>
      </c>
      <c s="29" t="s">
        <v>91</v>
      </c>
      <c s="29" t="s">
        <v>253</v>
      </c>
      <c s="24" t="s">
        <v>57</v>
      </c>
      <c s="30" t="s">
        <v>254</v>
      </c>
      <c s="31" t="s">
        <v>230</v>
      </c>
      <c s="32">
        <v>2</v>
      </c>
      <c s="33">
        <v>0</v>
      </c>
      <c s="33">
        <f>ROUND(ROUND(H57,2)*ROUND(G57,3),2)</f>
      </c>
      <c r="O57">
        <f>(I57*21)/100</f>
      </c>
      <c t="s">
        <v>33</v>
      </c>
    </row>
    <row r="58" spans="1:5" ht="12.75">
      <c r="A58" s="34" t="s">
        <v>60</v>
      </c>
      <c r="E58" s="35" t="s">
        <v>57</v>
      </c>
    </row>
    <row r="59" spans="1:5" ht="12.75">
      <c r="A59" s="36" t="s">
        <v>61</v>
      </c>
      <c r="E59" s="37" t="s">
        <v>57</v>
      </c>
    </row>
    <row r="60" spans="1:5" ht="216.75">
      <c r="A60" t="s">
        <v>62</v>
      </c>
      <c r="E60" s="35" t="s">
        <v>815</v>
      </c>
    </row>
    <row r="61" spans="1:16" ht="25.5">
      <c r="A61" s="24" t="s">
        <v>55</v>
      </c>
      <c s="29" t="s">
        <v>816</v>
      </c>
      <c s="29" t="s">
        <v>260</v>
      </c>
      <c s="24" t="s">
        <v>57</v>
      </c>
      <c s="30" t="s">
        <v>261</v>
      </c>
      <c s="31" t="s">
        <v>86</v>
      </c>
      <c s="32">
        <v>6</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817</v>
      </c>
    </row>
    <row r="65" spans="1:16" ht="12.75">
      <c r="A65" s="24" t="s">
        <v>55</v>
      </c>
      <c s="29" t="s">
        <v>103</v>
      </c>
      <c s="29" t="s">
        <v>263</v>
      </c>
      <c s="24" t="s">
        <v>57</v>
      </c>
      <c s="30" t="s">
        <v>264</v>
      </c>
      <c s="31" t="s">
        <v>94</v>
      </c>
      <c s="32">
        <v>400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818</v>
      </c>
    </row>
    <row r="69" spans="1:16" ht="12.75">
      <c r="A69" s="24" t="s">
        <v>55</v>
      </c>
      <c s="29" t="s">
        <v>107</v>
      </c>
      <c s="29" t="s">
        <v>267</v>
      </c>
      <c s="24" t="s">
        <v>57</v>
      </c>
      <c s="30" t="s">
        <v>268</v>
      </c>
      <c s="31" t="s">
        <v>94</v>
      </c>
      <c s="32">
        <v>400</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819</v>
      </c>
    </row>
    <row r="73" spans="1:16" ht="25.5">
      <c r="A73" s="24" t="s">
        <v>55</v>
      </c>
      <c s="29" t="s">
        <v>290</v>
      </c>
      <c s="29" t="s">
        <v>820</v>
      </c>
      <c s="24" t="s">
        <v>57</v>
      </c>
      <c s="30" t="s">
        <v>821</v>
      </c>
      <c s="31" t="s">
        <v>86</v>
      </c>
      <c s="32">
        <v>1</v>
      </c>
      <c s="33">
        <v>0</v>
      </c>
      <c s="33">
        <f>ROUND(ROUND(H73,2)*ROUND(G73,3),2)</f>
      </c>
      <c r="O73">
        <f>(I73*21)/100</f>
      </c>
      <c t="s">
        <v>33</v>
      </c>
    </row>
    <row r="74" spans="1:5" ht="12.75">
      <c r="A74" s="34" t="s">
        <v>60</v>
      </c>
      <c r="E74" s="35" t="s">
        <v>57</v>
      </c>
    </row>
    <row r="75" spans="1:5" ht="12.75">
      <c r="A75" s="36" t="s">
        <v>61</v>
      </c>
      <c r="E75" s="37" t="s">
        <v>57</v>
      </c>
    </row>
    <row r="76" spans="1:5" ht="165.75">
      <c r="A76" t="s">
        <v>62</v>
      </c>
      <c r="E76" s="35" t="s">
        <v>822</v>
      </c>
    </row>
    <row r="77" spans="1:16" ht="12.75">
      <c r="A77" s="24" t="s">
        <v>55</v>
      </c>
      <c s="29" t="s">
        <v>298</v>
      </c>
      <c s="29" t="s">
        <v>823</v>
      </c>
      <c s="24" t="s">
        <v>57</v>
      </c>
      <c s="30" t="s">
        <v>824</v>
      </c>
      <c s="31" t="s">
        <v>86</v>
      </c>
      <c s="32">
        <v>1</v>
      </c>
      <c s="33">
        <v>0</v>
      </c>
      <c s="33">
        <f>ROUND(ROUND(H77,2)*ROUND(G77,3),2)</f>
      </c>
      <c r="O77">
        <f>(I77*21)/100</f>
      </c>
      <c t="s">
        <v>33</v>
      </c>
    </row>
    <row r="78" spans="1:5" ht="12.75">
      <c r="A78" s="34" t="s">
        <v>60</v>
      </c>
      <c r="E78" s="35" t="s">
        <v>57</v>
      </c>
    </row>
    <row r="79" spans="1:5" ht="12.75">
      <c r="A79" s="36" t="s">
        <v>61</v>
      </c>
      <c r="E79" s="37" t="s">
        <v>57</v>
      </c>
    </row>
    <row r="80" spans="1:5" ht="165.75">
      <c r="A80" t="s">
        <v>62</v>
      </c>
      <c r="E80" s="35" t="s">
        <v>825</v>
      </c>
    </row>
    <row r="81" spans="1:16" ht="12.75">
      <c r="A81" s="24" t="s">
        <v>55</v>
      </c>
      <c s="29" t="s">
        <v>294</v>
      </c>
      <c s="29" t="s">
        <v>809</v>
      </c>
      <c s="24" t="s">
        <v>57</v>
      </c>
      <c s="30" t="s">
        <v>810</v>
      </c>
      <c s="31" t="s">
        <v>86</v>
      </c>
      <c s="32">
        <v>1</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826</v>
      </c>
    </row>
    <row r="85" spans="1:16" ht="12.75">
      <c r="A85" s="24" t="s">
        <v>55</v>
      </c>
      <c s="29" t="s">
        <v>153</v>
      </c>
      <c s="29" t="s">
        <v>327</v>
      </c>
      <c s="24" t="s">
        <v>57</v>
      </c>
      <c s="30" t="s">
        <v>328</v>
      </c>
      <c s="31" t="s">
        <v>86</v>
      </c>
      <c s="32">
        <v>1</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827</v>
      </c>
    </row>
    <row r="89" spans="1:16" ht="12.75">
      <c r="A89" s="24" t="s">
        <v>55</v>
      </c>
      <c s="29" t="s">
        <v>157</v>
      </c>
      <c s="29" t="s">
        <v>331</v>
      </c>
      <c s="24" t="s">
        <v>57</v>
      </c>
      <c s="30" t="s">
        <v>332</v>
      </c>
      <c s="31" t="s">
        <v>86</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828</v>
      </c>
    </row>
    <row r="93" spans="1:16" ht="12.75">
      <c r="A93" s="24" t="s">
        <v>55</v>
      </c>
      <c s="29" t="s">
        <v>161</v>
      </c>
      <c s="29" t="s">
        <v>410</v>
      </c>
      <c s="24" t="s">
        <v>57</v>
      </c>
      <c s="30" t="s">
        <v>411</v>
      </c>
      <c s="31" t="s">
        <v>86</v>
      </c>
      <c s="32">
        <v>1</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829</v>
      </c>
    </row>
    <row r="97" spans="1:16" ht="12.75">
      <c r="A97" s="24" t="s">
        <v>55</v>
      </c>
      <c s="29" t="s">
        <v>165</v>
      </c>
      <c s="29" t="s">
        <v>414</v>
      </c>
      <c s="24" t="s">
        <v>57</v>
      </c>
      <c s="30" t="s">
        <v>415</v>
      </c>
      <c s="31" t="s">
        <v>86</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830</v>
      </c>
    </row>
    <row r="101" spans="1:16" ht="25.5">
      <c r="A101" s="24" t="s">
        <v>55</v>
      </c>
      <c s="29" t="s">
        <v>168</v>
      </c>
      <c s="29" t="s">
        <v>418</v>
      </c>
      <c s="24" t="s">
        <v>57</v>
      </c>
      <c s="30" t="s">
        <v>419</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831</v>
      </c>
    </row>
    <row r="105" spans="1:16" ht="25.5">
      <c r="A105" s="24" t="s">
        <v>55</v>
      </c>
      <c s="29" t="s">
        <v>172</v>
      </c>
      <c s="29" t="s">
        <v>422</v>
      </c>
      <c s="24" t="s">
        <v>57</v>
      </c>
      <c s="30" t="s">
        <v>423</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14.75">
      <c r="A108" t="s">
        <v>62</v>
      </c>
      <c r="E108" s="35" t="s">
        <v>832</v>
      </c>
    </row>
    <row r="109" spans="1:16" ht="12.75">
      <c r="A109" s="24" t="s">
        <v>55</v>
      </c>
      <c s="29" t="s">
        <v>115</v>
      </c>
      <c s="29" t="s">
        <v>430</v>
      </c>
      <c s="24" t="s">
        <v>57</v>
      </c>
      <c s="30" t="s">
        <v>431</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89.25">
      <c r="A112" t="s">
        <v>62</v>
      </c>
      <c r="E112" s="35" t="s">
        <v>833</v>
      </c>
    </row>
    <row r="113" spans="1:16" ht="12.75">
      <c r="A113" s="24" t="s">
        <v>55</v>
      </c>
      <c s="29" t="s">
        <v>227</v>
      </c>
      <c s="29" t="s">
        <v>433</v>
      </c>
      <c s="24" t="s">
        <v>57</v>
      </c>
      <c s="30" t="s">
        <v>434</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834</v>
      </c>
    </row>
    <row r="117" spans="1:16" ht="25.5">
      <c r="A117" s="24" t="s">
        <v>55</v>
      </c>
      <c s="29" t="s">
        <v>232</v>
      </c>
      <c s="29" t="s">
        <v>525</v>
      </c>
      <c s="24" t="s">
        <v>57</v>
      </c>
      <c s="30" t="s">
        <v>526</v>
      </c>
      <c s="31" t="s">
        <v>86</v>
      </c>
      <c s="32">
        <v>6</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835</v>
      </c>
    </row>
    <row r="121" spans="1:16" ht="25.5">
      <c r="A121" s="24" t="s">
        <v>55</v>
      </c>
      <c s="29" t="s">
        <v>235</v>
      </c>
      <c s="29" t="s">
        <v>529</v>
      </c>
      <c s="24" t="s">
        <v>57</v>
      </c>
      <c s="30" t="s">
        <v>530</v>
      </c>
      <c s="31" t="s">
        <v>86</v>
      </c>
      <c s="32">
        <v>6</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836</v>
      </c>
    </row>
    <row r="125" spans="1:16" ht="25.5">
      <c r="A125" s="24" t="s">
        <v>55</v>
      </c>
      <c s="29" t="s">
        <v>238</v>
      </c>
      <c s="29" t="s">
        <v>533</v>
      </c>
      <c s="24" t="s">
        <v>57</v>
      </c>
      <c s="30" t="s">
        <v>534</v>
      </c>
      <c s="31" t="s">
        <v>86</v>
      </c>
      <c s="32">
        <v>14</v>
      </c>
      <c s="33">
        <v>0</v>
      </c>
      <c s="33">
        <f>ROUND(ROUND(H125,2)*ROUND(G125,3),2)</f>
      </c>
      <c r="O125">
        <f>(I125*21)/100</f>
      </c>
      <c t="s">
        <v>33</v>
      </c>
    </row>
    <row r="126" spans="1:5" ht="12.75">
      <c r="A126" s="34" t="s">
        <v>60</v>
      </c>
      <c r="E126" s="35" t="s">
        <v>57</v>
      </c>
    </row>
    <row r="127" spans="1:5" ht="12.75">
      <c r="A127" s="36" t="s">
        <v>61</v>
      </c>
      <c r="E127" s="37" t="s">
        <v>57</v>
      </c>
    </row>
    <row r="128" spans="1:5" ht="140.25">
      <c r="A128" t="s">
        <v>62</v>
      </c>
      <c r="E128" s="35" t="s">
        <v>837</v>
      </c>
    </row>
    <row r="129" spans="1:16" ht="25.5">
      <c r="A129" s="24" t="s">
        <v>55</v>
      </c>
      <c s="29" t="s">
        <v>838</v>
      </c>
      <c s="29" t="s">
        <v>839</v>
      </c>
      <c s="24" t="s">
        <v>57</v>
      </c>
      <c s="30" t="s">
        <v>840</v>
      </c>
      <c s="31" t="s">
        <v>86</v>
      </c>
      <c s="32">
        <v>2</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817</v>
      </c>
    </row>
    <row r="133" spans="1:16" ht="25.5">
      <c r="A133" s="24" t="s">
        <v>55</v>
      </c>
      <c s="29" t="s">
        <v>241</v>
      </c>
      <c s="29" t="s">
        <v>841</v>
      </c>
      <c s="24" t="s">
        <v>57</v>
      </c>
      <c s="30" t="s">
        <v>842</v>
      </c>
      <c s="31" t="s">
        <v>86</v>
      </c>
      <c s="32">
        <v>2</v>
      </c>
      <c s="33">
        <v>0</v>
      </c>
      <c s="33">
        <f>ROUND(ROUND(H133,2)*ROUND(G133,3),2)</f>
      </c>
      <c r="O133">
        <f>(I133*21)/100</f>
      </c>
      <c t="s">
        <v>33</v>
      </c>
    </row>
    <row r="134" spans="1:5" ht="12.75">
      <c r="A134" s="34" t="s">
        <v>60</v>
      </c>
      <c r="E134" s="35" t="s">
        <v>57</v>
      </c>
    </row>
    <row r="135" spans="1:5" ht="12.75">
      <c r="A135" s="36" t="s">
        <v>61</v>
      </c>
      <c r="E135" s="37" t="s">
        <v>57</v>
      </c>
    </row>
    <row r="136" spans="1:5" ht="153">
      <c r="A136" t="s">
        <v>62</v>
      </c>
      <c r="E136" s="35" t="s">
        <v>843</v>
      </c>
    </row>
    <row r="137" spans="1:16" ht="12.75">
      <c r="A137" s="24" t="s">
        <v>55</v>
      </c>
      <c s="29" t="s">
        <v>266</v>
      </c>
      <c s="29" t="s">
        <v>625</v>
      </c>
      <c s="24" t="s">
        <v>57</v>
      </c>
      <c s="30" t="s">
        <v>626</v>
      </c>
      <c s="31" t="s">
        <v>627</v>
      </c>
      <c s="32">
        <v>250</v>
      </c>
      <c s="33">
        <v>0</v>
      </c>
      <c s="33">
        <f>ROUND(ROUND(H137,2)*ROUND(G137,3),2)</f>
      </c>
      <c r="O137">
        <f>(I137*21)/100</f>
      </c>
      <c t="s">
        <v>33</v>
      </c>
    </row>
    <row r="138" spans="1:5" ht="12.75">
      <c r="A138" s="34" t="s">
        <v>60</v>
      </c>
      <c r="E138" s="35" t="s">
        <v>57</v>
      </c>
    </row>
    <row r="139" spans="1:5" ht="12.75">
      <c r="A139" s="36" t="s">
        <v>61</v>
      </c>
      <c r="E139" s="37" t="s">
        <v>57</v>
      </c>
    </row>
    <row r="140" spans="1:5" ht="114.75">
      <c r="A140" t="s">
        <v>62</v>
      </c>
      <c r="E140" s="35" t="s">
        <v>792</v>
      </c>
    </row>
    <row r="141" spans="1:16" ht="12.75">
      <c r="A141" s="24" t="s">
        <v>55</v>
      </c>
      <c s="29" t="s">
        <v>270</v>
      </c>
      <c s="29" t="s">
        <v>630</v>
      </c>
      <c s="24" t="s">
        <v>57</v>
      </c>
      <c s="30" t="s">
        <v>631</v>
      </c>
      <c s="31" t="s">
        <v>627</v>
      </c>
      <c s="32">
        <v>25</v>
      </c>
      <c s="33">
        <v>0</v>
      </c>
      <c s="33">
        <f>ROUND(ROUND(H141,2)*ROUND(G141,3),2)</f>
      </c>
      <c r="O141">
        <f>(I141*21)/100</f>
      </c>
      <c t="s">
        <v>33</v>
      </c>
    </row>
    <row r="142" spans="1:5" ht="12.75">
      <c r="A142" s="34" t="s">
        <v>60</v>
      </c>
      <c r="E142" s="35" t="s">
        <v>57</v>
      </c>
    </row>
    <row r="143" spans="1:5" ht="12.75">
      <c r="A143" s="36" t="s">
        <v>61</v>
      </c>
      <c r="E143" s="37" t="s">
        <v>57</v>
      </c>
    </row>
    <row r="144" spans="1:5" ht="102">
      <c r="A144" t="s">
        <v>62</v>
      </c>
      <c r="E144" s="35" t="s">
        <v>793</v>
      </c>
    </row>
    <row r="145" spans="1:16" ht="12.75">
      <c r="A145" s="24" t="s">
        <v>55</v>
      </c>
      <c s="29" t="s">
        <v>274</v>
      </c>
      <c s="29" t="s">
        <v>634</v>
      </c>
      <c s="24" t="s">
        <v>57</v>
      </c>
      <c s="30" t="s">
        <v>635</v>
      </c>
      <c s="31" t="s">
        <v>86</v>
      </c>
      <c s="32">
        <v>30</v>
      </c>
      <c s="33">
        <v>0</v>
      </c>
      <c s="33">
        <f>ROUND(ROUND(H145,2)*ROUND(G145,3),2)</f>
      </c>
      <c r="O145">
        <f>(I145*21)/100</f>
      </c>
      <c t="s">
        <v>33</v>
      </c>
    </row>
    <row r="146" spans="1:5" ht="12.75">
      <c r="A146" s="34" t="s">
        <v>60</v>
      </c>
      <c r="E146" s="35" t="s">
        <v>57</v>
      </c>
    </row>
    <row r="147" spans="1:5" ht="12.75">
      <c r="A147" s="36" t="s">
        <v>61</v>
      </c>
      <c r="E147" s="37" t="s">
        <v>57</v>
      </c>
    </row>
    <row r="148" spans="1:5" ht="140.25">
      <c r="A148" t="s">
        <v>62</v>
      </c>
      <c r="E148" s="35" t="s">
        <v>844</v>
      </c>
    </row>
    <row r="149" spans="1:16" ht="12.75">
      <c r="A149" s="24" t="s">
        <v>55</v>
      </c>
      <c s="29" t="s">
        <v>278</v>
      </c>
      <c s="29" t="s">
        <v>642</v>
      </c>
      <c s="24" t="s">
        <v>57</v>
      </c>
      <c s="30" t="s">
        <v>643</v>
      </c>
      <c s="31" t="s">
        <v>627</v>
      </c>
      <c s="32">
        <v>300</v>
      </c>
      <c s="33">
        <v>0</v>
      </c>
      <c s="33">
        <f>ROUND(ROUND(H149,2)*ROUND(G149,3),2)</f>
      </c>
      <c r="O149">
        <f>(I149*21)/100</f>
      </c>
      <c t="s">
        <v>33</v>
      </c>
    </row>
    <row r="150" spans="1:5" ht="12.75">
      <c r="A150" s="34" t="s">
        <v>60</v>
      </c>
      <c r="E150" s="35" t="s">
        <v>57</v>
      </c>
    </row>
    <row r="151" spans="1:5" ht="12.75">
      <c r="A151" s="36" t="s">
        <v>61</v>
      </c>
      <c r="E151" s="37" t="s">
        <v>57</v>
      </c>
    </row>
    <row r="152" spans="1:5" ht="114.75">
      <c r="A152" t="s">
        <v>62</v>
      </c>
      <c r="E152" s="35" t="s">
        <v>794</v>
      </c>
    </row>
    <row r="153" spans="1:16" ht="12.75">
      <c r="A153" s="24" t="s">
        <v>55</v>
      </c>
      <c s="29" t="s">
        <v>282</v>
      </c>
      <c s="29" t="s">
        <v>646</v>
      </c>
      <c s="24" t="s">
        <v>57</v>
      </c>
      <c s="30" t="s">
        <v>647</v>
      </c>
      <c s="31" t="s">
        <v>86</v>
      </c>
      <c s="32">
        <v>1</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795</v>
      </c>
    </row>
    <row r="157" spans="1:16" ht="25.5">
      <c r="A157" s="24" t="s">
        <v>55</v>
      </c>
      <c s="29" t="s">
        <v>286</v>
      </c>
      <c s="29" t="s">
        <v>701</v>
      </c>
      <c s="24" t="s">
        <v>57</v>
      </c>
      <c s="30" t="s">
        <v>702</v>
      </c>
      <c s="31" t="s">
        <v>86</v>
      </c>
      <c s="32">
        <v>2</v>
      </c>
      <c s="33">
        <v>0</v>
      </c>
      <c s="33">
        <f>ROUND(ROUND(H157,2)*ROUND(G157,3),2)</f>
      </c>
      <c r="O157">
        <f>(I157*21)/100</f>
      </c>
      <c t="s">
        <v>33</v>
      </c>
    </row>
    <row r="158" spans="1:5" ht="12.75">
      <c r="A158" s="34" t="s">
        <v>60</v>
      </c>
      <c r="E158" s="35" t="s">
        <v>57</v>
      </c>
    </row>
    <row r="159" spans="1:5" ht="12.75">
      <c r="A159" s="36" t="s">
        <v>61</v>
      </c>
      <c r="E159" s="37" t="s">
        <v>57</v>
      </c>
    </row>
    <row r="160" spans="1:5" ht="127.5">
      <c r="A160" t="s">
        <v>62</v>
      </c>
      <c r="E160" s="35" t="s">
        <v>845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85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0+O11+O44+O49+O194+O235+O272+O741</f>
      </c>
      <c t="s">
        <v>32</v>
      </c>
    </row>
    <row r="3" spans="1:16" ht="15" customHeight="1">
      <c r="A3" t="s">
        <v>12</v>
      </c>
      <c s="12" t="s">
        <v>14</v>
      </c>
      <c s="13" t="s">
        <v>15</v>
      </c>
      <c s="1"/>
      <c s="14" t="s">
        <v>16</v>
      </c>
      <c s="1"/>
      <c s="9"/>
      <c s="8" t="s">
        <v>848</v>
      </c>
      <c s="41">
        <f>0+I11+I44+I49+I194+I235+I272+I741</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846</v>
      </c>
      <c s="1"/>
      <c s="14" t="s">
        <v>847</v>
      </c>
      <c s="1"/>
      <c s="1"/>
      <c s="1"/>
      <c s="1"/>
    </row>
    <row r="7" spans="1:9" ht="12.75" customHeight="1">
      <c r="A7" t="s">
        <v>27</v>
      </c>
      <c s="16" t="s">
        <v>28</v>
      </c>
      <c s="17" t="s">
        <v>848</v>
      </c>
      <c s="6"/>
      <c s="18" t="s">
        <v>849</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56</v>
      </c>
      <c s="24" t="s">
        <v>57</v>
      </c>
      <c s="30" t="s">
        <v>58</v>
      </c>
      <c s="31" t="s">
        <v>59</v>
      </c>
      <c s="32">
        <v>856</v>
      </c>
      <c s="33">
        <v>0</v>
      </c>
      <c s="33">
        <f>ROUND(ROUND(H12,2)*ROUND(G12,3),2)</f>
      </c>
      <c r="O12">
        <f>(I12*21)/100</f>
      </c>
      <c t="s">
        <v>33</v>
      </c>
    </row>
    <row r="13" spans="1:5" ht="12.75">
      <c r="A13" s="34" t="s">
        <v>60</v>
      </c>
      <c r="E13" s="35" t="s">
        <v>57</v>
      </c>
    </row>
    <row r="14" spans="1:5" ht="12.75">
      <c r="A14" s="36" t="s">
        <v>61</v>
      </c>
      <c r="E14" s="37" t="s">
        <v>57</v>
      </c>
    </row>
    <row r="15" spans="1:5" ht="331.5">
      <c r="A15" t="s">
        <v>62</v>
      </c>
      <c r="E15" s="35" t="s">
        <v>63</v>
      </c>
    </row>
    <row r="16" spans="1:16" ht="12.75">
      <c r="A16" s="24" t="s">
        <v>55</v>
      </c>
      <c s="29" t="s">
        <v>33</v>
      </c>
      <c s="29" t="s">
        <v>64</v>
      </c>
      <c s="24" t="s">
        <v>57</v>
      </c>
      <c s="30" t="s">
        <v>65</v>
      </c>
      <c s="31" t="s">
        <v>59</v>
      </c>
      <c s="32">
        <v>8560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72</v>
      </c>
      <c s="33">
        <v>0</v>
      </c>
      <c s="33">
        <f>ROUND(ROUND(H20,2)*ROUND(G20,3),2)</f>
      </c>
      <c r="O20">
        <f>(I20*21)/100</f>
      </c>
      <c t="s">
        <v>33</v>
      </c>
    </row>
    <row r="21" spans="1:5" ht="12.75">
      <c r="A21" s="34" t="s">
        <v>60</v>
      </c>
      <c r="E21" s="35" t="s">
        <v>57</v>
      </c>
    </row>
    <row r="22" spans="1:5" ht="12.75">
      <c r="A22" s="36" t="s">
        <v>61</v>
      </c>
      <c r="E22" s="37" t="s">
        <v>57</v>
      </c>
    </row>
    <row r="23" spans="1:5" ht="331.5">
      <c r="A23" t="s">
        <v>62</v>
      </c>
      <c r="E23" s="35" t="s">
        <v>63</v>
      </c>
    </row>
    <row r="24" spans="1:16" ht="12.75">
      <c r="A24" s="24" t="s">
        <v>55</v>
      </c>
      <c s="29" t="s">
        <v>43</v>
      </c>
      <c s="29" t="s">
        <v>69</v>
      </c>
      <c s="24" t="s">
        <v>57</v>
      </c>
      <c s="30" t="s">
        <v>65</v>
      </c>
      <c s="31" t="s">
        <v>59</v>
      </c>
      <c s="32">
        <v>36</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802</v>
      </c>
      <c s="24" t="s">
        <v>57</v>
      </c>
      <c s="30" t="s">
        <v>803</v>
      </c>
      <c s="31" t="s">
        <v>94</v>
      </c>
      <c s="32">
        <v>10</v>
      </c>
      <c s="33">
        <v>0</v>
      </c>
      <c s="33">
        <f>ROUND(ROUND(H28,2)*ROUND(G28,3),2)</f>
      </c>
      <c r="O28">
        <f>(I28*21)/100</f>
      </c>
      <c t="s">
        <v>33</v>
      </c>
    </row>
    <row r="29" spans="1:5" ht="12.75">
      <c r="A29" s="34" t="s">
        <v>60</v>
      </c>
      <c r="E29" s="35" t="s">
        <v>57</v>
      </c>
    </row>
    <row r="30" spans="1:5" ht="12.75">
      <c r="A30" s="36" t="s">
        <v>61</v>
      </c>
      <c r="E30" s="37" t="s">
        <v>57</v>
      </c>
    </row>
    <row r="31" spans="1:5" ht="25.5">
      <c r="A31" t="s">
        <v>62</v>
      </c>
      <c r="E31" s="35" t="s">
        <v>804</v>
      </c>
    </row>
    <row r="32" spans="1:16" ht="12.75">
      <c r="A32" s="24" t="s">
        <v>55</v>
      </c>
      <c s="29" t="s">
        <v>47</v>
      </c>
      <c s="29" t="s">
        <v>850</v>
      </c>
      <c s="24" t="s">
        <v>57</v>
      </c>
      <c s="30" t="s">
        <v>851</v>
      </c>
      <c s="31" t="s">
        <v>94</v>
      </c>
      <c s="32">
        <v>30</v>
      </c>
      <c s="33">
        <v>0</v>
      </c>
      <c s="33">
        <f>ROUND(ROUND(H32,2)*ROUND(G32,3),2)</f>
      </c>
      <c r="O32">
        <f>(I32*21)/100</f>
      </c>
      <c t="s">
        <v>33</v>
      </c>
    </row>
    <row r="33" spans="1:5" ht="12.75">
      <c r="A33" s="34" t="s">
        <v>60</v>
      </c>
      <c r="E33" s="35" t="s">
        <v>57</v>
      </c>
    </row>
    <row r="34" spans="1:5" ht="12.75">
      <c r="A34" s="36" t="s">
        <v>61</v>
      </c>
      <c r="E34" s="37" t="s">
        <v>57</v>
      </c>
    </row>
    <row r="35" spans="1:5" ht="25.5">
      <c r="A35" t="s">
        <v>62</v>
      </c>
      <c r="E35" s="35" t="s">
        <v>804</v>
      </c>
    </row>
    <row r="36" spans="1:16" ht="12.75">
      <c r="A36" s="24" t="s">
        <v>55</v>
      </c>
      <c s="29" t="s">
        <v>73</v>
      </c>
      <c s="29" t="s">
        <v>70</v>
      </c>
      <c s="24" t="s">
        <v>57</v>
      </c>
      <c s="30" t="s">
        <v>71</v>
      </c>
      <c s="31" t="s">
        <v>59</v>
      </c>
      <c s="32">
        <v>928</v>
      </c>
      <c s="33">
        <v>0</v>
      </c>
      <c s="33">
        <f>ROUND(ROUND(H36,2)*ROUND(G36,3),2)</f>
      </c>
      <c r="O36">
        <f>(I36*21)/100</f>
      </c>
      <c t="s">
        <v>33</v>
      </c>
    </row>
    <row r="37" spans="1:5" ht="12.75">
      <c r="A37" s="34" t="s">
        <v>60</v>
      </c>
      <c r="E37" s="35" t="s">
        <v>57</v>
      </c>
    </row>
    <row r="38" spans="1:5" ht="12.75">
      <c r="A38" s="36" t="s">
        <v>61</v>
      </c>
      <c r="E38" s="37" t="s">
        <v>57</v>
      </c>
    </row>
    <row r="39" spans="1:5" ht="242.25">
      <c r="A39" t="s">
        <v>62</v>
      </c>
      <c r="E39" s="35" t="s">
        <v>72</v>
      </c>
    </row>
    <row r="40" spans="1:16" ht="12.75">
      <c r="A40" s="24" t="s">
        <v>55</v>
      </c>
      <c s="29" t="s">
        <v>79</v>
      </c>
      <c s="29" t="s">
        <v>74</v>
      </c>
      <c s="24" t="s">
        <v>57</v>
      </c>
      <c s="30" t="s">
        <v>75</v>
      </c>
      <c s="31" t="s">
        <v>76</v>
      </c>
      <c s="32">
        <v>620</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77</v>
      </c>
    </row>
    <row r="44" spans="1:18" ht="12.75" customHeight="1">
      <c r="A44" s="6" t="s">
        <v>53</v>
      </c>
      <c s="6"/>
      <c s="39" t="s">
        <v>33</v>
      </c>
      <c s="6"/>
      <c s="27" t="s">
        <v>78</v>
      </c>
      <c s="6"/>
      <c s="6"/>
      <c s="6"/>
      <c s="40">
        <f>0+Q44</f>
      </c>
      <c r="O44">
        <f>0+R44</f>
      </c>
      <c r="Q44">
        <f>0+I45</f>
      </c>
      <c>
        <f>0+O45</f>
      </c>
    </row>
    <row r="45" spans="1:16" ht="12.75">
      <c r="A45" s="24" t="s">
        <v>55</v>
      </c>
      <c s="29" t="s">
        <v>50</v>
      </c>
      <c s="29" t="s">
        <v>80</v>
      </c>
      <c s="24" t="s">
        <v>57</v>
      </c>
      <c s="30" t="s">
        <v>81</v>
      </c>
      <c s="31" t="s">
        <v>59</v>
      </c>
      <c s="32">
        <v>20</v>
      </c>
      <c s="33">
        <v>0</v>
      </c>
      <c s="33">
        <f>ROUND(ROUND(H45,2)*ROUND(G45,3),2)</f>
      </c>
      <c r="O45">
        <f>(I45*21)/100</f>
      </c>
      <c t="s">
        <v>33</v>
      </c>
    </row>
    <row r="46" spans="1:5" ht="12.75">
      <c r="A46" s="34" t="s">
        <v>60</v>
      </c>
      <c r="E46" s="35" t="s">
        <v>57</v>
      </c>
    </row>
    <row r="47" spans="1:5" ht="12.75">
      <c r="A47" s="36" t="s">
        <v>61</v>
      </c>
      <c r="E47" s="37" t="s">
        <v>57</v>
      </c>
    </row>
    <row r="48" spans="1:5" ht="369.75">
      <c r="A48" t="s">
        <v>62</v>
      </c>
      <c r="E48" s="35" t="s">
        <v>82</v>
      </c>
    </row>
    <row r="49" spans="1:18" ht="12.75" customHeight="1">
      <c r="A49" s="6" t="s">
        <v>53</v>
      </c>
      <c s="6"/>
      <c s="39" t="s">
        <v>73</v>
      </c>
      <c s="6"/>
      <c s="27" t="s">
        <v>83</v>
      </c>
      <c s="6"/>
      <c s="6"/>
      <c s="6"/>
      <c s="40">
        <f>0+Q49</f>
      </c>
      <c r="O49">
        <f>0+R49</f>
      </c>
      <c r="Q49">
        <f>0+I50+I54+I58+I62+I66+I70+I74+I78+I82+I86+I90+I94+I98+I102+I106+I110+I114+I118+I122+I126+I130+I134+I138+I142+I146+I150+I154+I158+I162+I166+I170+I174+I178+I182+I186+I190</f>
      </c>
      <c>
        <f>0+O50+O54+O58+O62+O66+O70+O74+O78+O82+O86+O90+O94+O98+O102+O106+O110+O114+O118+O122+O126+O130+O134+O138+O142+O146+O150+O154+O158+O162+O166+O170+O174+O178+O182+O186+O190</f>
      </c>
    </row>
    <row r="50" spans="1:16" ht="25.5">
      <c r="A50" s="24" t="s">
        <v>55</v>
      </c>
      <c s="29" t="s">
        <v>52</v>
      </c>
      <c s="29" t="s">
        <v>84</v>
      </c>
      <c s="24" t="s">
        <v>57</v>
      </c>
      <c s="30" t="s">
        <v>85</v>
      </c>
      <c s="31" t="s">
        <v>86</v>
      </c>
      <c s="32">
        <v>2179</v>
      </c>
      <c s="33">
        <v>0</v>
      </c>
      <c s="33">
        <f>ROUND(ROUND(H50,2)*ROUND(G50,3),2)</f>
      </c>
      <c r="O50">
        <f>(I50*21)/100</f>
      </c>
      <c t="s">
        <v>33</v>
      </c>
    </row>
    <row r="51" spans="1:5" ht="12.75">
      <c r="A51" s="34" t="s">
        <v>60</v>
      </c>
      <c r="E51" s="35" t="s">
        <v>57</v>
      </c>
    </row>
    <row r="52" spans="1:5" ht="12.75">
      <c r="A52" s="36" t="s">
        <v>61</v>
      </c>
      <c r="E52" s="37" t="s">
        <v>57</v>
      </c>
    </row>
    <row r="53" spans="1:5" ht="76.5">
      <c r="A53" t="s">
        <v>62</v>
      </c>
      <c r="E53" s="35" t="s">
        <v>87</v>
      </c>
    </row>
    <row r="54" spans="1:16" ht="12.75">
      <c r="A54" s="24" t="s">
        <v>55</v>
      </c>
      <c s="29" t="s">
        <v>91</v>
      </c>
      <c s="29" t="s">
        <v>88</v>
      </c>
      <c s="24" t="s">
        <v>57</v>
      </c>
      <c s="30" t="s">
        <v>89</v>
      </c>
      <c s="31" t="s">
        <v>86</v>
      </c>
      <c s="32">
        <v>186</v>
      </c>
      <c s="33">
        <v>0</v>
      </c>
      <c s="33">
        <f>ROUND(ROUND(H54,2)*ROUND(G54,3),2)</f>
      </c>
      <c r="O54">
        <f>(I54*21)/100</f>
      </c>
      <c t="s">
        <v>33</v>
      </c>
    </row>
    <row r="55" spans="1:5" ht="12.75">
      <c r="A55" s="34" t="s">
        <v>60</v>
      </c>
      <c r="E55" s="35" t="s">
        <v>57</v>
      </c>
    </row>
    <row r="56" spans="1:5" ht="12.75">
      <c r="A56" s="36" t="s">
        <v>61</v>
      </c>
      <c r="E56" s="37" t="s">
        <v>57</v>
      </c>
    </row>
    <row r="57" spans="1:5" ht="102">
      <c r="A57" t="s">
        <v>62</v>
      </c>
      <c r="E57" s="35" t="s">
        <v>90</v>
      </c>
    </row>
    <row r="58" spans="1:16" ht="12.75">
      <c r="A58" s="24" t="s">
        <v>55</v>
      </c>
      <c s="29" t="s">
        <v>96</v>
      </c>
      <c s="29" t="s">
        <v>92</v>
      </c>
      <c s="24" t="s">
        <v>57</v>
      </c>
      <c s="30" t="s">
        <v>93</v>
      </c>
      <c s="31" t="s">
        <v>94</v>
      </c>
      <c s="32">
        <v>487</v>
      </c>
      <c s="33">
        <v>0</v>
      </c>
      <c s="33">
        <f>ROUND(ROUND(H58,2)*ROUND(G58,3),2)</f>
      </c>
      <c r="O58">
        <f>(I58*21)/100</f>
      </c>
      <c t="s">
        <v>33</v>
      </c>
    </row>
    <row r="59" spans="1:5" ht="12.75">
      <c r="A59" s="34" t="s">
        <v>60</v>
      </c>
      <c r="E59" s="35" t="s">
        <v>57</v>
      </c>
    </row>
    <row r="60" spans="1:5" ht="12.75">
      <c r="A60" s="36" t="s">
        <v>61</v>
      </c>
      <c r="E60" s="37" t="s">
        <v>57</v>
      </c>
    </row>
    <row r="61" spans="1:5" ht="114.75">
      <c r="A61" t="s">
        <v>62</v>
      </c>
      <c r="E61" s="35" t="s">
        <v>95</v>
      </c>
    </row>
    <row r="62" spans="1:16" ht="12.75">
      <c r="A62" s="24" t="s">
        <v>55</v>
      </c>
      <c s="29" t="s">
        <v>99</v>
      </c>
      <c s="29" t="s">
        <v>97</v>
      </c>
      <c s="24" t="s">
        <v>57</v>
      </c>
      <c s="30" t="s">
        <v>98</v>
      </c>
      <c s="31" t="s">
        <v>94</v>
      </c>
      <c s="32">
        <v>2525</v>
      </c>
      <c s="33">
        <v>0</v>
      </c>
      <c s="33">
        <f>ROUND(ROUND(H62,2)*ROUND(G62,3),2)</f>
      </c>
      <c r="O62">
        <f>(I62*21)/100</f>
      </c>
      <c t="s">
        <v>33</v>
      </c>
    </row>
    <row r="63" spans="1:5" ht="12.75">
      <c r="A63" s="34" t="s">
        <v>60</v>
      </c>
      <c r="E63" s="35" t="s">
        <v>57</v>
      </c>
    </row>
    <row r="64" spans="1:5" ht="12.75">
      <c r="A64" s="36" t="s">
        <v>61</v>
      </c>
      <c r="E64" s="37" t="s">
        <v>57</v>
      </c>
    </row>
    <row r="65" spans="1:5" ht="114.75">
      <c r="A65" t="s">
        <v>62</v>
      </c>
      <c r="E65" s="35" t="s">
        <v>95</v>
      </c>
    </row>
    <row r="66" spans="1:16" ht="12.75">
      <c r="A66" s="24" t="s">
        <v>55</v>
      </c>
      <c s="29" t="s">
        <v>103</v>
      </c>
      <c s="29" t="s">
        <v>100</v>
      </c>
      <c s="24" t="s">
        <v>57</v>
      </c>
      <c s="30" t="s">
        <v>101</v>
      </c>
      <c s="31" t="s">
        <v>94</v>
      </c>
      <c s="32">
        <v>430</v>
      </c>
      <c s="33">
        <v>0</v>
      </c>
      <c s="33">
        <f>ROUND(ROUND(H66,2)*ROUND(G66,3),2)</f>
      </c>
      <c r="O66">
        <f>(I66*21)/100</f>
      </c>
      <c t="s">
        <v>33</v>
      </c>
    </row>
    <row r="67" spans="1:5" ht="12.75">
      <c r="A67" s="34" t="s">
        <v>60</v>
      </c>
      <c r="E67" s="35" t="s">
        <v>57</v>
      </c>
    </row>
    <row r="68" spans="1:5" ht="12.75">
      <c r="A68" s="36" t="s">
        <v>61</v>
      </c>
      <c r="E68" s="37" t="s">
        <v>57</v>
      </c>
    </row>
    <row r="69" spans="1:5" ht="76.5">
      <c r="A69" t="s">
        <v>62</v>
      </c>
      <c r="E69" s="35" t="s">
        <v>102</v>
      </c>
    </row>
    <row r="70" spans="1:16" ht="12.75">
      <c r="A70" s="24" t="s">
        <v>55</v>
      </c>
      <c s="29" t="s">
        <v>107</v>
      </c>
      <c s="29" t="s">
        <v>104</v>
      </c>
      <c s="24" t="s">
        <v>57</v>
      </c>
      <c s="30" t="s">
        <v>105</v>
      </c>
      <c s="31" t="s">
        <v>94</v>
      </c>
      <c s="32">
        <v>1560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106</v>
      </c>
    </row>
    <row r="74" spans="1:16" ht="25.5">
      <c r="A74" s="24" t="s">
        <v>55</v>
      </c>
      <c s="29" t="s">
        <v>111</v>
      </c>
      <c s="29" t="s">
        <v>108</v>
      </c>
      <c s="24" t="s">
        <v>57</v>
      </c>
      <c s="30" t="s">
        <v>109</v>
      </c>
      <c s="31" t="s">
        <v>86</v>
      </c>
      <c s="32">
        <v>14</v>
      </c>
      <c s="33">
        <v>0</v>
      </c>
      <c s="33">
        <f>ROUND(ROUND(H74,2)*ROUND(G74,3),2)</f>
      </c>
      <c r="O74">
        <f>(I74*21)/100</f>
      </c>
      <c t="s">
        <v>33</v>
      </c>
    </row>
    <row r="75" spans="1:5" ht="12.75">
      <c r="A75" s="34" t="s">
        <v>60</v>
      </c>
      <c r="E75" s="35" t="s">
        <v>57</v>
      </c>
    </row>
    <row r="76" spans="1:5" ht="12.75">
      <c r="A76" s="36" t="s">
        <v>61</v>
      </c>
      <c r="E76" s="37" t="s">
        <v>57</v>
      </c>
    </row>
    <row r="77" spans="1:5" ht="38.25">
      <c r="A77" t="s">
        <v>62</v>
      </c>
      <c r="E77" s="35" t="s">
        <v>110</v>
      </c>
    </row>
    <row r="78" spans="1:16" ht="25.5">
      <c r="A78" s="24" t="s">
        <v>55</v>
      </c>
      <c s="29" t="s">
        <v>149</v>
      </c>
      <c s="29" t="s">
        <v>112</v>
      </c>
      <c s="24" t="s">
        <v>57</v>
      </c>
      <c s="30" t="s">
        <v>113</v>
      </c>
      <c s="31" t="s">
        <v>86</v>
      </c>
      <c s="32">
        <v>3</v>
      </c>
      <c s="33">
        <v>0</v>
      </c>
      <c s="33">
        <f>ROUND(ROUND(H78,2)*ROUND(G78,3),2)</f>
      </c>
      <c r="O78">
        <f>(I78*21)/100</f>
      </c>
      <c t="s">
        <v>33</v>
      </c>
    </row>
    <row r="79" spans="1:5" ht="12.75">
      <c r="A79" s="34" t="s">
        <v>60</v>
      </c>
      <c r="E79" s="35" t="s">
        <v>57</v>
      </c>
    </row>
    <row r="80" spans="1:5" ht="12.75">
      <c r="A80" s="36" t="s">
        <v>61</v>
      </c>
      <c r="E80" s="37" t="s">
        <v>57</v>
      </c>
    </row>
    <row r="81" spans="1:5" ht="38.25">
      <c r="A81" t="s">
        <v>62</v>
      </c>
      <c r="E81" s="35" t="s">
        <v>114</v>
      </c>
    </row>
    <row r="82" spans="1:16" ht="12.75">
      <c r="A82" s="24" t="s">
        <v>55</v>
      </c>
      <c s="29" t="s">
        <v>227</v>
      </c>
      <c s="29" t="s">
        <v>116</v>
      </c>
      <c s="24" t="s">
        <v>57</v>
      </c>
      <c s="30" t="s">
        <v>117</v>
      </c>
      <c s="31" t="s">
        <v>86</v>
      </c>
      <c s="32">
        <v>2</v>
      </c>
      <c s="33">
        <v>0</v>
      </c>
      <c s="33">
        <f>ROUND(ROUND(H82,2)*ROUND(G82,3),2)</f>
      </c>
      <c r="O82">
        <f>(I82*21)/100</f>
      </c>
      <c t="s">
        <v>33</v>
      </c>
    </row>
    <row r="83" spans="1:5" ht="12.75">
      <c r="A83" s="34" t="s">
        <v>60</v>
      </c>
      <c r="E83" s="35" t="s">
        <v>57</v>
      </c>
    </row>
    <row r="84" spans="1:5" ht="12.75">
      <c r="A84" s="36" t="s">
        <v>61</v>
      </c>
      <c r="E84" s="37" t="s">
        <v>57</v>
      </c>
    </row>
    <row r="85" spans="1:5" ht="127.5">
      <c r="A85" t="s">
        <v>62</v>
      </c>
      <c r="E85" s="35" t="s">
        <v>118</v>
      </c>
    </row>
    <row r="86" spans="1:16" ht="25.5">
      <c r="A86" s="24" t="s">
        <v>55</v>
      </c>
      <c s="29" t="s">
        <v>286</v>
      </c>
      <c s="29" t="s">
        <v>283</v>
      </c>
      <c s="24" t="s">
        <v>57</v>
      </c>
      <c s="30" t="s">
        <v>284</v>
      </c>
      <c s="31" t="s">
        <v>86</v>
      </c>
      <c s="32">
        <v>1</v>
      </c>
      <c s="33">
        <v>0</v>
      </c>
      <c s="33">
        <f>ROUND(ROUND(H86,2)*ROUND(G86,3),2)</f>
      </c>
      <c r="O86">
        <f>(I86*21)/100</f>
      </c>
      <c t="s">
        <v>33</v>
      </c>
    </row>
    <row r="87" spans="1:5" ht="12.75">
      <c r="A87" s="34" t="s">
        <v>60</v>
      </c>
      <c r="E87" s="35" t="s">
        <v>57</v>
      </c>
    </row>
    <row r="88" spans="1:5" ht="12.75">
      <c r="A88" s="36" t="s">
        <v>61</v>
      </c>
      <c r="E88" s="37" t="s">
        <v>57</v>
      </c>
    </row>
    <row r="89" spans="1:5" ht="114.75">
      <c r="A89" t="s">
        <v>62</v>
      </c>
      <c r="E89" s="35" t="s">
        <v>852</v>
      </c>
    </row>
    <row r="90" spans="1:16" ht="12.75">
      <c r="A90" s="24" t="s">
        <v>55</v>
      </c>
      <c s="29" t="s">
        <v>119</v>
      </c>
      <c s="29" t="s">
        <v>853</v>
      </c>
      <c s="24" t="s">
        <v>57</v>
      </c>
      <c s="30" t="s">
        <v>854</v>
      </c>
      <c s="31" t="s">
        <v>86</v>
      </c>
      <c s="32">
        <v>2</v>
      </c>
      <c s="33">
        <v>0</v>
      </c>
      <c s="33">
        <f>ROUND(ROUND(H90,2)*ROUND(G90,3),2)</f>
      </c>
      <c r="O90">
        <f>(I90*21)/100</f>
      </c>
      <c t="s">
        <v>33</v>
      </c>
    </row>
    <row r="91" spans="1:5" ht="12.75">
      <c r="A91" s="34" t="s">
        <v>60</v>
      </c>
      <c r="E91" s="35" t="s">
        <v>57</v>
      </c>
    </row>
    <row r="92" spans="1:5" ht="12.75">
      <c r="A92" s="36" t="s">
        <v>61</v>
      </c>
      <c r="E92" s="37" t="s">
        <v>57</v>
      </c>
    </row>
    <row r="93" spans="1:5" ht="114.75">
      <c r="A93" t="s">
        <v>62</v>
      </c>
      <c r="E93" s="35" t="s">
        <v>122</v>
      </c>
    </row>
    <row r="94" spans="1:16" ht="12.75">
      <c r="A94" s="24" t="s">
        <v>55</v>
      </c>
      <c s="29" t="s">
        <v>127</v>
      </c>
      <c s="29" t="s">
        <v>124</v>
      </c>
      <c s="24" t="s">
        <v>57</v>
      </c>
      <c s="30" t="s">
        <v>125</v>
      </c>
      <c s="31" t="s">
        <v>86</v>
      </c>
      <c s="32">
        <v>1</v>
      </c>
      <c s="33">
        <v>0</v>
      </c>
      <c s="33">
        <f>ROUND(ROUND(H94,2)*ROUND(G94,3),2)</f>
      </c>
      <c r="O94">
        <f>(I94*21)/100</f>
      </c>
      <c t="s">
        <v>33</v>
      </c>
    </row>
    <row r="95" spans="1:5" ht="12.75">
      <c r="A95" s="34" t="s">
        <v>60</v>
      </c>
      <c r="E95" s="35" t="s">
        <v>57</v>
      </c>
    </row>
    <row r="96" spans="1:5" ht="12.75">
      <c r="A96" s="36" t="s">
        <v>61</v>
      </c>
      <c r="E96" s="37" t="s">
        <v>57</v>
      </c>
    </row>
    <row r="97" spans="1:5" ht="114.75">
      <c r="A97" t="s">
        <v>62</v>
      </c>
      <c r="E97" s="35" t="s">
        <v>126</v>
      </c>
    </row>
    <row r="98" spans="1:16" ht="12.75">
      <c r="A98" s="24" t="s">
        <v>55</v>
      </c>
      <c s="29" t="s">
        <v>409</v>
      </c>
      <c s="29" t="s">
        <v>128</v>
      </c>
      <c s="24" t="s">
        <v>57</v>
      </c>
      <c s="30" t="s">
        <v>129</v>
      </c>
      <c s="31" t="s">
        <v>86</v>
      </c>
      <c s="32">
        <v>1</v>
      </c>
      <c s="33">
        <v>0</v>
      </c>
      <c s="33">
        <f>ROUND(ROUND(H98,2)*ROUND(G98,3),2)</f>
      </c>
      <c r="O98">
        <f>(I98*21)/100</f>
      </c>
      <c t="s">
        <v>33</v>
      </c>
    </row>
    <row r="99" spans="1:5" ht="12.75">
      <c r="A99" s="34" t="s">
        <v>60</v>
      </c>
      <c r="E99" s="35" t="s">
        <v>57</v>
      </c>
    </row>
    <row r="100" spans="1:5" ht="12.75">
      <c r="A100" s="36" t="s">
        <v>61</v>
      </c>
      <c r="E100" s="37" t="s">
        <v>57</v>
      </c>
    </row>
    <row r="101" spans="1:5" ht="102">
      <c r="A101" t="s">
        <v>62</v>
      </c>
      <c r="E101" s="35" t="s">
        <v>130</v>
      </c>
    </row>
    <row r="102" spans="1:16" ht="12.75">
      <c r="A102" s="24" t="s">
        <v>55</v>
      </c>
      <c s="29" t="s">
        <v>855</v>
      </c>
      <c s="29" t="s">
        <v>720</v>
      </c>
      <c s="24" t="s">
        <v>57</v>
      </c>
      <c s="30" t="s">
        <v>721</v>
      </c>
      <c s="31" t="s">
        <v>86</v>
      </c>
      <c s="32">
        <v>1</v>
      </c>
      <c s="33">
        <v>0</v>
      </c>
      <c s="33">
        <f>ROUND(ROUND(H102,2)*ROUND(G102,3),2)</f>
      </c>
      <c r="O102">
        <f>(I102*21)/100</f>
      </c>
      <c t="s">
        <v>33</v>
      </c>
    </row>
    <row r="103" spans="1:5" ht="12.75">
      <c r="A103" s="34" t="s">
        <v>60</v>
      </c>
      <c r="E103" s="35" t="s">
        <v>57</v>
      </c>
    </row>
    <row r="104" spans="1:5" ht="12.75">
      <c r="A104" s="36" t="s">
        <v>61</v>
      </c>
      <c r="E104" s="37" t="s">
        <v>57</v>
      </c>
    </row>
    <row r="105" spans="1:5" ht="76.5">
      <c r="A105" t="s">
        <v>62</v>
      </c>
      <c r="E105" s="35" t="s">
        <v>722</v>
      </c>
    </row>
    <row r="106" spans="1:16" ht="12.75">
      <c r="A106" s="24" t="s">
        <v>55</v>
      </c>
      <c s="29" t="s">
        <v>856</v>
      </c>
      <c s="29" t="s">
        <v>724</v>
      </c>
      <c s="24" t="s">
        <v>57</v>
      </c>
      <c s="30" t="s">
        <v>725</v>
      </c>
      <c s="31" t="s">
        <v>86</v>
      </c>
      <c s="32">
        <v>1</v>
      </c>
      <c s="33">
        <v>0</v>
      </c>
      <c s="33">
        <f>ROUND(ROUND(H106,2)*ROUND(G106,3),2)</f>
      </c>
      <c r="O106">
        <f>(I106*21)/100</f>
      </c>
      <c t="s">
        <v>33</v>
      </c>
    </row>
    <row r="107" spans="1:5" ht="12.75">
      <c r="A107" s="34" t="s">
        <v>60</v>
      </c>
      <c r="E107" s="35" t="s">
        <v>57</v>
      </c>
    </row>
    <row r="108" spans="1:5" ht="12.75">
      <c r="A108" s="36" t="s">
        <v>61</v>
      </c>
      <c r="E108" s="37" t="s">
        <v>57</v>
      </c>
    </row>
    <row r="109" spans="1:5" ht="89.25">
      <c r="A109" t="s">
        <v>62</v>
      </c>
      <c r="E109" s="35" t="s">
        <v>726</v>
      </c>
    </row>
    <row r="110" spans="1:16" ht="12.75">
      <c r="A110" s="24" t="s">
        <v>55</v>
      </c>
      <c s="29" t="s">
        <v>456</v>
      </c>
      <c s="29" t="s">
        <v>857</v>
      </c>
      <c s="24" t="s">
        <v>57</v>
      </c>
      <c s="30" t="s">
        <v>858</v>
      </c>
      <c s="31" t="s">
        <v>86</v>
      </c>
      <c s="32">
        <v>1</v>
      </c>
      <c s="33">
        <v>0</v>
      </c>
      <c s="33">
        <f>ROUND(ROUND(H110,2)*ROUND(G110,3),2)</f>
      </c>
      <c r="O110">
        <f>(I110*21)/100</f>
      </c>
      <c t="s">
        <v>33</v>
      </c>
    </row>
    <row r="111" spans="1:5" ht="12.75">
      <c r="A111" s="34" t="s">
        <v>60</v>
      </c>
      <c r="E111" s="35" t="s">
        <v>57</v>
      </c>
    </row>
    <row r="112" spans="1:5" ht="12.75">
      <c r="A112" s="36" t="s">
        <v>61</v>
      </c>
      <c r="E112" s="37" t="s">
        <v>57</v>
      </c>
    </row>
    <row r="113" spans="1:5" ht="114.75">
      <c r="A113" t="s">
        <v>62</v>
      </c>
      <c r="E113" s="35" t="s">
        <v>459</v>
      </c>
    </row>
    <row r="114" spans="1:16" ht="12.75">
      <c r="A114" s="24" t="s">
        <v>55</v>
      </c>
      <c s="29" t="s">
        <v>460</v>
      </c>
      <c s="29" t="s">
        <v>859</v>
      </c>
      <c s="24" t="s">
        <v>57</v>
      </c>
      <c s="30" t="s">
        <v>860</v>
      </c>
      <c s="31" t="s">
        <v>86</v>
      </c>
      <c s="32">
        <v>1</v>
      </c>
      <c s="33">
        <v>0</v>
      </c>
      <c s="33">
        <f>ROUND(ROUND(H114,2)*ROUND(G114,3),2)</f>
      </c>
      <c r="O114">
        <f>(I114*21)/100</f>
      </c>
      <c t="s">
        <v>33</v>
      </c>
    </row>
    <row r="115" spans="1:5" ht="12.75">
      <c r="A115" s="34" t="s">
        <v>60</v>
      </c>
      <c r="E115" s="35" t="s">
        <v>57</v>
      </c>
    </row>
    <row r="116" spans="1:5" ht="12.75">
      <c r="A116" s="36" t="s">
        <v>61</v>
      </c>
      <c r="E116" s="37" t="s">
        <v>57</v>
      </c>
    </row>
    <row r="117" spans="1:5" ht="140.25">
      <c r="A117" t="s">
        <v>62</v>
      </c>
      <c r="E117" s="35" t="s">
        <v>861</v>
      </c>
    </row>
    <row r="118" spans="1:16" ht="12.75">
      <c r="A118" s="24" t="s">
        <v>55</v>
      </c>
      <c s="29" t="s">
        <v>464</v>
      </c>
      <c s="29" t="s">
        <v>862</v>
      </c>
      <c s="24" t="s">
        <v>57</v>
      </c>
      <c s="30" t="s">
        <v>863</v>
      </c>
      <c s="31" t="s">
        <v>86</v>
      </c>
      <c s="32">
        <v>1</v>
      </c>
      <c s="33">
        <v>0</v>
      </c>
      <c s="33">
        <f>ROUND(ROUND(H118,2)*ROUND(G118,3),2)</f>
      </c>
      <c r="O118">
        <f>(I118*21)/100</f>
      </c>
      <c t="s">
        <v>33</v>
      </c>
    </row>
    <row r="119" spans="1:5" ht="12.75">
      <c r="A119" s="34" t="s">
        <v>60</v>
      </c>
      <c r="E119" s="35" t="s">
        <v>57</v>
      </c>
    </row>
    <row r="120" spans="1:5" ht="12.75">
      <c r="A120" s="36" t="s">
        <v>61</v>
      </c>
      <c r="E120" s="37" t="s">
        <v>57</v>
      </c>
    </row>
    <row r="121" spans="1:5" ht="114.75">
      <c r="A121" t="s">
        <v>62</v>
      </c>
      <c r="E121" s="35" t="s">
        <v>864</v>
      </c>
    </row>
    <row r="122" spans="1:16" ht="12.75">
      <c r="A122" s="24" t="s">
        <v>55</v>
      </c>
      <c s="29" t="s">
        <v>468</v>
      </c>
      <c s="29" t="s">
        <v>865</v>
      </c>
      <c s="24" t="s">
        <v>57</v>
      </c>
      <c s="30" t="s">
        <v>866</v>
      </c>
      <c s="31" t="s">
        <v>86</v>
      </c>
      <c s="32">
        <v>1</v>
      </c>
      <c s="33">
        <v>0</v>
      </c>
      <c s="33">
        <f>ROUND(ROUND(H122,2)*ROUND(G122,3),2)</f>
      </c>
      <c r="O122">
        <f>(I122*21)/100</f>
      </c>
      <c t="s">
        <v>33</v>
      </c>
    </row>
    <row r="123" spans="1:5" ht="12.75">
      <c r="A123" s="34" t="s">
        <v>60</v>
      </c>
      <c r="E123" s="35" t="s">
        <v>57</v>
      </c>
    </row>
    <row r="124" spans="1:5" ht="12.75">
      <c r="A124" s="36" t="s">
        <v>61</v>
      </c>
      <c r="E124" s="37" t="s">
        <v>57</v>
      </c>
    </row>
    <row r="125" spans="1:5" ht="127.5">
      <c r="A125" t="s">
        <v>62</v>
      </c>
      <c r="E125" s="35" t="s">
        <v>867</v>
      </c>
    </row>
    <row r="126" spans="1:16" ht="25.5">
      <c r="A126" s="24" t="s">
        <v>55</v>
      </c>
      <c s="29" t="s">
        <v>476</v>
      </c>
      <c s="29" t="s">
        <v>868</v>
      </c>
      <c s="24" t="s">
        <v>57</v>
      </c>
      <c s="30" t="s">
        <v>869</v>
      </c>
      <c s="31" t="s">
        <v>86</v>
      </c>
      <c s="32">
        <v>1</v>
      </c>
      <c s="33">
        <v>0</v>
      </c>
      <c s="33">
        <f>ROUND(ROUND(H126,2)*ROUND(G126,3),2)</f>
      </c>
      <c r="O126">
        <f>(I126*21)/100</f>
      </c>
      <c t="s">
        <v>33</v>
      </c>
    </row>
    <row r="127" spans="1:5" ht="12.75">
      <c r="A127" s="34" t="s">
        <v>60</v>
      </c>
      <c r="E127" s="35" t="s">
        <v>57</v>
      </c>
    </row>
    <row r="128" spans="1:5" ht="12.75">
      <c r="A128" s="36" t="s">
        <v>61</v>
      </c>
      <c r="E128" s="37" t="s">
        <v>57</v>
      </c>
    </row>
    <row r="129" spans="1:5" ht="114.75">
      <c r="A129" t="s">
        <v>62</v>
      </c>
      <c r="E129" s="35" t="s">
        <v>870</v>
      </c>
    </row>
    <row r="130" spans="1:16" ht="12.75">
      <c r="A130" s="24" t="s">
        <v>55</v>
      </c>
      <c s="29" t="s">
        <v>480</v>
      </c>
      <c s="29" t="s">
        <v>871</v>
      </c>
      <c s="24" t="s">
        <v>57</v>
      </c>
      <c s="30" t="s">
        <v>872</v>
      </c>
      <c s="31" t="s">
        <v>86</v>
      </c>
      <c s="32">
        <v>1</v>
      </c>
      <c s="33">
        <v>0</v>
      </c>
      <c s="33">
        <f>ROUND(ROUND(H130,2)*ROUND(G130,3),2)</f>
      </c>
      <c r="O130">
        <f>(I130*21)/100</f>
      </c>
      <c t="s">
        <v>33</v>
      </c>
    </row>
    <row r="131" spans="1:5" ht="12.75">
      <c r="A131" s="34" t="s">
        <v>60</v>
      </c>
      <c r="E131" s="35" t="s">
        <v>57</v>
      </c>
    </row>
    <row r="132" spans="1:5" ht="12.75">
      <c r="A132" s="36" t="s">
        <v>61</v>
      </c>
      <c r="E132" s="37" t="s">
        <v>57</v>
      </c>
    </row>
    <row r="133" spans="1:5" ht="127.5">
      <c r="A133" t="s">
        <v>62</v>
      </c>
      <c r="E133" s="35" t="s">
        <v>873</v>
      </c>
    </row>
    <row r="134" spans="1:16" ht="12.75">
      <c r="A134" s="24" t="s">
        <v>55</v>
      </c>
      <c s="29" t="s">
        <v>484</v>
      </c>
      <c s="29" t="s">
        <v>874</v>
      </c>
      <c s="24" t="s">
        <v>57</v>
      </c>
      <c s="30" t="s">
        <v>875</v>
      </c>
      <c s="31" t="s">
        <v>86</v>
      </c>
      <c s="32">
        <v>1</v>
      </c>
      <c s="33">
        <v>0</v>
      </c>
      <c s="33">
        <f>ROUND(ROUND(H134,2)*ROUND(G134,3),2)</f>
      </c>
      <c r="O134">
        <f>(I134*21)/100</f>
      </c>
      <c t="s">
        <v>33</v>
      </c>
    </row>
    <row r="135" spans="1:5" ht="12.75">
      <c r="A135" s="34" t="s">
        <v>60</v>
      </c>
      <c r="E135" s="35" t="s">
        <v>57</v>
      </c>
    </row>
    <row r="136" spans="1:5" ht="12.75">
      <c r="A136" s="36" t="s">
        <v>61</v>
      </c>
      <c r="E136" s="37" t="s">
        <v>57</v>
      </c>
    </row>
    <row r="137" spans="1:5" ht="114.75">
      <c r="A137" t="s">
        <v>62</v>
      </c>
      <c r="E137" s="35" t="s">
        <v>876</v>
      </c>
    </row>
    <row r="138" spans="1:16" ht="12.75">
      <c r="A138" s="24" t="s">
        <v>55</v>
      </c>
      <c s="29" t="s">
        <v>488</v>
      </c>
      <c s="29" t="s">
        <v>877</v>
      </c>
      <c s="24" t="s">
        <v>57</v>
      </c>
      <c s="30" t="s">
        <v>878</v>
      </c>
      <c s="31" t="s">
        <v>86</v>
      </c>
      <c s="32">
        <v>1</v>
      </c>
      <c s="33">
        <v>0</v>
      </c>
      <c s="33">
        <f>ROUND(ROUND(H138,2)*ROUND(G138,3),2)</f>
      </c>
      <c r="O138">
        <f>(I138*21)/100</f>
      </c>
      <c t="s">
        <v>33</v>
      </c>
    </row>
    <row r="139" spans="1:5" ht="12.75">
      <c r="A139" s="34" t="s">
        <v>60</v>
      </c>
      <c r="E139" s="35" t="s">
        <v>57</v>
      </c>
    </row>
    <row r="140" spans="1:5" ht="12.75">
      <c r="A140" s="36" t="s">
        <v>61</v>
      </c>
      <c r="E140" s="37" t="s">
        <v>57</v>
      </c>
    </row>
    <row r="141" spans="1:5" ht="153">
      <c r="A141" t="s">
        <v>62</v>
      </c>
      <c r="E141" s="35" t="s">
        <v>879</v>
      </c>
    </row>
    <row r="142" spans="1:16" ht="12.75">
      <c r="A142" s="24" t="s">
        <v>55</v>
      </c>
      <c s="29" t="s">
        <v>520</v>
      </c>
      <c s="29" t="s">
        <v>880</v>
      </c>
      <c s="24" t="s">
        <v>57</v>
      </c>
      <c s="30" t="s">
        <v>881</v>
      </c>
      <c s="31" t="s">
        <v>86</v>
      </c>
      <c s="32">
        <v>14</v>
      </c>
      <c s="33">
        <v>0</v>
      </c>
      <c s="33">
        <f>ROUND(ROUND(H142,2)*ROUND(G142,3),2)</f>
      </c>
      <c r="O142">
        <f>(I142*21)/100</f>
      </c>
      <c t="s">
        <v>33</v>
      </c>
    </row>
    <row r="143" spans="1:5" ht="12.75">
      <c r="A143" s="34" t="s">
        <v>60</v>
      </c>
      <c r="E143" s="35" t="s">
        <v>57</v>
      </c>
    </row>
    <row r="144" spans="1:5" ht="12.75">
      <c r="A144" s="36" t="s">
        <v>61</v>
      </c>
      <c r="E144" s="37" t="s">
        <v>57</v>
      </c>
    </row>
    <row r="145" spans="1:5" ht="114.75">
      <c r="A145" t="s">
        <v>62</v>
      </c>
      <c r="E145" s="35" t="s">
        <v>882</v>
      </c>
    </row>
    <row r="146" spans="1:16" ht="12.75">
      <c r="A146" s="24" t="s">
        <v>55</v>
      </c>
      <c s="29" t="s">
        <v>524</v>
      </c>
      <c s="29" t="s">
        <v>883</v>
      </c>
      <c s="24" t="s">
        <v>57</v>
      </c>
      <c s="30" t="s">
        <v>884</v>
      </c>
      <c s="31" t="s">
        <v>86</v>
      </c>
      <c s="32">
        <v>14</v>
      </c>
      <c s="33">
        <v>0</v>
      </c>
      <c s="33">
        <f>ROUND(ROUND(H146,2)*ROUND(G146,3),2)</f>
      </c>
      <c r="O146">
        <f>(I146*21)/100</f>
      </c>
      <c t="s">
        <v>33</v>
      </c>
    </row>
    <row r="147" spans="1:5" ht="12.75">
      <c r="A147" s="34" t="s">
        <v>60</v>
      </c>
      <c r="E147" s="35" t="s">
        <v>57</v>
      </c>
    </row>
    <row r="148" spans="1:5" ht="12.75">
      <c r="A148" s="36" t="s">
        <v>61</v>
      </c>
      <c r="E148" s="37" t="s">
        <v>57</v>
      </c>
    </row>
    <row r="149" spans="1:5" ht="114.75">
      <c r="A149" t="s">
        <v>62</v>
      </c>
      <c r="E149" s="35" t="s">
        <v>885</v>
      </c>
    </row>
    <row r="150" spans="1:16" ht="25.5">
      <c r="A150" s="24" t="s">
        <v>55</v>
      </c>
      <c s="29" t="s">
        <v>540</v>
      </c>
      <c s="29" t="s">
        <v>886</v>
      </c>
      <c s="24" t="s">
        <v>57</v>
      </c>
      <c s="30" t="s">
        <v>887</v>
      </c>
      <c s="31" t="s">
        <v>86</v>
      </c>
      <c s="32">
        <v>1</v>
      </c>
      <c s="33">
        <v>0</v>
      </c>
      <c s="33">
        <f>ROUND(ROUND(H150,2)*ROUND(G150,3),2)</f>
      </c>
      <c r="O150">
        <f>(I150*21)/100</f>
      </c>
      <c t="s">
        <v>33</v>
      </c>
    </row>
    <row r="151" spans="1:5" ht="12.75">
      <c r="A151" s="34" t="s">
        <v>60</v>
      </c>
      <c r="E151" s="35" t="s">
        <v>57</v>
      </c>
    </row>
    <row r="152" spans="1:5" ht="12.75">
      <c r="A152" s="36" t="s">
        <v>61</v>
      </c>
      <c r="E152" s="37" t="s">
        <v>57</v>
      </c>
    </row>
    <row r="153" spans="1:5" ht="114.75">
      <c r="A153" t="s">
        <v>62</v>
      </c>
      <c r="E153" s="35" t="s">
        <v>888</v>
      </c>
    </row>
    <row r="154" spans="1:16" ht="25.5">
      <c r="A154" s="24" t="s">
        <v>55</v>
      </c>
      <c s="29" t="s">
        <v>544</v>
      </c>
      <c s="29" t="s">
        <v>889</v>
      </c>
      <c s="24" t="s">
        <v>57</v>
      </c>
      <c s="30" t="s">
        <v>890</v>
      </c>
      <c s="31" t="s">
        <v>86</v>
      </c>
      <c s="32">
        <v>1</v>
      </c>
      <c s="33">
        <v>0</v>
      </c>
      <c s="33">
        <f>ROUND(ROUND(H154,2)*ROUND(G154,3),2)</f>
      </c>
      <c r="O154">
        <f>(I154*21)/100</f>
      </c>
      <c t="s">
        <v>33</v>
      </c>
    </row>
    <row r="155" spans="1:5" ht="12.75">
      <c r="A155" s="34" t="s">
        <v>60</v>
      </c>
      <c r="E155" s="35" t="s">
        <v>57</v>
      </c>
    </row>
    <row r="156" spans="1:5" ht="12.75">
      <c r="A156" s="36" t="s">
        <v>61</v>
      </c>
      <c r="E156" s="37" t="s">
        <v>57</v>
      </c>
    </row>
    <row r="157" spans="1:5" ht="165.75">
      <c r="A157" t="s">
        <v>62</v>
      </c>
      <c r="E157" s="35" t="s">
        <v>891</v>
      </c>
    </row>
    <row r="158" spans="1:16" ht="25.5">
      <c r="A158" s="24" t="s">
        <v>55</v>
      </c>
      <c s="29" t="s">
        <v>608</v>
      </c>
      <c s="29" t="s">
        <v>136</v>
      </c>
      <c s="24" t="s">
        <v>57</v>
      </c>
      <c s="30" t="s">
        <v>137</v>
      </c>
      <c s="31" t="s">
        <v>86</v>
      </c>
      <c s="32">
        <v>1</v>
      </c>
      <c s="33">
        <v>0</v>
      </c>
      <c s="33">
        <f>ROUND(ROUND(H158,2)*ROUND(G158,3),2)</f>
      </c>
      <c r="O158">
        <f>(I158*21)/100</f>
      </c>
      <c t="s">
        <v>33</v>
      </c>
    </row>
    <row r="159" spans="1:5" ht="12.75">
      <c r="A159" s="34" t="s">
        <v>60</v>
      </c>
      <c r="E159" s="35" t="s">
        <v>57</v>
      </c>
    </row>
    <row r="160" spans="1:5" ht="12.75">
      <c r="A160" s="36" t="s">
        <v>61</v>
      </c>
      <c r="E160" s="37" t="s">
        <v>57</v>
      </c>
    </row>
    <row r="161" spans="1:5" ht="114.75">
      <c r="A161" t="s">
        <v>62</v>
      </c>
      <c r="E161" s="35" t="s">
        <v>138</v>
      </c>
    </row>
    <row r="162" spans="1:16" ht="12.75">
      <c r="A162" s="24" t="s">
        <v>55</v>
      </c>
      <c s="29" t="s">
        <v>612</v>
      </c>
      <c s="29" t="s">
        <v>140</v>
      </c>
      <c s="24" t="s">
        <v>57</v>
      </c>
      <c s="30" t="s">
        <v>141</v>
      </c>
      <c s="31" t="s">
        <v>86</v>
      </c>
      <c s="32">
        <v>1</v>
      </c>
      <c s="33">
        <v>0</v>
      </c>
      <c s="33">
        <f>ROUND(ROUND(H162,2)*ROUND(G162,3),2)</f>
      </c>
      <c r="O162">
        <f>(I162*21)/100</f>
      </c>
      <c t="s">
        <v>33</v>
      </c>
    </row>
    <row r="163" spans="1:5" ht="12.75">
      <c r="A163" s="34" t="s">
        <v>60</v>
      </c>
      <c r="E163" s="35" t="s">
        <v>57</v>
      </c>
    </row>
    <row r="164" spans="1:5" ht="12.75">
      <c r="A164" s="36" t="s">
        <v>61</v>
      </c>
      <c r="E164" s="37" t="s">
        <v>57</v>
      </c>
    </row>
    <row r="165" spans="1:5" ht="165.75">
      <c r="A165" t="s">
        <v>62</v>
      </c>
      <c r="E165" s="35" t="s">
        <v>142</v>
      </c>
    </row>
    <row r="166" spans="1:16" ht="12.75">
      <c r="A166" s="24" t="s">
        <v>55</v>
      </c>
      <c s="29" t="s">
        <v>616</v>
      </c>
      <c s="29" t="s">
        <v>140</v>
      </c>
      <c s="24" t="s">
        <v>39</v>
      </c>
      <c s="30" t="s">
        <v>892</v>
      </c>
      <c s="31" t="s">
        <v>86</v>
      </c>
      <c s="32">
        <v>1</v>
      </c>
      <c s="33">
        <v>0</v>
      </c>
      <c s="33">
        <f>ROUND(ROUND(H166,2)*ROUND(G166,3),2)</f>
      </c>
      <c r="O166">
        <f>(I166*21)/100</f>
      </c>
      <c t="s">
        <v>33</v>
      </c>
    </row>
    <row r="167" spans="1:5" ht="12.75">
      <c r="A167" s="34" t="s">
        <v>60</v>
      </c>
      <c r="E167" s="35" t="s">
        <v>57</v>
      </c>
    </row>
    <row r="168" spans="1:5" ht="12.75">
      <c r="A168" s="36" t="s">
        <v>61</v>
      </c>
      <c r="E168" s="37" t="s">
        <v>57</v>
      </c>
    </row>
    <row r="169" spans="1:5" ht="165.75">
      <c r="A169" t="s">
        <v>62</v>
      </c>
      <c r="E169" s="35" t="s">
        <v>893</v>
      </c>
    </row>
    <row r="170" spans="1:16" ht="12.75">
      <c r="A170" s="24" t="s">
        <v>55</v>
      </c>
      <c s="29" t="s">
        <v>633</v>
      </c>
      <c s="29" t="s">
        <v>894</v>
      </c>
      <c s="24" t="s">
        <v>57</v>
      </c>
      <c s="30" t="s">
        <v>895</v>
      </c>
      <c s="31" t="s">
        <v>86</v>
      </c>
      <c s="32">
        <v>3</v>
      </c>
      <c s="33">
        <v>0</v>
      </c>
      <c s="33">
        <f>ROUND(ROUND(H170,2)*ROUND(G170,3),2)</f>
      </c>
      <c r="O170">
        <f>(I170*21)/100</f>
      </c>
      <c t="s">
        <v>33</v>
      </c>
    </row>
    <row r="171" spans="1:5" ht="12.75">
      <c r="A171" s="34" t="s">
        <v>60</v>
      </c>
      <c r="E171" s="35" t="s">
        <v>57</v>
      </c>
    </row>
    <row r="172" spans="1:5" ht="12.75">
      <c r="A172" s="36" t="s">
        <v>61</v>
      </c>
      <c r="E172" s="37" t="s">
        <v>57</v>
      </c>
    </row>
    <row r="173" spans="1:5" ht="114.75">
      <c r="A173" t="s">
        <v>62</v>
      </c>
      <c r="E173" s="35" t="s">
        <v>896</v>
      </c>
    </row>
    <row r="174" spans="1:16" ht="12.75">
      <c r="A174" s="24" t="s">
        <v>55</v>
      </c>
      <c s="29" t="s">
        <v>637</v>
      </c>
      <c s="29" t="s">
        <v>897</v>
      </c>
      <c s="24" t="s">
        <v>57</v>
      </c>
      <c s="30" t="s">
        <v>898</v>
      </c>
      <c s="31" t="s">
        <v>86</v>
      </c>
      <c s="32">
        <v>3</v>
      </c>
      <c s="33">
        <v>0</v>
      </c>
      <c s="33">
        <f>ROUND(ROUND(H174,2)*ROUND(G174,3),2)</f>
      </c>
      <c r="O174">
        <f>(I174*21)/100</f>
      </c>
      <c t="s">
        <v>33</v>
      </c>
    </row>
    <row r="175" spans="1:5" ht="12.75">
      <c r="A175" s="34" t="s">
        <v>60</v>
      </c>
      <c r="E175" s="35" t="s">
        <v>57</v>
      </c>
    </row>
    <row r="176" spans="1:5" ht="12.75">
      <c r="A176" s="36" t="s">
        <v>61</v>
      </c>
      <c r="E176" s="37" t="s">
        <v>57</v>
      </c>
    </row>
    <row r="177" spans="1:5" ht="140.25">
      <c r="A177" t="s">
        <v>62</v>
      </c>
      <c r="E177" s="35" t="s">
        <v>899</v>
      </c>
    </row>
    <row r="178" spans="1:16" ht="12.75">
      <c r="A178" s="24" t="s">
        <v>55</v>
      </c>
      <c s="29" t="s">
        <v>654</v>
      </c>
      <c s="29" t="s">
        <v>900</v>
      </c>
      <c s="24" t="s">
        <v>57</v>
      </c>
      <c s="30" t="s">
        <v>901</v>
      </c>
      <c s="31" t="s">
        <v>86</v>
      </c>
      <c s="32">
        <v>3</v>
      </c>
      <c s="33">
        <v>0</v>
      </c>
      <c s="33">
        <f>ROUND(ROUND(H178,2)*ROUND(G178,3),2)</f>
      </c>
      <c r="O178">
        <f>(I178*21)/100</f>
      </c>
      <c t="s">
        <v>33</v>
      </c>
    </row>
    <row r="179" spans="1:5" ht="12.75">
      <c r="A179" s="34" t="s">
        <v>60</v>
      </c>
      <c r="E179" s="35" t="s">
        <v>57</v>
      </c>
    </row>
    <row r="180" spans="1:5" ht="12.75">
      <c r="A180" s="36" t="s">
        <v>61</v>
      </c>
      <c r="E180" s="37" t="s">
        <v>57</v>
      </c>
    </row>
    <row r="181" spans="1:5" ht="114.75">
      <c r="A181" t="s">
        <v>62</v>
      </c>
      <c r="E181" s="35" t="s">
        <v>902</v>
      </c>
    </row>
    <row r="182" spans="1:16" ht="12.75">
      <c r="A182" s="24" t="s">
        <v>55</v>
      </c>
      <c s="29" t="s">
        <v>658</v>
      </c>
      <c s="29" t="s">
        <v>903</v>
      </c>
      <c s="24" t="s">
        <v>57</v>
      </c>
      <c s="30" t="s">
        <v>904</v>
      </c>
      <c s="31" t="s">
        <v>86</v>
      </c>
      <c s="32">
        <v>3</v>
      </c>
      <c s="33">
        <v>0</v>
      </c>
      <c s="33">
        <f>ROUND(ROUND(H182,2)*ROUND(G182,3),2)</f>
      </c>
      <c r="O182">
        <f>(I182*21)/100</f>
      </c>
      <c t="s">
        <v>33</v>
      </c>
    </row>
    <row r="183" spans="1:5" ht="12.75">
      <c r="A183" s="34" t="s">
        <v>60</v>
      </c>
      <c r="E183" s="35" t="s">
        <v>57</v>
      </c>
    </row>
    <row r="184" spans="1:5" ht="12.75">
      <c r="A184" s="36" t="s">
        <v>61</v>
      </c>
      <c r="E184" s="37" t="s">
        <v>57</v>
      </c>
    </row>
    <row r="185" spans="1:5" ht="140.25">
      <c r="A185" t="s">
        <v>62</v>
      </c>
      <c r="E185" s="35" t="s">
        <v>905</v>
      </c>
    </row>
    <row r="186" spans="1:16" ht="25.5">
      <c r="A186" s="24" t="s">
        <v>55</v>
      </c>
      <c s="29" t="s">
        <v>739</v>
      </c>
      <c s="29" t="s">
        <v>144</v>
      </c>
      <c s="24" t="s">
        <v>57</v>
      </c>
      <c s="30" t="s">
        <v>145</v>
      </c>
      <c s="31" t="s">
        <v>86</v>
      </c>
      <c s="32">
        <v>6</v>
      </c>
      <c s="33">
        <v>0</v>
      </c>
      <c s="33">
        <f>ROUND(ROUND(H186,2)*ROUND(G186,3),2)</f>
      </c>
      <c r="O186">
        <f>(I186*21)/100</f>
      </c>
      <c t="s">
        <v>33</v>
      </c>
    </row>
    <row r="187" spans="1:5" ht="12.75">
      <c r="A187" s="34" t="s">
        <v>60</v>
      </c>
      <c r="E187" s="35" t="s">
        <v>57</v>
      </c>
    </row>
    <row r="188" spans="1:5" ht="12.75">
      <c r="A188" s="36" t="s">
        <v>61</v>
      </c>
      <c r="E188" s="37" t="s">
        <v>57</v>
      </c>
    </row>
    <row r="189" spans="1:5" ht="102">
      <c r="A189" t="s">
        <v>62</v>
      </c>
      <c r="E189" s="35" t="s">
        <v>146</v>
      </c>
    </row>
    <row r="190" spans="1:16" ht="12.75">
      <c r="A190" s="24" t="s">
        <v>55</v>
      </c>
      <c s="29" t="s">
        <v>906</v>
      </c>
      <c s="29" t="s">
        <v>907</v>
      </c>
      <c s="24" t="s">
        <v>57</v>
      </c>
      <c s="30" t="s">
        <v>908</v>
      </c>
      <c s="31" t="s">
        <v>627</v>
      </c>
      <c s="32">
        <v>200</v>
      </c>
      <c s="33">
        <v>0</v>
      </c>
      <c s="33">
        <f>ROUND(ROUND(H190,2)*ROUND(G190,3),2)</f>
      </c>
      <c r="O190">
        <f>(I190*21)/100</f>
      </c>
      <c t="s">
        <v>33</v>
      </c>
    </row>
    <row r="191" spans="1:5" ht="12.75">
      <c r="A191" s="34" t="s">
        <v>60</v>
      </c>
      <c r="E191" s="35" t="s">
        <v>57</v>
      </c>
    </row>
    <row r="192" spans="1:5" ht="12.75">
      <c r="A192" s="36" t="s">
        <v>61</v>
      </c>
      <c r="E192" s="37" t="s">
        <v>57</v>
      </c>
    </row>
    <row r="193" spans="1:5" ht="114.75">
      <c r="A193" t="s">
        <v>62</v>
      </c>
      <c r="E193" s="35" t="s">
        <v>644</v>
      </c>
    </row>
    <row r="194" spans="1:18" ht="12.75" customHeight="1">
      <c r="A194" s="6" t="s">
        <v>53</v>
      </c>
      <c s="6"/>
      <c s="39" t="s">
        <v>147</v>
      </c>
      <c s="6"/>
      <c s="27" t="s">
        <v>148</v>
      </c>
      <c s="6"/>
      <c s="6"/>
      <c s="6"/>
      <c s="40">
        <f>0+Q194</f>
      </c>
      <c r="O194">
        <f>0+R194</f>
      </c>
      <c r="Q194">
        <f>0+I195+I199+I203+I207+I211+I215+I219+I223+I227+I231</f>
      </c>
      <c>
        <f>0+O195+O199+O203+O207+O211+O215+O219+O223+O227+O231</f>
      </c>
    </row>
    <row r="195" spans="1:16" ht="12.75">
      <c r="A195" s="24" t="s">
        <v>55</v>
      </c>
      <c s="29" t="s">
        <v>153</v>
      </c>
      <c s="29" t="s">
        <v>150</v>
      </c>
      <c s="24" t="s">
        <v>57</v>
      </c>
      <c s="30" t="s">
        <v>151</v>
      </c>
      <c s="31" t="s">
        <v>94</v>
      </c>
      <c s="32">
        <v>300</v>
      </c>
      <c s="33">
        <v>0</v>
      </c>
      <c s="33">
        <f>ROUND(ROUND(H195,2)*ROUND(G195,3),2)</f>
      </c>
      <c r="O195">
        <f>(I195*21)/100</f>
      </c>
      <c t="s">
        <v>33</v>
      </c>
    </row>
    <row r="196" spans="1:5" ht="12.75">
      <c r="A196" s="34" t="s">
        <v>60</v>
      </c>
      <c r="E196" s="35" t="s">
        <v>57</v>
      </c>
    </row>
    <row r="197" spans="1:5" ht="12.75">
      <c r="A197" s="36" t="s">
        <v>61</v>
      </c>
      <c r="E197" s="37" t="s">
        <v>57</v>
      </c>
    </row>
    <row r="198" spans="1:5" ht="114.75">
      <c r="A198" t="s">
        <v>62</v>
      </c>
      <c r="E198" s="35" t="s">
        <v>152</v>
      </c>
    </row>
    <row r="199" spans="1:16" ht="12.75">
      <c r="A199" s="24" t="s">
        <v>55</v>
      </c>
      <c s="29" t="s">
        <v>157</v>
      </c>
      <c s="29" t="s">
        <v>154</v>
      </c>
      <c s="24" t="s">
        <v>57</v>
      </c>
      <c s="30" t="s">
        <v>155</v>
      </c>
      <c s="31" t="s">
        <v>86</v>
      </c>
      <c s="32">
        <v>2</v>
      </c>
      <c s="33">
        <v>0</v>
      </c>
      <c s="33">
        <f>ROUND(ROUND(H199,2)*ROUND(G199,3),2)</f>
      </c>
      <c r="O199">
        <f>(I199*21)/100</f>
      </c>
      <c t="s">
        <v>33</v>
      </c>
    </row>
    <row r="200" spans="1:5" ht="12.75">
      <c r="A200" s="34" t="s">
        <v>60</v>
      </c>
      <c r="E200" s="35" t="s">
        <v>57</v>
      </c>
    </row>
    <row r="201" spans="1:5" ht="12.75">
      <c r="A201" s="36" t="s">
        <v>61</v>
      </c>
      <c r="E201" s="37" t="s">
        <v>57</v>
      </c>
    </row>
    <row r="202" spans="1:5" ht="76.5">
      <c r="A202" t="s">
        <v>62</v>
      </c>
      <c r="E202" s="35" t="s">
        <v>156</v>
      </c>
    </row>
    <row r="203" spans="1:16" ht="12.75">
      <c r="A203" s="24" t="s">
        <v>55</v>
      </c>
      <c s="29" t="s">
        <v>161</v>
      </c>
      <c s="29" t="s">
        <v>158</v>
      </c>
      <c s="24" t="s">
        <v>57</v>
      </c>
      <c s="30" t="s">
        <v>159</v>
      </c>
      <c s="31" t="s">
        <v>86</v>
      </c>
      <c s="32">
        <v>2</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160</v>
      </c>
    </row>
    <row r="207" spans="1:16" ht="12.75">
      <c r="A207" s="24" t="s">
        <v>55</v>
      </c>
      <c s="29" t="s">
        <v>165</v>
      </c>
      <c s="29" t="s">
        <v>162</v>
      </c>
      <c s="24" t="s">
        <v>57</v>
      </c>
      <c s="30" t="s">
        <v>163</v>
      </c>
      <c s="31" t="s">
        <v>94</v>
      </c>
      <c s="32">
        <v>50</v>
      </c>
      <c s="33">
        <v>0</v>
      </c>
      <c s="33">
        <f>ROUND(ROUND(H207,2)*ROUND(G207,3),2)</f>
      </c>
      <c r="O207">
        <f>(I207*21)/100</f>
      </c>
      <c t="s">
        <v>33</v>
      </c>
    </row>
    <row r="208" spans="1:5" ht="12.75">
      <c r="A208" s="34" t="s">
        <v>60</v>
      </c>
      <c r="E208" s="35" t="s">
        <v>57</v>
      </c>
    </row>
    <row r="209" spans="1:5" ht="12.75">
      <c r="A209" s="36" t="s">
        <v>61</v>
      </c>
      <c r="E209" s="37" t="s">
        <v>57</v>
      </c>
    </row>
    <row r="210" spans="1:5" ht="89.25">
      <c r="A210" t="s">
        <v>62</v>
      </c>
      <c r="E210" s="35" t="s">
        <v>164</v>
      </c>
    </row>
    <row r="211" spans="1:16" ht="12.75">
      <c r="A211" s="24" t="s">
        <v>55</v>
      </c>
      <c s="29" t="s">
        <v>168</v>
      </c>
      <c s="29" t="s">
        <v>166</v>
      </c>
      <c s="24" t="s">
        <v>57</v>
      </c>
      <c s="30" t="s">
        <v>167</v>
      </c>
      <c s="31" t="s">
        <v>94</v>
      </c>
      <c s="32">
        <v>100</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164</v>
      </c>
    </row>
    <row r="215" spans="1:16" ht="12.75">
      <c r="A215" s="24" t="s">
        <v>55</v>
      </c>
      <c s="29" t="s">
        <v>172</v>
      </c>
      <c s="29" t="s">
        <v>169</v>
      </c>
      <c s="24" t="s">
        <v>57</v>
      </c>
      <c s="30" t="s">
        <v>170</v>
      </c>
      <c s="31" t="s">
        <v>94</v>
      </c>
      <c s="32">
        <v>1485</v>
      </c>
      <c s="33">
        <v>0</v>
      </c>
      <c s="33">
        <f>ROUND(ROUND(H215,2)*ROUND(G215,3),2)</f>
      </c>
      <c r="O215">
        <f>(I215*21)/100</f>
      </c>
      <c t="s">
        <v>33</v>
      </c>
    </row>
    <row r="216" spans="1:5" ht="12.75">
      <c r="A216" s="34" t="s">
        <v>60</v>
      </c>
      <c r="E216" s="35" t="s">
        <v>57</v>
      </c>
    </row>
    <row r="217" spans="1:5" ht="12.75">
      <c r="A217" s="36" t="s">
        <v>61</v>
      </c>
      <c r="E217" s="37" t="s">
        <v>57</v>
      </c>
    </row>
    <row r="218" spans="1:5" ht="89.25">
      <c r="A218" t="s">
        <v>62</v>
      </c>
      <c r="E218" s="35" t="s">
        <v>171</v>
      </c>
    </row>
    <row r="219" spans="1:16" ht="25.5">
      <c r="A219" s="24" t="s">
        <v>55</v>
      </c>
      <c s="29" t="s">
        <v>176</v>
      </c>
      <c s="29" t="s">
        <v>173</v>
      </c>
      <c s="24" t="s">
        <v>57</v>
      </c>
      <c s="30" t="s">
        <v>174</v>
      </c>
      <c s="31" t="s">
        <v>86</v>
      </c>
      <c s="32">
        <v>4</v>
      </c>
      <c s="33">
        <v>0</v>
      </c>
      <c s="33">
        <f>ROUND(ROUND(H219,2)*ROUND(G219,3),2)</f>
      </c>
      <c r="O219">
        <f>(I219*21)/100</f>
      </c>
      <c t="s">
        <v>33</v>
      </c>
    </row>
    <row r="220" spans="1:5" ht="12.75">
      <c r="A220" s="34" t="s">
        <v>60</v>
      </c>
      <c r="E220" s="35" t="s">
        <v>57</v>
      </c>
    </row>
    <row r="221" spans="1:5" ht="12.75">
      <c r="A221" s="36" t="s">
        <v>61</v>
      </c>
      <c r="E221" s="37" t="s">
        <v>57</v>
      </c>
    </row>
    <row r="222" spans="1:5" ht="102">
      <c r="A222" t="s">
        <v>62</v>
      </c>
      <c r="E222" s="35" t="s">
        <v>175</v>
      </c>
    </row>
    <row r="223" spans="1:16" ht="25.5">
      <c r="A223" s="24" t="s">
        <v>55</v>
      </c>
      <c s="29" t="s">
        <v>115</v>
      </c>
      <c s="29" t="s">
        <v>177</v>
      </c>
      <c s="24" t="s">
        <v>57</v>
      </c>
      <c s="30" t="s">
        <v>178</v>
      </c>
      <c s="31" t="s">
        <v>86</v>
      </c>
      <c s="32">
        <v>16</v>
      </c>
      <c s="33">
        <v>0</v>
      </c>
      <c s="33">
        <f>ROUND(ROUND(H223,2)*ROUND(G223,3),2)</f>
      </c>
      <c r="O223">
        <f>(I223*21)/100</f>
      </c>
      <c t="s">
        <v>33</v>
      </c>
    </row>
    <row r="224" spans="1:5" ht="12.75">
      <c r="A224" s="34" t="s">
        <v>60</v>
      </c>
      <c r="E224" s="35" t="s">
        <v>57</v>
      </c>
    </row>
    <row r="225" spans="1:5" ht="12.75">
      <c r="A225" s="36" t="s">
        <v>61</v>
      </c>
      <c r="E225" s="37" t="s">
        <v>57</v>
      </c>
    </row>
    <row r="226" spans="1:5" ht="102">
      <c r="A226" t="s">
        <v>62</v>
      </c>
      <c r="E226" s="35" t="s">
        <v>175</v>
      </c>
    </row>
    <row r="227" spans="1:16" ht="25.5">
      <c r="A227" s="24" t="s">
        <v>55</v>
      </c>
      <c s="29" t="s">
        <v>909</v>
      </c>
      <c s="29" t="s">
        <v>180</v>
      </c>
      <c s="24" t="s">
        <v>57</v>
      </c>
      <c s="30" t="s">
        <v>181</v>
      </c>
      <c s="31" t="s">
        <v>182</v>
      </c>
      <c s="32">
        <v>12</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183</v>
      </c>
    </row>
    <row r="231" spans="1:16" ht="12.75">
      <c r="A231" s="24" t="s">
        <v>55</v>
      </c>
      <c s="29" t="s">
        <v>750</v>
      </c>
      <c s="29" t="s">
        <v>185</v>
      </c>
      <c s="24" t="s">
        <v>57</v>
      </c>
      <c s="30" t="s">
        <v>186</v>
      </c>
      <c s="31" t="s">
        <v>187</v>
      </c>
      <c s="32">
        <v>2</v>
      </c>
      <c s="33">
        <v>0</v>
      </c>
      <c s="33">
        <f>ROUND(ROUND(H231,2)*ROUND(G231,3),2)</f>
      </c>
      <c r="O231">
        <f>(I231*21)/100</f>
      </c>
      <c t="s">
        <v>33</v>
      </c>
    </row>
    <row r="232" spans="1:5" ht="12.75">
      <c r="A232" s="34" t="s">
        <v>60</v>
      </c>
      <c r="E232" s="35" t="s">
        <v>57</v>
      </c>
    </row>
    <row r="233" spans="1:5" ht="12.75">
      <c r="A233" s="36" t="s">
        <v>61</v>
      </c>
      <c r="E233" s="37" t="s">
        <v>57</v>
      </c>
    </row>
    <row r="234" spans="1:5" ht="38.25">
      <c r="A234" t="s">
        <v>62</v>
      </c>
      <c r="E234" s="35" t="s">
        <v>188</v>
      </c>
    </row>
    <row r="235" spans="1:18" ht="12.75" customHeight="1">
      <c r="A235" s="6" t="s">
        <v>53</v>
      </c>
      <c s="6"/>
      <c s="39" t="s">
        <v>189</v>
      </c>
      <c s="6"/>
      <c s="27" t="s">
        <v>190</v>
      </c>
      <c s="6"/>
      <c s="6"/>
      <c s="6"/>
      <c s="40">
        <f>0+Q235</f>
      </c>
      <c r="O235">
        <f>0+R235</f>
      </c>
      <c r="Q235">
        <f>0+I236+I240+I244+I248+I252+I256+I260+I264+I268</f>
      </c>
      <c>
        <f>0+O236+O240+O244+O248+O252+O256+O260+O264+O268</f>
      </c>
    </row>
    <row r="236" spans="1:16" ht="25.5">
      <c r="A236" s="24" t="s">
        <v>55</v>
      </c>
      <c s="29" t="s">
        <v>696</v>
      </c>
      <c s="29" t="s">
        <v>192</v>
      </c>
      <c s="24" t="s">
        <v>193</v>
      </c>
      <c s="30" t="s">
        <v>194</v>
      </c>
      <c s="31" t="s">
        <v>195</v>
      </c>
      <c s="32">
        <v>7</v>
      </c>
      <c s="33">
        <v>0</v>
      </c>
      <c s="33">
        <f>ROUND(ROUND(H236,2)*ROUND(G236,3),2)</f>
      </c>
      <c r="O236">
        <f>(I236*21)/100</f>
      </c>
      <c t="s">
        <v>33</v>
      </c>
    </row>
    <row r="237" spans="1:5" ht="12.75">
      <c r="A237" s="34" t="s">
        <v>60</v>
      </c>
      <c r="E237" s="35" t="s">
        <v>196</v>
      </c>
    </row>
    <row r="238" spans="1:5" ht="12.75">
      <c r="A238" s="36" t="s">
        <v>61</v>
      </c>
      <c r="E238" s="37" t="s">
        <v>57</v>
      </c>
    </row>
    <row r="239" spans="1:5" ht="165.75">
      <c r="A239" t="s">
        <v>62</v>
      </c>
      <c r="E239" s="35" t="s">
        <v>197</v>
      </c>
    </row>
    <row r="240" spans="1:16" ht="25.5">
      <c r="A240" s="24" t="s">
        <v>55</v>
      </c>
      <c s="29" t="s">
        <v>757</v>
      </c>
      <c s="29" t="s">
        <v>199</v>
      </c>
      <c s="24" t="s">
        <v>193</v>
      </c>
      <c s="30" t="s">
        <v>200</v>
      </c>
      <c s="31" t="s">
        <v>195</v>
      </c>
      <c s="32">
        <v>15</v>
      </c>
      <c s="33">
        <v>0</v>
      </c>
      <c s="33">
        <f>ROUND(ROUND(H240,2)*ROUND(G240,3),2)</f>
      </c>
      <c r="O240">
        <f>(I240*21)/100</f>
      </c>
      <c t="s">
        <v>33</v>
      </c>
    </row>
    <row r="241" spans="1:5" ht="12.75">
      <c r="A241" s="34" t="s">
        <v>60</v>
      </c>
      <c r="E241" s="35" t="s">
        <v>196</v>
      </c>
    </row>
    <row r="242" spans="1:5" ht="12.75">
      <c r="A242" s="36" t="s">
        <v>61</v>
      </c>
      <c r="E242" s="37" t="s">
        <v>57</v>
      </c>
    </row>
    <row r="243" spans="1:5" ht="165.75">
      <c r="A243" t="s">
        <v>62</v>
      </c>
      <c r="E243" s="35" t="s">
        <v>197</v>
      </c>
    </row>
    <row r="244" spans="1:16" ht="25.5">
      <c r="A244" s="24" t="s">
        <v>55</v>
      </c>
      <c s="29" t="s">
        <v>761</v>
      </c>
      <c s="29" t="s">
        <v>202</v>
      </c>
      <c s="24" t="s">
        <v>193</v>
      </c>
      <c s="30" t="s">
        <v>203</v>
      </c>
      <c s="31" t="s">
        <v>195</v>
      </c>
      <c s="32">
        <v>4</v>
      </c>
      <c s="33">
        <v>0</v>
      </c>
      <c s="33">
        <f>ROUND(ROUND(H244,2)*ROUND(G244,3),2)</f>
      </c>
      <c r="O244">
        <f>(I244*21)/100</f>
      </c>
      <c t="s">
        <v>33</v>
      </c>
    </row>
    <row r="245" spans="1:5" ht="25.5">
      <c r="A245" s="34" t="s">
        <v>60</v>
      </c>
      <c r="E245" s="35" t="s">
        <v>204</v>
      </c>
    </row>
    <row r="246" spans="1:5" ht="12.75">
      <c r="A246" s="36" t="s">
        <v>61</v>
      </c>
      <c r="E246" s="37" t="s">
        <v>57</v>
      </c>
    </row>
    <row r="247" spans="1:5" ht="165.75">
      <c r="A247" t="s">
        <v>62</v>
      </c>
      <c r="E247" s="35" t="s">
        <v>197</v>
      </c>
    </row>
    <row r="248" spans="1:16" ht="38.25">
      <c r="A248" s="24" t="s">
        <v>55</v>
      </c>
      <c s="29" t="s">
        <v>700</v>
      </c>
      <c s="29" t="s">
        <v>206</v>
      </c>
      <c s="24" t="s">
        <v>193</v>
      </c>
      <c s="30" t="s">
        <v>207</v>
      </c>
      <c s="31" t="s">
        <v>195</v>
      </c>
      <c s="32">
        <v>1</v>
      </c>
      <c s="33">
        <v>0</v>
      </c>
      <c s="33">
        <f>ROUND(ROUND(H248,2)*ROUND(G248,3),2)</f>
      </c>
      <c r="O248">
        <f>(I248*21)/100</f>
      </c>
      <c t="s">
        <v>33</v>
      </c>
    </row>
    <row r="249" spans="1:5" ht="51">
      <c r="A249" s="34" t="s">
        <v>60</v>
      </c>
      <c r="E249" s="35" t="s">
        <v>208</v>
      </c>
    </row>
    <row r="250" spans="1:5" ht="12.75">
      <c r="A250" s="36" t="s">
        <v>61</v>
      </c>
      <c r="E250" s="37" t="s">
        <v>57</v>
      </c>
    </row>
    <row r="251" spans="1:5" ht="165.75">
      <c r="A251" t="s">
        <v>62</v>
      </c>
      <c r="E251" s="35" t="s">
        <v>197</v>
      </c>
    </row>
    <row r="252" spans="1:16" ht="38.25">
      <c r="A252" s="24" t="s">
        <v>55</v>
      </c>
      <c s="29" t="s">
        <v>773</v>
      </c>
      <c s="29" t="s">
        <v>210</v>
      </c>
      <c s="24" t="s">
        <v>193</v>
      </c>
      <c s="30" t="s">
        <v>211</v>
      </c>
      <c s="31" t="s">
        <v>195</v>
      </c>
      <c s="32">
        <v>2</v>
      </c>
      <c s="33">
        <v>0</v>
      </c>
      <c s="33">
        <f>ROUND(ROUND(H252,2)*ROUND(G252,3),2)</f>
      </c>
      <c r="O252">
        <f>(I252*21)/100</f>
      </c>
      <c t="s">
        <v>33</v>
      </c>
    </row>
    <row r="253" spans="1:5" ht="51">
      <c r="A253" s="34" t="s">
        <v>60</v>
      </c>
      <c r="E253" s="35" t="s">
        <v>208</v>
      </c>
    </row>
    <row r="254" spans="1:5" ht="12.75">
      <c r="A254" s="36" t="s">
        <v>61</v>
      </c>
      <c r="E254" s="37" t="s">
        <v>57</v>
      </c>
    </row>
    <row r="255" spans="1:5" ht="165.75">
      <c r="A255" t="s">
        <v>62</v>
      </c>
      <c r="E255" s="35" t="s">
        <v>197</v>
      </c>
    </row>
    <row r="256" spans="1:16" ht="25.5">
      <c r="A256" s="24" t="s">
        <v>55</v>
      </c>
      <c s="29" t="s">
        <v>777</v>
      </c>
      <c s="29" t="s">
        <v>213</v>
      </c>
      <c s="24" t="s">
        <v>193</v>
      </c>
      <c s="30" t="s">
        <v>214</v>
      </c>
      <c s="31" t="s">
        <v>195</v>
      </c>
      <c s="32">
        <v>0.05</v>
      </c>
      <c s="33">
        <v>0</v>
      </c>
      <c s="33">
        <f>ROUND(ROUND(H256,2)*ROUND(G256,3),2)</f>
      </c>
      <c r="O256">
        <f>(I256*21)/100</f>
      </c>
      <c t="s">
        <v>33</v>
      </c>
    </row>
    <row r="257" spans="1:5" ht="25.5">
      <c r="A257" s="34" t="s">
        <v>60</v>
      </c>
      <c r="E257" s="35" t="s">
        <v>215</v>
      </c>
    </row>
    <row r="258" spans="1:5" ht="12.75">
      <c r="A258" s="36" t="s">
        <v>61</v>
      </c>
      <c r="E258" s="37" t="s">
        <v>57</v>
      </c>
    </row>
    <row r="259" spans="1:5" ht="165.75">
      <c r="A259" t="s">
        <v>62</v>
      </c>
      <c r="E259" s="35" t="s">
        <v>197</v>
      </c>
    </row>
    <row r="260" spans="1:16" ht="25.5">
      <c r="A260" s="24" t="s">
        <v>55</v>
      </c>
      <c s="29" t="s">
        <v>719</v>
      </c>
      <c s="29" t="s">
        <v>217</v>
      </c>
      <c s="24" t="s">
        <v>193</v>
      </c>
      <c s="30" t="s">
        <v>218</v>
      </c>
      <c s="31" t="s">
        <v>195</v>
      </c>
      <c s="32">
        <v>0.015</v>
      </c>
      <c s="33">
        <v>0</v>
      </c>
      <c s="33">
        <f>ROUND(ROUND(H260,2)*ROUND(G260,3),2)</f>
      </c>
      <c r="O260">
        <f>(I260*21)/100</f>
      </c>
      <c t="s">
        <v>33</v>
      </c>
    </row>
    <row r="261" spans="1:5" ht="12.75">
      <c r="A261" s="34" t="s">
        <v>60</v>
      </c>
      <c r="E261" s="35" t="s">
        <v>196</v>
      </c>
    </row>
    <row r="262" spans="1:5" ht="12.75">
      <c r="A262" s="36" t="s">
        <v>61</v>
      </c>
      <c r="E262" s="37" t="s">
        <v>57</v>
      </c>
    </row>
    <row r="263" spans="1:5" ht="165.75">
      <c r="A263" t="s">
        <v>62</v>
      </c>
      <c r="E263" s="35" t="s">
        <v>197</v>
      </c>
    </row>
    <row r="264" spans="1:16" ht="25.5">
      <c r="A264" s="24" t="s">
        <v>55</v>
      </c>
      <c s="29" t="s">
        <v>723</v>
      </c>
      <c s="29" t="s">
        <v>220</v>
      </c>
      <c s="24" t="s">
        <v>193</v>
      </c>
      <c s="30" t="s">
        <v>221</v>
      </c>
      <c s="31" t="s">
        <v>195</v>
      </c>
      <c s="32">
        <v>0.05</v>
      </c>
      <c s="33">
        <v>0</v>
      </c>
      <c s="33">
        <f>ROUND(ROUND(H264,2)*ROUND(G264,3),2)</f>
      </c>
      <c r="O264">
        <f>(I264*21)/100</f>
      </c>
      <c t="s">
        <v>33</v>
      </c>
    </row>
    <row r="265" spans="1:5" ht="12.75">
      <c r="A265" s="34" t="s">
        <v>60</v>
      </c>
      <c r="E265" s="35" t="s">
        <v>196</v>
      </c>
    </row>
    <row r="266" spans="1:5" ht="12.75">
      <c r="A266" s="36" t="s">
        <v>61</v>
      </c>
      <c r="E266" s="37" t="s">
        <v>57</v>
      </c>
    </row>
    <row r="267" spans="1:5" ht="165.75">
      <c r="A267" t="s">
        <v>62</v>
      </c>
      <c r="E267" s="35" t="s">
        <v>197</v>
      </c>
    </row>
    <row r="268" spans="1:16" ht="25.5">
      <c r="A268" s="24" t="s">
        <v>55</v>
      </c>
      <c s="29" t="s">
        <v>715</v>
      </c>
      <c s="29" t="s">
        <v>223</v>
      </c>
      <c s="24" t="s">
        <v>193</v>
      </c>
      <c s="30" t="s">
        <v>224</v>
      </c>
      <c s="31" t="s">
        <v>195</v>
      </c>
      <c s="32">
        <v>0.05</v>
      </c>
      <c s="33">
        <v>0</v>
      </c>
      <c s="33">
        <f>ROUND(ROUND(H268,2)*ROUND(G268,3),2)</f>
      </c>
      <c r="O268">
        <f>(I268*21)/100</f>
      </c>
      <c t="s">
        <v>33</v>
      </c>
    </row>
    <row r="269" spans="1:5" ht="12.75">
      <c r="A269" s="34" t="s">
        <v>60</v>
      </c>
      <c r="E269" s="35" t="s">
        <v>196</v>
      </c>
    </row>
    <row r="270" spans="1:5" ht="12.75">
      <c r="A270" s="36" t="s">
        <v>61</v>
      </c>
      <c r="E270" s="37" t="s">
        <v>57</v>
      </c>
    </row>
    <row r="271" spans="1:5" ht="165.75">
      <c r="A271" t="s">
        <v>62</v>
      </c>
      <c r="E271" s="35" t="s">
        <v>197</v>
      </c>
    </row>
    <row r="272" spans="1:18" ht="12.75" customHeight="1">
      <c r="A272" s="6" t="s">
        <v>53</v>
      </c>
      <c s="6"/>
      <c s="39" t="s">
        <v>225</v>
      </c>
      <c s="6"/>
      <c s="27" t="s">
        <v>226</v>
      </c>
      <c s="6"/>
      <c s="6"/>
      <c s="6"/>
      <c s="40">
        <f>0+Q272</f>
      </c>
      <c r="O272">
        <f>0+R272</f>
      </c>
      <c r="Q272">
        <f>0+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I669+I673+I677+I681+I685+I689+I693+I697+I701+I705+I709+I713+I717+I721+I725+I729+I733+I737</f>
      </c>
      <c>
        <f>0+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O669+O673+O677+O681+O685+O689+O693+O697+O701+O705+O709+O713+O717+O721+O725+O729+O733+O737</f>
      </c>
    </row>
    <row r="273" spans="1:16" ht="12.75">
      <c r="A273" s="24" t="s">
        <v>55</v>
      </c>
      <c s="29" t="s">
        <v>232</v>
      </c>
      <c s="29" t="s">
        <v>228</v>
      </c>
      <c s="24" t="s">
        <v>57</v>
      </c>
      <c s="30" t="s">
        <v>229</v>
      </c>
      <c s="31" t="s">
        <v>230</v>
      </c>
      <c s="32">
        <v>80.01</v>
      </c>
      <c s="33">
        <v>0</v>
      </c>
      <c s="33">
        <f>ROUND(ROUND(H273,2)*ROUND(G273,3),2)</f>
      </c>
      <c r="O273">
        <f>(I273*21)/100</f>
      </c>
      <c t="s">
        <v>33</v>
      </c>
    </row>
    <row r="274" spans="1:5" ht="12.75">
      <c r="A274" s="34" t="s">
        <v>60</v>
      </c>
      <c r="E274" s="35" t="s">
        <v>57</v>
      </c>
    </row>
    <row r="275" spans="1:5" ht="12.75">
      <c r="A275" s="36" t="s">
        <v>61</v>
      </c>
      <c r="E275" s="37" t="s">
        <v>57</v>
      </c>
    </row>
    <row r="276" spans="1:5" ht="76.5">
      <c r="A276" t="s">
        <v>62</v>
      </c>
      <c r="E276" s="35" t="s">
        <v>231</v>
      </c>
    </row>
    <row r="277" spans="1:16" ht="12.75">
      <c r="A277" s="24" t="s">
        <v>55</v>
      </c>
      <c s="29" t="s">
        <v>235</v>
      </c>
      <c s="29" t="s">
        <v>233</v>
      </c>
      <c s="24" t="s">
        <v>57</v>
      </c>
      <c s="30" t="s">
        <v>234</v>
      </c>
      <c s="31" t="s">
        <v>230</v>
      </c>
      <c s="32">
        <v>11.43</v>
      </c>
      <c s="33">
        <v>0</v>
      </c>
      <c s="33">
        <f>ROUND(ROUND(H277,2)*ROUND(G277,3),2)</f>
      </c>
      <c r="O277">
        <f>(I277*21)/100</f>
      </c>
      <c t="s">
        <v>33</v>
      </c>
    </row>
    <row r="278" spans="1:5" ht="12.75">
      <c r="A278" s="34" t="s">
        <v>60</v>
      </c>
      <c r="E278" s="35" t="s">
        <v>57</v>
      </c>
    </row>
    <row r="279" spans="1:5" ht="12.75">
      <c r="A279" s="36" t="s">
        <v>61</v>
      </c>
      <c r="E279" s="37" t="s">
        <v>57</v>
      </c>
    </row>
    <row r="280" spans="1:5" ht="76.5">
      <c r="A280" t="s">
        <v>62</v>
      </c>
      <c r="E280" s="35" t="s">
        <v>231</v>
      </c>
    </row>
    <row r="281" spans="1:16" ht="12.75">
      <c r="A281" s="24" t="s">
        <v>55</v>
      </c>
      <c s="29" t="s">
        <v>238</v>
      </c>
      <c s="29" t="s">
        <v>236</v>
      </c>
      <c s="24" t="s">
        <v>57</v>
      </c>
      <c s="30" t="s">
        <v>237</v>
      </c>
      <c s="31" t="s">
        <v>230</v>
      </c>
      <c s="32">
        <v>33.615</v>
      </c>
      <c s="33">
        <v>0</v>
      </c>
      <c s="33">
        <f>ROUND(ROUND(H281,2)*ROUND(G281,3),2)</f>
      </c>
      <c r="O281">
        <f>(I281*21)/100</f>
      </c>
      <c t="s">
        <v>33</v>
      </c>
    </row>
    <row r="282" spans="1:5" ht="12.75">
      <c r="A282" s="34" t="s">
        <v>60</v>
      </c>
      <c r="E282" s="35" t="s">
        <v>57</v>
      </c>
    </row>
    <row r="283" spans="1:5" ht="12.75">
      <c r="A283" s="36" t="s">
        <v>61</v>
      </c>
      <c r="E283" s="37" t="s">
        <v>57</v>
      </c>
    </row>
    <row r="284" spans="1:5" ht="76.5">
      <c r="A284" t="s">
        <v>62</v>
      </c>
      <c r="E284" s="35" t="s">
        <v>231</v>
      </c>
    </row>
    <row r="285" spans="1:16" ht="12.75">
      <c r="A285" s="24" t="s">
        <v>55</v>
      </c>
      <c s="29" t="s">
        <v>241</v>
      </c>
      <c s="29" t="s">
        <v>239</v>
      </c>
      <c s="24" t="s">
        <v>57</v>
      </c>
      <c s="30" t="s">
        <v>240</v>
      </c>
      <c s="31" t="s">
        <v>230</v>
      </c>
      <c s="32">
        <v>607.91</v>
      </c>
      <c s="33">
        <v>0</v>
      </c>
      <c s="33">
        <f>ROUND(ROUND(H285,2)*ROUND(G285,3),2)</f>
      </c>
      <c r="O285">
        <f>(I285*21)/100</f>
      </c>
      <c t="s">
        <v>33</v>
      </c>
    </row>
    <row r="286" spans="1:5" ht="12.75">
      <c r="A286" s="34" t="s">
        <v>60</v>
      </c>
      <c r="E286" s="35" t="s">
        <v>57</v>
      </c>
    </row>
    <row r="287" spans="1:5" ht="12.75">
      <c r="A287" s="36" t="s">
        <v>61</v>
      </c>
      <c r="E287" s="37" t="s">
        <v>57</v>
      </c>
    </row>
    <row r="288" spans="1:5" ht="76.5">
      <c r="A288" t="s">
        <v>62</v>
      </c>
      <c r="E288" s="35" t="s">
        <v>231</v>
      </c>
    </row>
    <row r="289" spans="1:16" ht="12.75">
      <c r="A289" s="24" t="s">
        <v>55</v>
      </c>
      <c s="29" t="s">
        <v>245</v>
      </c>
      <c s="29" t="s">
        <v>242</v>
      </c>
      <c s="24" t="s">
        <v>57</v>
      </c>
      <c s="30" t="s">
        <v>243</v>
      </c>
      <c s="31" t="s">
        <v>230</v>
      </c>
      <c s="32">
        <v>80.1</v>
      </c>
      <c s="33">
        <v>0</v>
      </c>
      <c s="33">
        <f>ROUND(ROUND(H289,2)*ROUND(G289,3),2)</f>
      </c>
      <c r="O289">
        <f>(I289*21)/100</f>
      </c>
      <c t="s">
        <v>33</v>
      </c>
    </row>
    <row r="290" spans="1:5" ht="12.75">
      <c r="A290" s="34" t="s">
        <v>60</v>
      </c>
      <c r="E290" s="35" t="s">
        <v>57</v>
      </c>
    </row>
    <row r="291" spans="1:5" ht="12.75">
      <c r="A291" s="36" t="s">
        <v>61</v>
      </c>
      <c r="E291" s="37" t="s">
        <v>57</v>
      </c>
    </row>
    <row r="292" spans="1:5" ht="216.75">
      <c r="A292" t="s">
        <v>62</v>
      </c>
      <c r="E292" s="35" t="s">
        <v>244</v>
      </c>
    </row>
    <row r="293" spans="1:16" ht="12.75">
      <c r="A293" s="24" t="s">
        <v>55</v>
      </c>
      <c s="29" t="s">
        <v>249</v>
      </c>
      <c s="29" t="s">
        <v>246</v>
      </c>
      <c s="24" t="s">
        <v>57</v>
      </c>
      <c s="30" t="s">
        <v>247</v>
      </c>
      <c s="31" t="s">
        <v>230</v>
      </c>
      <c s="32">
        <v>11.43</v>
      </c>
      <c s="33">
        <v>0</v>
      </c>
      <c s="33">
        <f>ROUND(ROUND(H293,2)*ROUND(G293,3),2)</f>
      </c>
      <c r="O293">
        <f>(I293*21)/100</f>
      </c>
      <c t="s">
        <v>33</v>
      </c>
    </row>
    <row r="294" spans="1:5" ht="12.75">
      <c r="A294" s="34" t="s">
        <v>60</v>
      </c>
      <c r="E294" s="35" t="s">
        <v>57</v>
      </c>
    </row>
    <row r="295" spans="1:5" ht="12.75">
      <c r="A295" s="36" t="s">
        <v>61</v>
      </c>
      <c r="E295" s="37" t="s">
        <v>57</v>
      </c>
    </row>
    <row r="296" spans="1:5" ht="216.75">
      <c r="A296" t="s">
        <v>62</v>
      </c>
      <c r="E296" s="35" t="s">
        <v>248</v>
      </c>
    </row>
    <row r="297" spans="1:16" ht="12.75">
      <c r="A297" s="24" t="s">
        <v>55</v>
      </c>
      <c s="29" t="s">
        <v>252</v>
      </c>
      <c s="29" t="s">
        <v>250</v>
      </c>
      <c s="24" t="s">
        <v>57</v>
      </c>
      <c s="30" t="s">
        <v>251</v>
      </c>
      <c s="31" t="s">
        <v>230</v>
      </c>
      <c s="32">
        <v>33.615</v>
      </c>
      <c s="33">
        <v>0</v>
      </c>
      <c s="33">
        <f>ROUND(ROUND(H297,2)*ROUND(G297,3),2)</f>
      </c>
      <c r="O297">
        <f>(I297*21)/100</f>
      </c>
      <c t="s">
        <v>33</v>
      </c>
    </row>
    <row r="298" spans="1:5" ht="12.75">
      <c r="A298" s="34" t="s">
        <v>60</v>
      </c>
      <c r="E298" s="35" t="s">
        <v>57</v>
      </c>
    </row>
    <row r="299" spans="1:5" ht="12.75">
      <c r="A299" s="36" t="s">
        <v>61</v>
      </c>
      <c r="E299" s="37" t="s">
        <v>57</v>
      </c>
    </row>
    <row r="300" spans="1:5" ht="216.75">
      <c r="A300" t="s">
        <v>62</v>
      </c>
      <c r="E300" s="35" t="s">
        <v>248</v>
      </c>
    </row>
    <row r="301" spans="1:16" ht="12.75">
      <c r="A301" s="24" t="s">
        <v>55</v>
      </c>
      <c s="29" t="s">
        <v>255</v>
      </c>
      <c s="29" t="s">
        <v>253</v>
      </c>
      <c s="24" t="s">
        <v>57</v>
      </c>
      <c s="30" t="s">
        <v>254</v>
      </c>
      <c s="31" t="s">
        <v>230</v>
      </c>
      <c s="32">
        <v>607.91</v>
      </c>
      <c s="33">
        <v>0</v>
      </c>
      <c s="33">
        <f>ROUND(ROUND(H301,2)*ROUND(G301,3),2)</f>
      </c>
      <c r="O301">
        <f>(I301*21)/100</f>
      </c>
      <c t="s">
        <v>33</v>
      </c>
    </row>
    <row r="302" spans="1:5" ht="12.75">
      <c r="A302" s="34" t="s">
        <v>60</v>
      </c>
      <c r="E302" s="35" t="s">
        <v>57</v>
      </c>
    </row>
    <row r="303" spans="1:5" ht="12.75">
      <c r="A303" s="36" t="s">
        <v>61</v>
      </c>
      <c r="E303" s="37" t="s">
        <v>57</v>
      </c>
    </row>
    <row r="304" spans="1:5" ht="216.75">
      <c r="A304" t="s">
        <v>62</v>
      </c>
      <c r="E304" s="35" t="s">
        <v>248</v>
      </c>
    </row>
    <row r="305" spans="1:16" ht="25.5">
      <c r="A305" s="24" t="s">
        <v>55</v>
      </c>
      <c s="29" t="s">
        <v>259</v>
      </c>
      <c s="29" t="s">
        <v>256</v>
      </c>
      <c s="24" t="s">
        <v>57</v>
      </c>
      <c s="30" t="s">
        <v>257</v>
      </c>
      <c s="31" t="s">
        <v>86</v>
      </c>
      <c s="32">
        <v>170</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258</v>
      </c>
    </row>
    <row r="309" spans="1:16" ht="25.5">
      <c r="A309" s="24" t="s">
        <v>55</v>
      </c>
      <c s="29" t="s">
        <v>262</v>
      </c>
      <c s="29" t="s">
        <v>260</v>
      </c>
      <c s="24" t="s">
        <v>57</v>
      </c>
      <c s="30" t="s">
        <v>261</v>
      </c>
      <c s="31" t="s">
        <v>86</v>
      </c>
      <c s="32">
        <v>42</v>
      </c>
      <c s="33">
        <v>0</v>
      </c>
      <c s="33">
        <f>ROUND(ROUND(H309,2)*ROUND(G309,3),2)</f>
      </c>
      <c r="O309">
        <f>(I309*21)/100</f>
      </c>
      <c t="s">
        <v>33</v>
      </c>
    </row>
    <row r="310" spans="1:5" ht="12.75">
      <c r="A310" s="34" t="s">
        <v>60</v>
      </c>
      <c r="E310" s="35" t="s">
        <v>57</v>
      </c>
    </row>
    <row r="311" spans="1:5" ht="12.75">
      <c r="A311" s="36" t="s">
        <v>61</v>
      </c>
      <c r="E311" s="37" t="s">
        <v>57</v>
      </c>
    </row>
    <row r="312" spans="1:5" ht="114.75">
      <c r="A312" t="s">
        <v>62</v>
      </c>
      <c r="E312" s="35" t="s">
        <v>258</v>
      </c>
    </row>
    <row r="313" spans="1:16" ht="12.75">
      <c r="A313" s="24" t="s">
        <v>55</v>
      </c>
      <c s="29" t="s">
        <v>266</v>
      </c>
      <c s="29" t="s">
        <v>263</v>
      </c>
      <c s="24" t="s">
        <v>57</v>
      </c>
      <c s="30" t="s">
        <v>264</v>
      </c>
      <c s="31" t="s">
        <v>94</v>
      </c>
      <c s="32">
        <v>480</v>
      </c>
      <c s="33">
        <v>0</v>
      </c>
      <c s="33">
        <f>ROUND(ROUND(H313,2)*ROUND(G313,3),2)</f>
      </c>
      <c r="O313">
        <f>(I313*21)/100</f>
      </c>
      <c t="s">
        <v>33</v>
      </c>
    </row>
    <row r="314" spans="1:5" ht="12.75">
      <c r="A314" s="34" t="s">
        <v>60</v>
      </c>
      <c r="E314" s="35" t="s">
        <v>57</v>
      </c>
    </row>
    <row r="315" spans="1:5" ht="12.75">
      <c r="A315" s="36" t="s">
        <v>61</v>
      </c>
      <c r="E315" s="37" t="s">
        <v>57</v>
      </c>
    </row>
    <row r="316" spans="1:5" ht="114.75">
      <c r="A316" t="s">
        <v>62</v>
      </c>
      <c r="E316" s="35" t="s">
        <v>265</v>
      </c>
    </row>
    <row r="317" spans="1:16" ht="12.75">
      <c r="A317" s="24" t="s">
        <v>55</v>
      </c>
      <c s="29" t="s">
        <v>270</v>
      </c>
      <c s="29" t="s">
        <v>267</v>
      </c>
      <c s="24" t="s">
        <v>57</v>
      </c>
      <c s="30" t="s">
        <v>268</v>
      </c>
      <c s="31" t="s">
        <v>94</v>
      </c>
      <c s="32">
        <v>480</v>
      </c>
      <c s="33">
        <v>0</v>
      </c>
      <c s="33">
        <f>ROUND(ROUND(H317,2)*ROUND(G317,3),2)</f>
      </c>
      <c r="O317">
        <f>(I317*21)/100</f>
      </c>
      <c t="s">
        <v>33</v>
      </c>
    </row>
    <row r="318" spans="1:5" ht="12.75">
      <c r="A318" s="34" t="s">
        <v>60</v>
      </c>
      <c r="E318" s="35" t="s">
        <v>57</v>
      </c>
    </row>
    <row r="319" spans="1:5" ht="12.75">
      <c r="A319" s="36" t="s">
        <v>61</v>
      </c>
      <c r="E319" s="37" t="s">
        <v>57</v>
      </c>
    </row>
    <row r="320" spans="1:5" ht="114.75">
      <c r="A320" t="s">
        <v>62</v>
      </c>
      <c r="E320" s="35" t="s">
        <v>269</v>
      </c>
    </row>
    <row r="321" spans="1:16" ht="12.75">
      <c r="A321" s="24" t="s">
        <v>55</v>
      </c>
      <c s="29" t="s">
        <v>274</v>
      </c>
      <c s="29" t="s">
        <v>271</v>
      </c>
      <c s="24" t="s">
        <v>57</v>
      </c>
      <c s="30" t="s">
        <v>272</v>
      </c>
      <c s="31" t="s">
        <v>86</v>
      </c>
      <c s="32">
        <v>1</v>
      </c>
      <c s="33">
        <v>0</v>
      </c>
      <c s="33">
        <f>ROUND(ROUND(H321,2)*ROUND(G321,3),2)</f>
      </c>
      <c r="O321">
        <f>(I321*21)/100</f>
      </c>
      <c t="s">
        <v>33</v>
      </c>
    </row>
    <row r="322" spans="1:5" ht="12.75">
      <c r="A322" s="34" t="s">
        <v>60</v>
      </c>
      <c r="E322" s="35" t="s">
        <v>57</v>
      </c>
    </row>
    <row r="323" spans="1:5" ht="12.75">
      <c r="A323" s="36" t="s">
        <v>61</v>
      </c>
      <c r="E323" s="37" t="s">
        <v>57</v>
      </c>
    </row>
    <row r="324" spans="1:5" ht="127.5">
      <c r="A324" t="s">
        <v>62</v>
      </c>
      <c r="E324" s="35" t="s">
        <v>273</v>
      </c>
    </row>
    <row r="325" spans="1:16" ht="12.75">
      <c r="A325" s="24" t="s">
        <v>55</v>
      </c>
      <c s="29" t="s">
        <v>278</v>
      </c>
      <c s="29" t="s">
        <v>275</v>
      </c>
      <c s="24" t="s">
        <v>57</v>
      </c>
      <c s="30" t="s">
        <v>276</v>
      </c>
      <c s="31" t="s">
        <v>86</v>
      </c>
      <c s="32">
        <v>1</v>
      </c>
      <c s="33">
        <v>0</v>
      </c>
      <c s="33">
        <f>ROUND(ROUND(H325,2)*ROUND(G325,3),2)</f>
      </c>
      <c r="O325">
        <f>(I325*21)/100</f>
      </c>
      <c t="s">
        <v>33</v>
      </c>
    </row>
    <row r="326" spans="1:5" ht="12.75">
      <c r="A326" s="34" t="s">
        <v>60</v>
      </c>
      <c r="E326" s="35" t="s">
        <v>57</v>
      </c>
    </row>
    <row r="327" spans="1:5" ht="12.75">
      <c r="A327" s="36" t="s">
        <v>61</v>
      </c>
      <c r="E327" s="37" t="s">
        <v>57</v>
      </c>
    </row>
    <row r="328" spans="1:5" ht="140.25">
      <c r="A328" t="s">
        <v>62</v>
      </c>
      <c r="E328" s="35" t="s">
        <v>277</v>
      </c>
    </row>
    <row r="329" spans="1:16" ht="25.5">
      <c r="A329" s="24" t="s">
        <v>55</v>
      </c>
      <c s="29" t="s">
        <v>282</v>
      </c>
      <c s="29" t="s">
        <v>279</v>
      </c>
      <c s="24" t="s">
        <v>57</v>
      </c>
      <c s="30" t="s">
        <v>280</v>
      </c>
      <c s="31" t="s">
        <v>86</v>
      </c>
      <c s="32">
        <v>1</v>
      </c>
      <c s="33">
        <v>0</v>
      </c>
      <c s="33">
        <f>ROUND(ROUND(H329,2)*ROUND(G329,3),2)</f>
      </c>
      <c r="O329">
        <f>(I329*21)/100</f>
      </c>
      <c t="s">
        <v>33</v>
      </c>
    </row>
    <row r="330" spans="1:5" ht="12.75">
      <c r="A330" s="34" t="s">
        <v>60</v>
      </c>
      <c r="E330" s="35" t="s">
        <v>57</v>
      </c>
    </row>
    <row r="331" spans="1:5" ht="12.75">
      <c r="A331" s="36" t="s">
        <v>61</v>
      </c>
      <c r="E331" s="37" t="s">
        <v>57</v>
      </c>
    </row>
    <row r="332" spans="1:5" ht="114.75">
      <c r="A332" t="s">
        <v>62</v>
      </c>
      <c r="E332" s="35" t="s">
        <v>281</v>
      </c>
    </row>
    <row r="333" spans="1:16" ht="12.75">
      <c r="A333" s="24" t="s">
        <v>55</v>
      </c>
      <c s="29" t="s">
        <v>298</v>
      </c>
      <c s="29" t="s">
        <v>295</v>
      </c>
      <c s="24" t="s">
        <v>57</v>
      </c>
      <c s="30" t="s">
        <v>296</v>
      </c>
      <c s="31" t="s">
        <v>86</v>
      </c>
      <c s="32">
        <v>3</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297</v>
      </c>
    </row>
    <row r="337" spans="1:16" ht="12.75">
      <c r="A337" s="24" t="s">
        <v>55</v>
      </c>
      <c s="29" t="s">
        <v>302</v>
      </c>
      <c s="29" t="s">
        <v>299</v>
      </c>
      <c s="24" t="s">
        <v>57</v>
      </c>
      <c s="30" t="s">
        <v>300</v>
      </c>
      <c s="31" t="s">
        <v>86</v>
      </c>
      <c s="32">
        <v>3</v>
      </c>
      <c s="33">
        <v>0</v>
      </c>
      <c s="33">
        <f>ROUND(ROUND(H337,2)*ROUND(G337,3),2)</f>
      </c>
      <c r="O337">
        <f>(I337*21)/100</f>
      </c>
      <c t="s">
        <v>33</v>
      </c>
    </row>
    <row r="338" spans="1:5" ht="12.75">
      <c r="A338" s="34" t="s">
        <v>60</v>
      </c>
      <c r="E338" s="35" t="s">
        <v>57</v>
      </c>
    </row>
    <row r="339" spans="1:5" ht="12.75">
      <c r="A339" s="36" t="s">
        <v>61</v>
      </c>
      <c r="E339" s="37" t="s">
        <v>57</v>
      </c>
    </row>
    <row r="340" spans="1:5" ht="102">
      <c r="A340" t="s">
        <v>62</v>
      </c>
      <c r="E340" s="35" t="s">
        <v>301</v>
      </c>
    </row>
    <row r="341" spans="1:16" ht="12.75">
      <c r="A341" s="24" t="s">
        <v>55</v>
      </c>
      <c s="29" t="s">
        <v>306</v>
      </c>
      <c s="29" t="s">
        <v>303</v>
      </c>
      <c s="24" t="s">
        <v>57</v>
      </c>
      <c s="30" t="s">
        <v>304</v>
      </c>
      <c s="31" t="s">
        <v>86</v>
      </c>
      <c s="32">
        <v>1</v>
      </c>
      <c s="33">
        <v>0</v>
      </c>
      <c s="33">
        <f>ROUND(ROUND(H341,2)*ROUND(G341,3),2)</f>
      </c>
      <c r="O341">
        <f>(I341*21)/100</f>
      </c>
      <c t="s">
        <v>33</v>
      </c>
    </row>
    <row r="342" spans="1:5" ht="12.75">
      <c r="A342" s="34" t="s">
        <v>60</v>
      </c>
      <c r="E342" s="35" t="s">
        <v>57</v>
      </c>
    </row>
    <row r="343" spans="1:5" ht="12.75">
      <c r="A343" s="36" t="s">
        <v>61</v>
      </c>
      <c r="E343" s="37" t="s">
        <v>57</v>
      </c>
    </row>
    <row r="344" spans="1:5" ht="127.5">
      <c r="A344" t="s">
        <v>62</v>
      </c>
      <c r="E344" s="35" t="s">
        <v>305</v>
      </c>
    </row>
    <row r="345" spans="1:16" ht="12.75">
      <c r="A345" s="24" t="s">
        <v>55</v>
      </c>
      <c s="29" t="s">
        <v>310</v>
      </c>
      <c s="29" t="s">
        <v>307</v>
      </c>
      <c s="24" t="s">
        <v>57</v>
      </c>
      <c s="30" t="s">
        <v>308</v>
      </c>
      <c s="31" t="s">
        <v>86</v>
      </c>
      <c s="32">
        <v>1</v>
      </c>
      <c s="33">
        <v>0</v>
      </c>
      <c s="33">
        <f>ROUND(ROUND(H345,2)*ROUND(G345,3),2)</f>
      </c>
      <c r="O345">
        <f>(I345*21)/100</f>
      </c>
      <c t="s">
        <v>33</v>
      </c>
    </row>
    <row r="346" spans="1:5" ht="12.75">
      <c r="A346" s="34" t="s">
        <v>60</v>
      </c>
      <c r="E346" s="35" t="s">
        <v>57</v>
      </c>
    </row>
    <row r="347" spans="1:5" ht="12.75">
      <c r="A347" s="36" t="s">
        <v>61</v>
      </c>
      <c r="E347" s="37" t="s">
        <v>57</v>
      </c>
    </row>
    <row r="348" spans="1:5" ht="127.5">
      <c r="A348" t="s">
        <v>62</v>
      </c>
      <c r="E348" s="35" t="s">
        <v>309</v>
      </c>
    </row>
    <row r="349" spans="1:16" ht="12.75">
      <c r="A349" s="24" t="s">
        <v>55</v>
      </c>
      <c s="29" t="s">
        <v>314</v>
      </c>
      <c s="29" t="s">
        <v>311</v>
      </c>
      <c s="24" t="s">
        <v>57</v>
      </c>
      <c s="30" t="s">
        <v>312</v>
      </c>
      <c s="31" t="s">
        <v>86</v>
      </c>
      <c s="32">
        <v>1</v>
      </c>
      <c s="33">
        <v>0</v>
      </c>
      <c s="33">
        <f>ROUND(ROUND(H349,2)*ROUND(G349,3),2)</f>
      </c>
      <c r="O349">
        <f>(I349*21)/100</f>
      </c>
      <c t="s">
        <v>33</v>
      </c>
    </row>
    <row r="350" spans="1:5" ht="12.75">
      <c r="A350" s="34" t="s">
        <v>60</v>
      </c>
      <c r="E350" s="35" t="s">
        <v>57</v>
      </c>
    </row>
    <row r="351" spans="1:5" ht="12.75">
      <c r="A351" s="36" t="s">
        <v>61</v>
      </c>
      <c r="E351" s="37" t="s">
        <v>57</v>
      </c>
    </row>
    <row r="352" spans="1:5" ht="102">
      <c r="A352" t="s">
        <v>62</v>
      </c>
      <c r="E352" s="35" t="s">
        <v>313</v>
      </c>
    </row>
    <row r="353" spans="1:16" ht="25.5">
      <c r="A353" s="24" t="s">
        <v>55</v>
      </c>
      <c s="29" t="s">
        <v>318</v>
      </c>
      <c s="29" t="s">
        <v>315</v>
      </c>
      <c s="24" t="s">
        <v>57</v>
      </c>
      <c s="30" t="s">
        <v>316</v>
      </c>
      <c s="31" t="s">
        <v>182</v>
      </c>
      <c s="32">
        <v>12</v>
      </c>
      <c s="33">
        <v>0</v>
      </c>
      <c s="33">
        <f>ROUND(ROUND(H353,2)*ROUND(G353,3),2)</f>
      </c>
      <c r="O353">
        <f>(I353*21)/100</f>
      </c>
      <c t="s">
        <v>33</v>
      </c>
    </row>
    <row r="354" spans="1:5" ht="12.75">
      <c r="A354" s="34" t="s">
        <v>60</v>
      </c>
      <c r="E354" s="35" t="s">
        <v>57</v>
      </c>
    </row>
    <row r="355" spans="1:5" ht="12.75">
      <c r="A355" s="36" t="s">
        <v>61</v>
      </c>
      <c r="E355" s="37" t="s">
        <v>57</v>
      </c>
    </row>
    <row r="356" spans="1:5" ht="140.25">
      <c r="A356" t="s">
        <v>62</v>
      </c>
      <c r="E356" s="35" t="s">
        <v>317</v>
      </c>
    </row>
    <row r="357" spans="1:16" ht="25.5">
      <c r="A357" s="24" t="s">
        <v>55</v>
      </c>
      <c s="29" t="s">
        <v>322</v>
      </c>
      <c s="29" t="s">
        <v>319</v>
      </c>
      <c s="24" t="s">
        <v>57</v>
      </c>
      <c s="30" t="s">
        <v>320</v>
      </c>
      <c s="31" t="s">
        <v>182</v>
      </c>
      <c s="32">
        <v>12</v>
      </c>
      <c s="33">
        <v>0</v>
      </c>
      <c s="33">
        <f>ROUND(ROUND(H357,2)*ROUND(G357,3),2)</f>
      </c>
      <c r="O357">
        <f>(I357*21)/100</f>
      </c>
      <c t="s">
        <v>33</v>
      </c>
    </row>
    <row r="358" spans="1:5" ht="12.75">
      <c r="A358" s="34" t="s">
        <v>60</v>
      </c>
      <c r="E358" s="35" t="s">
        <v>57</v>
      </c>
    </row>
    <row r="359" spans="1:5" ht="12.75">
      <c r="A359" s="36" t="s">
        <v>61</v>
      </c>
      <c r="E359" s="37" t="s">
        <v>57</v>
      </c>
    </row>
    <row r="360" spans="1:5" ht="127.5">
      <c r="A360" t="s">
        <v>62</v>
      </c>
      <c r="E360" s="35" t="s">
        <v>321</v>
      </c>
    </row>
    <row r="361" spans="1:16" ht="25.5">
      <c r="A361" s="24" t="s">
        <v>55</v>
      </c>
      <c s="29" t="s">
        <v>326</v>
      </c>
      <c s="29" t="s">
        <v>323</v>
      </c>
      <c s="24" t="s">
        <v>57</v>
      </c>
      <c s="30" t="s">
        <v>324</v>
      </c>
      <c s="31" t="s">
        <v>182</v>
      </c>
      <c s="32">
        <v>14</v>
      </c>
      <c s="33">
        <v>0</v>
      </c>
      <c s="33">
        <f>ROUND(ROUND(H361,2)*ROUND(G361,3),2)</f>
      </c>
      <c r="O361">
        <f>(I361*21)/100</f>
      </c>
      <c t="s">
        <v>33</v>
      </c>
    </row>
    <row r="362" spans="1:5" ht="12.75">
      <c r="A362" s="34" t="s">
        <v>60</v>
      </c>
      <c r="E362" s="35" t="s">
        <v>57</v>
      </c>
    </row>
    <row r="363" spans="1:5" ht="12.75">
      <c r="A363" s="36" t="s">
        <v>61</v>
      </c>
      <c r="E363" s="37" t="s">
        <v>57</v>
      </c>
    </row>
    <row r="364" spans="1:5" ht="153">
      <c r="A364" t="s">
        <v>62</v>
      </c>
      <c r="E364" s="35" t="s">
        <v>325</v>
      </c>
    </row>
    <row r="365" spans="1:16" ht="12.75">
      <c r="A365" s="24" t="s">
        <v>55</v>
      </c>
      <c s="29" t="s">
        <v>330</v>
      </c>
      <c s="29" t="s">
        <v>327</v>
      </c>
      <c s="24" t="s">
        <v>57</v>
      </c>
      <c s="30" t="s">
        <v>328</v>
      </c>
      <c s="31" t="s">
        <v>86</v>
      </c>
      <c s="32">
        <v>1</v>
      </c>
      <c s="33">
        <v>0</v>
      </c>
      <c s="33">
        <f>ROUND(ROUND(H365,2)*ROUND(G365,3),2)</f>
      </c>
      <c r="O365">
        <f>(I365*21)/100</f>
      </c>
      <c t="s">
        <v>33</v>
      </c>
    </row>
    <row r="366" spans="1:5" ht="12.75">
      <c r="A366" s="34" t="s">
        <v>60</v>
      </c>
      <c r="E366" s="35" t="s">
        <v>57</v>
      </c>
    </row>
    <row r="367" spans="1:5" ht="12.75">
      <c r="A367" s="36" t="s">
        <v>61</v>
      </c>
      <c r="E367" s="37" t="s">
        <v>57</v>
      </c>
    </row>
    <row r="368" spans="1:5" ht="127.5">
      <c r="A368" t="s">
        <v>62</v>
      </c>
      <c r="E368" s="35" t="s">
        <v>329</v>
      </c>
    </row>
    <row r="369" spans="1:16" ht="12.75">
      <c r="A369" s="24" t="s">
        <v>55</v>
      </c>
      <c s="29" t="s">
        <v>334</v>
      </c>
      <c s="29" t="s">
        <v>331</v>
      </c>
      <c s="24" t="s">
        <v>57</v>
      </c>
      <c s="30" t="s">
        <v>332</v>
      </c>
      <c s="31" t="s">
        <v>86</v>
      </c>
      <c s="32">
        <v>1</v>
      </c>
      <c s="33">
        <v>0</v>
      </c>
      <c s="33">
        <f>ROUND(ROUND(H369,2)*ROUND(G369,3),2)</f>
      </c>
      <c r="O369">
        <f>(I369*21)/100</f>
      </c>
      <c t="s">
        <v>33</v>
      </c>
    </row>
    <row r="370" spans="1:5" ht="12.75">
      <c r="A370" s="34" t="s">
        <v>60</v>
      </c>
      <c r="E370" s="35" t="s">
        <v>57</v>
      </c>
    </row>
    <row r="371" spans="1:5" ht="12.75">
      <c r="A371" s="36" t="s">
        <v>61</v>
      </c>
      <c r="E371" s="37" t="s">
        <v>57</v>
      </c>
    </row>
    <row r="372" spans="1:5" ht="114.75">
      <c r="A372" t="s">
        <v>62</v>
      </c>
      <c r="E372" s="35" t="s">
        <v>333</v>
      </c>
    </row>
    <row r="373" spans="1:16" ht="12.75">
      <c r="A373" s="24" t="s">
        <v>55</v>
      </c>
      <c s="29" t="s">
        <v>338</v>
      </c>
      <c s="29" t="s">
        <v>335</v>
      </c>
      <c s="24" t="s">
        <v>57</v>
      </c>
      <c s="30" t="s">
        <v>336</v>
      </c>
      <c s="31" t="s">
        <v>86</v>
      </c>
      <c s="32">
        <v>8</v>
      </c>
      <c s="33">
        <v>0</v>
      </c>
      <c s="33">
        <f>ROUND(ROUND(H373,2)*ROUND(G373,3),2)</f>
      </c>
      <c r="O373">
        <f>(I373*21)/100</f>
      </c>
      <c t="s">
        <v>33</v>
      </c>
    </row>
    <row r="374" spans="1:5" ht="12.75">
      <c r="A374" s="34" t="s">
        <v>60</v>
      </c>
      <c r="E374" s="35" t="s">
        <v>57</v>
      </c>
    </row>
    <row r="375" spans="1:5" ht="12.75">
      <c r="A375" s="36" t="s">
        <v>61</v>
      </c>
      <c r="E375" s="37" t="s">
        <v>57</v>
      </c>
    </row>
    <row r="376" spans="1:5" ht="127.5">
      <c r="A376" t="s">
        <v>62</v>
      </c>
      <c r="E376" s="35" t="s">
        <v>337</v>
      </c>
    </row>
    <row r="377" spans="1:16" ht="12.75">
      <c r="A377" s="24" t="s">
        <v>55</v>
      </c>
      <c s="29" t="s">
        <v>342</v>
      </c>
      <c s="29" t="s">
        <v>339</v>
      </c>
      <c s="24" t="s">
        <v>57</v>
      </c>
      <c s="30" t="s">
        <v>340</v>
      </c>
      <c s="31" t="s">
        <v>86</v>
      </c>
      <c s="32">
        <v>8</v>
      </c>
      <c s="33">
        <v>0</v>
      </c>
      <c s="33">
        <f>ROUND(ROUND(H377,2)*ROUND(G377,3),2)</f>
      </c>
      <c r="O377">
        <f>(I377*21)/100</f>
      </c>
      <c t="s">
        <v>33</v>
      </c>
    </row>
    <row r="378" spans="1:5" ht="12.75">
      <c r="A378" s="34" t="s">
        <v>60</v>
      </c>
      <c r="E378" s="35" t="s">
        <v>57</v>
      </c>
    </row>
    <row r="379" spans="1:5" ht="12.75">
      <c r="A379" s="36" t="s">
        <v>61</v>
      </c>
      <c r="E379" s="37" t="s">
        <v>57</v>
      </c>
    </row>
    <row r="380" spans="1:5" ht="102">
      <c r="A380" t="s">
        <v>62</v>
      </c>
      <c r="E380" s="35" t="s">
        <v>341</v>
      </c>
    </row>
    <row r="381" spans="1:16" ht="12.75">
      <c r="A381" s="24" t="s">
        <v>55</v>
      </c>
      <c s="29" t="s">
        <v>910</v>
      </c>
      <c s="29" t="s">
        <v>343</v>
      </c>
      <c s="24" t="s">
        <v>57</v>
      </c>
      <c s="30" t="s">
        <v>344</v>
      </c>
      <c s="31" t="s">
        <v>86</v>
      </c>
      <c s="32">
        <v>5</v>
      </c>
      <c s="33">
        <v>0</v>
      </c>
      <c s="33">
        <f>ROUND(ROUND(H381,2)*ROUND(G381,3),2)</f>
      </c>
      <c r="O381">
        <f>(I381*21)/100</f>
      </c>
      <c t="s">
        <v>33</v>
      </c>
    </row>
    <row r="382" spans="1:5" ht="12.75">
      <c r="A382" s="34" t="s">
        <v>60</v>
      </c>
      <c r="E382" s="35" t="s">
        <v>57</v>
      </c>
    </row>
    <row r="383" spans="1:5" ht="12.75">
      <c r="A383" s="36" t="s">
        <v>61</v>
      </c>
      <c r="E383" s="37" t="s">
        <v>57</v>
      </c>
    </row>
    <row r="384" spans="1:5" ht="127.5">
      <c r="A384" t="s">
        <v>62</v>
      </c>
      <c r="E384" s="35" t="s">
        <v>345</v>
      </c>
    </row>
    <row r="385" spans="1:16" ht="12.75">
      <c r="A385" s="24" t="s">
        <v>55</v>
      </c>
      <c s="29" t="s">
        <v>350</v>
      </c>
      <c s="29" t="s">
        <v>347</v>
      </c>
      <c s="24" t="s">
        <v>57</v>
      </c>
      <c s="30" t="s">
        <v>348</v>
      </c>
      <c s="31" t="s">
        <v>86</v>
      </c>
      <c s="32">
        <v>1</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349</v>
      </c>
    </row>
    <row r="389" spans="1:16" ht="12.75">
      <c r="A389" s="24" t="s">
        <v>55</v>
      </c>
      <c s="29" t="s">
        <v>911</v>
      </c>
      <c s="29" t="s">
        <v>351</v>
      </c>
      <c s="24" t="s">
        <v>57</v>
      </c>
      <c s="30" t="s">
        <v>352</v>
      </c>
      <c s="31" t="s">
        <v>86</v>
      </c>
      <c s="32">
        <v>1</v>
      </c>
      <c s="33">
        <v>0</v>
      </c>
      <c s="33">
        <f>ROUND(ROUND(H389,2)*ROUND(G389,3),2)</f>
      </c>
      <c r="O389">
        <f>(I389*21)/100</f>
      </c>
      <c t="s">
        <v>33</v>
      </c>
    </row>
    <row r="390" spans="1:5" ht="12.75">
      <c r="A390" s="34" t="s">
        <v>60</v>
      </c>
      <c r="E390" s="35" t="s">
        <v>57</v>
      </c>
    </row>
    <row r="391" spans="1:5" ht="12.75">
      <c r="A391" s="36" t="s">
        <v>61</v>
      </c>
      <c r="E391" s="37" t="s">
        <v>57</v>
      </c>
    </row>
    <row r="392" spans="1:5" ht="140.25">
      <c r="A392" t="s">
        <v>62</v>
      </c>
      <c r="E392" s="35" t="s">
        <v>353</v>
      </c>
    </row>
    <row r="393" spans="1:16" ht="12.75">
      <c r="A393" s="24" t="s">
        <v>55</v>
      </c>
      <c s="29" t="s">
        <v>358</v>
      </c>
      <c s="29" t="s">
        <v>355</v>
      </c>
      <c s="24" t="s">
        <v>57</v>
      </c>
      <c s="30" t="s">
        <v>356</v>
      </c>
      <c s="31" t="s">
        <v>86</v>
      </c>
      <c s="32">
        <v>3</v>
      </c>
      <c s="33">
        <v>0</v>
      </c>
      <c s="33">
        <f>ROUND(ROUND(H393,2)*ROUND(G393,3),2)</f>
      </c>
      <c r="O393">
        <f>(I393*21)/100</f>
      </c>
      <c t="s">
        <v>33</v>
      </c>
    </row>
    <row r="394" spans="1:5" ht="12.75">
      <c r="A394" s="34" t="s">
        <v>60</v>
      </c>
      <c r="E394" s="35" t="s">
        <v>57</v>
      </c>
    </row>
    <row r="395" spans="1:5" ht="12.75">
      <c r="A395" s="36" t="s">
        <v>61</v>
      </c>
      <c r="E395" s="37" t="s">
        <v>57</v>
      </c>
    </row>
    <row r="396" spans="1:5" ht="102">
      <c r="A396" t="s">
        <v>62</v>
      </c>
      <c r="E396" s="35" t="s">
        <v>357</v>
      </c>
    </row>
    <row r="397" spans="1:16" ht="12.75">
      <c r="A397" s="24" t="s">
        <v>55</v>
      </c>
      <c s="29" t="s">
        <v>362</v>
      </c>
      <c s="29" t="s">
        <v>359</v>
      </c>
      <c s="24" t="s">
        <v>57</v>
      </c>
      <c s="30" t="s">
        <v>360</v>
      </c>
      <c s="31" t="s">
        <v>86</v>
      </c>
      <c s="32">
        <v>3</v>
      </c>
      <c s="33">
        <v>0</v>
      </c>
      <c s="33">
        <f>ROUND(ROUND(H397,2)*ROUND(G397,3),2)</f>
      </c>
      <c r="O397">
        <f>(I397*21)/100</f>
      </c>
      <c t="s">
        <v>33</v>
      </c>
    </row>
    <row r="398" spans="1:5" ht="12.75">
      <c r="A398" s="34" t="s">
        <v>60</v>
      </c>
      <c r="E398" s="35" t="s">
        <v>57</v>
      </c>
    </row>
    <row r="399" spans="1:5" ht="12.75">
      <c r="A399" s="36" t="s">
        <v>61</v>
      </c>
      <c r="E399" s="37" t="s">
        <v>57</v>
      </c>
    </row>
    <row r="400" spans="1:5" ht="114.75">
      <c r="A400" t="s">
        <v>62</v>
      </c>
      <c r="E400" s="35" t="s">
        <v>361</v>
      </c>
    </row>
    <row r="401" spans="1:16" ht="12.75">
      <c r="A401" s="24" t="s">
        <v>55</v>
      </c>
      <c s="29" t="s">
        <v>366</v>
      </c>
      <c s="29" t="s">
        <v>363</v>
      </c>
      <c s="24" t="s">
        <v>57</v>
      </c>
      <c s="30" t="s">
        <v>364</v>
      </c>
      <c s="31" t="s">
        <v>86</v>
      </c>
      <c s="32">
        <v>2</v>
      </c>
      <c s="33">
        <v>0</v>
      </c>
      <c s="33">
        <f>ROUND(ROUND(H401,2)*ROUND(G401,3),2)</f>
      </c>
      <c r="O401">
        <f>(I401*21)/100</f>
      </c>
      <c t="s">
        <v>33</v>
      </c>
    </row>
    <row r="402" spans="1:5" ht="12.75">
      <c r="A402" s="34" t="s">
        <v>60</v>
      </c>
      <c r="E402" s="35" t="s">
        <v>57</v>
      </c>
    </row>
    <row r="403" spans="1:5" ht="12.75">
      <c r="A403" s="36" t="s">
        <v>61</v>
      </c>
      <c r="E403" s="37" t="s">
        <v>57</v>
      </c>
    </row>
    <row r="404" spans="1:5" ht="127.5">
      <c r="A404" t="s">
        <v>62</v>
      </c>
      <c r="E404" s="35" t="s">
        <v>365</v>
      </c>
    </row>
    <row r="405" spans="1:16" ht="12.75">
      <c r="A405" s="24" t="s">
        <v>55</v>
      </c>
      <c s="29" t="s">
        <v>370</v>
      </c>
      <c s="29" t="s">
        <v>367</v>
      </c>
      <c s="24" t="s">
        <v>57</v>
      </c>
      <c s="30" t="s">
        <v>368</v>
      </c>
      <c s="31" t="s">
        <v>86</v>
      </c>
      <c s="32">
        <v>2</v>
      </c>
      <c s="33">
        <v>0</v>
      </c>
      <c s="33">
        <f>ROUND(ROUND(H405,2)*ROUND(G405,3),2)</f>
      </c>
      <c r="O405">
        <f>(I405*21)/100</f>
      </c>
      <c t="s">
        <v>33</v>
      </c>
    </row>
    <row r="406" spans="1:5" ht="12.75">
      <c r="A406" s="34" t="s">
        <v>60</v>
      </c>
      <c r="E406" s="35" t="s">
        <v>57</v>
      </c>
    </row>
    <row r="407" spans="1:5" ht="12.75">
      <c r="A407" s="36" t="s">
        <v>61</v>
      </c>
      <c r="E407" s="37" t="s">
        <v>57</v>
      </c>
    </row>
    <row r="408" spans="1:5" ht="102">
      <c r="A408" t="s">
        <v>62</v>
      </c>
      <c r="E408" s="35" t="s">
        <v>369</v>
      </c>
    </row>
    <row r="409" spans="1:16" ht="12.75">
      <c r="A409" s="24" t="s">
        <v>55</v>
      </c>
      <c s="29" t="s">
        <v>374</v>
      </c>
      <c s="29" t="s">
        <v>371</v>
      </c>
      <c s="24" t="s">
        <v>57</v>
      </c>
      <c s="30" t="s">
        <v>372</v>
      </c>
      <c s="31" t="s">
        <v>86</v>
      </c>
      <c s="32">
        <v>2</v>
      </c>
      <c s="33">
        <v>0</v>
      </c>
      <c s="33">
        <f>ROUND(ROUND(H409,2)*ROUND(G409,3),2)</f>
      </c>
      <c r="O409">
        <f>(I409*21)/100</f>
      </c>
      <c t="s">
        <v>33</v>
      </c>
    </row>
    <row r="410" spans="1:5" ht="12.75">
      <c r="A410" s="34" t="s">
        <v>60</v>
      </c>
      <c r="E410" s="35" t="s">
        <v>57</v>
      </c>
    </row>
    <row r="411" spans="1:5" ht="12.75">
      <c r="A411" s="36" t="s">
        <v>61</v>
      </c>
      <c r="E411" s="37" t="s">
        <v>57</v>
      </c>
    </row>
    <row r="412" spans="1:5" ht="114.75">
      <c r="A412" t="s">
        <v>62</v>
      </c>
      <c r="E412" s="35" t="s">
        <v>373</v>
      </c>
    </row>
    <row r="413" spans="1:16" ht="12.75">
      <c r="A413" s="24" t="s">
        <v>55</v>
      </c>
      <c s="29" t="s">
        <v>378</v>
      </c>
      <c s="29" t="s">
        <v>375</v>
      </c>
      <c s="24" t="s">
        <v>57</v>
      </c>
      <c s="30" t="s">
        <v>376</v>
      </c>
      <c s="31" t="s">
        <v>86</v>
      </c>
      <c s="32">
        <v>3</v>
      </c>
      <c s="33">
        <v>0</v>
      </c>
      <c s="33">
        <f>ROUND(ROUND(H413,2)*ROUND(G413,3),2)</f>
      </c>
      <c r="O413">
        <f>(I413*21)/100</f>
      </c>
      <c t="s">
        <v>33</v>
      </c>
    </row>
    <row r="414" spans="1:5" ht="12.75">
      <c r="A414" s="34" t="s">
        <v>60</v>
      </c>
      <c r="E414" s="35" t="s">
        <v>57</v>
      </c>
    </row>
    <row r="415" spans="1:5" ht="12.75">
      <c r="A415" s="36" t="s">
        <v>61</v>
      </c>
      <c r="E415" s="37" t="s">
        <v>57</v>
      </c>
    </row>
    <row r="416" spans="1:5" ht="127.5">
      <c r="A416" t="s">
        <v>62</v>
      </c>
      <c r="E416" s="35" t="s">
        <v>377</v>
      </c>
    </row>
    <row r="417" spans="1:16" ht="12.75">
      <c r="A417" s="24" t="s">
        <v>55</v>
      </c>
      <c s="29" t="s">
        <v>382</v>
      </c>
      <c s="29" t="s">
        <v>379</v>
      </c>
      <c s="24" t="s">
        <v>57</v>
      </c>
      <c s="30" t="s">
        <v>380</v>
      </c>
      <c s="31" t="s">
        <v>86</v>
      </c>
      <c s="32">
        <v>3</v>
      </c>
      <c s="33">
        <v>0</v>
      </c>
      <c s="33">
        <f>ROUND(ROUND(H417,2)*ROUND(G417,3),2)</f>
      </c>
      <c r="O417">
        <f>(I417*21)/100</f>
      </c>
      <c t="s">
        <v>33</v>
      </c>
    </row>
    <row r="418" spans="1:5" ht="12.75">
      <c r="A418" s="34" t="s">
        <v>60</v>
      </c>
      <c r="E418" s="35" t="s">
        <v>57</v>
      </c>
    </row>
    <row r="419" spans="1:5" ht="12.75">
      <c r="A419" s="36" t="s">
        <v>61</v>
      </c>
      <c r="E419" s="37" t="s">
        <v>57</v>
      </c>
    </row>
    <row r="420" spans="1:5" ht="102">
      <c r="A420" t="s">
        <v>62</v>
      </c>
      <c r="E420" s="35" t="s">
        <v>381</v>
      </c>
    </row>
    <row r="421" spans="1:16" ht="12.75">
      <c r="A421" s="24" t="s">
        <v>55</v>
      </c>
      <c s="29" t="s">
        <v>386</v>
      </c>
      <c s="29" t="s">
        <v>383</v>
      </c>
      <c s="24" t="s">
        <v>57</v>
      </c>
      <c s="30" t="s">
        <v>384</v>
      </c>
      <c s="31" t="s">
        <v>86</v>
      </c>
      <c s="32">
        <v>3</v>
      </c>
      <c s="33">
        <v>0</v>
      </c>
      <c s="33">
        <f>ROUND(ROUND(H421,2)*ROUND(G421,3),2)</f>
      </c>
      <c r="O421">
        <f>(I421*21)/100</f>
      </c>
      <c t="s">
        <v>33</v>
      </c>
    </row>
    <row r="422" spans="1:5" ht="12.75">
      <c r="A422" s="34" t="s">
        <v>60</v>
      </c>
      <c r="E422" s="35" t="s">
        <v>57</v>
      </c>
    </row>
    <row r="423" spans="1:5" ht="12.75">
      <c r="A423" s="36" t="s">
        <v>61</v>
      </c>
      <c r="E423" s="37" t="s">
        <v>57</v>
      </c>
    </row>
    <row r="424" spans="1:5" ht="102">
      <c r="A424" t="s">
        <v>62</v>
      </c>
      <c r="E424" s="35" t="s">
        <v>385</v>
      </c>
    </row>
    <row r="425" spans="1:16" ht="12.75">
      <c r="A425" s="24" t="s">
        <v>55</v>
      </c>
      <c s="29" t="s">
        <v>390</v>
      </c>
      <c s="29" t="s">
        <v>387</v>
      </c>
      <c s="24" t="s">
        <v>57</v>
      </c>
      <c s="30" t="s">
        <v>388</v>
      </c>
      <c s="31" t="s">
        <v>86</v>
      </c>
      <c s="32">
        <v>3</v>
      </c>
      <c s="33">
        <v>0</v>
      </c>
      <c s="33">
        <f>ROUND(ROUND(H425,2)*ROUND(G425,3),2)</f>
      </c>
      <c r="O425">
        <f>(I425*21)/100</f>
      </c>
      <c t="s">
        <v>33</v>
      </c>
    </row>
    <row r="426" spans="1:5" ht="12.75">
      <c r="A426" s="34" t="s">
        <v>60</v>
      </c>
      <c r="E426" s="35" t="s">
        <v>57</v>
      </c>
    </row>
    <row r="427" spans="1:5" ht="12.75">
      <c r="A427" s="36" t="s">
        <v>61</v>
      </c>
      <c r="E427" s="37" t="s">
        <v>57</v>
      </c>
    </row>
    <row r="428" spans="1:5" ht="127.5">
      <c r="A428" t="s">
        <v>62</v>
      </c>
      <c r="E428" s="35" t="s">
        <v>389</v>
      </c>
    </row>
    <row r="429" spans="1:16" ht="12.75">
      <c r="A429" s="24" t="s">
        <v>55</v>
      </c>
      <c s="29" t="s">
        <v>393</v>
      </c>
      <c s="29" t="s">
        <v>120</v>
      </c>
      <c s="24" t="s">
        <v>57</v>
      </c>
      <c s="30" t="s">
        <v>121</v>
      </c>
      <c s="31" t="s">
        <v>86</v>
      </c>
      <c s="32">
        <v>1</v>
      </c>
      <c s="33">
        <v>0</v>
      </c>
      <c s="33">
        <f>ROUND(ROUND(H429,2)*ROUND(G429,3),2)</f>
      </c>
      <c r="O429">
        <f>(I429*21)/100</f>
      </c>
      <c t="s">
        <v>33</v>
      </c>
    </row>
    <row r="430" spans="1:5" ht="12.75">
      <c r="A430" s="34" t="s">
        <v>60</v>
      </c>
      <c r="E430" s="35" t="s">
        <v>57</v>
      </c>
    </row>
    <row r="431" spans="1:5" ht="12.75">
      <c r="A431" s="36" t="s">
        <v>61</v>
      </c>
      <c r="E431" s="37" t="s">
        <v>57</v>
      </c>
    </row>
    <row r="432" spans="1:5" ht="114.75">
      <c r="A432" t="s">
        <v>62</v>
      </c>
      <c r="E432" s="35" t="s">
        <v>122</v>
      </c>
    </row>
    <row r="433" spans="1:16" ht="12.75">
      <c r="A433" s="24" t="s">
        <v>55</v>
      </c>
      <c s="29" t="s">
        <v>397</v>
      </c>
      <c s="29" t="s">
        <v>394</v>
      </c>
      <c s="24" t="s">
        <v>57</v>
      </c>
      <c s="30" t="s">
        <v>395</v>
      </c>
      <c s="31" t="s">
        <v>86</v>
      </c>
      <c s="32">
        <v>3</v>
      </c>
      <c s="33">
        <v>0</v>
      </c>
      <c s="33">
        <f>ROUND(ROUND(H433,2)*ROUND(G433,3),2)</f>
      </c>
      <c r="O433">
        <f>(I433*21)/100</f>
      </c>
      <c t="s">
        <v>33</v>
      </c>
    </row>
    <row r="434" spans="1:5" ht="12.75">
      <c r="A434" s="34" t="s">
        <v>60</v>
      </c>
      <c r="E434" s="35" t="s">
        <v>57</v>
      </c>
    </row>
    <row r="435" spans="1:5" ht="12.75">
      <c r="A435" s="36" t="s">
        <v>61</v>
      </c>
      <c r="E435" s="37" t="s">
        <v>57</v>
      </c>
    </row>
    <row r="436" spans="1:5" ht="114.75">
      <c r="A436" t="s">
        <v>62</v>
      </c>
      <c r="E436" s="35" t="s">
        <v>396</v>
      </c>
    </row>
    <row r="437" spans="1:16" ht="12.75">
      <c r="A437" s="24" t="s">
        <v>55</v>
      </c>
      <c s="29" t="s">
        <v>401</v>
      </c>
      <c s="29" t="s">
        <v>398</v>
      </c>
      <c s="24" t="s">
        <v>57</v>
      </c>
      <c s="30" t="s">
        <v>399</v>
      </c>
      <c s="31" t="s">
        <v>86</v>
      </c>
      <c s="32">
        <v>2</v>
      </c>
      <c s="33">
        <v>0</v>
      </c>
      <c s="33">
        <f>ROUND(ROUND(H437,2)*ROUND(G437,3),2)</f>
      </c>
      <c r="O437">
        <f>(I437*21)/100</f>
      </c>
      <c t="s">
        <v>33</v>
      </c>
    </row>
    <row r="438" spans="1:5" ht="12.75">
      <c r="A438" s="34" t="s">
        <v>60</v>
      </c>
      <c r="E438" s="35" t="s">
        <v>57</v>
      </c>
    </row>
    <row r="439" spans="1:5" ht="12.75">
      <c r="A439" s="36" t="s">
        <v>61</v>
      </c>
      <c r="E439" s="37" t="s">
        <v>57</v>
      </c>
    </row>
    <row r="440" spans="1:5" ht="127.5">
      <c r="A440" t="s">
        <v>62</v>
      </c>
      <c r="E440" s="35" t="s">
        <v>400</v>
      </c>
    </row>
    <row r="441" spans="1:16" ht="12.75">
      <c r="A441" s="24" t="s">
        <v>55</v>
      </c>
      <c s="29" t="s">
        <v>405</v>
      </c>
      <c s="29" t="s">
        <v>402</v>
      </c>
      <c s="24" t="s">
        <v>57</v>
      </c>
      <c s="30" t="s">
        <v>403</v>
      </c>
      <c s="31" t="s">
        <v>86</v>
      </c>
      <c s="32">
        <v>93</v>
      </c>
      <c s="33">
        <v>0</v>
      </c>
      <c s="33">
        <f>ROUND(ROUND(H441,2)*ROUND(G441,3),2)</f>
      </c>
      <c r="O441">
        <f>(I441*21)/100</f>
      </c>
      <c t="s">
        <v>33</v>
      </c>
    </row>
    <row r="442" spans="1:5" ht="12.75">
      <c r="A442" s="34" t="s">
        <v>60</v>
      </c>
      <c r="E442" s="35" t="s">
        <v>57</v>
      </c>
    </row>
    <row r="443" spans="1:5" ht="12.75">
      <c r="A443" s="36" t="s">
        <v>61</v>
      </c>
      <c r="E443" s="37" t="s">
        <v>57</v>
      </c>
    </row>
    <row r="444" spans="1:5" ht="102">
      <c r="A444" t="s">
        <v>62</v>
      </c>
      <c r="E444" s="35" t="s">
        <v>404</v>
      </c>
    </row>
    <row r="445" spans="1:16" ht="12.75">
      <c r="A445" s="24" t="s">
        <v>55</v>
      </c>
      <c s="29" t="s">
        <v>123</v>
      </c>
      <c s="29" t="s">
        <v>406</v>
      </c>
      <c s="24" t="s">
        <v>57</v>
      </c>
      <c s="30" t="s">
        <v>407</v>
      </c>
      <c s="31" t="s">
        <v>86</v>
      </c>
      <c s="32">
        <v>93</v>
      </c>
      <c s="33">
        <v>0</v>
      </c>
      <c s="33">
        <f>ROUND(ROUND(H445,2)*ROUND(G445,3),2)</f>
      </c>
      <c r="O445">
        <f>(I445*21)/100</f>
      </c>
      <c t="s">
        <v>33</v>
      </c>
    </row>
    <row r="446" spans="1:5" ht="12.75">
      <c r="A446" s="34" t="s">
        <v>60</v>
      </c>
      <c r="E446" s="35" t="s">
        <v>57</v>
      </c>
    </row>
    <row r="447" spans="1:5" ht="12.75">
      <c r="A447" s="36" t="s">
        <v>61</v>
      </c>
      <c r="E447" s="37" t="s">
        <v>57</v>
      </c>
    </row>
    <row r="448" spans="1:5" ht="102">
      <c r="A448" t="s">
        <v>62</v>
      </c>
      <c r="E448" s="35" t="s">
        <v>408</v>
      </c>
    </row>
    <row r="449" spans="1:16" ht="12.75">
      <c r="A449" s="24" t="s">
        <v>55</v>
      </c>
      <c s="29" t="s">
        <v>413</v>
      </c>
      <c s="29" t="s">
        <v>410</v>
      </c>
      <c s="24" t="s">
        <v>57</v>
      </c>
      <c s="30" t="s">
        <v>411</v>
      </c>
      <c s="31" t="s">
        <v>86</v>
      </c>
      <c s="32">
        <v>1</v>
      </c>
      <c s="33">
        <v>0</v>
      </c>
      <c s="33">
        <f>ROUND(ROUND(H449,2)*ROUND(G449,3),2)</f>
      </c>
      <c r="O449">
        <f>(I449*21)/100</f>
      </c>
      <c t="s">
        <v>33</v>
      </c>
    </row>
    <row r="450" spans="1:5" ht="12.75">
      <c r="A450" s="34" t="s">
        <v>60</v>
      </c>
      <c r="E450" s="35" t="s">
        <v>57</v>
      </c>
    </row>
    <row r="451" spans="1:5" ht="12.75">
      <c r="A451" s="36" t="s">
        <v>61</v>
      </c>
      <c r="E451" s="37" t="s">
        <v>57</v>
      </c>
    </row>
    <row r="452" spans="1:5" ht="127.5">
      <c r="A452" t="s">
        <v>62</v>
      </c>
      <c r="E452" s="35" t="s">
        <v>412</v>
      </c>
    </row>
    <row r="453" spans="1:16" ht="12.75">
      <c r="A453" s="24" t="s">
        <v>55</v>
      </c>
      <c s="29" t="s">
        <v>417</v>
      </c>
      <c s="29" t="s">
        <v>414</v>
      </c>
      <c s="24" t="s">
        <v>57</v>
      </c>
      <c s="30" t="s">
        <v>415</v>
      </c>
      <c s="31" t="s">
        <v>86</v>
      </c>
      <c s="32">
        <v>1</v>
      </c>
      <c s="33">
        <v>0</v>
      </c>
      <c s="33">
        <f>ROUND(ROUND(H453,2)*ROUND(G453,3),2)</f>
      </c>
      <c r="O453">
        <f>(I453*21)/100</f>
      </c>
      <c t="s">
        <v>33</v>
      </c>
    </row>
    <row r="454" spans="1:5" ht="12.75">
      <c r="A454" s="34" t="s">
        <v>60</v>
      </c>
      <c r="E454" s="35" t="s">
        <v>57</v>
      </c>
    </row>
    <row r="455" spans="1:5" ht="12.75">
      <c r="A455" s="36" t="s">
        <v>61</v>
      </c>
      <c r="E455" s="37" t="s">
        <v>57</v>
      </c>
    </row>
    <row r="456" spans="1:5" ht="114.75">
      <c r="A456" t="s">
        <v>62</v>
      </c>
      <c r="E456" s="35" t="s">
        <v>416</v>
      </c>
    </row>
    <row r="457" spans="1:16" ht="25.5">
      <c r="A457" s="24" t="s">
        <v>55</v>
      </c>
      <c s="29" t="s">
        <v>421</v>
      </c>
      <c s="29" t="s">
        <v>418</v>
      </c>
      <c s="24" t="s">
        <v>57</v>
      </c>
      <c s="30" t="s">
        <v>419</v>
      </c>
      <c s="31" t="s">
        <v>86</v>
      </c>
      <c s="32">
        <v>2</v>
      </c>
      <c s="33">
        <v>0</v>
      </c>
      <c s="33">
        <f>ROUND(ROUND(H457,2)*ROUND(G457,3),2)</f>
      </c>
      <c r="O457">
        <f>(I457*21)/100</f>
      </c>
      <c t="s">
        <v>33</v>
      </c>
    </row>
    <row r="458" spans="1:5" ht="12.75">
      <c r="A458" s="34" t="s">
        <v>60</v>
      </c>
      <c r="E458" s="35" t="s">
        <v>57</v>
      </c>
    </row>
    <row r="459" spans="1:5" ht="12.75">
      <c r="A459" s="36" t="s">
        <v>61</v>
      </c>
      <c r="E459" s="37" t="s">
        <v>57</v>
      </c>
    </row>
    <row r="460" spans="1:5" ht="140.25">
      <c r="A460" t="s">
        <v>62</v>
      </c>
      <c r="E460" s="35" t="s">
        <v>420</v>
      </c>
    </row>
    <row r="461" spans="1:16" ht="25.5">
      <c r="A461" s="24" t="s">
        <v>55</v>
      </c>
      <c s="29" t="s">
        <v>425</v>
      </c>
      <c s="29" t="s">
        <v>422</v>
      </c>
      <c s="24" t="s">
        <v>57</v>
      </c>
      <c s="30" t="s">
        <v>423</v>
      </c>
      <c s="31" t="s">
        <v>86</v>
      </c>
      <c s="32">
        <v>2</v>
      </c>
      <c s="33">
        <v>0</v>
      </c>
      <c s="33">
        <f>ROUND(ROUND(H461,2)*ROUND(G461,3),2)</f>
      </c>
      <c r="O461">
        <f>(I461*21)/100</f>
      </c>
      <c t="s">
        <v>33</v>
      </c>
    </row>
    <row r="462" spans="1:5" ht="12.75">
      <c r="A462" s="34" t="s">
        <v>60</v>
      </c>
      <c r="E462" s="35" t="s">
        <v>57</v>
      </c>
    </row>
    <row r="463" spans="1:5" ht="12.75">
      <c r="A463" s="36" t="s">
        <v>61</v>
      </c>
      <c r="E463" s="37" t="s">
        <v>57</v>
      </c>
    </row>
    <row r="464" spans="1:5" ht="114.75">
      <c r="A464" t="s">
        <v>62</v>
      </c>
      <c r="E464" s="35" t="s">
        <v>424</v>
      </c>
    </row>
    <row r="465" spans="1:16" ht="25.5">
      <c r="A465" s="24" t="s">
        <v>55</v>
      </c>
      <c s="29" t="s">
        <v>179</v>
      </c>
      <c s="29" t="s">
        <v>426</v>
      </c>
      <c s="24" t="s">
        <v>57</v>
      </c>
      <c s="30" t="s">
        <v>427</v>
      </c>
      <c s="31" t="s">
        <v>86</v>
      </c>
      <c s="32">
        <v>1</v>
      </c>
      <c s="33">
        <v>0</v>
      </c>
      <c s="33">
        <f>ROUND(ROUND(H465,2)*ROUND(G465,3),2)</f>
      </c>
      <c r="O465">
        <f>(I465*21)/100</f>
      </c>
      <c t="s">
        <v>33</v>
      </c>
    </row>
    <row r="466" spans="1:5" ht="12.75">
      <c r="A466" s="34" t="s">
        <v>60</v>
      </c>
      <c r="E466" s="35" t="s">
        <v>57</v>
      </c>
    </row>
    <row r="467" spans="1:5" ht="12.75">
      <c r="A467" s="36" t="s">
        <v>61</v>
      </c>
      <c r="E467" s="37" t="s">
        <v>57</v>
      </c>
    </row>
    <row r="468" spans="1:5" ht="102">
      <c r="A468" t="s">
        <v>62</v>
      </c>
      <c r="E468" s="35" t="s">
        <v>428</v>
      </c>
    </row>
    <row r="469" spans="1:16" ht="25.5">
      <c r="A469" s="24" t="s">
        <v>55</v>
      </c>
      <c s="29" t="s">
        <v>909</v>
      </c>
      <c s="29" t="s">
        <v>180</v>
      </c>
      <c s="24" t="s">
        <v>57</v>
      </c>
      <c s="30" t="s">
        <v>181</v>
      </c>
      <c s="31" t="s">
        <v>182</v>
      </c>
      <c s="32">
        <v>12</v>
      </c>
      <c s="33">
        <v>0</v>
      </c>
      <c s="33">
        <f>ROUND(ROUND(H469,2)*ROUND(G469,3),2)</f>
      </c>
      <c r="O469">
        <f>(I469*21)/100</f>
      </c>
      <c t="s">
        <v>33</v>
      </c>
    </row>
    <row r="470" spans="1:5" ht="12.75">
      <c r="A470" s="34" t="s">
        <v>60</v>
      </c>
      <c r="E470" s="35" t="s">
        <v>57</v>
      </c>
    </row>
    <row r="471" spans="1:5" ht="12.75">
      <c r="A471" s="36" t="s">
        <v>61</v>
      </c>
      <c r="E471" s="37" t="s">
        <v>57</v>
      </c>
    </row>
    <row r="472" spans="1:5" ht="114.75">
      <c r="A472" t="s">
        <v>62</v>
      </c>
      <c r="E472" s="35" t="s">
        <v>183</v>
      </c>
    </row>
    <row r="473" spans="1:16" ht="12.75">
      <c r="A473" s="24" t="s">
        <v>55</v>
      </c>
      <c s="29" t="s">
        <v>193</v>
      </c>
      <c s="29" t="s">
        <v>430</v>
      </c>
      <c s="24" t="s">
        <v>57</v>
      </c>
      <c s="30" t="s">
        <v>431</v>
      </c>
      <c s="31" t="s">
        <v>86</v>
      </c>
      <c s="32">
        <v>1</v>
      </c>
      <c s="33">
        <v>0</v>
      </c>
      <c s="33">
        <f>ROUND(ROUND(H473,2)*ROUND(G473,3),2)</f>
      </c>
      <c r="O473">
        <f>(I473*21)/100</f>
      </c>
      <c t="s">
        <v>33</v>
      </c>
    </row>
    <row r="474" spans="1:5" ht="12.75">
      <c r="A474" s="34" t="s">
        <v>60</v>
      </c>
      <c r="E474" s="35" t="s">
        <v>57</v>
      </c>
    </row>
    <row r="475" spans="1:5" ht="12.75">
      <c r="A475" s="36" t="s">
        <v>61</v>
      </c>
      <c r="E475" s="37" t="s">
        <v>57</v>
      </c>
    </row>
    <row r="476" spans="1:5" ht="102">
      <c r="A476" t="s">
        <v>62</v>
      </c>
      <c r="E476" s="35" t="s">
        <v>432</v>
      </c>
    </row>
    <row r="477" spans="1:16" ht="12.75">
      <c r="A477" s="24" t="s">
        <v>55</v>
      </c>
      <c s="29" t="s">
        <v>912</v>
      </c>
      <c s="29" t="s">
        <v>433</v>
      </c>
      <c s="24" t="s">
        <v>57</v>
      </c>
      <c s="30" t="s">
        <v>434</v>
      </c>
      <c s="31" t="s">
        <v>86</v>
      </c>
      <c s="32">
        <v>1</v>
      </c>
      <c s="33">
        <v>0</v>
      </c>
      <c s="33">
        <f>ROUND(ROUND(H477,2)*ROUND(G477,3),2)</f>
      </c>
      <c r="O477">
        <f>(I477*21)/100</f>
      </c>
      <c t="s">
        <v>33</v>
      </c>
    </row>
    <row r="478" spans="1:5" ht="12.75">
      <c r="A478" s="34" t="s">
        <v>60</v>
      </c>
      <c r="E478" s="35" t="s">
        <v>57</v>
      </c>
    </row>
    <row r="479" spans="1:5" ht="12.75">
      <c r="A479" s="36" t="s">
        <v>61</v>
      </c>
      <c r="E479" s="37" t="s">
        <v>57</v>
      </c>
    </row>
    <row r="480" spans="1:5" ht="89.25">
      <c r="A480" t="s">
        <v>62</v>
      </c>
      <c r="E480" s="35" t="s">
        <v>913</v>
      </c>
    </row>
    <row r="481" spans="1:16" ht="12.75">
      <c r="A481" s="24" t="s">
        <v>55</v>
      </c>
      <c s="29" t="s">
        <v>436</v>
      </c>
      <c s="29" t="s">
        <v>437</v>
      </c>
      <c s="24" t="s">
        <v>57</v>
      </c>
      <c s="30" t="s">
        <v>438</v>
      </c>
      <c s="31" t="s">
        <v>86</v>
      </c>
      <c s="32">
        <v>1</v>
      </c>
      <c s="33">
        <v>0</v>
      </c>
      <c s="33">
        <f>ROUND(ROUND(H481,2)*ROUND(G481,3),2)</f>
      </c>
      <c r="O481">
        <f>(I481*21)/100</f>
      </c>
      <c t="s">
        <v>33</v>
      </c>
    </row>
    <row r="482" spans="1:5" ht="12.75">
      <c r="A482" s="34" t="s">
        <v>60</v>
      </c>
      <c r="E482" s="35" t="s">
        <v>57</v>
      </c>
    </row>
    <row r="483" spans="1:5" ht="12.75">
      <c r="A483" s="36" t="s">
        <v>61</v>
      </c>
      <c r="E483" s="37" t="s">
        <v>57</v>
      </c>
    </row>
    <row r="484" spans="1:5" ht="102">
      <c r="A484" t="s">
        <v>62</v>
      </c>
      <c r="E484" s="35" t="s">
        <v>439</v>
      </c>
    </row>
    <row r="485" spans="1:16" ht="12.75">
      <c r="A485" s="24" t="s">
        <v>55</v>
      </c>
      <c s="29" t="s">
        <v>440</v>
      </c>
      <c s="29" t="s">
        <v>441</v>
      </c>
      <c s="24" t="s">
        <v>57</v>
      </c>
      <c s="30" t="s">
        <v>442</v>
      </c>
      <c s="31" t="s">
        <v>86</v>
      </c>
      <c s="32">
        <v>11</v>
      </c>
      <c s="33">
        <v>0</v>
      </c>
      <c s="33">
        <f>ROUND(ROUND(H485,2)*ROUND(G485,3),2)</f>
      </c>
      <c r="O485">
        <f>(I485*21)/100</f>
      </c>
      <c t="s">
        <v>33</v>
      </c>
    </row>
    <row r="486" spans="1:5" ht="12.75">
      <c r="A486" s="34" t="s">
        <v>60</v>
      </c>
      <c r="E486" s="35" t="s">
        <v>57</v>
      </c>
    </row>
    <row r="487" spans="1:5" ht="12.75">
      <c r="A487" s="36" t="s">
        <v>61</v>
      </c>
      <c r="E487" s="37" t="s">
        <v>57</v>
      </c>
    </row>
    <row r="488" spans="1:5" ht="102">
      <c r="A488" t="s">
        <v>62</v>
      </c>
      <c r="E488" s="35" t="s">
        <v>443</v>
      </c>
    </row>
    <row r="489" spans="1:16" ht="12.75">
      <c r="A489" s="24" t="s">
        <v>55</v>
      </c>
      <c s="29" t="s">
        <v>444</v>
      </c>
      <c s="29" t="s">
        <v>445</v>
      </c>
      <c s="24" t="s">
        <v>57</v>
      </c>
      <c s="30" t="s">
        <v>446</v>
      </c>
      <c s="31" t="s">
        <v>86</v>
      </c>
      <c s="32">
        <v>11</v>
      </c>
      <c s="33">
        <v>0</v>
      </c>
      <c s="33">
        <f>ROUND(ROUND(H489,2)*ROUND(G489,3),2)</f>
      </c>
      <c r="O489">
        <f>(I489*21)/100</f>
      </c>
      <c t="s">
        <v>33</v>
      </c>
    </row>
    <row r="490" spans="1:5" ht="12.75">
      <c r="A490" s="34" t="s">
        <v>60</v>
      </c>
      <c r="E490" s="35" t="s">
        <v>57</v>
      </c>
    </row>
    <row r="491" spans="1:5" ht="12.75">
      <c r="A491" s="36" t="s">
        <v>61</v>
      </c>
      <c r="E491" s="37" t="s">
        <v>57</v>
      </c>
    </row>
    <row r="492" spans="1:5" ht="114.75">
      <c r="A492" t="s">
        <v>62</v>
      </c>
      <c r="E492" s="35" t="s">
        <v>447</v>
      </c>
    </row>
    <row r="493" spans="1:16" ht="12.75">
      <c r="A493" s="24" t="s">
        <v>55</v>
      </c>
      <c s="29" t="s">
        <v>448</v>
      </c>
      <c s="29" t="s">
        <v>449</v>
      </c>
      <c s="24" t="s">
        <v>57</v>
      </c>
      <c s="30" t="s">
        <v>450</v>
      </c>
      <c s="31" t="s">
        <v>86</v>
      </c>
      <c s="32">
        <v>11</v>
      </c>
      <c s="33">
        <v>0</v>
      </c>
      <c s="33">
        <f>ROUND(ROUND(H493,2)*ROUND(G493,3),2)</f>
      </c>
      <c r="O493">
        <f>(I493*21)/100</f>
      </c>
      <c t="s">
        <v>33</v>
      </c>
    </row>
    <row r="494" spans="1:5" ht="12.75">
      <c r="A494" s="34" t="s">
        <v>60</v>
      </c>
      <c r="E494" s="35" t="s">
        <v>57</v>
      </c>
    </row>
    <row r="495" spans="1:5" ht="12.75">
      <c r="A495" s="36" t="s">
        <v>61</v>
      </c>
      <c r="E495" s="37" t="s">
        <v>57</v>
      </c>
    </row>
    <row r="496" spans="1:5" ht="140.25">
      <c r="A496" t="s">
        <v>62</v>
      </c>
      <c r="E496" s="35" t="s">
        <v>451</v>
      </c>
    </row>
    <row r="497" spans="1:16" ht="12.75">
      <c r="A497" s="24" t="s">
        <v>55</v>
      </c>
      <c s="29" t="s">
        <v>452</v>
      </c>
      <c s="29" t="s">
        <v>453</v>
      </c>
      <c s="24" t="s">
        <v>57</v>
      </c>
      <c s="30" t="s">
        <v>454</v>
      </c>
      <c s="31" t="s">
        <v>86</v>
      </c>
      <c s="32">
        <v>6</v>
      </c>
      <c s="33">
        <v>0</v>
      </c>
      <c s="33">
        <f>ROUND(ROUND(H497,2)*ROUND(G497,3),2)</f>
      </c>
      <c r="O497">
        <f>(I497*21)/100</f>
      </c>
      <c t="s">
        <v>33</v>
      </c>
    </row>
    <row r="498" spans="1:5" ht="12.75">
      <c r="A498" s="34" t="s">
        <v>60</v>
      </c>
      <c r="E498" s="35" t="s">
        <v>57</v>
      </c>
    </row>
    <row r="499" spans="1:5" ht="12.75">
      <c r="A499" s="36" t="s">
        <v>61</v>
      </c>
      <c r="E499" s="37" t="s">
        <v>57</v>
      </c>
    </row>
    <row r="500" spans="1:5" ht="140.25">
      <c r="A500" t="s">
        <v>62</v>
      </c>
      <c r="E500" s="35" t="s">
        <v>455</v>
      </c>
    </row>
    <row r="501" spans="1:16" ht="12.75">
      <c r="A501" s="24" t="s">
        <v>55</v>
      </c>
      <c s="29" t="s">
        <v>464</v>
      </c>
      <c s="29" t="s">
        <v>862</v>
      </c>
      <c s="24" t="s">
        <v>57</v>
      </c>
      <c s="30" t="s">
        <v>863</v>
      </c>
      <c s="31" t="s">
        <v>86</v>
      </c>
      <c s="32">
        <v>1</v>
      </c>
      <c s="33">
        <v>0</v>
      </c>
      <c s="33">
        <f>ROUND(ROUND(H501,2)*ROUND(G501,3),2)</f>
      </c>
      <c r="O501">
        <f>(I501*21)/100</f>
      </c>
      <c t="s">
        <v>33</v>
      </c>
    </row>
    <row r="502" spans="1:5" ht="12.75">
      <c r="A502" s="34" t="s">
        <v>60</v>
      </c>
      <c r="E502" s="35" t="s">
        <v>57</v>
      </c>
    </row>
    <row r="503" spans="1:5" ht="12.75">
      <c r="A503" s="36" t="s">
        <v>61</v>
      </c>
      <c r="E503" s="37" t="s">
        <v>57</v>
      </c>
    </row>
    <row r="504" spans="1:5" ht="114.75">
      <c r="A504" t="s">
        <v>62</v>
      </c>
      <c r="E504" s="35" t="s">
        <v>864</v>
      </c>
    </row>
    <row r="505" spans="1:16" ht="12.75">
      <c r="A505" s="24" t="s">
        <v>55</v>
      </c>
      <c s="29" t="s">
        <v>468</v>
      </c>
      <c s="29" t="s">
        <v>865</v>
      </c>
      <c s="24" t="s">
        <v>57</v>
      </c>
      <c s="30" t="s">
        <v>866</v>
      </c>
      <c s="31" t="s">
        <v>86</v>
      </c>
      <c s="32">
        <v>1</v>
      </c>
      <c s="33">
        <v>0</v>
      </c>
      <c s="33">
        <f>ROUND(ROUND(H505,2)*ROUND(G505,3),2)</f>
      </c>
      <c r="O505">
        <f>(I505*21)/100</f>
      </c>
      <c t="s">
        <v>33</v>
      </c>
    </row>
    <row r="506" spans="1:5" ht="12.75">
      <c r="A506" s="34" t="s">
        <v>60</v>
      </c>
      <c r="E506" s="35" t="s">
        <v>57</v>
      </c>
    </row>
    <row r="507" spans="1:5" ht="12.75">
      <c r="A507" s="36" t="s">
        <v>61</v>
      </c>
      <c r="E507" s="37" t="s">
        <v>57</v>
      </c>
    </row>
    <row r="508" spans="1:5" ht="127.5">
      <c r="A508" t="s">
        <v>62</v>
      </c>
      <c r="E508" s="35" t="s">
        <v>867</v>
      </c>
    </row>
    <row r="509" spans="1:16" ht="12.75">
      <c r="A509" s="24" t="s">
        <v>55</v>
      </c>
      <c s="29" t="s">
        <v>472</v>
      </c>
      <c s="29" t="s">
        <v>469</v>
      </c>
      <c s="24" t="s">
        <v>57</v>
      </c>
      <c s="30" t="s">
        <v>470</v>
      </c>
      <c s="31" t="s">
        <v>86</v>
      </c>
      <c s="32">
        <v>6</v>
      </c>
      <c s="33">
        <v>0</v>
      </c>
      <c s="33">
        <f>ROUND(ROUND(H509,2)*ROUND(G509,3),2)</f>
      </c>
      <c r="O509">
        <f>(I509*21)/100</f>
      </c>
      <c t="s">
        <v>33</v>
      </c>
    </row>
    <row r="510" spans="1:5" ht="12.75">
      <c r="A510" s="34" t="s">
        <v>60</v>
      </c>
      <c r="E510" s="35" t="s">
        <v>57</v>
      </c>
    </row>
    <row r="511" spans="1:5" ht="12.75">
      <c r="A511" s="36" t="s">
        <v>61</v>
      </c>
      <c r="E511" s="37" t="s">
        <v>57</v>
      </c>
    </row>
    <row r="512" spans="1:5" ht="140.25">
      <c r="A512" t="s">
        <v>62</v>
      </c>
      <c r="E512" s="35" t="s">
        <v>471</v>
      </c>
    </row>
    <row r="513" spans="1:16" ht="12.75">
      <c r="A513" s="24" t="s">
        <v>55</v>
      </c>
      <c s="29" t="s">
        <v>492</v>
      </c>
      <c s="29" t="s">
        <v>473</v>
      </c>
      <c s="24" t="s">
        <v>57</v>
      </c>
      <c s="30" t="s">
        <v>474</v>
      </c>
      <c s="31" t="s">
        <v>86</v>
      </c>
      <c s="32">
        <v>5</v>
      </c>
      <c s="33">
        <v>0</v>
      </c>
      <c s="33">
        <f>ROUND(ROUND(H513,2)*ROUND(G513,3),2)</f>
      </c>
      <c r="O513">
        <f>(I513*21)/100</f>
      </c>
      <c t="s">
        <v>33</v>
      </c>
    </row>
    <row r="514" spans="1:5" ht="12.75">
      <c r="A514" s="34" t="s">
        <v>60</v>
      </c>
      <c r="E514" s="35" t="s">
        <v>57</v>
      </c>
    </row>
    <row r="515" spans="1:5" ht="12.75">
      <c r="A515" s="36" t="s">
        <v>61</v>
      </c>
      <c r="E515" s="37" t="s">
        <v>57</v>
      </c>
    </row>
    <row r="516" spans="1:5" ht="114.75">
      <c r="A516" t="s">
        <v>62</v>
      </c>
      <c r="E516" s="35" t="s">
        <v>475</v>
      </c>
    </row>
    <row r="517" spans="1:16" ht="12.75">
      <c r="A517" s="24" t="s">
        <v>55</v>
      </c>
      <c s="29" t="s">
        <v>496</v>
      </c>
      <c s="29" t="s">
        <v>477</v>
      </c>
      <c s="24" t="s">
        <v>57</v>
      </c>
      <c s="30" t="s">
        <v>478</v>
      </c>
      <c s="31" t="s">
        <v>86</v>
      </c>
      <c s="32">
        <v>5</v>
      </c>
      <c s="33">
        <v>0</v>
      </c>
      <c s="33">
        <f>ROUND(ROUND(H517,2)*ROUND(G517,3),2)</f>
      </c>
      <c r="O517">
        <f>(I517*21)/100</f>
      </c>
      <c t="s">
        <v>33</v>
      </c>
    </row>
    <row r="518" spans="1:5" ht="12.75">
      <c r="A518" s="34" t="s">
        <v>60</v>
      </c>
      <c r="E518" s="35" t="s">
        <v>57</v>
      </c>
    </row>
    <row r="519" spans="1:5" ht="12.75">
      <c r="A519" s="36" t="s">
        <v>61</v>
      </c>
      <c r="E519" s="37" t="s">
        <v>57</v>
      </c>
    </row>
    <row r="520" spans="1:5" ht="165.75">
      <c r="A520" t="s">
        <v>62</v>
      </c>
      <c r="E520" s="35" t="s">
        <v>479</v>
      </c>
    </row>
    <row r="521" spans="1:16" ht="12.75">
      <c r="A521" s="24" t="s">
        <v>55</v>
      </c>
      <c s="29" t="s">
        <v>500</v>
      </c>
      <c s="29" t="s">
        <v>481</v>
      </c>
      <c s="24" t="s">
        <v>57</v>
      </c>
      <c s="30" t="s">
        <v>482</v>
      </c>
      <c s="31" t="s">
        <v>86</v>
      </c>
      <c s="32">
        <v>3</v>
      </c>
      <c s="33">
        <v>0</v>
      </c>
      <c s="33">
        <f>ROUND(ROUND(H521,2)*ROUND(G521,3),2)</f>
      </c>
      <c r="O521">
        <f>(I521*21)/100</f>
      </c>
      <c t="s">
        <v>33</v>
      </c>
    </row>
    <row r="522" spans="1:5" ht="12.75">
      <c r="A522" s="34" t="s">
        <v>60</v>
      </c>
      <c r="E522" s="35" t="s">
        <v>57</v>
      </c>
    </row>
    <row r="523" spans="1:5" ht="12.75">
      <c r="A523" s="36" t="s">
        <v>61</v>
      </c>
      <c r="E523" s="37" t="s">
        <v>57</v>
      </c>
    </row>
    <row r="524" spans="1:5" ht="153">
      <c r="A524" t="s">
        <v>62</v>
      </c>
      <c r="E524" s="35" t="s">
        <v>483</v>
      </c>
    </row>
    <row r="525" spans="1:16" ht="12.75">
      <c r="A525" s="24" t="s">
        <v>55</v>
      </c>
      <c s="29" t="s">
        <v>504</v>
      </c>
      <c s="29" t="s">
        <v>485</v>
      </c>
      <c s="24" t="s">
        <v>57</v>
      </c>
      <c s="30" t="s">
        <v>486</v>
      </c>
      <c s="31" t="s">
        <v>86</v>
      </c>
      <c s="32">
        <v>2</v>
      </c>
      <c s="33">
        <v>0</v>
      </c>
      <c s="33">
        <f>ROUND(ROUND(H525,2)*ROUND(G525,3),2)</f>
      </c>
      <c r="O525">
        <f>(I525*21)/100</f>
      </c>
      <c t="s">
        <v>33</v>
      </c>
    </row>
    <row r="526" spans="1:5" ht="12.75">
      <c r="A526" s="34" t="s">
        <v>60</v>
      </c>
      <c r="E526" s="35" t="s">
        <v>57</v>
      </c>
    </row>
    <row r="527" spans="1:5" ht="12.75">
      <c r="A527" s="36" t="s">
        <v>61</v>
      </c>
      <c r="E527" s="37" t="s">
        <v>57</v>
      </c>
    </row>
    <row r="528" spans="1:5" ht="153">
      <c r="A528" t="s">
        <v>62</v>
      </c>
      <c r="E528" s="35" t="s">
        <v>487</v>
      </c>
    </row>
    <row r="529" spans="1:16" ht="12.75">
      <c r="A529" s="24" t="s">
        <v>55</v>
      </c>
      <c s="29" t="s">
        <v>508</v>
      </c>
      <c s="29" t="s">
        <v>489</v>
      </c>
      <c s="24" t="s">
        <v>57</v>
      </c>
      <c s="30" t="s">
        <v>490</v>
      </c>
      <c s="31" t="s">
        <v>86</v>
      </c>
      <c s="32">
        <v>15</v>
      </c>
      <c s="33">
        <v>0</v>
      </c>
      <c s="33">
        <f>ROUND(ROUND(H529,2)*ROUND(G529,3),2)</f>
      </c>
      <c r="O529">
        <f>(I529*21)/100</f>
      </c>
      <c t="s">
        <v>33</v>
      </c>
    </row>
    <row r="530" spans="1:5" ht="12.75">
      <c r="A530" s="34" t="s">
        <v>60</v>
      </c>
      <c r="E530" s="35" t="s">
        <v>57</v>
      </c>
    </row>
    <row r="531" spans="1:5" ht="12.75">
      <c r="A531" s="36" t="s">
        <v>61</v>
      </c>
      <c r="E531" s="37" t="s">
        <v>57</v>
      </c>
    </row>
    <row r="532" spans="1:5" ht="114.75">
      <c r="A532" t="s">
        <v>62</v>
      </c>
      <c r="E532" s="35" t="s">
        <v>491</v>
      </c>
    </row>
    <row r="533" spans="1:16" ht="12.75">
      <c r="A533" s="24" t="s">
        <v>55</v>
      </c>
      <c s="29" t="s">
        <v>512</v>
      </c>
      <c s="29" t="s">
        <v>493</v>
      </c>
      <c s="24" t="s">
        <v>57</v>
      </c>
      <c s="30" t="s">
        <v>494</v>
      </c>
      <c s="31" t="s">
        <v>86</v>
      </c>
      <c s="32">
        <v>15</v>
      </c>
      <c s="33">
        <v>0</v>
      </c>
      <c s="33">
        <f>ROUND(ROUND(H533,2)*ROUND(G533,3),2)</f>
      </c>
      <c r="O533">
        <f>(I533*21)/100</f>
      </c>
      <c t="s">
        <v>33</v>
      </c>
    </row>
    <row r="534" spans="1:5" ht="12.75">
      <c r="A534" s="34" t="s">
        <v>60</v>
      </c>
      <c r="E534" s="35" t="s">
        <v>57</v>
      </c>
    </row>
    <row r="535" spans="1:5" ht="12.75">
      <c r="A535" s="36" t="s">
        <v>61</v>
      </c>
      <c r="E535" s="37" t="s">
        <v>57</v>
      </c>
    </row>
    <row r="536" spans="1:5" ht="165.75">
      <c r="A536" t="s">
        <v>62</v>
      </c>
      <c r="E536" s="35" t="s">
        <v>495</v>
      </c>
    </row>
    <row r="537" spans="1:16" ht="12.75">
      <c r="A537" s="24" t="s">
        <v>55</v>
      </c>
      <c s="29" t="s">
        <v>516</v>
      </c>
      <c s="29" t="s">
        <v>497</v>
      </c>
      <c s="24" t="s">
        <v>57</v>
      </c>
      <c s="30" t="s">
        <v>498</v>
      </c>
      <c s="31" t="s">
        <v>86</v>
      </c>
      <c s="32">
        <v>2</v>
      </c>
      <c s="33">
        <v>0</v>
      </c>
      <c s="33">
        <f>ROUND(ROUND(H537,2)*ROUND(G537,3),2)</f>
      </c>
      <c r="O537">
        <f>(I537*21)/100</f>
      </c>
      <c t="s">
        <v>33</v>
      </c>
    </row>
    <row r="538" spans="1:5" ht="12.75">
      <c r="A538" s="34" t="s">
        <v>60</v>
      </c>
      <c r="E538" s="35" t="s">
        <v>57</v>
      </c>
    </row>
    <row r="539" spans="1:5" ht="12.75">
      <c r="A539" s="36" t="s">
        <v>61</v>
      </c>
      <c r="E539" s="37" t="s">
        <v>57</v>
      </c>
    </row>
    <row r="540" spans="1:5" ht="153">
      <c r="A540" t="s">
        <v>62</v>
      </c>
      <c r="E540" s="35" t="s">
        <v>499</v>
      </c>
    </row>
    <row r="541" spans="1:16" ht="12.75">
      <c r="A541" s="24" t="s">
        <v>55</v>
      </c>
      <c s="29" t="s">
        <v>528</v>
      </c>
      <c s="29" t="s">
        <v>501</v>
      </c>
      <c s="24" t="s">
        <v>57</v>
      </c>
      <c s="30" t="s">
        <v>502</v>
      </c>
      <c s="31" t="s">
        <v>86</v>
      </c>
      <c s="32">
        <v>8</v>
      </c>
      <c s="33">
        <v>0</v>
      </c>
      <c s="33">
        <f>ROUND(ROUND(H541,2)*ROUND(G541,3),2)</f>
      </c>
      <c r="O541">
        <f>(I541*21)/100</f>
      </c>
      <c t="s">
        <v>33</v>
      </c>
    </row>
    <row r="542" spans="1:5" ht="12.75">
      <c r="A542" s="34" t="s">
        <v>60</v>
      </c>
      <c r="E542" s="35" t="s">
        <v>57</v>
      </c>
    </row>
    <row r="543" spans="1:5" ht="12.75">
      <c r="A543" s="36" t="s">
        <v>61</v>
      </c>
      <c r="E543" s="37" t="s">
        <v>57</v>
      </c>
    </row>
    <row r="544" spans="1:5" ht="114.75">
      <c r="A544" t="s">
        <v>62</v>
      </c>
      <c r="E544" s="35" t="s">
        <v>503</v>
      </c>
    </row>
    <row r="545" spans="1:16" ht="12.75">
      <c r="A545" s="24" t="s">
        <v>55</v>
      </c>
      <c s="29" t="s">
        <v>532</v>
      </c>
      <c s="29" t="s">
        <v>505</v>
      </c>
      <c s="24" t="s">
        <v>57</v>
      </c>
      <c s="30" t="s">
        <v>506</v>
      </c>
      <c s="31" t="s">
        <v>86</v>
      </c>
      <c s="32">
        <v>8</v>
      </c>
      <c s="33">
        <v>0</v>
      </c>
      <c s="33">
        <f>ROUND(ROUND(H545,2)*ROUND(G545,3),2)</f>
      </c>
      <c r="O545">
        <f>(I545*21)/100</f>
      </c>
      <c t="s">
        <v>33</v>
      </c>
    </row>
    <row r="546" spans="1:5" ht="12.75">
      <c r="A546" s="34" t="s">
        <v>60</v>
      </c>
      <c r="E546" s="35" t="s">
        <v>57</v>
      </c>
    </row>
    <row r="547" spans="1:5" ht="12.75">
      <c r="A547" s="36" t="s">
        <v>61</v>
      </c>
      <c r="E547" s="37" t="s">
        <v>57</v>
      </c>
    </row>
    <row r="548" spans="1:5" ht="165.75">
      <c r="A548" t="s">
        <v>62</v>
      </c>
      <c r="E548" s="35" t="s">
        <v>507</v>
      </c>
    </row>
    <row r="549" spans="1:16" ht="12.75">
      <c r="A549" s="24" t="s">
        <v>55</v>
      </c>
      <c s="29" t="s">
        <v>536</v>
      </c>
      <c s="29" t="s">
        <v>509</v>
      </c>
      <c s="24" t="s">
        <v>57</v>
      </c>
      <c s="30" t="s">
        <v>510</v>
      </c>
      <c s="31" t="s">
        <v>86</v>
      </c>
      <c s="32">
        <v>2</v>
      </c>
      <c s="33">
        <v>0</v>
      </c>
      <c s="33">
        <f>ROUND(ROUND(H549,2)*ROUND(G549,3),2)</f>
      </c>
      <c r="O549">
        <f>(I549*21)/100</f>
      </c>
      <c t="s">
        <v>33</v>
      </c>
    </row>
    <row r="550" spans="1:5" ht="12.75">
      <c r="A550" s="34" t="s">
        <v>60</v>
      </c>
      <c r="E550" s="35" t="s">
        <v>57</v>
      </c>
    </row>
    <row r="551" spans="1:5" ht="12.75">
      <c r="A551" s="36" t="s">
        <v>61</v>
      </c>
      <c r="E551" s="37" t="s">
        <v>57</v>
      </c>
    </row>
    <row r="552" spans="1:5" ht="153">
      <c r="A552" t="s">
        <v>62</v>
      </c>
      <c r="E552" s="35" t="s">
        <v>511</v>
      </c>
    </row>
    <row r="553" spans="1:16" ht="12.75">
      <c r="A553" s="24" t="s">
        <v>55</v>
      </c>
      <c s="29" t="s">
        <v>548</v>
      </c>
      <c s="29" t="s">
        <v>513</v>
      </c>
      <c s="24" t="s">
        <v>57</v>
      </c>
      <c s="30" t="s">
        <v>514</v>
      </c>
      <c s="31" t="s">
        <v>86</v>
      </c>
      <c s="32">
        <v>29</v>
      </c>
      <c s="33">
        <v>0</v>
      </c>
      <c s="33">
        <f>ROUND(ROUND(H553,2)*ROUND(G553,3),2)</f>
      </c>
      <c r="O553">
        <f>(I553*21)/100</f>
      </c>
      <c t="s">
        <v>33</v>
      </c>
    </row>
    <row r="554" spans="1:5" ht="12.75">
      <c r="A554" s="34" t="s">
        <v>60</v>
      </c>
      <c r="E554" s="35" t="s">
        <v>57</v>
      </c>
    </row>
    <row r="555" spans="1:5" ht="12.75">
      <c r="A555" s="36" t="s">
        <v>61</v>
      </c>
      <c r="E555" s="37" t="s">
        <v>57</v>
      </c>
    </row>
    <row r="556" spans="1:5" ht="114.75">
      <c r="A556" t="s">
        <v>62</v>
      </c>
      <c r="E556" s="35" t="s">
        <v>515</v>
      </c>
    </row>
    <row r="557" spans="1:16" ht="12.75">
      <c r="A557" s="24" t="s">
        <v>55</v>
      </c>
      <c s="29" t="s">
        <v>552</v>
      </c>
      <c s="29" t="s">
        <v>517</v>
      </c>
      <c s="24" t="s">
        <v>57</v>
      </c>
      <c s="30" t="s">
        <v>518</v>
      </c>
      <c s="31" t="s">
        <v>86</v>
      </c>
      <c s="32">
        <v>29</v>
      </c>
      <c s="33">
        <v>0</v>
      </c>
      <c s="33">
        <f>ROUND(ROUND(H557,2)*ROUND(G557,3),2)</f>
      </c>
      <c r="O557">
        <f>(I557*21)/100</f>
      </c>
      <c t="s">
        <v>33</v>
      </c>
    </row>
    <row r="558" spans="1:5" ht="12.75">
      <c r="A558" s="34" t="s">
        <v>60</v>
      </c>
      <c r="E558" s="35" t="s">
        <v>57</v>
      </c>
    </row>
    <row r="559" spans="1:5" ht="12.75">
      <c r="A559" s="36" t="s">
        <v>61</v>
      </c>
      <c r="E559" s="37" t="s">
        <v>57</v>
      </c>
    </row>
    <row r="560" spans="1:5" ht="114.75">
      <c r="A560" t="s">
        <v>62</v>
      </c>
      <c r="E560" s="35" t="s">
        <v>519</v>
      </c>
    </row>
    <row r="561" spans="1:16" ht="12.75">
      <c r="A561" s="24" t="s">
        <v>55</v>
      </c>
      <c s="29" t="s">
        <v>556</v>
      </c>
      <c s="29" t="s">
        <v>521</v>
      </c>
      <c s="24" t="s">
        <v>57</v>
      </c>
      <c s="30" t="s">
        <v>522</v>
      </c>
      <c s="31" t="s">
        <v>86</v>
      </c>
      <c s="32">
        <v>10</v>
      </c>
      <c s="33">
        <v>0</v>
      </c>
      <c s="33">
        <f>ROUND(ROUND(H561,2)*ROUND(G561,3),2)</f>
      </c>
      <c r="O561">
        <f>(I561*21)/100</f>
      </c>
      <c t="s">
        <v>33</v>
      </c>
    </row>
    <row r="562" spans="1:5" ht="12.75">
      <c r="A562" s="34" t="s">
        <v>60</v>
      </c>
      <c r="E562" s="35" t="s">
        <v>57</v>
      </c>
    </row>
    <row r="563" spans="1:5" ht="12.75">
      <c r="A563" s="36" t="s">
        <v>61</v>
      </c>
      <c r="E563" s="37" t="s">
        <v>57</v>
      </c>
    </row>
    <row r="564" spans="1:5" ht="140.25">
      <c r="A564" t="s">
        <v>62</v>
      </c>
      <c r="E564" s="35" t="s">
        <v>523</v>
      </c>
    </row>
    <row r="565" spans="1:16" ht="25.5">
      <c r="A565" s="24" t="s">
        <v>55</v>
      </c>
      <c s="29" t="s">
        <v>131</v>
      </c>
      <c s="29" t="s">
        <v>525</v>
      </c>
      <c s="24" t="s">
        <v>57</v>
      </c>
      <c s="30" t="s">
        <v>526</v>
      </c>
      <c s="31" t="s">
        <v>86</v>
      </c>
      <c s="32">
        <v>9</v>
      </c>
      <c s="33">
        <v>0</v>
      </c>
      <c s="33">
        <f>ROUND(ROUND(H565,2)*ROUND(G565,3),2)</f>
      </c>
      <c r="O565">
        <f>(I565*21)/100</f>
      </c>
      <c t="s">
        <v>33</v>
      </c>
    </row>
    <row r="566" spans="1:5" ht="12.75">
      <c r="A566" s="34" t="s">
        <v>60</v>
      </c>
      <c r="E566" s="35" t="s">
        <v>57</v>
      </c>
    </row>
    <row r="567" spans="1:5" ht="12.75">
      <c r="A567" s="36" t="s">
        <v>61</v>
      </c>
      <c r="E567" s="37" t="s">
        <v>57</v>
      </c>
    </row>
    <row r="568" spans="1:5" ht="114.75">
      <c r="A568" t="s">
        <v>62</v>
      </c>
      <c r="E568" s="35" t="s">
        <v>527</v>
      </c>
    </row>
    <row r="569" spans="1:16" ht="25.5">
      <c r="A569" s="24" t="s">
        <v>55</v>
      </c>
      <c s="29" t="s">
        <v>914</v>
      </c>
      <c s="29" t="s">
        <v>529</v>
      </c>
      <c s="24" t="s">
        <v>57</v>
      </c>
      <c s="30" t="s">
        <v>530</v>
      </c>
      <c s="31" t="s">
        <v>86</v>
      </c>
      <c s="32">
        <v>9</v>
      </c>
      <c s="33">
        <v>0</v>
      </c>
      <c s="33">
        <f>ROUND(ROUND(H569,2)*ROUND(G569,3),2)</f>
      </c>
      <c r="O569">
        <f>(I569*21)/100</f>
      </c>
      <c t="s">
        <v>33</v>
      </c>
    </row>
    <row r="570" spans="1:5" ht="12.75">
      <c r="A570" s="34" t="s">
        <v>60</v>
      </c>
      <c r="E570" s="35" t="s">
        <v>57</v>
      </c>
    </row>
    <row r="571" spans="1:5" ht="12.75">
      <c r="A571" s="36" t="s">
        <v>61</v>
      </c>
      <c r="E571" s="37" t="s">
        <v>57</v>
      </c>
    </row>
    <row r="572" spans="1:5" ht="127.5">
      <c r="A572" t="s">
        <v>62</v>
      </c>
      <c r="E572" s="35" t="s">
        <v>531</v>
      </c>
    </row>
    <row r="573" spans="1:16" ht="25.5">
      <c r="A573" s="24" t="s">
        <v>55</v>
      </c>
      <c s="29" t="s">
        <v>915</v>
      </c>
      <c s="29" t="s">
        <v>533</v>
      </c>
      <c s="24" t="s">
        <v>57</v>
      </c>
      <c s="30" t="s">
        <v>534</v>
      </c>
      <c s="31" t="s">
        <v>86</v>
      </c>
      <c s="32">
        <v>14</v>
      </c>
      <c s="33">
        <v>0</v>
      </c>
      <c s="33">
        <f>ROUND(ROUND(H573,2)*ROUND(G573,3),2)</f>
      </c>
      <c r="O573">
        <f>(I573*21)/100</f>
      </c>
      <c t="s">
        <v>33</v>
      </c>
    </row>
    <row r="574" spans="1:5" ht="12.75">
      <c r="A574" s="34" t="s">
        <v>60</v>
      </c>
      <c r="E574" s="35" t="s">
        <v>57</v>
      </c>
    </row>
    <row r="575" spans="1:5" ht="12.75">
      <c r="A575" s="36" t="s">
        <v>61</v>
      </c>
      <c r="E575" s="37" t="s">
        <v>57</v>
      </c>
    </row>
    <row r="576" spans="1:5" ht="140.25">
      <c r="A576" t="s">
        <v>62</v>
      </c>
      <c r="E576" s="35" t="s">
        <v>535</v>
      </c>
    </row>
    <row r="577" spans="1:16" ht="12.75">
      <c r="A577" s="24" t="s">
        <v>55</v>
      </c>
      <c s="29" t="s">
        <v>560</v>
      </c>
      <c s="29" t="s">
        <v>537</v>
      </c>
      <c s="24" t="s">
        <v>57</v>
      </c>
      <c s="30" t="s">
        <v>538</v>
      </c>
      <c s="31" t="s">
        <v>86</v>
      </c>
      <c s="32">
        <v>34</v>
      </c>
      <c s="33">
        <v>0</v>
      </c>
      <c s="33">
        <f>ROUND(ROUND(H577,2)*ROUND(G577,3),2)</f>
      </c>
      <c r="O577">
        <f>(I577*21)/100</f>
      </c>
      <c t="s">
        <v>33</v>
      </c>
    </row>
    <row r="578" spans="1:5" ht="12.75">
      <c r="A578" s="34" t="s">
        <v>60</v>
      </c>
      <c r="E578" s="35" t="s">
        <v>57</v>
      </c>
    </row>
    <row r="579" spans="1:5" ht="12.75">
      <c r="A579" s="36" t="s">
        <v>61</v>
      </c>
      <c r="E579" s="37" t="s">
        <v>57</v>
      </c>
    </row>
    <row r="580" spans="1:5" ht="114.75">
      <c r="A580" t="s">
        <v>62</v>
      </c>
      <c r="E580" s="35" t="s">
        <v>539</v>
      </c>
    </row>
    <row r="581" spans="1:16" ht="12.75">
      <c r="A581" s="24" t="s">
        <v>55</v>
      </c>
      <c s="29" t="s">
        <v>564</v>
      </c>
      <c s="29" t="s">
        <v>541</v>
      </c>
      <c s="24" t="s">
        <v>57</v>
      </c>
      <c s="30" t="s">
        <v>542</v>
      </c>
      <c s="31" t="s">
        <v>86</v>
      </c>
      <c s="32">
        <v>34</v>
      </c>
      <c s="33">
        <v>0</v>
      </c>
      <c s="33">
        <f>ROUND(ROUND(H581,2)*ROUND(G581,3),2)</f>
      </c>
      <c r="O581">
        <f>(I581*21)/100</f>
      </c>
      <c t="s">
        <v>33</v>
      </c>
    </row>
    <row r="582" spans="1:5" ht="12.75">
      <c r="A582" s="34" t="s">
        <v>60</v>
      </c>
      <c r="E582" s="35" t="s">
        <v>57</v>
      </c>
    </row>
    <row r="583" spans="1:5" ht="12.75">
      <c r="A583" s="36" t="s">
        <v>61</v>
      </c>
      <c r="E583" s="37" t="s">
        <v>57</v>
      </c>
    </row>
    <row r="584" spans="1:5" ht="127.5">
      <c r="A584" t="s">
        <v>62</v>
      </c>
      <c r="E584" s="35" t="s">
        <v>543</v>
      </c>
    </row>
    <row r="585" spans="1:16" ht="12.75">
      <c r="A585" s="24" t="s">
        <v>55</v>
      </c>
      <c s="29" t="s">
        <v>568</v>
      </c>
      <c s="29" t="s">
        <v>545</v>
      </c>
      <c s="24" t="s">
        <v>57</v>
      </c>
      <c s="30" t="s">
        <v>546</v>
      </c>
      <c s="31" t="s">
        <v>86</v>
      </c>
      <c s="32">
        <v>11</v>
      </c>
      <c s="33">
        <v>0</v>
      </c>
      <c s="33">
        <f>ROUND(ROUND(H585,2)*ROUND(G585,3),2)</f>
      </c>
      <c r="O585">
        <f>(I585*21)/100</f>
      </c>
      <c t="s">
        <v>33</v>
      </c>
    </row>
    <row r="586" spans="1:5" ht="12.75">
      <c r="A586" s="34" t="s">
        <v>60</v>
      </c>
      <c r="E586" s="35" t="s">
        <v>57</v>
      </c>
    </row>
    <row r="587" spans="1:5" ht="12.75">
      <c r="A587" s="36" t="s">
        <v>61</v>
      </c>
      <c r="E587" s="37" t="s">
        <v>57</v>
      </c>
    </row>
    <row r="588" spans="1:5" ht="140.25">
      <c r="A588" t="s">
        <v>62</v>
      </c>
      <c r="E588" s="35" t="s">
        <v>547</v>
      </c>
    </row>
    <row r="589" spans="1:16" ht="12.75">
      <c r="A589" s="24" t="s">
        <v>55</v>
      </c>
      <c s="29" t="s">
        <v>572</v>
      </c>
      <c s="29" t="s">
        <v>549</v>
      </c>
      <c s="24" t="s">
        <v>57</v>
      </c>
      <c s="30" t="s">
        <v>550</v>
      </c>
      <c s="31" t="s">
        <v>86</v>
      </c>
      <c s="32">
        <v>2</v>
      </c>
      <c s="33">
        <v>0</v>
      </c>
      <c s="33">
        <f>ROUND(ROUND(H589,2)*ROUND(G589,3),2)</f>
      </c>
      <c r="O589">
        <f>(I589*21)/100</f>
      </c>
      <c t="s">
        <v>33</v>
      </c>
    </row>
    <row r="590" spans="1:5" ht="12.75">
      <c r="A590" s="34" t="s">
        <v>60</v>
      </c>
      <c r="E590" s="35" t="s">
        <v>57</v>
      </c>
    </row>
    <row r="591" spans="1:5" ht="12.75">
      <c r="A591" s="36" t="s">
        <v>61</v>
      </c>
      <c r="E591" s="37" t="s">
        <v>57</v>
      </c>
    </row>
    <row r="592" spans="1:5" ht="114.75">
      <c r="A592" t="s">
        <v>62</v>
      </c>
      <c r="E592" s="35" t="s">
        <v>551</v>
      </c>
    </row>
    <row r="593" spans="1:16" ht="12.75">
      <c r="A593" s="24" t="s">
        <v>55</v>
      </c>
      <c s="29" t="s">
        <v>576</v>
      </c>
      <c s="29" t="s">
        <v>553</v>
      </c>
      <c s="24" t="s">
        <v>57</v>
      </c>
      <c s="30" t="s">
        <v>554</v>
      </c>
      <c s="31" t="s">
        <v>86</v>
      </c>
      <c s="32">
        <v>2</v>
      </c>
      <c s="33">
        <v>0</v>
      </c>
      <c s="33">
        <f>ROUND(ROUND(H593,2)*ROUND(G593,3),2)</f>
      </c>
      <c r="O593">
        <f>(I593*21)/100</f>
      </c>
      <c t="s">
        <v>33</v>
      </c>
    </row>
    <row r="594" spans="1:5" ht="12.75">
      <c r="A594" s="34" t="s">
        <v>60</v>
      </c>
      <c r="E594" s="35" t="s">
        <v>57</v>
      </c>
    </row>
    <row r="595" spans="1:5" ht="12.75">
      <c r="A595" s="36" t="s">
        <v>61</v>
      </c>
      <c r="E595" s="37" t="s">
        <v>57</v>
      </c>
    </row>
    <row r="596" spans="1:5" ht="114.75">
      <c r="A596" t="s">
        <v>62</v>
      </c>
      <c r="E596" s="35" t="s">
        <v>555</v>
      </c>
    </row>
    <row r="597" spans="1:16" ht="12.75">
      <c r="A597" s="24" t="s">
        <v>55</v>
      </c>
      <c s="29" t="s">
        <v>580</v>
      </c>
      <c s="29" t="s">
        <v>557</v>
      </c>
      <c s="24" t="s">
        <v>57</v>
      </c>
      <c s="30" t="s">
        <v>558</v>
      </c>
      <c s="31" t="s">
        <v>86</v>
      </c>
      <c s="32">
        <v>1</v>
      </c>
      <c s="33">
        <v>0</v>
      </c>
      <c s="33">
        <f>ROUND(ROUND(H597,2)*ROUND(G597,3),2)</f>
      </c>
      <c r="O597">
        <f>(I597*21)/100</f>
      </c>
      <c t="s">
        <v>33</v>
      </c>
    </row>
    <row r="598" spans="1:5" ht="12.75">
      <c r="A598" s="34" t="s">
        <v>60</v>
      </c>
      <c r="E598" s="35" t="s">
        <v>57</v>
      </c>
    </row>
    <row r="599" spans="1:5" ht="12.75">
      <c r="A599" s="36" t="s">
        <v>61</v>
      </c>
      <c r="E599" s="37" t="s">
        <v>57</v>
      </c>
    </row>
    <row r="600" spans="1:5" ht="140.25">
      <c r="A600" t="s">
        <v>62</v>
      </c>
      <c r="E600" s="35" t="s">
        <v>559</v>
      </c>
    </row>
    <row r="601" spans="1:16" ht="25.5">
      <c r="A601" s="24" t="s">
        <v>55</v>
      </c>
      <c s="29" t="s">
        <v>584</v>
      </c>
      <c s="29" t="s">
        <v>561</v>
      </c>
      <c s="24" t="s">
        <v>57</v>
      </c>
      <c s="30" t="s">
        <v>562</v>
      </c>
      <c s="31" t="s">
        <v>86</v>
      </c>
      <c s="32">
        <v>1</v>
      </c>
      <c s="33">
        <v>0</v>
      </c>
      <c s="33">
        <f>ROUND(ROUND(H601,2)*ROUND(G601,3),2)</f>
      </c>
      <c r="O601">
        <f>(I601*21)/100</f>
      </c>
      <c t="s">
        <v>33</v>
      </c>
    </row>
    <row r="602" spans="1:5" ht="12.75">
      <c r="A602" s="34" t="s">
        <v>60</v>
      </c>
      <c r="E602" s="35" t="s">
        <v>57</v>
      </c>
    </row>
    <row r="603" spans="1:5" ht="12.75">
      <c r="A603" s="36" t="s">
        <v>61</v>
      </c>
      <c r="E603" s="37" t="s">
        <v>57</v>
      </c>
    </row>
    <row r="604" spans="1:5" ht="153">
      <c r="A604" t="s">
        <v>62</v>
      </c>
      <c r="E604" s="35" t="s">
        <v>563</v>
      </c>
    </row>
    <row r="605" spans="1:16" ht="12.75">
      <c r="A605" s="24" t="s">
        <v>55</v>
      </c>
      <c s="29" t="s">
        <v>588</v>
      </c>
      <c s="29" t="s">
        <v>565</v>
      </c>
      <c s="24" t="s">
        <v>57</v>
      </c>
      <c s="30" t="s">
        <v>566</v>
      </c>
      <c s="31" t="s">
        <v>86</v>
      </c>
      <c s="32">
        <v>3</v>
      </c>
      <c s="33">
        <v>0</v>
      </c>
      <c s="33">
        <f>ROUND(ROUND(H605,2)*ROUND(G605,3),2)</f>
      </c>
      <c r="O605">
        <f>(I605*21)/100</f>
      </c>
      <c t="s">
        <v>33</v>
      </c>
    </row>
    <row r="606" spans="1:5" ht="12.75">
      <c r="A606" s="34" t="s">
        <v>60</v>
      </c>
      <c r="E606" s="35" t="s">
        <v>57</v>
      </c>
    </row>
    <row r="607" spans="1:5" ht="12.75">
      <c r="A607" s="36" t="s">
        <v>61</v>
      </c>
      <c r="E607" s="37" t="s">
        <v>57</v>
      </c>
    </row>
    <row r="608" spans="1:5" ht="114.75">
      <c r="A608" t="s">
        <v>62</v>
      </c>
      <c r="E608" s="35" t="s">
        <v>567</v>
      </c>
    </row>
    <row r="609" spans="1:16" ht="12.75">
      <c r="A609" s="24" t="s">
        <v>55</v>
      </c>
      <c s="29" t="s">
        <v>592</v>
      </c>
      <c s="29" t="s">
        <v>569</v>
      </c>
      <c s="24" t="s">
        <v>57</v>
      </c>
      <c s="30" t="s">
        <v>570</v>
      </c>
      <c s="31" t="s">
        <v>86</v>
      </c>
      <c s="32">
        <v>2</v>
      </c>
      <c s="33">
        <v>0</v>
      </c>
      <c s="33">
        <f>ROUND(ROUND(H609,2)*ROUND(G609,3),2)</f>
      </c>
      <c r="O609">
        <f>(I609*21)/100</f>
      </c>
      <c t="s">
        <v>33</v>
      </c>
    </row>
    <row r="610" spans="1:5" ht="12.75">
      <c r="A610" s="34" t="s">
        <v>60</v>
      </c>
      <c r="E610" s="35" t="s">
        <v>57</v>
      </c>
    </row>
    <row r="611" spans="1:5" ht="12.75">
      <c r="A611" s="36" t="s">
        <v>61</v>
      </c>
      <c r="E611" s="37" t="s">
        <v>57</v>
      </c>
    </row>
    <row r="612" spans="1:5" ht="140.25">
      <c r="A612" t="s">
        <v>62</v>
      </c>
      <c r="E612" s="35" t="s">
        <v>571</v>
      </c>
    </row>
    <row r="613" spans="1:16" ht="12.75">
      <c r="A613" s="24" t="s">
        <v>55</v>
      </c>
      <c s="29" t="s">
        <v>596</v>
      </c>
      <c s="29" t="s">
        <v>573</v>
      </c>
      <c s="24" t="s">
        <v>57</v>
      </c>
      <c s="30" t="s">
        <v>574</v>
      </c>
      <c s="31" t="s">
        <v>86</v>
      </c>
      <c s="32">
        <v>4</v>
      </c>
      <c s="33">
        <v>0</v>
      </c>
      <c s="33">
        <f>ROUND(ROUND(H613,2)*ROUND(G613,3),2)</f>
      </c>
      <c r="O613">
        <f>(I613*21)/100</f>
      </c>
      <c t="s">
        <v>33</v>
      </c>
    </row>
    <row r="614" spans="1:5" ht="12.75">
      <c r="A614" s="34" t="s">
        <v>60</v>
      </c>
      <c r="E614" s="35" t="s">
        <v>57</v>
      </c>
    </row>
    <row r="615" spans="1:5" ht="12.75">
      <c r="A615" s="36" t="s">
        <v>61</v>
      </c>
      <c r="E615" s="37" t="s">
        <v>57</v>
      </c>
    </row>
    <row r="616" spans="1:5" ht="114.75">
      <c r="A616" t="s">
        <v>62</v>
      </c>
      <c r="E616" s="35" t="s">
        <v>575</v>
      </c>
    </row>
    <row r="617" spans="1:16" ht="12.75">
      <c r="A617" s="24" t="s">
        <v>55</v>
      </c>
      <c s="29" t="s">
        <v>600</v>
      </c>
      <c s="29" t="s">
        <v>577</v>
      </c>
      <c s="24" t="s">
        <v>57</v>
      </c>
      <c s="30" t="s">
        <v>578</v>
      </c>
      <c s="31" t="s">
        <v>86</v>
      </c>
      <c s="32">
        <v>4</v>
      </c>
      <c s="33">
        <v>0</v>
      </c>
      <c s="33">
        <f>ROUND(ROUND(H617,2)*ROUND(G617,3),2)</f>
      </c>
      <c r="O617">
        <f>(I617*21)/100</f>
      </c>
      <c t="s">
        <v>33</v>
      </c>
    </row>
    <row r="618" spans="1:5" ht="12.75">
      <c r="A618" s="34" t="s">
        <v>60</v>
      </c>
      <c r="E618" s="35" t="s">
        <v>57</v>
      </c>
    </row>
    <row r="619" spans="1:5" ht="12.75">
      <c r="A619" s="36" t="s">
        <v>61</v>
      </c>
      <c r="E619" s="37" t="s">
        <v>57</v>
      </c>
    </row>
    <row r="620" spans="1:5" ht="127.5">
      <c r="A620" t="s">
        <v>62</v>
      </c>
      <c r="E620" s="35" t="s">
        <v>579</v>
      </c>
    </row>
    <row r="621" spans="1:16" ht="12.75">
      <c r="A621" s="24" t="s">
        <v>55</v>
      </c>
      <c s="29" t="s">
        <v>604</v>
      </c>
      <c s="29" t="s">
        <v>581</v>
      </c>
      <c s="24" t="s">
        <v>57</v>
      </c>
      <c s="30" t="s">
        <v>582</v>
      </c>
      <c s="31" t="s">
        <v>86</v>
      </c>
      <c s="32">
        <v>4</v>
      </c>
      <c s="33">
        <v>0</v>
      </c>
      <c s="33">
        <f>ROUND(ROUND(H621,2)*ROUND(G621,3),2)</f>
      </c>
      <c r="O621">
        <f>(I621*21)/100</f>
      </c>
      <c t="s">
        <v>33</v>
      </c>
    </row>
    <row r="622" spans="1:5" ht="12.75">
      <c r="A622" s="34" t="s">
        <v>60</v>
      </c>
      <c r="E622" s="35" t="s">
        <v>57</v>
      </c>
    </row>
    <row r="623" spans="1:5" ht="12.75">
      <c r="A623" s="36" t="s">
        <v>61</v>
      </c>
      <c r="E623" s="37" t="s">
        <v>57</v>
      </c>
    </row>
    <row r="624" spans="1:5" ht="140.25">
      <c r="A624" t="s">
        <v>62</v>
      </c>
      <c r="E624" s="35" t="s">
        <v>583</v>
      </c>
    </row>
    <row r="625" spans="1:16" ht="12.75">
      <c r="A625" s="24" t="s">
        <v>55</v>
      </c>
      <c s="29" t="s">
        <v>620</v>
      </c>
      <c s="29" t="s">
        <v>585</v>
      </c>
      <c s="24" t="s">
        <v>57</v>
      </c>
      <c s="30" t="s">
        <v>586</v>
      </c>
      <c s="31" t="s">
        <v>86</v>
      </c>
      <c s="32">
        <v>1</v>
      </c>
      <c s="33">
        <v>0</v>
      </c>
      <c s="33">
        <f>ROUND(ROUND(H625,2)*ROUND(G625,3),2)</f>
      </c>
      <c r="O625">
        <f>(I625*21)/100</f>
      </c>
      <c t="s">
        <v>33</v>
      </c>
    </row>
    <row r="626" spans="1:5" ht="12.75">
      <c r="A626" s="34" t="s">
        <v>60</v>
      </c>
      <c r="E626" s="35" t="s">
        <v>57</v>
      </c>
    </row>
    <row r="627" spans="1:5" ht="12.75">
      <c r="A627" s="36" t="s">
        <v>61</v>
      </c>
      <c r="E627" s="37" t="s">
        <v>57</v>
      </c>
    </row>
    <row r="628" spans="1:5" ht="114.75">
      <c r="A628" t="s">
        <v>62</v>
      </c>
      <c r="E628" s="35" t="s">
        <v>587</v>
      </c>
    </row>
    <row r="629" spans="1:16" ht="12.75">
      <c r="A629" s="24" t="s">
        <v>55</v>
      </c>
      <c s="29" t="s">
        <v>624</v>
      </c>
      <c s="29" t="s">
        <v>589</v>
      </c>
      <c s="24" t="s">
        <v>57</v>
      </c>
      <c s="30" t="s">
        <v>590</v>
      </c>
      <c s="31" t="s">
        <v>86</v>
      </c>
      <c s="32">
        <v>1</v>
      </c>
      <c s="33">
        <v>0</v>
      </c>
      <c s="33">
        <f>ROUND(ROUND(H629,2)*ROUND(G629,3),2)</f>
      </c>
      <c r="O629">
        <f>(I629*21)/100</f>
      </c>
      <c t="s">
        <v>33</v>
      </c>
    </row>
    <row r="630" spans="1:5" ht="12.75">
      <c r="A630" s="34" t="s">
        <v>60</v>
      </c>
      <c r="E630" s="35" t="s">
        <v>57</v>
      </c>
    </row>
    <row r="631" spans="1:5" ht="12.75">
      <c r="A631" s="36" t="s">
        <v>61</v>
      </c>
      <c r="E631" s="37" t="s">
        <v>57</v>
      </c>
    </row>
    <row r="632" spans="1:5" ht="140.25">
      <c r="A632" t="s">
        <v>62</v>
      </c>
      <c r="E632" s="35" t="s">
        <v>591</v>
      </c>
    </row>
    <row r="633" spans="1:16" ht="12.75">
      <c r="A633" s="24" t="s">
        <v>55</v>
      </c>
      <c s="29" t="s">
        <v>629</v>
      </c>
      <c s="29" t="s">
        <v>593</v>
      </c>
      <c s="24" t="s">
        <v>57</v>
      </c>
      <c s="30" t="s">
        <v>594</v>
      </c>
      <c s="31" t="s">
        <v>86</v>
      </c>
      <c s="32">
        <v>1</v>
      </c>
      <c s="33">
        <v>0</v>
      </c>
      <c s="33">
        <f>ROUND(ROUND(H633,2)*ROUND(G633,3),2)</f>
      </c>
      <c r="O633">
        <f>(I633*21)/100</f>
      </c>
      <c t="s">
        <v>33</v>
      </c>
    </row>
    <row r="634" spans="1:5" ht="12.75">
      <c r="A634" s="34" t="s">
        <v>60</v>
      </c>
      <c r="E634" s="35" t="s">
        <v>57</v>
      </c>
    </row>
    <row r="635" spans="1:5" ht="12.75">
      <c r="A635" s="36" t="s">
        <v>61</v>
      </c>
      <c r="E635" s="37" t="s">
        <v>57</v>
      </c>
    </row>
    <row r="636" spans="1:5" ht="153">
      <c r="A636" t="s">
        <v>62</v>
      </c>
      <c r="E636" s="35" t="s">
        <v>595</v>
      </c>
    </row>
    <row r="637" spans="1:16" ht="12.75">
      <c r="A637" s="24" t="s">
        <v>55</v>
      </c>
      <c s="29" t="s">
        <v>143</v>
      </c>
      <c s="29" t="s">
        <v>597</v>
      </c>
      <c s="24" t="s">
        <v>57</v>
      </c>
      <c s="30" t="s">
        <v>598</v>
      </c>
      <c s="31" t="s">
        <v>86</v>
      </c>
      <c s="32">
        <v>6</v>
      </c>
      <c s="33">
        <v>0</v>
      </c>
      <c s="33">
        <f>ROUND(ROUND(H637,2)*ROUND(G637,3),2)</f>
      </c>
      <c r="O637">
        <f>(I637*21)/100</f>
      </c>
      <c t="s">
        <v>33</v>
      </c>
    </row>
    <row r="638" spans="1:5" ht="12.75">
      <c r="A638" s="34" t="s">
        <v>60</v>
      </c>
      <c r="E638" s="35" t="s">
        <v>57</v>
      </c>
    </row>
    <row r="639" spans="1:5" ht="12.75">
      <c r="A639" s="36" t="s">
        <v>61</v>
      </c>
      <c r="E639" s="37" t="s">
        <v>57</v>
      </c>
    </row>
    <row r="640" spans="1:5" ht="153">
      <c r="A640" t="s">
        <v>62</v>
      </c>
      <c r="E640" s="35" t="s">
        <v>599</v>
      </c>
    </row>
    <row r="641" spans="1:16" ht="12.75">
      <c r="A641" s="24" t="s">
        <v>55</v>
      </c>
      <c s="29" t="s">
        <v>641</v>
      </c>
      <c s="29" t="s">
        <v>601</v>
      </c>
      <c s="24" t="s">
        <v>57</v>
      </c>
      <c s="30" t="s">
        <v>602</v>
      </c>
      <c s="31" t="s">
        <v>86</v>
      </c>
      <c s="32">
        <v>1</v>
      </c>
      <c s="33">
        <v>0</v>
      </c>
      <c s="33">
        <f>ROUND(ROUND(H641,2)*ROUND(G641,3),2)</f>
      </c>
      <c r="O641">
        <f>(I641*21)/100</f>
      </c>
      <c t="s">
        <v>33</v>
      </c>
    </row>
    <row r="642" spans="1:5" ht="12.75">
      <c r="A642" s="34" t="s">
        <v>60</v>
      </c>
      <c r="E642" s="35" t="s">
        <v>57</v>
      </c>
    </row>
    <row r="643" spans="1:5" ht="12.75">
      <c r="A643" s="36" t="s">
        <v>61</v>
      </c>
      <c r="E643" s="37" t="s">
        <v>57</v>
      </c>
    </row>
    <row r="644" spans="1:5" ht="114.75">
      <c r="A644" t="s">
        <v>62</v>
      </c>
      <c r="E644" s="35" t="s">
        <v>603</v>
      </c>
    </row>
    <row r="645" spans="1:16" ht="12.75">
      <c r="A645" s="24" t="s">
        <v>55</v>
      </c>
      <c s="29" t="s">
        <v>645</v>
      </c>
      <c s="29" t="s">
        <v>605</v>
      </c>
      <c s="24" t="s">
        <v>57</v>
      </c>
      <c s="30" t="s">
        <v>606</v>
      </c>
      <c s="31" t="s">
        <v>86</v>
      </c>
      <c s="32">
        <v>1</v>
      </c>
      <c s="33">
        <v>0</v>
      </c>
      <c s="33">
        <f>ROUND(ROUND(H645,2)*ROUND(G645,3),2)</f>
      </c>
      <c r="O645">
        <f>(I645*21)/100</f>
      </c>
      <c t="s">
        <v>33</v>
      </c>
    </row>
    <row r="646" spans="1:5" ht="12.75">
      <c r="A646" s="34" t="s">
        <v>60</v>
      </c>
      <c r="E646" s="35" t="s">
        <v>57</v>
      </c>
    </row>
    <row r="647" spans="1:5" ht="12.75">
      <c r="A647" s="36" t="s">
        <v>61</v>
      </c>
      <c r="E647" s="37" t="s">
        <v>57</v>
      </c>
    </row>
    <row r="648" spans="1:5" ht="140.25">
      <c r="A648" t="s">
        <v>62</v>
      </c>
      <c r="E648" s="35" t="s">
        <v>607</v>
      </c>
    </row>
    <row r="649" spans="1:16" ht="12.75">
      <c r="A649" s="24" t="s">
        <v>55</v>
      </c>
      <c s="29" t="s">
        <v>649</v>
      </c>
      <c s="29" t="s">
        <v>609</v>
      </c>
      <c s="24" t="s">
        <v>57</v>
      </c>
      <c s="30" t="s">
        <v>610</v>
      </c>
      <c s="31" t="s">
        <v>86</v>
      </c>
      <c s="32">
        <v>1</v>
      </c>
      <c s="33">
        <v>0</v>
      </c>
      <c s="33">
        <f>ROUND(ROUND(H649,2)*ROUND(G649,3),2)</f>
      </c>
      <c r="O649">
        <f>(I649*21)/100</f>
      </c>
      <c t="s">
        <v>33</v>
      </c>
    </row>
    <row r="650" spans="1:5" ht="12.75">
      <c r="A650" s="34" t="s">
        <v>60</v>
      </c>
      <c r="E650" s="35" t="s">
        <v>57</v>
      </c>
    </row>
    <row r="651" spans="1:5" ht="12.75">
      <c r="A651" s="36" t="s">
        <v>61</v>
      </c>
      <c r="E651" s="37" t="s">
        <v>57</v>
      </c>
    </row>
    <row r="652" spans="1:5" ht="153">
      <c r="A652" t="s">
        <v>62</v>
      </c>
      <c r="E652" s="35" t="s">
        <v>611</v>
      </c>
    </row>
    <row r="653" spans="1:16" ht="12.75">
      <c r="A653" s="24" t="s">
        <v>55</v>
      </c>
      <c s="29" t="s">
        <v>663</v>
      </c>
      <c s="29" t="s">
        <v>613</v>
      </c>
      <c s="24" t="s">
        <v>57</v>
      </c>
      <c s="30" t="s">
        <v>614</v>
      </c>
      <c s="31" t="s">
        <v>86</v>
      </c>
      <c s="32">
        <v>3</v>
      </c>
      <c s="33">
        <v>0</v>
      </c>
      <c s="33">
        <f>ROUND(ROUND(H653,2)*ROUND(G653,3),2)</f>
      </c>
      <c r="O653">
        <f>(I653*21)/100</f>
      </c>
      <c t="s">
        <v>33</v>
      </c>
    </row>
    <row r="654" spans="1:5" ht="12.75">
      <c r="A654" s="34" t="s">
        <v>60</v>
      </c>
      <c r="E654" s="35" t="s">
        <v>57</v>
      </c>
    </row>
    <row r="655" spans="1:5" ht="12.75">
      <c r="A655" s="36" t="s">
        <v>61</v>
      </c>
      <c r="E655" s="37" t="s">
        <v>57</v>
      </c>
    </row>
    <row r="656" spans="1:5" ht="153">
      <c r="A656" t="s">
        <v>62</v>
      </c>
      <c r="E656" s="35" t="s">
        <v>615</v>
      </c>
    </row>
    <row r="657" spans="1:16" ht="12.75">
      <c r="A657" s="24" t="s">
        <v>55</v>
      </c>
      <c s="29" t="s">
        <v>667</v>
      </c>
      <c s="29" t="s">
        <v>617</v>
      </c>
      <c s="24" t="s">
        <v>57</v>
      </c>
      <c s="30" t="s">
        <v>618</v>
      </c>
      <c s="31" t="s">
        <v>86</v>
      </c>
      <c s="32">
        <v>3</v>
      </c>
      <c s="33">
        <v>0</v>
      </c>
      <c s="33">
        <f>ROUND(ROUND(H657,2)*ROUND(G657,3),2)</f>
      </c>
      <c r="O657">
        <f>(I657*21)/100</f>
      </c>
      <c t="s">
        <v>33</v>
      </c>
    </row>
    <row r="658" spans="1:5" ht="12.75">
      <c r="A658" s="34" t="s">
        <v>60</v>
      </c>
      <c r="E658" s="35" t="s">
        <v>57</v>
      </c>
    </row>
    <row r="659" spans="1:5" ht="12.75">
      <c r="A659" s="36" t="s">
        <v>61</v>
      </c>
      <c r="E659" s="37" t="s">
        <v>57</v>
      </c>
    </row>
    <row r="660" spans="1:5" ht="114.75">
      <c r="A660" t="s">
        <v>62</v>
      </c>
      <c r="E660" s="35" t="s">
        <v>619</v>
      </c>
    </row>
    <row r="661" spans="1:16" ht="12.75">
      <c r="A661" s="24" t="s">
        <v>55</v>
      </c>
      <c s="29" t="s">
        <v>671</v>
      </c>
      <c s="29" t="s">
        <v>621</v>
      </c>
      <c s="24" t="s">
        <v>57</v>
      </c>
      <c s="30" t="s">
        <v>622</v>
      </c>
      <c s="31" t="s">
        <v>86</v>
      </c>
      <c s="32">
        <v>3</v>
      </c>
      <c s="33">
        <v>0</v>
      </c>
      <c s="33">
        <f>ROUND(ROUND(H661,2)*ROUND(G661,3),2)</f>
      </c>
      <c r="O661">
        <f>(I661*21)/100</f>
      </c>
      <c t="s">
        <v>33</v>
      </c>
    </row>
    <row r="662" spans="1:5" ht="12.75">
      <c r="A662" s="34" t="s">
        <v>60</v>
      </c>
      <c r="E662" s="35" t="s">
        <v>57</v>
      </c>
    </row>
    <row r="663" spans="1:5" ht="12.75">
      <c r="A663" s="36" t="s">
        <v>61</v>
      </c>
      <c r="E663" s="37" t="s">
        <v>57</v>
      </c>
    </row>
    <row r="664" spans="1:5" ht="114.75">
      <c r="A664" t="s">
        <v>62</v>
      </c>
      <c r="E664" s="35" t="s">
        <v>623</v>
      </c>
    </row>
    <row r="665" spans="1:16" ht="12.75">
      <c r="A665" s="24" t="s">
        <v>55</v>
      </c>
      <c s="29" t="s">
        <v>675</v>
      </c>
      <c s="29" t="s">
        <v>625</v>
      </c>
      <c s="24" t="s">
        <v>57</v>
      </c>
      <c s="30" t="s">
        <v>626</v>
      </c>
      <c s="31" t="s">
        <v>627</v>
      </c>
      <c s="32">
        <v>250</v>
      </c>
      <c s="33">
        <v>0</v>
      </c>
      <c s="33">
        <f>ROUND(ROUND(H665,2)*ROUND(G665,3),2)</f>
      </c>
      <c r="O665">
        <f>(I665*21)/100</f>
      </c>
      <c t="s">
        <v>33</v>
      </c>
    </row>
    <row r="666" spans="1:5" ht="12.75">
      <c r="A666" s="34" t="s">
        <v>60</v>
      </c>
      <c r="E666" s="35" t="s">
        <v>57</v>
      </c>
    </row>
    <row r="667" spans="1:5" ht="12.75">
      <c r="A667" s="36" t="s">
        <v>61</v>
      </c>
      <c r="E667" s="37" t="s">
        <v>57</v>
      </c>
    </row>
    <row r="668" spans="1:5" ht="114.75">
      <c r="A668" t="s">
        <v>62</v>
      </c>
      <c r="E668" s="35" t="s">
        <v>628</v>
      </c>
    </row>
    <row r="669" spans="1:16" ht="12.75">
      <c r="A669" s="24" t="s">
        <v>55</v>
      </c>
      <c s="29" t="s">
        <v>679</v>
      </c>
      <c s="29" t="s">
        <v>630</v>
      </c>
      <c s="24" t="s">
        <v>57</v>
      </c>
      <c s="30" t="s">
        <v>631</v>
      </c>
      <c s="31" t="s">
        <v>627</v>
      </c>
      <c s="32">
        <v>25</v>
      </c>
      <c s="33">
        <v>0</v>
      </c>
      <c s="33">
        <f>ROUND(ROUND(H669,2)*ROUND(G669,3),2)</f>
      </c>
      <c r="O669">
        <f>(I669*21)/100</f>
      </c>
      <c t="s">
        <v>33</v>
      </c>
    </row>
    <row r="670" spans="1:5" ht="12.75">
      <c r="A670" s="34" t="s">
        <v>60</v>
      </c>
      <c r="E670" s="35" t="s">
        <v>57</v>
      </c>
    </row>
    <row r="671" spans="1:5" ht="12.75">
      <c r="A671" s="36" t="s">
        <v>61</v>
      </c>
      <c r="E671" s="37" t="s">
        <v>57</v>
      </c>
    </row>
    <row r="672" spans="1:5" ht="102">
      <c r="A672" t="s">
        <v>62</v>
      </c>
      <c r="E672" s="35" t="s">
        <v>632</v>
      </c>
    </row>
    <row r="673" spans="1:16" ht="12.75">
      <c r="A673" s="24" t="s">
        <v>55</v>
      </c>
      <c s="29" t="s">
        <v>684</v>
      </c>
      <c s="29" t="s">
        <v>634</v>
      </c>
      <c s="24" t="s">
        <v>57</v>
      </c>
      <c s="30" t="s">
        <v>635</v>
      </c>
      <c s="31" t="s">
        <v>86</v>
      </c>
      <c s="32">
        <v>30</v>
      </c>
      <c s="33">
        <v>0</v>
      </c>
      <c s="33">
        <f>ROUND(ROUND(H673,2)*ROUND(G673,3),2)</f>
      </c>
      <c r="O673">
        <f>(I673*21)/100</f>
      </c>
      <c t="s">
        <v>33</v>
      </c>
    </row>
    <row r="674" spans="1:5" ht="12.75">
      <c r="A674" s="34" t="s">
        <v>60</v>
      </c>
      <c r="E674" s="35" t="s">
        <v>57</v>
      </c>
    </row>
    <row r="675" spans="1:5" ht="12.75">
      <c r="A675" s="36" t="s">
        <v>61</v>
      </c>
      <c r="E675" s="37" t="s">
        <v>57</v>
      </c>
    </row>
    <row r="676" spans="1:5" ht="140.25">
      <c r="A676" t="s">
        <v>62</v>
      </c>
      <c r="E676" s="35" t="s">
        <v>636</v>
      </c>
    </row>
    <row r="677" spans="1:16" ht="12.75">
      <c r="A677" s="24" t="s">
        <v>55</v>
      </c>
      <c s="29" t="s">
        <v>688</v>
      </c>
      <c s="29" t="s">
        <v>638</v>
      </c>
      <c s="24" t="s">
        <v>57</v>
      </c>
      <c s="30" t="s">
        <v>639</v>
      </c>
      <c s="31" t="s">
        <v>86</v>
      </c>
      <c s="32">
        <v>29</v>
      </c>
      <c s="33">
        <v>0</v>
      </c>
      <c s="33">
        <f>ROUND(ROUND(H677,2)*ROUND(G677,3),2)</f>
      </c>
      <c r="O677">
        <f>(I677*21)/100</f>
      </c>
      <c t="s">
        <v>33</v>
      </c>
    </row>
    <row r="678" spans="1:5" ht="12.75">
      <c r="A678" s="34" t="s">
        <v>60</v>
      </c>
      <c r="E678" s="35" t="s">
        <v>57</v>
      </c>
    </row>
    <row r="679" spans="1:5" ht="12.75">
      <c r="A679" s="36" t="s">
        <v>61</v>
      </c>
      <c r="E679" s="37" t="s">
        <v>57</v>
      </c>
    </row>
    <row r="680" spans="1:5" ht="114.75">
      <c r="A680" t="s">
        <v>62</v>
      </c>
      <c r="E680" s="35" t="s">
        <v>640</v>
      </c>
    </row>
    <row r="681" spans="1:16" ht="12.75">
      <c r="A681" s="24" t="s">
        <v>55</v>
      </c>
      <c s="29" t="s">
        <v>191</v>
      </c>
      <c s="29" t="s">
        <v>642</v>
      </c>
      <c s="24" t="s">
        <v>57</v>
      </c>
      <c s="30" t="s">
        <v>643</v>
      </c>
      <c s="31" t="s">
        <v>627</v>
      </c>
      <c s="32">
        <v>300</v>
      </c>
      <c s="33">
        <v>0</v>
      </c>
      <c s="33">
        <f>ROUND(ROUND(H681,2)*ROUND(G681,3),2)</f>
      </c>
      <c r="O681">
        <f>(I681*21)/100</f>
      </c>
      <c t="s">
        <v>33</v>
      </c>
    </row>
    <row r="682" spans="1:5" ht="12.75">
      <c r="A682" s="34" t="s">
        <v>60</v>
      </c>
      <c r="E682" s="35" t="s">
        <v>57</v>
      </c>
    </row>
    <row r="683" spans="1:5" ht="12.75">
      <c r="A683" s="36" t="s">
        <v>61</v>
      </c>
      <c r="E683" s="37" t="s">
        <v>57</v>
      </c>
    </row>
    <row r="684" spans="1:5" ht="114.75">
      <c r="A684" t="s">
        <v>62</v>
      </c>
      <c r="E684" s="35" t="s">
        <v>644</v>
      </c>
    </row>
    <row r="685" spans="1:16" ht="12.75">
      <c r="A685" s="24" t="s">
        <v>55</v>
      </c>
      <c s="29" t="s">
        <v>198</v>
      </c>
      <c s="29" t="s">
        <v>646</v>
      </c>
      <c s="24" t="s">
        <v>57</v>
      </c>
      <c s="30" t="s">
        <v>647</v>
      </c>
      <c s="31" t="s">
        <v>86</v>
      </c>
      <c s="32">
        <v>4</v>
      </c>
      <c s="33">
        <v>0</v>
      </c>
      <c s="33">
        <f>ROUND(ROUND(H685,2)*ROUND(G685,3),2)</f>
      </c>
      <c r="O685">
        <f>(I685*21)/100</f>
      </c>
      <c t="s">
        <v>33</v>
      </c>
    </row>
    <row r="686" spans="1:5" ht="12.75">
      <c r="A686" s="34" t="s">
        <v>60</v>
      </c>
      <c r="E686" s="35" t="s">
        <v>57</v>
      </c>
    </row>
    <row r="687" spans="1:5" ht="12.75">
      <c r="A687" s="36" t="s">
        <v>61</v>
      </c>
      <c r="E687" s="37" t="s">
        <v>57</v>
      </c>
    </row>
    <row r="688" spans="1:5" ht="76.5">
      <c r="A688" t="s">
        <v>62</v>
      </c>
      <c r="E688" s="35" t="s">
        <v>648</v>
      </c>
    </row>
    <row r="689" spans="1:16" ht="12.75">
      <c r="A689" s="24" t="s">
        <v>55</v>
      </c>
      <c s="29" t="s">
        <v>201</v>
      </c>
      <c s="29" t="s">
        <v>650</v>
      </c>
      <c s="24" t="s">
        <v>57</v>
      </c>
      <c s="30" t="s">
        <v>651</v>
      </c>
      <c s="31" t="s">
        <v>652</v>
      </c>
      <c s="32">
        <v>0.525</v>
      </c>
      <c s="33">
        <v>0</v>
      </c>
      <c s="33">
        <f>ROUND(ROUND(H689,2)*ROUND(G689,3),2)</f>
      </c>
      <c r="O689">
        <f>(I689*21)/100</f>
      </c>
      <c t="s">
        <v>33</v>
      </c>
    </row>
    <row r="690" spans="1:5" ht="12.75">
      <c r="A690" s="34" t="s">
        <v>60</v>
      </c>
      <c r="E690" s="35" t="s">
        <v>57</v>
      </c>
    </row>
    <row r="691" spans="1:5" ht="12.75">
      <c r="A691" s="36" t="s">
        <v>61</v>
      </c>
      <c r="E691" s="37" t="s">
        <v>57</v>
      </c>
    </row>
    <row r="692" spans="1:5" ht="76.5">
      <c r="A692" t="s">
        <v>62</v>
      </c>
      <c r="E692" s="35" t="s">
        <v>653</v>
      </c>
    </row>
    <row r="693" spans="1:16" ht="25.5">
      <c r="A693" s="24" t="s">
        <v>55</v>
      </c>
      <c s="29" t="s">
        <v>205</v>
      </c>
      <c s="29" t="s">
        <v>655</v>
      </c>
      <c s="24" t="s">
        <v>57</v>
      </c>
      <c s="30" t="s">
        <v>656</v>
      </c>
      <c s="31" t="s">
        <v>94</v>
      </c>
      <c s="32">
        <v>35</v>
      </c>
      <c s="33">
        <v>0</v>
      </c>
      <c s="33">
        <f>ROUND(ROUND(H693,2)*ROUND(G693,3),2)</f>
      </c>
      <c r="O693">
        <f>(I693*21)/100</f>
      </c>
      <c t="s">
        <v>33</v>
      </c>
    </row>
    <row r="694" spans="1:5" ht="12.75">
      <c r="A694" s="34" t="s">
        <v>60</v>
      </c>
      <c r="E694" s="35" t="s">
        <v>57</v>
      </c>
    </row>
    <row r="695" spans="1:5" ht="12.75">
      <c r="A695" s="36" t="s">
        <v>61</v>
      </c>
      <c r="E695" s="37" t="s">
        <v>57</v>
      </c>
    </row>
    <row r="696" spans="1:5" ht="114.75">
      <c r="A696" t="s">
        <v>62</v>
      </c>
      <c r="E696" s="35" t="s">
        <v>657</v>
      </c>
    </row>
    <row r="697" spans="1:16" ht="12.75">
      <c r="A697" s="24" t="s">
        <v>55</v>
      </c>
      <c s="29" t="s">
        <v>209</v>
      </c>
      <c s="29" t="s">
        <v>659</v>
      </c>
      <c s="24" t="s">
        <v>57</v>
      </c>
      <c s="30" t="s">
        <v>660</v>
      </c>
      <c s="31" t="s">
        <v>661</v>
      </c>
      <c s="32">
        <v>1</v>
      </c>
      <c s="33">
        <v>0</v>
      </c>
      <c s="33">
        <f>ROUND(ROUND(H697,2)*ROUND(G697,3),2)</f>
      </c>
      <c r="O697">
        <f>(I697*21)/100</f>
      </c>
      <c t="s">
        <v>33</v>
      </c>
    </row>
    <row r="698" spans="1:5" ht="12.75">
      <c r="A698" s="34" t="s">
        <v>60</v>
      </c>
      <c r="E698" s="35" t="s">
        <v>57</v>
      </c>
    </row>
    <row r="699" spans="1:5" ht="12.75">
      <c r="A699" s="36" t="s">
        <v>61</v>
      </c>
      <c r="E699" s="37" t="s">
        <v>57</v>
      </c>
    </row>
    <row r="700" spans="1:5" ht="153">
      <c r="A700" t="s">
        <v>62</v>
      </c>
      <c r="E700" s="35" t="s">
        <v>662</v>
      </c>
    </row>
    <row r="701" spans="1:16" ht="12.75">
      <c r="A701" s="24" t="s">
        <v>55</v>
      </c>
      <c s="29" t="s">
        <v>212</v>
      </c>
      <c s="29" t="s">
        <v>664</v>
      </c>
      <c s="24" t="s">
        <v>57</v>
      </c>
      <c s="30" t="s">
        <v>665</v>
      </c>
      <c s="31" t="s">
        <v>94</v>
      </c>
      <c s="32">
        <v>50</v>
      </c>
      <c s="33">
        <v>0</v>
      </c>
      <c s="33">
        <f>ROUND(ROUND(H701,2)*ROUND(G701,3),2)</f>
      </c>
      <c r="O701">
        <f>(I701*21)/100</f>
      </c>
      <c t="s">
        <v>33</v>
      </c>
    </row>
    <row r="702" spans="1:5" ht="12.75">
      <c r="A702" s="34" t="s">
        <v>60</v>
      </c>
      <c r="E702" s="35" t="s">
        <v>57</v>
      </c>
    </row>
    <row r="703" spans="1:5" ht="12.75">
      <c r="A703" s="36" t="s">
        <v>61</v>
      </c>
      <c r="E703" s="37" t="s">
        <v>57</v>
      </c>
    </row>
    <row r="704" spans="1:5" ht="114.75">
      <c r="A704" t="s">
        <v>62</v>
      </c>
      <c r="E704" s="35" t="s">
        <v>666</v>
      </c>
    </row>
    <row r="705" spans="1:16" ht="12.75">
      <c r="A705" s="24" t="s">
        <v>55</v>
      </c>
      <c s="29" t="s">
        <v>216</v>
      </c>
      <c s="29" t="s">
        <v>668</v>
      </c>
      <c s="24" t="s">
        <v>57</v>
      </c>
      <c s="30" t="s">
        <v>669</v>
      </c>
      <c s="31" t="s">
        <v>86</v>
      </c>
      <c s="32">
        <v>1</v>
      </c>
      <c s="33">
        <v>0</v>
      </c>
      <c s="33">
        <f>ROUND(ROUND(H705,2)*ROUND(G705,3),2)</f>
      </c>
      <c r="O705">
        <f>(I705*21)/100</f>
      </c>
      <c t="s">
        <v>33</v>
      </c>
    </row>
    <row r="706" spans="1:5" ht="12.75">
      <c r="A706" s="34" t="s">
        <v>60</v>
      </c>
      <c r="E706" s="35" t="s">
        <v>57</v>
      </c>
    </row>
    <row r="707" spans="1:5" ht="12.75">
      <c r="A707" s="36" t="s">
        <v>61</v>
      </c>
      <c r="E707" s="37" t="s">
        <v>57</v>
      </c>
    </row>
    <row r="708" spans="1:5" ht="114.75">
      <c r="A708" t="s">
        <v>62</v>
      </c>
      <c r="E708" s="35" t="s">
        <v>670</v>
      </c>
    </row>
    <row r="709" spans="1:16" ht="12.75">
      <c r="A709" s="24" t="s">
        <v>55</v>
      </c>
      <c s="29" t="s">
        <v>219</v>
      </c>
      <c s="29" t="s">
        <v>672</v>
      </c>
      <c s="24" t="s">
        <v>57</v>
      </c>
      <c s="30" t="s">
        <v>673</v>
      </c>
      <c s="31" t="s">
        <v>86</v>
      </c>
      <c s="32">
        <v>1</v>
      </c>
      <c s="33">
        <v>0</v>
      </c>
      <c s="33">
        <f>ROUND(ROUND(H709,2)*ROUND(G709,3),2)</f>
      </c>
      <c r="O709">
        <f>(I709*21)/100</f>
      </c>
      <c t="s">
        <v>33</v>
      </c>
    </row>
    <row r="710" spans="1:5" ht="12.75">
      <c r="A710" s="34" t="s">
        <v>60</v>
      </c>
      <c r="E710" s="35" t="s">
        <v>57</v>
      </c>
    </row>
    <row r="711" spans="1:5" ht="12.75">
      <c r="A711" s="36" t="s">
        <v>61</v>
      </c>
      <c r="E711" s="37" t="s">
        <v>57</v>
      </c>
    </row>
    <row r="712" spans="1:5" ht="127.5">
      <c r="A712" t="s">
        <v>62</v>
      </c>
      <c r="E712" s="35" t="s">
        <v>674</v>
      </c>
    </row>
    <row r="713" spans="1:16" ht="12.75">
      <c r="A713" s="24" t="s">
        <v>55</v>
      </c>
      <c s="29" t="s">
        <v>222</v>
      </c>
      <c s="29" t="s">
        <v>676</v>
      </c>
      <c s="24" t="s">
        <v>57</v>
      </c>
      <c s="30" t="s">
        <v>677</v>
      </c>
      <c s="31" t="s">
        <v>86</v>
      </c>
      <c s="32">
        <v>2</v>
      </c>
      <c s="33">
        <v>0</v>
      </c>
      <c s="33">
        <f>ROUND(ROUND(H713,2)*ROUND(G713,3),2)</f>
      </c>
      <c r="O713">
        <f>(I713*21)/100</f>
      </c>
      <c t="s">
        <v>33</v>
      </c>
    </row>
    <row r="714" spans="1:5" ht="12.75">
      <c r="A714" s="34" t="s">
        <v>60</v>
      </c>
      <c r="E714" s="35" t="s">
        <v>57</v>
      </c>
    </row>
    <row r="715" spans="1:5" ht="12.75">
      <c r="A715" s="36" t="s">
        <v>61</v>
      </c>
      <c r="E715" s="37" t="s">
        <v>57</v>
      </c>
    </row>
    <row r="716" spans="1:5" ht="127.5">
      <c r="A716" t="s">
        <v>62</v>
      </c>
      <c r="E716" s="35" t="s">
        <v>678</v>
      </c>
    </row>
    <row r="717" spans="1:16" ht="12.75">
      <c r="A717" s="24" t="s">
        <v>55</v>
      </c>
      <c s="29" t="s">
        <v>184</v>
      </c>
      <c s="29" t="s">
        <v>680</v>
      </c>
      <c s="24" t="s">
        <v>57</v>
      </c>
      <c s="30" t="s">
        <v>681</v>
      </c>
      <c s="31" t="s">
        <v>682</v>
      </c>
      <c s="32">
        <v>12</v>
      </c>
      <c s="33">
        <v>0</v>
      </c>
      <c s="33">
        <f>ROUND(ROUND(H717,2)*ROUND(G717,3),2)</f>
      </c>
      <c r="O717">
        <f>(I717*21)/100</f>
      </c>
      <c t="s">
        <v>33</v>
      </c>
    </row>
    <row r="718" spans="1:5" ht="12.75">
      <c r="A718" s="34" t="s">
        <v>60</v>
      </c>
      <c r="E718" s="35" t="s">
        <v>57</v>
      </c>
    </row>
    <row r="719" spans="1:5" ht="12.75">
      <c r="A719" s="36" t="s">
        <v>61</v>
      </c>
      <c r="E719" s="37" t="s">
        <v>57</v>
      </c>
    </row>
    <row r="720" spans="1:5" ht="153">
      <c r="A720" t="s">
        <v>62</v>
      </c>
      <c r="E720" s="35" t="s">
        <v>683</v>
      </c>
    </row>
    <row r="721" spans="1:16" ht="12.75">
      <c r="A721" s="24" t="s">
        <v>55</v>
      </c>
      <c s="29" t="s">
        <v>743</v>
      </c>
      <c s="29" t="s">
        <v>685</v>
      </c>
      <c s="24" t="s">
        <v>57</v>
      </c>
      <c s="30" t="s">
        <v>686</v>
      </c>
      <c s="31" t="s">
        <v>86</v>
      </c>
      <c s="32">
        <v>1</v>
      </c>
      <c s="33">
        <v>0</v>
      </c>
      <c s="33">
        <f>ROUND(ROUND(H721,2)*ROUND(G721,3),2)</f>
      </c>
      <c r="O721">
        <f>(I721*21)/100</f>
      </c>
      <c t="s">
        <v>33</v>
      </c>
    </row>
    <row r="722" spans="1:5" ht="12.75">
      <c r="A722" s="34" t="s">
        <v>60</v>
      </c>
      <c r="E722" s="35" t="s">
        <v>57</v>
      </c>
    </row>
    <row r="723" spans="1:5" ht="12.75">
      <c r="A723" s="36" t="s">
        <v>61</v>
      </c>
      <c r="E723" s="37" t="s">
        <v>57</v>
      </c>
    </row>
    <row r="724" spans="1:5" ht="76.5">
      <c r="A724" t="s">
        <v>62</v>
      </c>
      <c r="E724" s="35" t="s">
        <v>687</v>
      </c>
    </row>
    <row r="725" spans="1:16" ht="12.75">
      <c r="A725" s="24" t="s">
        <v>55</v>
      </c>
      <c s="29" t="s">
        <v>747</v>
      </c>
      <c s="29" t="s">
        <v>689</v>
      </c>
      <c s="24" t="s">
        <v>57</v>
      </c>
      <c s="30" t="s">
        <v>690</v>
      </c>
      <c s="31" t="s">
        <v>86</v>
      </c>
      <c s="32">
        <v>1</v>
      </c>
      <c s="33">
        <v>0</v>
      </c>
      <c s="33">
        <f>ROUND(ROUND(H725,2)*ROUND(G725,3),2)</f>
      </c>
      <c r="O725">
        <f>(I725*21)/100</f>
      </c>
      <c t="s">
        <v>33</v>
      </c>
    </row>
    <row r="726" spans="1:5" ht="12.75">
      <c r="A726" s="34" t="s">
        <v>60</v>
      </c>
      <c r="E726" s="35" t="s">
        <v>57</v>
      </c>
    </row>
    <row r="727" spans="1:5" ht="12.75">
      <c r="A727" s="36" t="s">
        <v>61</v>
      </c>
      <c r="E727" s="37" t="s">
        <v>57</v>
      </c>
    </row>
    <row r="728" spans="1:5" ht="63.75">
      <c r="A728" t="s">
        <v>62</v>
      </c>
      <c r="E728" s="35" t="s">
        <v>691</v>
      </c>
    </row>
    <row r="729" spans="1:16" ht="12.75">
      <c r="A729" s="24" t="s">
        <v>55</v>
      </c>
      <c s="29" t="s">
        <v>731</v>
      </c>
      <c s="29" t="s">
        <v>693</v>
      </c>
      <c s="24" t="s">
        <v>57</v>
      </c>
      <c s="30" t="s">
        <v>694</v>
      </c>
      <c s="31" t="s">
        <v>86</v>
      </c>
      <c s="32">
        <v>1</v>
      </c>
      <c s="33">
        <v>0</v>
      </c>
      <c s="33">
        <f>ROUND(ROUND(H729,2)*ROUND(G729,3),2)</f>
      </c>
      <c r="O729">
        <f>(I729*21)/100</f>
      </c>
      <c t="s">
        <v>33</v>
      </c>
    </row>
    <row r="730" spans="1:5" ht="12.75">
      <c r="A730" s="34" t="s">
        <v>60</v>
      </c>
      <c r="E730" s="35" t="s">
        <v>57</v>
      </c>
    </row>
    <row r="731" spans="1:5" ht="12.75">
      <c r="A731" s="36" t="s">
        <v>61</v>
      </c>
      <c r="E731" s="37" t="s">
        <v>57</v>
      </c>
    </row>
    <row r="732" spans="1:5" ht="63.75">
      <c r="A732" t="s">
        <v>62</v>
      </c>
      <c r="E732" s="35" t="s">
        <v>695</v>
      </c>
    </row>
    <row r="733" spans="1:16" ht="12.75">
      <c r="A733" s="24" t="s">
        <v>55</v>
      </c>
      <c s="29" t="s">
        <v>765</v>
      </c>
      <c s="29" t="s">
        <v>697</v>
      </c>
      <c s="24" t="s">
        <v>57</v>
      </c>
      <c s="30" t="s">
        <v>698</v>
      </c>
      <c s="31" t="s">
        <v>86</v>
      </c>
      <c s="32">
        <v>1</v>
      </c>
      <c s="33">
        <v>0</v>
      </c>
      <c s="33">
        <f>ROUND(ROUND(H733,2)*ROUND(G733,3),2)</f>
      </c>
      <c r="O733">
        <f>(I733*21)/100</f>
      </c>
      <c t="s">
        <v>33</v>
      </c>
    </row>
    <row r="734" spans="1:5" ht="12.75">
      <c r="A734" s="34" t="s">
        <v>60</v>
      </c>
      <c r="E734" s="35" t="s">
        <v>57</v>
      </c>
    </row>
    <row r="735" spans="1:5" ht="12.75">
      <c r="A735" s="36" t="s">
        <v>61</v>
      </c>
      <c r="E735" s="37" t="s">
        <v>57</v>
      </c>
    </row>
    <row r="736" spans="1:5" ht="51">
      <c r="A736" t="s">
        <v>62</v>
      </c>
      <c r="E736" s="35" t="s">
        <v>699</v>
      </c>
    </row>
    <row r="737" spans="1:16" ht="25.5">
      <c r="A737" s="24" t="s">
        <v>55</v>
      </c>
      <c s="29" t="s">
        <v>916</v>
      </c>
      <c s="29" t="s">
        <v>701</v>
      </c>
      <c s="24" t="s">
        <v>57</v>
      </c>
      <c s="30" t="s">
        <v>702</v>
      </c>
      <c s="31" t="s">
        <v>86</v>
      </c>
      <c s="32">
        <v>2</v>
      </c>
      <c s="33">
        <v>0</v>
      </c>
      <c s="33">
        <f>ROUND(ROUND(H737,2)*ROUND(G737,3),2)</f>
      </c>
      <c r="O737">
        <f>(I737*21)/100</f>
      </c>
      <c t="s">
        <v>33</v>
      </c>
    </row>
    <row r="738" spans="1:5" ht="12.75">
      <c r="A738" s="34" t="s">
        <v>60</v>
      </c>
      <c r="E738" s="35" t="s">
        <v>57</v>
      </c>
    </row>
    <row r="739" spans="1:5" ht="12.75">
      <c r="A739" s="36" t="s">
        <v>61</v>
      </c>
      <c r="E739" s="37" t="s">
        <v>57</v>
      </c>
    </row>
    <row r="740" spans="1:5" ht="127.5">
      <c r="A740" t="s">
        <v>62</v>
      </c>
      <c r="E740" s="35" t="s">
        <v>917</v>
      </c>
    </row>
    <row r="741" spans="1:18" ht="12.75" customHeight="1">
      <c r="A741" s="6" t="s">
        <v>53</v>
      </c>
      <c s="6"/>
      <c s="39" t="s">
        <v>704</v>
      </c>
      <c s="6"/>
      <c s="27" t="s">
        <v>705</v>
      </c>
      <c s="6"/>
      <c s="6"/>
      <c s="6"/>
      <c s="40">
        <f>0+Q741</f>
      </c>
      <c r="O741">
        <f>0+R741</f>
      </c>
      <c r="Q741">
        <f>0+I742+I746+I750+I754+I758+I762+I766+I770+I774+I778+I782+I786+I790+I794+I798+I802+I806+I810+I814+I818+I822+I826+I830+I834+I838+I842+I846+I850</f>
      </c>
      <c>
        <f>0+O742+O746+O750+O754+O758+O762+O766+O770+O774+O778+O782+O786+O790+O794+O798+O802+O806+O810+O814+O818+O822+O826+O830+O834+O838+O842+O846+O850</f>
      </c>
    </row>
    <row r="742" spans="1:16" ht="12.75">
      <c r="A742" s="24" t="s">
        <v>55</v>
      </c>
      <c s="29" t="s">
        <v>918</v>
      </c>
      <c s="29" t="s">
        <v>162</v>
      </c>
      <c s="24" t="s">
        <v>57</v>
      </c>
      <c s="30" t="s">
        <v>163</v>
      </c>
      <c s="31" t="s">
        <v>94</v>
      </c>
      <c s="32">
        <v>35</v>
      </c>
      <c s="33">
        <v>0</v>
      </c>
      <c s="33">
        <f>ROUND(ROUND(H742,2)*ROUND(G742,3),2)</f>
      </c>
      <c r="O742">
        <f>(I742*21)/100</f>
      </c>
      <c t="s">
        <v>33</v>
      </c>
    </row>
    <row r="743" spans="1:5" ht="12.75">
      <c r="A743" s="34" t="s">
        <v>60</v>
      </c>
      <c r="E743" s="35" t="s">
        <v>57</v>
      </c>
    </row>
    <row r="744" spans="1:5" ht="12.75">
      <c r="A744" s="36" t="s">
        <v>61</v>
      </c>
      <c r="E744" s="37" t="s">
        <v>57</v>
      </c>
    </row>
    <row r="745" spans="1:5" ht="89.25">
      <c r="A745" t="s">
        <v>62</v>
      </c>
      <c r="E745" s="35" t="s">
        <v>164</v>
      </c>
    </row>
    <row r="746" spans="1:16" ht="12.75">
      <c r="A746" s="24" t="s">
        <v>55</v>
      </c>
      <c s="29" t="s">
        <v>919</v>
      </c>
      <c s="29" t="s">
        <v>920</v>
      </c>
      <c s="24" t="s">
        <v>57</v>
      </c>
      <c s="30" t="s">
        <v>921</v>
      </c>
      <c s="31" t="s">
        <v>94</v>
      </c>
      <c s="32">
        <v>1575</v>
      </c>
      <c s="33">
        <v>0</v>
      </c>
      <c s="33">
        <f>ROUND(ROUND(H746,2)*ROUND(G746,3),2)</f>
      </c>
      <c r="O746">
        <f>(I746*21)/100</f>
      </c>
      <c t="s">
        <v>33</v>
      </c>
    </row>
    <row r="747" spans="1:5" ht="12.75">
      <c r="A747" s="34" t="s">
        <v>60</v>
      </c>
      <c r="E747" s="35" t="s">
        <v>57</v>
      </c>
    </row>
    <row r="748" spans="1:5" ht="12.75">
      <c r="A748" s="36" t="s">
        <v>61</v>
      </c>
      <c r="E748" s="37" t="s">
        <v>57</v>
      </c>
    </row>
    <row r="749" spans="1:5" ht="89.25">
      <c r="A749" t="s">
        <v>62</v>
      </c>
      <c r="E749" s="35" t="s">
        <v>922</v>
      </c>
    </row>
    <row r="750" spans="1:16" ht="25.5">
      <c r="A750" s="24" t="s">
        <v>55</v>
      </c>
      <c s="29" t="s">
        <v>923</v>
      </c>
      <c s="29" t="s">
        <v>707</v>
      </c>
      <c s="24" t="s">
        <v>57</v>
      </c>
      <c s="30" t="s">
        <v>708</v>
      </c>
      <c s="31" t="s">
        <v>86</v>
      </c>
      <c s="32">
        <v>1</v>
      </c>
      <c s="33">
        <v>0</v>
      </c>
      <c s="33">
        <f>ROUND(ROUND(H750,2)*ROUND(G750,3),2)</f>
      </c>
      <c r="O750">
        <f>(I750*21)/100</f>
      </c>
      <c t="s">
        <v>33</v>
      </c>
    </row>
    <row r="751" spans="1:5" ht="12.75">
      <c r="A751" s="34" t="s">
        <v>60</v>
      </c>
      <c r="E751" s="35" t="s">
        <v>57</v>
      </c>
    </row>
    <row r="752" spans="1:5" ht="12.75">
      <c r="A752" s="36" t="s">
        <v>61</v>
      </c>
      <c r="E752" s="37" t="s">
        <v>709</v>
      </c>
    </row>
    <row r="753" spans="1:5" ht="127.5">
      <c r="A753" t="s">
        <v>62</v>
      </c>
      <c r="E753" s="35" t="s">
        <v>710</v>
      </c>
    </row>
    <row r="754" spans="1:16" ht="25.5">
      <c r="A754" s="24" t="s">
        <v>55</v>
      </c>
      <c s="29" t="s">
        <v>924</v>
      </c>
      <c s="29" t="s">
        <v>712</v>
      </c>
      <c s="24" t="s">
        <v>57</v>
      </c>
      <c s="30" t="s">
        <v>713</v>
      </c>
      <c s="31" t="s">
        <v>86</v>
      </c>
      <c s="32">
        <v>1</v>
      </c>
      <c s="33">
        <v>0</v>
      </c>
      <c s="33">
        <f>ROUND(ROUND(H754,2)*ROUND(G754,3),2)</f>
      </c>
      <c r="O754">
        <f>(I754*21)/100</f>
      </c>
      <c t="s">
        <v>33</v>
      </c>
    </row>
    <row r="755" spans="1:5" ht="12.75">
      <c r="A755" s="34" t="s">
        <v>60</v>
      </c>
      <c r="E755" s="35" t="s">
        <v>57</v>
      </c>
    </row>
    <row r="756" spans="1:5" ht="12.75">
      <c r="A756" s="36" t="s">
        <v>61</v>
      </c>
      <c r="E756" s="37" t="s">
        <v>709</v>
      </c>
    </row>
    <row r="757" spans="1:5" ht="127.5">
      <c r="A757" t="s">
        <v>62</v>
      </c>
      <c r="E757" s="35" t="s">
        <v>714</v>
      </c>
    </row>
    <row r="758" spans="1:16" ht="12.75">
      <c r="A758" s="24" t="s">
        <v>55</v>
      </c>
      <c s="29" t="s">
        <v>925</v>
      </c>
      <c s="29" t="s">
        <v>926</v>
      </c>
      <c s="24" t="s">
        <v>57</v>
      </c>
      <c s="30" t="s">
        <v>927</v>
      </c>
      <c s="31" t="s">
        <v>86</v>
      </c>
      <c s="32">
        <v>1</v>
      </c>
      <c s="33">
        <v>0</v>
      </c>
      <c s="33">
        <f>ROUND(ROUND(H758,2)*ROUND(G758,3),2)</f>
      </c>
      <c r="O758">
        <f>(I758*21)/100</f>
      </c>
      <c t="s">
        <v>33</v>
      </c>
    </row>
    <row r="759" spans="1:5" ht="12.75">
      <c r="A759" s="34" t="s">
        <v>60</v>
      </c>
      <c r="E759" s="35" t="s">
        <v>57</v>
      </c>
    </row>
    <row r="760" spans="1:5" ht="12.75">
      <c r="A760" s="36" t="s">
        <v>61</v>
      </c>
      <c r="E760" s="37" t="s">
        <v>709</v>
      </c>
    </row>
    <row r="761" spans="1:5" ht="127.5">
      <c r="A761" t="s">
        <v>62</v>
      </c>
      <c r="E761" s="35" t="s">
        <v>928</v>
      </c>
    </row>
    <row r="762" spans="1:16" ht="12.75">
      <c r="A762" s="24" t="s">
        <v>55</v>
      </c>
      <c s="29" t="s">
        <v>929</v>
      </c>
      <c s="29" t="s">
        <v>930</v>
      </c>
      <c s="24" t="s">
        <v>39</v>
      </c>
      <c s="30" t="s">
        <v>931</v>
      </c>
      <c s="31" t="s">
        <v>86</v>
      </c>
      <c s="32">
        <v>1</v>
      </c>
      <c s="33">
        <v>0</v>
      </c>
      <c s="33">
        <f>ROUND(ROUND(H762,2)*ROUND(G762,3),2)</f>
      </c>
      <c r="O762">
        <f>(I762*21)/100</f>
      </c>
      <c t="s">
        <v>33</v>
      </c>
    </row>
    <row r="763" spans="1:5" ht="12.75">
      <c r="A763" s="34" t="s">
        <v>60</v>
      </c>
      <c r="E763" s="35" t="s">
        <v>57</v>
      </c>
    </row>
    <row r="764" spans="1:5" ht="12.75">
      <c r="A764" s="36" t="s">
        <v>61</v>
      </c>
      <c r="E764" s="37" t="s">
        <v>57</v>
      </c>
    </row>
    <row r="765" spans="1:5" ht="102">
      <c r="A765" t="s">
        <v>62</v>
      </c>
      <c r="E765" s="35" t="s">
        <v>932</v>
      </c>
    </row>
    <row r="766" spans="1:16" ht="25.5">
      <c r="A766" s="24" t="s">
        <v>55</v>
      </c>
      <c s="29" t="s">
        <v>933</v>
      </c>
      <c s="29" t="s">
        <v>279</v>
      </c>
      <c s="24" t="s">
        <v>57</v>
      </c>
      <c s="30" t="s">
        <v>280</v>
      </c>
      <c s="31" t="s">
        <v>86</v>
      </c>
      <c s="32">
        <v>1</v>
      </c>
      <c s="33">
        <v>0</v>
      </c>
      <c s="33">
        <f>ROUND(ROUND(H766,2)*ROUND(G766,3),2)</f>
      </c>
      <c r="O766">
        <f>(I766*21)/100</f>
      </c>
      <c t="s">
        <v>33</v>
      </c>
    </row>
    <row r="767" spans="1:5" ht="12.75">
      <c r="A767" s="34" t="s">
        <v>60</v>
      </c>
      <c r="E767" s="35" t="s">
        <v>57</v>
      </c>
    </row>
    <row r="768" spans="1:5" ht="12.75">
      <c r="A768" s="36" t="s">
        <v>61</v>
      </c>
      <c r="E768" s="37" t="s">
        <v>709</v>
      </c>
    </row>
    <row r="769" spans="1:5" ht="114.75">
      <c r="A769" t="s">
        <v>62</v>
      </c>
      <c r="E769" s="35" t="s">
        <v>934</v>
      </c>
    </row>
    <row r="770" spans="1:16" ht="25.5">
      <c r="A770" s="24" t="s">
        <v>55</v>
      </c>
      <c s="29" t="s">
        <v>935</v>
      </c>
      <c s="29" t="s">
        <v>283</v>
      </c>
      <c s="24" t="s">
        <v>57</v>
      </c>
      <c s="30" t="s">
        <v>284</v>
      </c>
      <c s="31" t="s">
        <v>86</v>
      </c>
      <c s="32">
        <v>1</v>
      </c>
      <c s="33">
        <v>0</v>
      </c>
      <c s="33">
        <f>ROUND(ROUND(H770,2)*ROUND(G770,3),2)</f>
      </c>
      <c r="O770">
        <f>(I770*21)/100</f>
      </c>
      <c t="s">
        <v>33</v>
      </c>
    </row>
    <row r="771" spans="1:5" ht="12.75">
      <c r="A771" s="34" t="s">
        <v>60</v>
      </c>
      <c r="E771" s="35" t="s">
        <v>57</v>
      </c>
    </row>
    <row r="772" spans="1:5" ht="12.75">
      <c r="A772" s="36" t="s">
        <v>61</v>
      </c>
      <c r="E772" s="37" t="s">
        <v>709</v>
      </c>
    </row>
    <row r="773" spans="1:5" ht="114.75">
      <c r="A773" t="s">
        <v>62</v>
      </c>
      <c r="E773" s="35" t="s">
        <v>936</v>
      </c>
    </row>
    <row r="774" spans="1:16" ht="12.75">
      <c r="A774" s="24" t="s">
        <v>55</v>
      </c>
      <c s="29" t="s">
        <v>937</v>
      </c>
      <c s="29" t="s">
        <v>716</v>
      </c>
      <c s="24" t="s">
        <v>57</v>
      </c>
      <c s="30" t="s">
        <v>717</v>
      </c>
      <c s="31" t="s">
        <v>86</v>
      </c>
      <c s="32">
        <v>1</v>
      </c>
      <c s="33">
        <v>0</v>
      </c>
      <c s="33">
        <f>ROUND(ROUND(H774,2)*ROUND(G774,3),2)</f>
      </c>
      <c r="O774">
        <f>(I774*21)/100</f>
      </c>
      <c t="s">
        <v>33</v>
      </c>
    </row>
    <row r="775" spans="1:5" ht="12.75">
      <c r="A775" s="34" t="s">
        <v>60</v>
      </c>
      <c r="E775" s="35" t="s">
        <v>57</v>
      </c>
    </row>
    <row r="776" spans="1:5" ht="12.75">
      <c r="A776" s="36" t="s">
        <v>61</v>
      </c>
      <c r="E776" s="37" t="s">
        <v>709</v>
      </c>
    </row>
    <row r="777" spans="1:5" ht="102">
      <c r="A777" t="s">
        <v>62</v>
      </c>
      <c r="E777" s="35" t="s">
        <v>718</v>
      </c>
    </row>
    <row r="778" spans="1:16" ht="12.75">
      <c r="A778" s="24" t="s">
        <v>55</v>
      </c>
      <c s="29" t="s">
        <v>938</v>
      </c>
      <c s="29" t="s">
        <v>939</v>
      </c>
      <c s="24" t="s">
        <v>57</v>
      </c>
      <c s="30" t="s">
        <v>940</v>
      </c>
      <c s="31" t="s">
        <v>86</v>
      </c>
      <c s="32">
        <v>2</v>
      </c>
      <c s="33">
        <v>0</v>
      </c>
      <c s="33">
        <f>ROUND(ROUND(H778,2)*ROUND(G778,3),2)</f>
      </c>
      <c r="O778">
        <f>(I778*21)/100</f>
      </c>
      <c t="s">
        <v>33</v>
      </c>
    </row>
    <row r="779" spans="1:5" ht="12.75">
      <c r="A779" s="34" t="s">
        <v>60</v>
      </c>
      <c r="E779" s="35" t="s">
        <v>57</v>
      </c>
    </row>
    <row r="780" spans="1:5" ht="12.75">
      <c r="A780" s="36" t="s">
        <v>61</v>
      </c>
      <c r="E780" s="37" t="s">
        <v>57</v>
      </c>
    </row>
    <row r="781" spans="1:5" ht="63.75">
      <c r="A781" t="s">
        <v>62</v>
      </c>
      <c r="E781" s="35" t="s">
        <v>941</v>
      </c>
    </row>
    <row r="782" spans="1:16" ht="12.75">
      <c r="A782" s="24" t="s">
        <v>55</v>
      </c>
      <c s="29" t="s">
        <v>942</v>
      </c>
      <c s="29" t="s">
        <v>943</v>
      </c>
      <c s="24" t="s">
        <v>57</v>
      </c>
      <c s="30" t="s">
        <v>944</v>
      </c>
      <c s="31" t="s">
        <v>86</v>
      </c>
      <c s="32">
        <v>2</v>
      </c>
      <c s="33">
        <v>0</v>
      </c>
      <c s="33">
        <f>ROUND(ROUND(H782,2)*ROUND(G782,3),2)</f>
      </c>
      <c r="O782">
        <f>(I782*21)/100</f>
      </c>
      <c t="s">
        <v>33</v>
      </c>
    </row>
    <row r="783" spans="1:5" ht="12.75">
      <c r="A783" s="34" t="s">
        <v>60</v>
      </c>
      <c r="E783" s="35" t="s">
        <v>57</v>
      </c>
    </row>
    <row r="784" spans="1:5" ht="12.75">
      <c r="A784" s="36" t="s">
        <v>61</v>
      </c>
      <c r="E784" s="37" t="s">
        <v>57</v>
      </c>
    </row>
    <row r="785" spans="1:5" ht="89.25">
      <c r="A785" t="s">
        <v>62</v>
      </c>
      <c r="E785" s="35" t="s">
        <v>945</v>
      </c>
    </row>
    <row r="786" spans="1:16" ht="25.5">
      <c r="A786" s="24" t="s">
        <v>55</v>
      </c>
      <c s="29" t="s">
        <v>946</v>
      </c>
      <c s="29" t="s">
        <v>728</v>
      </c>
      <c s="24" t="s">
        <v>57</v>
      </c>
      <c s="30" t="s">
        <v>729</v>
      </c>
      <c s="31" t="s">
        <v>86</v>
      </c>
      <c s="32">
        <v>3</v>
      </c>
      <c s="33">
        <v>0</v>
      </c>
      <c s="33">
        <f>ROUND(ROUND(H786,2)*ROUND(G786,3),2)</f>
      </c>
      <c r="O786">
        <f>(I786*21)/100</f>
      </c>
      <c t="s">
        <v>33</v>
      </c>
    </row>
    <row r="787" spans="1:5" ht="12.75">
      <c r="A787" s="34" t="s">
        <v>60</v>
      </c>
      <c r="E787" s="35" t="s">
        <v>57</v>
      </c>
    </row>
    <row r="788" spans="1:5" ht="12.75">
      <c r="A788" s="36" t="s">
        <v>61</v>
      </c>
      <c r="E788" s="37" t="s">
        <v>709</v>
      </c>
    </row>
    <row r="789" spans="1:5" ht="114.75">
      <c r="A789" t="s">
        <v>62</v>
      </c>
      <c r="E789" s="35" t="s">
        <v>730</v>
      </c>
    </row>
    <row r="790" spans="1:16" ht="25.5">
      <c r="A790" s="24" t="s">
        <v>55</v>
      </c>
      <c s="29" t="s">
        <v>947</v>
      </c>
      <c s="29" t="s">
        <v>732</v>
      </c>
      <c s="24" t="s">
        <v>57</v>
      </c>
      <c s="30" t="s">
        <v>733</v>
      </c>
      <c s="31" t="s">
        <v>86</v>
      </c>
      <c s="32">
        <v>3</v>
      </c>
      <c s="33">
        <v>0</v>
      </c>
      <c s="33">
        <f>ROUND(ROUND(H790,2)*ROUND(G790,3),2)</f>
      </c>
      <c r="O790">
        <f>(I790*21)/100</f>
      </c>
      <c t="s">
        <v>33</v>
      </c>
    </row>
    <row r="791" spans="1:5" ht="12.75">
      <c r="A791" s="34" t="s">
        <v>60</v>
      </c>
      <c r="E791" s="35" t="s">
        <v>57</v>
      </c>
    </row>
    <row r="792" spans="1:5" ht="12.75">
      <c r="A792" s="36" t="s">
        <v>61</v>
      </c>
      <c r="E792" s="37" t="s">
        <v>709</v>
      </c>
    </row>
    <row r="793" spans="1:5" ht="140.25">
      <c r="A793" t="s">
        <v>62</v>
      </c>
      <c r="E793" s="35" t="s">
        <v>734</v>
      </c>
    </row>
    <row r="794" spans="1:16" ht="12.75">
      <c r="A794" s="24" t="s">
        <v>55</v>
      </c>
      <c s="29" t="s">
        <v>948</v>
      </c>
      <c s="29" t="s">
        <v>650</v>
      </c>
      <c s="24" t="s">
        <v>57</v>
      </c>
      <c s="30" t="s">
        <v>651</v>
      </c>
      <c s="31" t="s">
        <v>652</v>
      </c>
      <c s="32">
        <v>0.525</v>
      </c>
      <c s="33">
        <v>0</v>
      </c>
      <c s="33">
        <f>ROUND(ROUND(H794,2)*ROUND(G794,3),2)</f>
      </c>
      <c r="O794">
        <f>(I794*21)/100</f>
      </c>
      <c t="s">
        <v>33</v>
      </c>
    </row>
    <row r="795" spans="1:5" ht="12.75">
      <c r="A795" s="34" t="s">
        <v>60</v>
      </c>
      <c r="E795" s="35" t="s">
        <v>57</v>
      </c>
    </row>
    <row r="796" spans="1:5" ht="12.75">
      <c r="A796" s="36" t="s">
        <v>61</v>
      </c>
      <c r="E796" s="37" t="s">
        <v>57</v>
      </c>
    </row>
    <row r="797" spans="1:5" ht="76.5">
      <c r="A797" t="s">
        <v>62</v>
      </c>
      <c r="E797" s="35" t="s">
        <v>653</v>
      </c>
    </row>
    <row r="798" spans="1:16" ht="25.5">
      <c r="A798" s="24" t="s">
        <v>55</v>
      </c>
      <c s="29" t="s">
        <v>949</v>
      </c>
      <c s="29" t="s">
        <v>655</v>
      </c>
      <c s="24" t="s">
        <v>57</v>
      </c>
      <c s="30" t="s">
        <v>656</v>
      </c>
      <c s="31" t="s">
        <v>94</v>
      </c>
      <c s="32">
        <v>35</v>
      </c>
      <c s="33">
        <v>0</v>
      </c>
      <c s="33">
        <f>ROUND(ROUND(H798,2)*ROUND(G798,3),2)</f>
      </c>
      <c r="O798">
        <f>(I798*21)/100</f>
      </c>
      <c t="s">
        <v>33</v>
      </c>
    </row>
    <row r="799" spans="1:5" ht="12.75">
      <c r="A799" s="34" t="s">
        <v>60</v>
      </c>
      <c r="E799" s="35" t="s">
        <v>57</v>
      </c>
    </row>
    <row r="800" spans="1:5" ht="12.75">
      <c r="A800" s="36" t="s">
        <v>61</v>
      </c>
      <c r="E800" s="37" t="s">
        <v>57</v>
      </c>
    </row>
    <row r="801" spans="1:5" ht="114.75">
      <c r="A801" t="s">
        <v>62</v>
      </c>
      <c r="E801" s="35" t="s">
        <v>657</v>
      </c>
    </row>
    <row r="802" spans="1:16" ht="12.75">
      <c r="A802" s="24" t="s">
        <v>55</v>
      </c>
      <c s="29" t="s">
        <v>692</v>
      </c>
      <c s="29" t="s">
        <v>740</v>
      </c>
      <c s="24" t="s">
        <v>57</v>
      </c>
      <c s="30" t="s">
        <v>741</v>
      </c>
      <c s="31" t="s">
        <v>86</v>
      </c>
      <c s="32">
        <v>4</v>
      </c>
      <c s="33">
        <v>0</v>
      </c>
      <c s="33">
        <f>ROUND(ROUND(H802,2)*ROUND(G802,3),2)</f>
      </c>
      <c r="O802">
        <f>(I802*21)/100</f>
      </c>
      <c t="s">
        <v>33</v>
      </c>
    </row>
    <row r="803" spans="1:5" ht="12.75">
      <c r="A803" s="34" t="s">
        <v>60</v>
      </c>
      <c r="E803" s="35" t="s">
        <v>57</v>
      </c>
    </row>
    <row r="804" spans="1:5" ht="12.75">
      <c r="A804" s="36" t="s">
        <v>61</v>
      </c>
      <c r="E804" s="37" t="s">
        <v>57</v>
      </c>
    </row>
    <row r="805" spans="1:5" ht="25.5">
      <c r="A805" t="s">
        <v>62</v>
      </c>
      <c r="E805" s="35" t="s">
        <v>742</v>
      </c>
    </row>
    <row r="806" spans="1:16" ht="12.75">
      <c r="A806" s="24" t="s">
        <v>55</v>
      </c>
      <c s="29" t="s">
        <v>750</v>
      </c>
      <c s="29" t="s">
        <v>185</v>
      </c>
      <c s="24" t="s">
        <v>57</v>
      </c>
      <c s="30" t="s">
        <v>186</v>
      </c>
      <c s="31" t="s">
        <v>187</v>
      </c>
      <c s="32">
        <v>2</v>
      </c>
      <c s="33">
        <v>0</v>
      </c>
      <c s="33">
        <f>ROUND(ROUND(H806,2)*ROUND(G806,3),2)</f>
      </c>
      <c r="O806">
        <f>(I806*21)/100</f>
      </c>
      <c t="s">
        <v>33</v>
      </c>
    </row>
    <row r="807" spans="1:5" ht="12.75">
      <c r="A807" s="34" t="s">
        <v>60</v>
      </c>
      <c r="E807" s="35" t="s">
        <v>57</v>
      </c>
    </row>
    <row r="808" spans="1:5" ht="12.75">
      <c r="A808" s="36" t="s">
        <v>61</v>
      </c>
      <c r="E808" s="37" t="s">
        <v>57</v>
      </c>
    </row>
    <row r="809" spans="1:5" ht="38.25">
      <c r="A809" t="s">
        <v>62</v>
      </c>
      <c r="E809" s="35" t="s">
        <v>188</v>
      </c>
    </row>
    <row r="810" spans="1:16" ht="12.75">
      <c r="A810" s="24" t="s">
        <v>55</v>
      </c>
      <c s="29" t="s">
        <v>753</v>
      </c>
      <c s="29" t="s">
        <v>950</v>
      </c>
      <c s="24" t="s">
        <v>57</v>
      </c>
      <c s="30" t="s">
        <v>951</v>
      </c>
      <c s="31" t="s">
        <v>86</v>
      </c>
      <c s="32">
        <v>4</v>
      </c>
      <c s="33">
        <v>0</v>
      </c>
      <c s="33">
        <f>ROUND(ROUND(H810,2)*ROUND(G810,3),2)</f>
      </c>
      <c r="O810">
        <f>(I810*21)/100</f>
      </c>
      <c t="s">
        <v>33</v>
      </c>
    </row>
    <row r="811" spans="1:5" ht="12.75">
      <c r="A811" s="34" t="s">
        <v>60</v>
      </c>
      <c r="E811" s="35" t="s">
        <v>57</v>
      </c>
    </row>
    <row r="812" spans="1:5" ht="12.75">
      <c r="A812" s="36" t="s">
        <v>61</v>
      </c>
      <c r="E812" s="37" t="s">
        <v>57</v>
      </c>
    </row>
    <row r="813" spans="1:5" ht="102">
      <c r="A813" t="s">
        <v>62</v>
      </c>
      <c r="E813" s="35" t="s">
        <v>952</v>
      </c>
    </row>
    <row r="814" spans="1:16" ht="12.75">
      <c r="A814" s="24" t="s">
        <v>55</v>
      </c>
      <c s="29" t="s">
        <v>735</v>
      </c>
      <c s="29" t="s">
        <v>744</v>
      </c>
      <c s="24" t="s">
        <v>57</v>
      </c>
      <c s="30" t="s">
        <v>745</v>
      </c>
      <c s="31" t="s">
        <v>187</v>
      </c>
      <c s="32">
        <v>3</v>
      </c>
      <c s="33">
        <v>0</v>
      </c>
      <c s="33">
        <f>ROUND(ROUND(H814,2)*ROUND(G814,3),2)</f>
      </c>
      <c r="O814">
        <f>(I814*21)/100</f>
      </c>
      <c t="s">
        <v>33</v>
      </c>
    </row>
    <row r="815" spans="1:5" ht="12.75">
      <c r="A815" s="34" t="s">
        <v>60</v>
      </c>
      <c r="E815" s="35" t="s">
        <v>57</v>
      </c>
    </row>
    <row r="816" spans="1:5" ht="12.75">
      <c r="A816" s="36" t="s">
        <v>61</v>
      </c>
      <c r="E816" s="37" t="s">
        <v>57</v>
      </c>
    </row>
    <row r="817" spans="1:5" ht="140.25">
      <c r="A817" t="s">
        <v>62</v>
      </c>
      <c r="E817" s="35" t="s">
        <v>746</v>
      </c>
    </row>
    <row r="818" spans="1:16" ht="12.75">
      <c r="A818" s="24" t="s">
        <v>55</v>
      </c>
      <c s="29" t="s">
        <v>727</v>
      </c>
      <c s="29" t="s">
        <v>748</v>
      </c>
      <c s="24" t="s">
        <v>57</v>
      </c>
      <c s="30" t="s">
        <v>749</v>
      </c>
      <c s="31" t="s">
        <v>187</v>
      </c>
      <c s="32">
        <v>3</v>
      </c>
      <c s="33">
        <v>0</v>
      </c>
      <c s="33">
        <f>ROUND(ROUND(H818,2)*ROUND(G818,3),2)</f>
      </c>
      <c r="O818">
        <f>(I818*21)/100</f>
      </c>
      <c t="s">
        <v>33</v>
      </c>
    </row>
    <row r="819" spans="1:5" ht="12.75">
      <c r="A819" s="34" t="s">
        <v>60</v>
      </c>
      <c r="E819" s="35" t="s">
        <v>57</v>
      </c>
    </row>
    <row r="820" spans="1:5" ht="12.75">
      <c r="A820" s="36" t="s">
        <v>61</v>
      </c>
      <c r="E820" s="37" t="s">
        <v>57</v>
      </c>
    </row>
    <row r="821" spans="1:5" ht="12.75">
      <c r="A821" t="s">
        <v>62</v>
      </c>
      <c r="E821" s="35" t="s">
        <v>57</v>
      </c>
    </row>
    <row r="822" spans="1:16" ht="12.75">
      <c r="A822" s="24" t="s">
        <v>55</v>
      </c>
      <c s="29" t="s">
        <v>953</v>
      </c>
      <c s="29" t="s">
        <v>751</v>
      </c>
      <c s="24" t="s">
        <v>57</v>
      </c>
      <c s="30" t="s">
        <v>752</v>
      </c>
      <c s="31" t="s">
        <v>86</v>
      </c>
      <c s="32">
        <v>1</v>
      </c>
      <c s="33">
        <v>0</v>
      </c>
      <c s="33">
        <f>ROUND(ROUND(H822,2)*ROUND(G822,3),2)</f>
      </c>
      <c r="O822">
        <f>(I822*21)/100</f>
      </c>
      <c t="s">
        <v>33</v>
      </c>
    </row>
    <row r="823" spans="1:5" ht="12.75">
      <c r="A823" s="34" t="s">
        <v>60</v>
      </c>
      <c r="E823" s="35" t="s">
        <v>57</v>
      </c>
    </row>
    <row r="824" spans="1:5" ht="12.75">
      <c r="A824" s="36" t="s">
        <v>61</v>
      </c>
      <c r="E824" s="37" t="s">
        <v>709</v>
      </c>
    </row>
    <row r="825" spans="1:5" ht="102">
      <c r="A825" t="s">
        <v>62</v>
      </c>
      <c r="E825" s="35" t="s">
        <v>718</v>
      </c>
    </row>
    <row r="826" spans="1:16" ht="12.75">
      <c r="A826" s="24" t="s">
        <v>55</v>
      </c>
      <c s="29" t="s">
        <v>954</v>
      </c>
      <c s="29" t="s">
        <v>754</v>
      </c>
      <c s="24" t="s">
        <v>57</v>
      </c>
      <c s="30" t="s">
        <v>755</v>
      </c>
      <c s="31" t="s">
        <v>86</v>
      </c>
      <c s="32">
        <v>1</v>
      </c>
      <c s="33">
        <v>0</v>
      </c>
      <c s="33">
        <f>ROUND(ROUND(H826,2)*ROUND(G826,3),2)</f>
      </c>
      <c r="O826">
        <f>(I826*21)/100</f>
      </c>
      <c t="s">
        <v>33</v>
      </c>
    </row>
    <row r="827" spans="1:5" ht="12.75">
      <c r="A827" s="34" t="s">
        <v>60</v>
      </c>
      <c r="E827" s="35" t="s">
        <v>57</v>
      </c>
    </row>
    <row r="828" spans="1:5" ht="12.75">
      <c r="A828" s="36" t="s">
        <v>61</v>
      </c>
      <c r="E828" s="37" t="s">
        <v>709</v>
      </c>
    </row>
    <row r="829" spans="1:5" ht="114.75">
      <c r="A829" t="s">
        <v>62</v>
      </c>
      <c r="E829" s="35" t="s">
        <v>756</v>
      </c>
    </row>
    <row r="830" spans="1:16" ht="12.75">
      <c r="A830" s="24" t="s">
        <v>55</v>
      </c>
      <c s="29" t="s">
        <v>769</v>
      </c>
      <c s="29" t="s">
        <v>758</v>
      </c>
      <c s="24" t="s">
        <v>57</v>
      </c>
      <c s="30" t="s">
        <v>759</v>
      </c>
      <c s="31" t="s">
        <v>86</v>
      </c>
      <c s="32">
        <v>3</v>
      </c>
      <c s="33">
        <v>0</v>
      </c>
      <c s="33">
        <f>ROUND(ROUND(H830,2)*ROUND(G830,3),2)</f>
      </c>
      <c r="O830">
        <f>(I830*21)/100</f>
      </c>
      <c t="s">
        <v>33</v>
      </c>
    </row>
    <row r="831" spans="1:5" ht="12.75">
      <c r="A831" s="34" t="s">
        <v>60</v>
      </c>
      <c r="E831" s="35" t="s">
        <v>57</v>
      </c>
    </row>
    <row r="832" spans="1:5" ht="12.75">
      <c r="A832" s="36" t="s">
        <v>61</v>
      </c>
      <c r="E832" s="37" t="s">
        <v>57</v>
      </c>
    </row>
    <row r="833" spans="1:5" ht="114.75">
      <c r="A833" t="s">
        <v>62</v>
      </c>
      <c r="E833" s="35" t="s">
        <v>760</v>
      </c>
    </row>
    <row r="834" spans="1:16" ht="12.75">
      <c r="A834" s="24" t="s">
        <v>55</v>
      </c>
      <c s="29" t="s">
        <v>706</v>
      </c>
      <c s="29" t="s">
        <v>762</v>
      </c>
      <c s="24" t="s">
        <v>57</v>
      </c>
      <c s="30" t="s">
        <v>763</v>
      </c>
      <c s="31" t="s">
        <v>86</v>
      </c>
      <c s="32">
        <v>3</v>
      </c>
      <c s="33">
        <v>0</v>
      </c>
      <c s="33">
        <f>ROUND(ROUND(H834,2)*ROUND(G834,3),2)</f>
      </c>
      <c r="O834">
        <f>(I834*21)/100</f>
      </c>
      <c t="s">
        <v>33</v>
      </c>
    </row>
    <row r="835" spans="1:5" ht="12.75">
      <c r="A835" s="34" t="s">
        <v>60</v>
      </c>
      <c r="E835" s="35" t="s">
        <v>57</v>
      </c>
    </row>
    <row r="836" spans="1:5" ht="12.75">
      <c r="A836" s="36" t="s">
        <v>61</v>
      </c>
      <c r="E836" s="37" t="s">
        <v>57</v>
      </c>
    </row>
    <row r="837" spans="1:5" ht="114.75">
      <c r="A837" t="s">
        <v>62</v>
      </c>
      <c r="E837" s="35" t="s">
        <v>764</v>
      </c>
    </row>
    <row r="838" spans="1:16" ht="25.5">
      <c r="A838" s="24" t="s">
        <v>55</v>
      </c>
      <c s="29" t="s">
        <v>711</v>
      </c>
      <c s="29" t="s">
        <v>955</v>
      </c>
      <c s="24" t="s">
        <v>57</v>
      </c>
      <c s="30" t="s">
        <v>956</v>
      </c>
      <c s="31" t="s">
        <v>86</v>
      </c>
      <c s="32">
        <v>1</v>
      </c>
      <c s="33">
        <v>0</v>
      </c>
      <c s="33">
        <f>ROUND(ROUND(H838,2)*ROUND(G838,3),2)</f>
      </c>
      <c r="O838">
        <f>(I838*21)/100</f>
      </c>
      <c t="s">
        <v>33</v>
      </c>
    </row>
    <row r="839" spans="1:5" ht="12.75">
      <c r="A839" s="34" t="s">
        <v>60</v>
      </c>
      <c r="E839" s="35" t="s">
        <v>57</v>
      </c>
    </row>
    <row r="840" spans="1:5" ht="12.75">
      <c r="A840" s="36" t="s">
        <v>61</v>
      </c>
      <c r="E840" s="37" t="s">
        <v>57</v>
      </c>
    </row>
    <row r="841" spans="1:5" ht="114.75">
      <c r="A841" t="s">
        <v>62</v>
      </c>
      <c r="E841" s="35" t="s">
        <v>957</v>
      </c>
    </row>
    <row r="842" spans="1:16" ht="12.75">
      <c r="A842" s="24" t="s">
        <v>55</v>
      </c>
      <c s="29" t="s">
        <v>958</v>
      </c>
      <c s="29" t="s">
        <v>774</v>
      </c>
      <c s="24" t="s">
        <v>57</v>
      </c>
      <c s="30" t="s">
        <v>775</v>
      </c>
      <c s="31" t="s">
        <v>86</v>
      </c>
      <c s="32">
        <v>1</v>
      </c>
      <c s="33">
        <v>0</v>
      </c>
      <c s="33">
        <f>ROUND(ROUND(H842,2)*ROUND(G842,3),2)</f>
      </c>
      <c r="O842">
        <f>(I842*21)/100</f>
      </c>
      <c t="s">
        <v>33</v>
      </c>
    </row>
    <row r="843" spans="1:5" ht="12.75">
      <c r="A843" s="34" t="s">
        <v>60</v>
      </c>
      <c r="E843" s="35" t="s">
        <v>57</v>
      </c>
    </row>
    <row r="844" spans="1:5" ht="12.75">
      <c r="A844" s="36" t="s">
        <v>61</v>
      </c>
      <c r="E844" s="37" t="s">
        <v>57</v>
      </c>
    </row>
    <row r="845" spans="1:5" ht="127.5">
      <c r="A845" t="s">
        <v>62</v>
      </c>
      <c r="E845" s="35" t="s">
        <v>776</v>
      </c>
    </row>
    <row r="846" spans="1:16" ht="12.75">
      <c r="A846" s="24" t="s">
        <v>55</v>
      </c>
      <c s="29" t="s">
        <v>959</v>
      </c>
      <c s="29" t="s">
        <v>778</v>
      </c>
      <c s="24" t="s">
        <v>57</v>
      </c>
      <c s="30" t="s">
        <v>779</v>
      </c>
      <c s="31" t="s">
        <v>76</v>
      </c>
      <c s="32">
        <v>10</v>
      </c>
      <c s="33">
        <v>0</v>
      </c>
      <c s="33">
        <f>ROUND(ROUND(H846,2)*ROUND(G846,3),2)</f>
      </c>
      <c r="O846">
        <f>(I846*21)/100</f>
      </c>
      <c t="s">
        <v>33</v>
      </c>
    </row>
    <row r="847" spans="1:5" ht="12.75">
      <c r="A847" s="34" t="s">
        <v>60</v>
      </c>
      <c r="E847" s="35" t="s">
        <v>57</v>
      </c>
    </row>
    <row r="848" spans="1:5" ht="12.75">
      <c r="A848" s="36" t="s">
        <v>61</v>
      </c>
      <c r="E848" s="37" t="s">
        <v>57</v>
      </c>
    </row>
    <row r="849" spans="1:5" ht="38.25">
      <c r="A849" t="s">
        <v>62</v>
      </c>
      <c r="E849" s="35" t="s">
        <v>780</v>
      </c>
    </row>
    <row r="850" spans="1:16" ht="12.75">
      <c r="A850" s="24" t="s">
        <v>55</v>
      </c>
      <c s="29" t="s">
        <v>960</v>
      </c>
      <c s="29" t="s">
        <v>778</v>
      </c>
      <c s="24" t="s">
        <v>39</v>
      </c>
      <c s="30" t="s">
        <v>737</v>
      </c>
      <c s="31" t="s">
        <v>86</v>
      </c>
      <c s="32">
        <v>3</v>
      </c>
      <c s="33">
        <v>0</v>
      </c>
      <c s="33">
        <f>ROUND(ROUND(H850,2)*ROUND(G850,3),2)</f>
      </c>
      <c r="O850">
        <f>(I850*21)/100</f>
      </c>
      <c t="s">
        <v>33</v>
      </c>
    </row>
    <row r="851" spans="1:5" ht="12.75">
      <c r="A851" s="34" t="s">
        <v>60</v>
      </c>
      <c r="E851" s="35" t="s">
        <v>57</v>
      </c>
    </row>
    <row r="852" spans="1:5" ht="12.75">
      <c r="A852" s="36" t="s">
        <v>61</v>
      </c>
      <c r="E852" s="37" t="s">
        <v>57</v>
      </c>
    </row>
    <row r="853" spans="1:5" ht="63.75">
      <c r="A853" t="s">
        <v>62</v>
      </c>
      <c r="E853" s="35" t="s">
        <v>961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0+O11+O28+O37+O42+O51+O56+O69+O78</f>
      </c>
      <c t="s">
        <v>32</v>
      </c>
    </row>
    <row r="3" spans="1:16" ht="15" customHeight="1">
      <c r="A3" t="s">
        <v>12</v>
      </c>
      <c s="12" t="s">
        <v>14</v>
      </c>
      <c s="13" t="s">
        <v>15</v>
      </c>
      <c s="1"/>
      <c s="14" t="s">
        <v>16</v>
      </c>
      <c s="1"/>
      <c s="9"/>
      <c s="8" t="s">
        <v>962</v>
      </c>
      <c s="41">
        <f>0+I11+I28+I37+I42+I51+I56+I69+I78</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846</v>
      </c>
      <c s="1"/>
      <c s="14" t="s">
        <v>847</v>
      </c>
      <c s="1"/>
      <c s="1"/>
      <c s="1"/>
      <c s="1"/>
    </row>
    <row r="7" spans="1:9" ht="12.75" customHeight="1">
      <c r="A7" t="s">
        <v>27</v>
      </c>
      <c s="16" t="s">
        <v>28</v>
      </c>
      <c s="17" t="s">
        <v>962</v>
      </c>
      <c s="6"/>
      <c s="18" t="s">
        <v>963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f>
      </c>
      <c>
        <f>0+O12+O16+O20+O24</f>
      </c>
    </row>
    <row r="12" spans="1:16" ht="12.75">
      <c r="A12" s="24" t="s">
        <v>55</v>
      </c>
      <c s="29" t="s">
        <v>39</v>
      </c>
      <c s="29" t="s">
        <v>964</v>
      </c>
      <c s="24" t="s">
        <v>57</v>
      </c>
      <c s="30" t="s">
        <v>965</v>
      </c>
      <c s="31" t="s">
        <v>59</v>
      </c>
      <c s="32">
        <v>56.25</v>
      </c>
      <c s="33">
        <v>0</v>
      </c>
      <c s="33">
        <f>ROUND(ROUND(H12,2)*ROUND(G12,3),2)</f>
      </c>
      <c r="O12">
        <f>(I12*21)/100</f>
      </c>
      <c t="s">
        <v>33</v>
      </c>
    </row>
    <row r="13" spans="1:5" ht="12.75">
      <c r="A13" s="34" t="s">
        <v>60</v>
      </c>
      <c r="E13" s="35" t="s">
        <v>965</v>
      </c>
    </row>
    <row r="14" spans="1:5" ht="25.5">
      <c r="A14" s="36" t="s">
        <v>61</v>
      </c>
      <c r="E14" s="37" t="s">
        <v>966</v>
      </c>
    </row>
    <row r="15" spans="1:5" ht="216.75">
      <c r="A15" t="s">
        <v>62</v>
      </c>
      <c r="E15" s="35" t="s">
        <v>967</v>
      </c>
    </row>
    <row r="16" spans="1:16" ht="12.75">
      <c r="A16" s="24" t="s">
        <v>55</v>
      </c>
      <c s="29" t="s">
        <v>33</v>
      </c>
      <c s="29" t="s">
        <v>968</v>
      </c>
      <c s="24" t="s">
        <v>57</v>
      </c>
      <c s="30" t="s">
        <v>969</v>
      </c>
      <c s="31" t="s">
        <v>970</v>
      </c>
      <c s="32">
        <v>320</v>
      </c>
      <c s="33">
        <v>0</v>
      </c>
      <c s="33">
        <f>ROUND(ROUND(H16,2)*ROUND(G16,3),2)</f>
      </c>
      <c r="O16">
        <f>(I16*21)/100</f>
      </c>
      <c t="s">
        <v>33</v>
      </c>
    </row>
    <row r="17" spans="1:5" ht="12.75">
      <c r="A17" s="34" t="s">
        <v>60</v>
      </c>
      <c r="E17" s="35" t="s">
        <v>969</v>
      </c>
    </row>
    <row r="18" spans="1:5" ht="38.25">
      <c r="A18" s="36" t="s">
        <v>61</v>
      </c>
      <c r="E18" s="37" t="s">
        <v>971</v>
      </c>
    </row>
    <row r="19" spans="1:5" ht="25.5">
      <c r="A19" t="s">
        <v>62</v>
      </c>
      <c r="E19" s="35" t="s">
        <v>972</v>
      </c>
    </row>
    <row r="20" spans="1:16" ht="12.75">
      <c r="A20" s="24" t="s">
        <v>55</v>
      </c>
      <c s="29" t="s">
        <v>32</v>
      </c>
      <c s="29" t="s">
        <v>973</v>
      </c>
      <c s="24" t="s">
        <v>57</v>
      </c>
      <c s="30" t="s">
        <v>974</v>
      </c>
      <c s="31" t="s">
        <v>59</v>
      </c>
      <c s="32">
        <v>56.25</v>
      </c>
      <c s="33">
        <v>0</v>
      </c>
      <c s="33">
        <f>ROUND(ROUND(H20,2)*ROUND(G20,3),2)</f>
      </c>
      <c r="O20">
        <f>(I20*21)/100</f>
      </c>
      <c t="s">
        <v>33</v>
      </c>
    </row>
    <row r="21" spans="1:5" ht="12.75">
      <c r="A21" s="34" t="s">
        <v>60</v>
      </c>
      <c r="E21" s="35" t="s">
        <v>974</v>
      </c>
    </row>
    <row r="22" spans="1:5" ht="25.5">
      <c r="A22" s="36" t="s">
        <v>61</v>
      </c>
      <c r="E22" s="37" t="s">
        <v>975</v>
      </c>
    </row>
    <row r="23" spans="1:5" ht="127.5">
      <c r="A23" t="s">
        <v>62</v>
      </c>
      <c r="E23" s="35" t="s">
        <v>976</v>
      </c>
    </row>
    <row r="24" spans="1:16" ht="12.75">
      <c r="A24" s="24" t="s">
        <v>55</v>
      </c>
      <c s="29" t="s">
        <v>43</v>
      </c>
      <c s="29" t="s">
        <v>977</v>
      </c>
      <c s="24" t="s">
        <v>57</v>
      </c>
      <c s="30" t="s">
        <v>978</v>
      </c>
      <c s="31" t="s">
        <v>59</v>
      </c>
      <c s="32">
        <v>40.25</v>
      </c>
      <c s="33">
        <v>0</v>
      </c>
      <c s="33">
        <f>ROUND(ROUND(H24,2)*ROUND(G24,3),2)</f>
      </c>
      <c r="O24">
        <f>(I24*21)/100</f>
      </c>
      <c t="s">
        <v>33</v>
      </c>
    </row>
    <row r="25" spans="1:5" ht="12.75">
      <c r="A25" s="34" t="s">
        <v>60</v>
      </c>
      <c r="E25" s="35" t="s">
        <v>978</v>
      </c>
    </row>
    <row r="26" spans="1:5" ht="25.5">
      <c r="A26" s="36" t="s">
        <v>61</v>
      </c>
      <c r="E26" s="37" t="s">
        <v>979</v>
      </c>
    </row>
    <row r="27" spans="1:5" ht="204">
      <c r="A27" t="s">
        <v>62</v>
      </c>
      <c r="E27" s="35" t="s">
        <v>980</v>
      </c>
    </row>
    <row r="28" spans="1:18" ht="12.75" customHeight="1">
      <c r="A28" s="6" t="s">
        <v>53</v>
      </c>
      <c s="6"/>
      <c s="39" t="s">
        <v>33</v>
      </c>
      <c s="6"/>
      <c s="27" t="s">
        <v>981</v>
      </c>
      <c s="6"/>
      <c s="6"/>
      <c s="6"/>
      <c s="40">
        <f>0+Q28</f>
      </c>
      <c r="O28">
        <f>0+R28</f>
      </c>
      <c r="Q28">
        <f>0+I29+I33</f>
      </c>
      <c>
        <f>0+O29+O33</f>
      </c>
    </row>
    <row r="29" spans="1:16" ht="12.75">
      <c r="A29" s="24" t="s">
        <v>55</v>
      </c>
      <c s="29" t="s">
        <v>45</v>
      </c>
      <c s="29" t="s">
        <v>982</v>
      </c>
      <c s="24" t="s">
        <v>57</v>
      </c>
      <c s="30" t="s">
        <v>983</v>
      </c>
      <c s="31" t="s">
        <v>59</v>
      </c>
      <c s="32">
        <v>14.8</v>
      </c>
      <c s="33">
        <v>0</v>
      </c>
      <c s="33">
        <f>ROUND(ROUND(H29,2)*ROUND(G29,3),2)</f>
      </c>
      <c r="O29">
        <f>(I29*21)/100</f>
      </c>
      <c t="s">
        <v>33</v>
      </c>
    </row>
    <row r="30" spans="1:5" ht="12.75">
      <c r="A30" s="34" t="s">
        <v>60</v>
      </c>
      <c r="E30" s="35" t="s">
        <v>983</v>
      </c>
    </row>
    <row r="31" spans="1:5" ht="25.5">
      <c r="A31" s="36" t="s">
        <v>61</v>
      </c>
      <c r="E31" s="37" t="s">
        <v>984</v>
      </c>
    </row>
    <row r="32" spans="1:5" ht="267.75">
      <c r="A32" t="s">
        <v>62</v>
      </c>
      <c r="E32" s="35" t="s">
        <v>985</v>
      </c>
    </row>
    <row r="33" spans="1:16" ht="12.75">
      <c r="A33" s="24" t="s">
        <v>55</v>
      </c>
      <c s="29" t="s">
        <v>47</v>
      </c>
      <c s="29" t="s">
        <v>986</v>
      </c>
      <c s="24" t="s">
        <v>57</v>
      </c>
      <c s="30" t="s">
        <v>987</v>
      </c>
      <c s="31" t="s">
        <v>195</v>
      </c>
      <c s="32">
        <v>0.7</v>
      </c>
      <c s="33">
        <v>0</v>
      </c>
      <c s="33">
        <f>ROUND(ROUND(H33,2)*ROUND(G33,3),2)</f>
      </c>
      <c r="O33">
        <f>(I33*21)/100</f>
      </c>
      <c t="s">
        <v>33</v>
      </c>
    </row>
    <row r="34" spans="1:5" ht="12.75">
      <c r="A34" s="34" t="s">
        <v>60</v>
      </c>
      <c r="E34" s="35" t="s">
        <v>987</v>
      </c>
    </row>
    <row r="35" spans="1:5" ht="25.5">
      <c r="A35" s="36" t="s">
        <v>61</v>
      </c>
      <c r="E35" s="37" t="s">
        <v>988</v>
      </c>
    </row>
    <row r="36" spans="1:5" ht="191.25">
      <c r="A36" t="s">
        <v>62</v>
      </c>
      <c r="E36" s="35" t="s">
        <v>989</v>
      </c>
    </row>
    <row r="37" spans="1:18" ht="12.75" customHeight="1">
      <c r="A37" s="6" t="s">
        <v>53</v>
      </c>
      <c s="6"/>
      <c s="39" t="s">
        <v>32</v>
      </c>
      <c s="6"/>
      <c s="27" t="s">
        <v>990</v>
      </c>
      <c s="6"/>
      <c s="6"/>
      <c s="6"/>
      <c s="40">
        <f>0+Q37</f>
      </c>
      <c r="O37">
        <f>0+R37</f>
      </c>
      <c r="Q37">
        <f>0+I38</f>
      </c>
      <c>
        <f>0+O38</f>
      </c>
    </row>
    <row r="38" spans="1:16" ht="12.75">
      <c r="A38" s="24" t="s">
        <v>55</v>
      </c>
      <c s="29" t="s">
        <v>73</v>
      </c>
      <c s="29" t="s">
        <v>991</v>
      </c>
      <c s="24" t="s">
        <v>57</v>
      </c>
      <c s="30" t="s">
        <v>992</v>
      </c>
      <c s="31" t="s">
        <v>195</v>
      </c>
      <c s="32">
        <v>3.203</v>
      </c>
      <c s="33">
        <v>0</v>
      </c>
      <c s="33">
        <f>ROUND(ROUND(H38,2)*ROUND(G38,3),2)</f>
      </c>
      <c r="O38">
        <f>(I38*21)/100</f>
      </c>
      <c t="s">
        <v>33</v>
      </c>
    </row>
    <row r="39" spans="1:5" ht="12.75">
      <c r="A39" s="34" t="s">
        <v>60</v>
      </c>
      <c r="E39" s="35" t="s">
        <v>992</v>
      </c>
    </row>
    <row r="40" spans="1:5" ht="25.5">
      <c r="A40" s="36" t="s">
        <v>61</v>
      </c>
      <c r="E40" s="37" t="s">
        <v>993</v>
      </c>
    </row>
    <row r="41" spans="1:5" ht="409.5">
      <c r="A41" t="s">
        <v>62</v>
      </c>
      <c r="E41" s="35" t="s">
        <v>994</v>
      </c>
    </row>
    <row r="42" spans="1:18" ht="12.75" customHeight="1">
      <c r="A42" s="6" t="s">
        <v>53</v>
      </c>
      <c s="6"/>
      <c s="39" t="s">
        <v>43</v>
      </c>
      <c s="6"/>
      <c s="27" t="s">
        <v>995</v>
      </c>
      <c s="6"/>
      <c s="6"/>
      <c s="6"/>
      <c s="40">
        <f>0+Q42</f>
      </c>
      <c r="O42">
        <f>0+R42</f>
      </c>
      <c r="Q42">
        <f>0+I43+I47</f>
      </c>
      <c>
        <f>0+O43+O47</f>
      </c>
    </row>
    <row r="43" spans="1:16" ht="12.75">
      <c r="A43" s="24" t="s">
        <v>55</v>
      </c>
      <c s="29" t="s">
        <v>79</v>
      </c>
      <c s="29" t="s">
        <v>996</v>
      </c>
      <c s="24" t="s">
        <v>57</v>
      </c>
      <c s="30" t="s">
        <v>997</v>
      </c>
      <c s="31" t="s">
        <v>195</v>
      </c>
      <c s="32">
        <v>2.979</v>
      </c>
      <c s="33">
        <v>0</v>
      </c>
      <c s="33">
        <f>ROUND(ROUND(H43,2)*ROUND(G43,3),2)</f>
      </c>
      <c r="O43">
        <f>(I43*21)/100</f>
      </c>
      <c t="s">
        <v>33</v>
      </c>
    </row>
    <row r="44" spans="1:5" ht="12.75">
      <c r="A44" s="34" t="s">
        <v>60</v>
      </c>
      <c r="E44" s="35" t="s">
        <v>997</v>
      </c>
    </row>
    <row r="45" spans="1:5" ht="25.5">
      <c r="A45" s="36" t="s">
        <v>61</v>
      </c>
      <c r="E45" s="37" t="s">
        <v>998</v>
      </c>
    </row>
    <row r="46" spans="1:5" ht="204">
      <c r="A46" t="s">
        <v>62</v>
      </c>
      <c r="E46" s="35" t="s">
        <v>999</v>
      </c>
    </row>
    <row r="47" spans="1:16" ht="12.75">
      <c r="A47" s="24" t="s">
        <v>55</v>
      </c>
      <c s="29" t="s">
        <v>50</v>
      </c>
      <c s="29" t="s">
        <v>1000</v>
      </c>
      <c s="24" t="s">
        <v>57</v>
      </c>
      <c s="30" t="s">
        <v>1001</v>
      </c>
      <c s="31" t="s">
        <v>59</v>
      </c>
      <c s="32">
        <v>1.156</v>
      </c>
      <c s="33">
        <v>0</v>
      </c>
      <c s="33">
        <f>ROUND(ROUND(H47,2)*ROUND(G47,3),2)</f>
      </c>
      <c r="O47">
        <f>(I47*21)/100</f>
      </c>
      <c t="s">
        <v>33</v>
      </c>
    </row>
    <row r="48" spans="1:5" ht="12.75">
      <c r="A48" s="34" t="s">
        <v>60</v>
      </c>
      <c r="E48" s="35" t="s">
        <v>1001</v>
      </c>
    </row>
    <row r="49" spans="1:5" ht="25.5">
      <c r="A49" s="36" t="s">
        <v>61</v>
      </c>
      <c r="E49" s="37" t="s">
        <v>1002</v>
      </c>
    </row>
    <row r="50" spans="1:5" ht="267.75">
      <c r="A50" t="s">
        <v>62</v>
      </c>
      <c r="E50" s="35" t="s">
        <v>1003</v>
      </c>
    </row>
    <row r="51" spans="1:18" ht="12.75" customHeight="1">
      <c r="A51" s="6" t="s">
        <v>53</v>
      </c>
      <c s="6"/>
      <c s="39" t="s">
        <v>1004</v>
      </c>
      <c s="6"/>
      <c s="27" t="s">
        <v>1005</v>
      </c>
      <c s="6"/>
      <c s="6"/>
      <c s="6"/>
      <c s="40">
        <f>0+Q51</f>
      </c>
      <c r="O51">
        <f>0+R51</f>
      </c>
      <c r="Q51">
        <f>0+I52</f>
      </c>
      <c>
        <f>0+O52</f>
      </c>
    </row>
    <row r="52" spans="1:16" ht="25.5">
      <c r="A52" s="24" t="s">
        <v>55</v>
      </c>
      <c s="29" t="s">
        <v>52</v>
      </c>
      <c s="29" t="s">
        <v>1006</v>
      </c>
      <c s="24" t="s">
        <v>57</v>
      </c>
      <c s="30" t="s">
        <v>1007</v>
      </c>
      <c s="31" t="s">
        <v>76</v>
      </c>
      <c s="32">
        <v>27.4</v>
      </c>
      <c s="33">
        <v>0</v>
      </c>
      <c s="33">
        <f>ROUND(ROUND(H52,2)*ROUND(G52,3),2)</f>
      </c>
      <c r="O52">
        <f>(I52*21)/100</f>
      </c>
      <c t="s">
        <v>33</v>
      </c>
    </row>
    <row r="53" spans="1:5" ht="25.5">
      <c r="A53" s="34" t="s">
        <v>60</v>
      </c>
      <c r="E53" s="35" t="s">
        <v>1007</v>
      </c>
    </row>
    <row r="54" spans="1:5" ht="38.25">
      <c r="A54" s="36" t="s">
        <v>61</v>
      </c>
      <c r="E54" s="37" t="s">
        <v>1008</v>
      </c>
    </row>
    <row r="55" spans="1:5" ht="140.25">
      <c r="A55" t="s">
        <v>62</v>
      </c>
      <c r="E55" s="35" t="s">
        <v>1009</v>
      </c>
    </row>
    <row r="56" spans="1:18" ht="12.75" customHeight="1">
      <c r="A56" s="6" t="s">
        <v>53</v>
      </c>
      <c s="6"/>
      <c s="39" t="s">
        <v>50</v>
      </c>
      <c s="6"/>
      <c s="27" t="s">
        <v>1010</v>
      </c>
      <c s="6"/>
      <c s="6"/>
      <c s="6"/>
      <c s="40">
        <f>0+Q56</f>
      </c>
      <c r="O56">
        <f>0+R56</f>
      </c>
      <c r="Q56">
        <f>0+I57+I61+I65</f>
      </c>
      <c>
        <f>0+O57+O61+O65</f>
      </c>
    </row>
    <row r="57" spans="1:16" ht="12.75">
      <c r="A57" s="24" t="s">
        <v>55</v>
      </c>
      <c s="29" t="s">
        <v>91</v>
      </c>
      <c s="29" t="s">
        <v>1011</v>
      </c>
      <c s="24" t="s">
        <v>57</v>
      </c>
      <c s="30" t="s">
        <v>1012</v>
      </c>
      <c s="31" t="s">
        <v>1013</v>
      </c>
      <c s="32">
        <v>359</v>
      </c>
      <c s="33">
        <v>0</v>
      </c>
      <c s="33">
        <f>ROUND(ROUND(H57,2)*ROUND(G57,3),2)</f>
      </c>
      <c r="O57">
        <f>(I57*21)/100</f>
      </c>
      <c t="s">
        <v>33</v>
      </c>
    </row>
    <row r="58" spans="1:5" ht="12.75">
      <c r="A58" s="34" t="s">
        <v>60</v>
      </c>
      <c r="E58" s="35" t="s">
        <v>1012</v>
      </c>
    </row>
    <row r="59" spans="1:5" ht="25.5">
      <c r="A59" s="36" t="s">
        <v>61</v>
      </c>
      <c r="E59" s="37" t="s">
        <v>1014</v>
      </c>
    </row>
    <row r="60" spans="1:5" ht="344.25">
      <c r="A60" t="s">
        <v>62</v>
      </c>
      <c r="E60" s="35" t="s">
        <v>1015</v>
      </c>
    </row>
    <row r="61" spans="1:16" ht="12.75">
      <c r="A61" s="24" t="s">
        <v>55</v>
      </c>
      <c s="29" t="s">
        <v>96</v>
      </c>
      <c s="29" t="s">
        <v>1016</v>
      </c>
      <c s="24" t="s">
        <v>57</v>
      </c>
      <c s="30" t="s">
        <v>1017</v>
      </c>
      <c s="31" t="s">
        <v>59</v>
      </c>
      <c s="32">
        <v>3.6</v>
      </c>
      <c s="33">
        <v>0</v>
      </c>
      <c s="33">
        <f>ROUND(ROUND(H61,2)*ROUND(G61,3),2)</f>
      </c>
      <c r="O61">
        <f>(I61*21)/100</f>
      </c>
      <c t="s">
        <v>33</v>
      </c>
    </row>
    <row r="62" spans="1:5" ht="12.75">
      <c r="A62" s="34" t="s">
        <v>60</v>
      </c>
      <c r="E62" s="35" t="s">
        <v>1017</v>
      </c>
    </row>
    <row r="63" spans="1:5" ht="38.25">
      <c r="A63" s="36" t="s">
        <v>61</v>
      </c>
      <c r="E63" s="37" t="s">
        <v>1018</v>
      </c>
    </row>
    <row r="64" spans="1:5" ht="89.25">
      <c r="A64" t="s">
        <v>62</v>
      </c>
      <c r="E64" s="35" t="s">
        <v>1019</v>
      </c>
    </row>
    <row r="65" spans="1:16" ht="12.75">
      <c r="A65" s="24" t="s">
        <v>55</v>
      </c>
      <c s="29" t="s">
        <v>99</v>
      </c>
      <c s="29" t="s">
        <v>1020</v>
      </c>
      <c s="24" t="s">
        <v>57</v>
      </c>
      <c s="30" t="s">
        <v>1021</v>
      </c>
      <c s="31" t="s">
        <v>1022</v>
      </c>
      <c s="32">
        <v>172.8</v>
      </c>
      <c s="33">
        <v>0</v>
      </c>
      <c s="33">
        <f>ROUND(ROUND(H65,2)*ROUND(G65,3),2)</f>
      </c>
      <c r="O65">
        <f>(I65*21)/100</f>
      </c>
      <c t="s">
        <v>33</v>
      </c>
    </row>
    <row r="66" spans="1:5" ht="12.75">
      <c r="A66" s="34" t="s">
        <v>60</v>
      </c>
      <c r="E66" s="35" t="s">
        <v>1021</v>
      </c>
    </row>
    <row r="67" spans="1:5" ht="25.5">
      <c r="A67" s="36" t="s">
        <v>61</v>
      </c>
      <c r="E67" s="37" t="s">
        <v>1023</v>
      </c>
    </row>
    <row r="68" spans="1:5" ht="25.5">
      <c r="A68" t="s">
        <v>62</v>
      </c>
      <c r="E68" s="35" t="s">
        <v>1024</v>
      </c>
    </row>
    <row r="69" spans="1:18" ht="12.75" customHeight="1">
      <c r="A69" s="6" t="s">
        <v>53</v>
      </c>
      <c s="6"/>
      <c s="39" t="s">
        <v>189</v>
      </c>
      <c s="6"/>
      <c s="27" t="s">
        <v>1025</v>
      </c>
      <c s="6"/>
      <c s="6"/>
      <c s="6"/>
      <c s="40">
        <f>0+Q69</f>
      </c>
      <c r="O69">
        <f>0+R69</f>
      </c>
      <c r="Q69">
        <f>0+I70+I74</f>
      </c>
      <c>
        <f>0+O70+O74</f>
      </c>
    </row>
    <row r="70" spans="1:16" ht="25.5">
      <c r="A70" s="24" t="s">
        <v>55</v>
      </c>
      <c s="29" t="s">
        <v>107</v>
      </c>
      <c s="29" t="s">
        <v>1026</v>
      </c>
      <c s="24" t="s">
        <v>193</v>
      </c>
      <c s="30" t="s">
        <v>1027</v>
      </c>
      <c s="31" t="s">
        <v>195</v>
      </c>
      <c s="32">
        <v>28.8</v>
      </c>
      <c s="33">
        <v>0</v>
      </c>
      <c s="33">
        <f>ROUND(ROUND(H70,2)*ROUND(G70,3),2)</f>
      </c>
      <c r="O70">
        <f>(I70*21)/100</f>
      </c>
      <c t="s">
        <v>33</v>
      </c>
    </row>
    <row r="71" spans="1:5" ht="12.75">
      <c r="A71" s="34" t="s">
        <v>60</v>
      </c>
      <c r="E71" s="35" t="s">
        <v>196</v>
      </c>
    </row>
    <row r="72" spans="1:5" ht="12.75">
      <c r="A72" s="36" t="s">
        <v>61</v>
      </c>
      <c r="E72" s="37" t="s">
        <v>1028</v>
      </c>
    </row>
    <row r="73" spans="1:5" ht="165.75">
      <c r="A73" t="s">
        <v>62</v>
      </c>
      <c r="E73" s="35" t="s">
        <v>1029</v>
      </c>
    </row>
    <row r="74" spans="1:16" ht="25.5">
      <c r="A74" s="24" t="s">
        <v>55</v>
      </c>
      <c s="29" t="s">
        <v>111</v>
      </c>
      <c s="29" t="s">
        <v>199</v>
      </c>
      <c s="24" t="s">
        <v>193</v>
      </c>
      <c s="30" t="s">
        <v>200</v>
      </c>
      <c s="31" t="s">
        <v>195</v>
      </c>
      <c s="32">
        <v>8.64</v>
      </c>
      <c s="33">
        <v>0</v>
      </c>
      <c s="33">
        <f>ROUND(ROUND(H74,2)*ROUND(G74,3),2)</f>
      </c>
      <c r="O74">
        <f>(I74*21)/100</f>
      </c>
      <c t="s">
        <v>33</v>
      </c>
    </row>
    <row r="75" spans="1:5" ht="12.75">
      <c r="A75" s="34" t="s">
        <v>60</v>
      </c>
      <c r="E75" s="35" t="s">
        <v>196</v>
      </c>
    </row>
    <row r="76" spans="1:5" ht="12.75">
      <c r="A76" s="36" t="s">
        <v>61</v>
      </c>
      <c r="E76" s="37" t="s">
        <v>1030</v>
      </c>
    </row>
    <row r="77" spans="1:5" ht="165.75">
      <c r="A77" t="s">
        <v>62</v>
      </c>
      <c r="E77" s="35" t="s">
        <v>1029</v>
      </c>
    </row>
    <row r="78" spans="1:18" ht="12.75" customHeight="1">
      <c r="A78" s="6" t="s">
        <v>53</v>
      </c>
      <c s="6"/>
      <c s="39" t="s">
        <v>1031</v>
      </c>
      <c s="6"/>
      <c s="27" t="s">
        <v>1032</v>
      </c>
      <c s="6"/>
      <c s="6"/>
      <c s="6"/>
      <c s="40">
        <f>0+Q78</f>
      </c>
      <c r="O78">
        <f>0+R78</f>
      </c>
      <c r="Q78">
        <f>0+I79</f>
      </c>
      <c>
        <f>0+O79</f>
      </c>
    </row>
    <row r="79" spans="1:16" ht="12.75">
      <c r="A79" s="24" t="s">
        <v>55</v>
      </c>
      <c s="29" t="s">
        <v>103</v>
      </c>
      <c s="29" t="s">
        <v>1033</v>
      </c>
      <c s="24" t="s">
        <v>57</v>
      </c>
      <c s="30" t="s">
        <v>1034</v>
      </c>
      <c s="31" t="s">
        <v>627</v>
      </c>
      <c s="32">
        <v>24</v>
      </c>
      <c s="33">
        <v>0</v>
      </c>
      <c s="33">
        <f>ROUND(ROUND(H79,2)*ROUND(G79,3),2)</f>
      </c>
      <c r="O79">
        <f>(I79*21)/100</f>
      </c>
      <c t="s">
        <v>33</v>
      </c>
    </row>
    <row r="80" spans="1:5" ht="12.75">
      <c r="A80" s="34" t="s">
        <v>60</v>
      </c>
      <c r="E80" s="35" t="s">
        <v>1034</v>
      </c>
    </row>
    <row r="81" spans="1:5" ht="12.75">
      <c r="A81" s="36" t="s">
        <v>61</v>
      </c>
      <c r="E81" s="37" t="s">
        <v>57</v>
      </c>
    </row>
    <row r="82" spans="1:5" ht="12.75">
      <c r="A82" t="s">
        <v>62</v>
      </c>
      <c r="E82" s="35" t="s">
        <v>1035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f>
      </c>
      <c t="s">
        <v>32</v>
      </c>
    </row>
    <row r="3" spans="1:16" ht="15" customHeight="1">
      <c r="A3" t="s">
        <v>12</v>
      </c>
      <c s="12" t="s">
        <v>14</v>
      </c>
      <c s="13" t="s">
        <v>15</v>
      </c>
      <c s="1"/>
      <c s="14" t="s">
        <v>16</v>
      </c>
      <c s="1"/>
      <c s="9"/>
      <c s="8" t="s">
        <v>1036</v>
      </c>
      <c s="41">
        <f>0+I11+I40</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846</v>
      </c>
      <c s="1"/>
      <c s="14" t="s">
        <v>847</v>
      </c>
      <c s="1"/>
      <c s="1"/>
      <c s="1"/>
      <c s="1"/>
    </row>
    <row r="7" spans="1:9" ht="12.75" customHeight="1">
      <c r="A7" t="s">
        <v>27</v>
      </c>
      <c s="16" t="s">
        <v>28</v>
      </c>
      <c s="17" t="s">
        <v>1036</v>
      </c>
      <c s="6"/>
      <c s="18" t="s">
        <v>1037</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225</v>
      </c>
      <c s="25"/>
      <c s="27" t="s">
        <v>226</v>
      </c>
      <c s="25"/>
      <c s="25"/>
      <c s="25"/>
      <c s="28">
        <f>0+Q11</f>
      </c>
      <c r="O11">
        <f>0+R11</f>
      </c>
      <c r="Q11">
        <f>0+I12+I16+I20+I24+I28+I32+I36</f>
      </c>
      <c>
        <f>0+O12+O16+O20+O24+O28+O32+O36</f>
      </c>
    </row>
    <row r="12" spans="1:16" ht="12.75">
      <c r="A12" s="24" t="s">
        <v>55</v>
      </c>
      <c s="29" t="s">
        <v>39</v>
      </c>
      <c s="29" t="s">
        <v>783</v>
      </c>
      <c s="24" t="s">
        <v>57</v>
      </c>
      <c s="30" t="s">
        <v>784</v>
      </c>
      <c s="31" t="s">
        <v>86</v>
      </c>
      <c s="32">
        <v>14</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1038</v>
      </c>
    </row>
    <row r="16" spans="1:16" ht="12.75">
      <c r="A16" s="24" t="s">
        <v>55</v>
      </c>
      <c s="29" t="s">
        <v>33</v>
      </c>
      <c s="29" t="s">
        <v>786</v>
      </c>
      <c s="24" t="s">
        <v>57</v>
      </c>
      <c s="30" t="s">
        <v>787</v>
      </c>
      <c s="31" t="s">
        <v>86</v>
      </c>
      <c s="32">
        <v>14</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1039</v>
      </c>
    </row>
    <row r="20" spans="1:16" ht="12.75">
      <c r="A20" s="24" t="s">
        <v>55</v>
      </c>
      <c s="29" t="s">
        <v>32</v>
      </c>
      <c s="29" t="s">
        <v>789</v>
      </c>
      <c s="24" t="s">
        <v>57</v>
      </c>
      <c s="30" t="s">
        <v>790</v>
      </c>
      <c s="31" t="s">
        <v>86</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1040</v>
      </c>
    </row>
    <row r="24" spans="1:16" ht="12.75">
      <c r="A24" s="24" t="s">
        <v>55</v>
      </c>
      <c s="29" t="s">
        <v>43</v>
      </c>
      <c s="29" t="s">
        <v>625</v>
      </c>
      <c s="24" t="s">
        <v>57</v>
      </c>
      <c s="30" t="s">
        <v>626</v>
      </c>
      <c s="31" t="s">
        <v>627</v>
      </c>
      <c s="32">
        <v>80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1041</v>
      </c>
    </row>
    <row r="28" spans="1:16" ht="12.75">
      <c r="A28" s="24" t="s">
        <v>55</v>
      </c>
      <c s="29" t="s">
        <v>45</v>
      </c>
      <c s="29" t="s">
        <v>630</v>
      </c>
      <c s="24" t="s">
        <v>57</v>
      </c>
      <c s="30" t="s">
        <v>631</v>
      </c>
      <c s="31" t="s">
        <v>627</v>
      </c>
      <c s="32">
        <v>20</v>
      </c>
      <c s="33">
        <v>0</v>
      </c>
      <c s="33">
        <f>ROUND(ROUND(H28,2)*ROUND(G28,3),2)</f>
      </c>
      <c r="O28">
        <f>(I28*21)/100</f>
      </c>
      <c t="s">
        <v>33</v>
      </c>
    </row>
    <row r="29" spans="1:5" ht="12.75">
      <c r="A29" s="34" t="s">
        <v>60</v>
      </c>
      <c r="E29" s="35" t="s">
        <v>57</v>
      </c>
    </row>
    <row r="30" spans="1:5" ht="12.75">
      <c r="A30" s="36" t="s">
        <v>61</v>
      </c>
      <c r="E30" s="37" t="s">
        <v>57</v>
      </c>
    </row>
    <row r="31" spans="1:5" ht="102">
      <c r="A31" t="s">
        <v>62</v>
      </c>
      <c r="E31" s="35" t="s">
        <v>1042</v>
      </c>
    </row>
    <row r="32" spans="1:16" ht="12.75">
      <c r="A32" s="24" t="s">
        <v>55</v>
      </c>
      <c s="29" t="s">
        <v>47</v>
      </c>
      <c s="29" t="s">
        <v>642</v>
      </c>
      <c s="24" t="s">
        <v>57</v>
      </c>
      <c s="30" t="s">
        <v>643</v>
      </c>
      <c s="31" t="s">
        <v>627</v>
      </c>
      <c s="32">
        <v>60</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1043</v>
      </c>
    </row>
    <row r="36" spans="1:16" ht="12.75">
      <c r="A36" s="24" t="s">
        <v>55</v>
      </c>
      <c s="29" t="s">
        <v>73</v>
      </c>
      <c s="29" t="s">
        <v>646</v>
      </c>
      <c s="24" t="s">
        <v>57</v>
      </c>
      <c s="30" t="s">
        <v>647</v>
      </c>
      <c s="31" t="s">
        <v>86</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1044</v>
      </c>
    </row>
    <row r="40" spans="1:18" ht="12.75" customHeight="1">
      <c r="A40" s="6" t="s">
        <v>53</v>
      </c>
      <c s="6"/>
      <c s="39" t="s">
        <v>704</v>
      </c>
      <c s="6"/>
      <c s="27" t="s">
        <v>57</v>
      </c>
      <c s="6"/>
      <c s="6"/>
      <c s="6"/>
      <c s="40">
        <f>0+Q40</f>
      </c>
      <c r="O40">
        <f>0+R40</f>
      </c>
      <c r="Q40">
        <f>0+I41</f>
      </c>
      <c>
        <f>0+O41</f>
      </c>
    </row>
    <row r="41" spans="1:16" ht="12.75">
      <c r="A41" s="24" t="s">
        <v>55</v>
      </c>
      <c s="29" t="s">
        <v>50</v>
      </c>
      <c s="29" t="s">
        <v>796</v>
      </c>
      <c s="24" t="s">
        <v>57</v>
      </c>
      <c s="30" t="s">
        <v>797</v>
      </c>
      <c s="31" t="s">
        <v>187</v>
      </c>
      <c s="32">
        <v>14</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1045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45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0+O11+O36+O41+O50+O75+O116+O405</f>
      </c>
      <c t="s">
        <v>32</v>
      </c>
    </row>
    <row r="3" spans="1:16" ht="15" customHeight="1">
      <c r="A3" t="s">
        <v>12</v>
      </c>
      <c s="12" t="s">
        <v>14</v>
      </c>
      <c s="13" t="s">
        <v>15</v>
      </c>
      <c s="1"/>
      <c s="14" t="s">
        <v>16</v>
      </c>
      <c s="1"/>
      <c s="9"/>
      <c s="8" t="s">
        <v>1050</v>
      </c>
      <c s="41">
        <f>0+I11+I36+I41+I50+I75+I116+I405</f>
      </c>
      <c r="O3" t="s">
        <v>29</v>
      </c>
      <c t="s">
        <v>33</v>
      </c>
    </row>
    <row r="4" spans="1:16" ht="15" customHeight="1">
      <c r="A4" t="s">
        <v>17</v>
      </c>
      <c s="12" t="s">
        <v>18</v>
      </c>
      <c s="13" t="s">
        <v>19</v>
      </c>
      <c s="1"/>
      <c s="14" t="s">
        <v>20</v>
      </c>
      <c s="1"/>
      <c s="1"/>
      <c s="11"/>
      <c s="11"/>
      <c r="O4" t="s">
        <v>30</v>
      </c>
      <c t="s">
        <v>33</v>
      </c>
    </row>
    <row r="5" spans="1:16" ht="12.75" customHeight="1">
      <c r="A5" t="s">
        <v>21</v>
      </c>
      <c s="12" t="s">
        <v>18</v>
      </c>
      <c s="13" t="s">
        <v>1046</v>
      </c>
      <c s="1"/>
      <c s="14" t="s">
        <v>1047</v>
      </c>
      <c s="1"/>
      <c s="1"/>
      <c s="1"/>
      <c s="1"/>
      <c r="O5" t="s">
        <v>31</v>
      </c>
      <c t="s">
        <v>33</v>
      </c>
    </row>
    <row r="6" spans="1:9" ht="12.75" customHeight="1">
      <c r="A6" t="s">
        <v>24</v>
      </c>
      <c s="12" t="s">
        <v>18</v>
      </c>
      <c s="13" t="s">
        <v>1048</v>
      </c>
      <c s="1"/>
      <c s="14" t="s">
        <v>1049</v>
      </c>
      <c s="1"/>
      <c s="1"/>
      <c s="1"/>
      <c s="1"/>
    </row>
    <row r="7" spans="1:9" ht="12.75" customHeight="1">
      <c r="A7" t="s">
        <v>27</v>
      </c>
      <c s="16" t="s">
        <v>28</v>
      </c>
      <c s="17" t="s">
        <v>1050</v>
      </c>
      <c s="6"/>
      <c s="18" t="s">
        <v>1051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456</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1052</v>
      </c>
    </row>
    <row r="16" spans="1:16" ht="12.75">
      <c r="A16" s="24" t="s">
        <v>55</v>
      </c>
      <c s="29" t="s">
        <v>33</v>
      </c>
      <c s="29" t="s">
        <v>64</v>
      </c>
      <c s="24" t="s">
        <v>57</v>
      </c>
      <c s="30" t="s">
        <v>65</v>
      </c>
      <c s="31" t="s">
        <v>59</v>
      </c>
      <c s="32">
        <v>4560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1052</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70</v>
      </c>
      <c s="24" t="s">
        <v>57</v>
      </c>
      <c s="30" t="s">
        <v>71</v>
      </c>
      <c s="31" t="s">
        <v>59</v>
      </c>
      <c s="32">
        <v>456</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1053</v>
      </c>
    </row>
    <row r="32" spans="1:16" ht="12.75">
      <c r="A32" s="24" t="s">
        <v>55</v>
      </c>
      <c s="29" t="s">
        <v>47</v>
      </c>
      <c s="29" t="s">
        <v>74</v>
      </c>
      <c s="24" t="s">
        <v>57</v>
      </c>
      <c s="30" t="s">
        <v>75</v>
      </c>
      <c s="31" t="s">
        <v>76</v>
      </c>
      <c s="32">
        <v>507</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73</v>
      </c>
      <c s="29" t="s">
        <v>80</v>
      </c>
      <c s="24" t="s">
        <v>57</v>
      </c>
      <c s="30" t="s">
        <v>81</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1054</v>
      </c>
    </row>
    <row r="41" spans="1:18" ht="12.75" customHeight="1">
      <c r="A41" s="6" t="s">
        <v>53</v>
      </c>
      <c s="6"/>
      <c s="39" t="s">
        <v>73</v>
      </c>
      <c s="6"/>
      <c s="27" t="s">
        <v>83</v>
      </c>
      <c s="6"/>
      <c s="6"/>
      <c s="6"/>
      <c s="40">
        <f>0+Q41</f>
      </c>
      <c r="O41">
        <f>0+R41</f>
      </c>
      <c r="Q41">
        <f>0+I42+I46</f>
      </c>
      <c>
        <f>0+O42+O46</f>
      </c>
    </row>
    <row r="42" spans="1:16" ht="12.75">
      <c r="A42" s="24" t="s">
        <v>55</v>
      </c>
      <c s="29" t="s">
        <v>382</v>
      </c>
      <c s="29" t="s">
        <v>573</v>
      </c>
      <c s="24" t="s">
        <v>57</v>
      </c>
      <c s="30" t="s">
        <v>574</v>
      </c>
      <c s="31" t="s">
        <v>86</v>
      </c>
      <c s="32">
        <v>6</v>
      </c>
      <c s="33">
        <v>0</v>
      </c>
      <c s="33">
        <f>ROUND(ROUND(H42,2)*ROUND(G42,3),2)</f>
      </c>
      <c r="O42">
        <f>(I42*21)/100</f>
      </c>
      <c t="s">
        <v>33</v>
      </c>
    </row>
    <row r="43" spans="1:5" ht="12.75">
      <c r="A43" s="34" t="s">
        <v>60</v>
      </c>
      <c r="E43" s="35" t="s">
        <v>57</v>
      </c>
    </row>
    <row r="44" spans="1:5" ht="12.75">
      <c r="A44" s="36" t="s">
        <v>61</v>
      </c>
      <c r="E44" s="37" t="s">
        <v>57</v>
      </c>
    </row>
    <row r="45" spans="1:5" ht="114.75">
      <c r="A45" t="s">
        <v>62</v>
      </c>
      <c r="E45" s="35" t="s">
        <v>1055</v>
      </c>
    </row>
    <row r="46" spans="1:16" ht="12.75">
      <c r="A46" s="24" t="s">
        <v>55</v>
      </c>
      <c s="29" t="s">
        <v>386</v>
      </c>
      <c s="29" t="s">
        <v>577</v>
      </c>
      <c s="24" t="s">
        <v>57</v>
      </c>
      <c s="30" t="s">
        <v>578</v>
      </c>
      <c s="31" t="s">
        <v>86</v>
      </c>
      <c s="32">
        <v>6</v>
      </c>
      <c s="33">
        <v>0</v>
      </c>
      <c s="33">
        <f>ROUND(ROUND(H46,2)*ROUND(G46,3),2)</f>
      </c>
      <c r="O46">
        <f>(I46*21)/100</f>
      </c>
      <c t="s">
        <v>33</v>
      </c>
    </row>
    <row r="47" spans="1:5" ht="12.75">
      <c r="A47" s="34" t="s">
        <v>60</v>
      </c>
      <c r="E47" s="35" t="s">
        <v>57</v>
      </c>
    </row>
    <row r="48" spans="1:5" ht="12.75">
      <c r="A48" s="36" t="s">
        <v>61</v>
      </c>
      <c r="E48" s="37" t="s">
        <v>57</v>
      </c>
    </row>
    <row r="49" spans="1:5" ht="140.25">
      <c r="A49" t="s">
        <v>62</v>
      </c>
      <c r="E49" s="35" t="s">
        <v>1056</v>
      </c>
    </row>
    <row r="50" spans="1:18" ht="12.75" customHeight="1">
      <c r="A50" s="6" t="s">
        <v>53</v>
      </c>
      <c s="6"/>
      <c s="39" t="s">
        <v>147</v>
      </c>
      <c s="6"/>
      <c s="27" t="s">
        <v>148</v>
      </c>
      <c s="6"/>
      <c s="6"/>
      <c s="6"/>
      <c s="40">
        <f>0+Q50</f>
      </c>
      <c r="O50">
        <f>0+R50</f>
      </c>
      <c r="Q50">
        <f>0+I51+I55+I59+I63+I67+I71</f>
      </c>
      <c>
        <f>0+O51+O55+O59+O63+O67+O71</f>
      </c>
    </row>
    <row r="51" spans="1:16" ht="12.75">
      <c r="A51" s="24" t="s">
        <v>55</v>
      </c>
      <c s="29" t="s">
        <v>107</v>
      </c>
      <c s="29" t="s">
        <v>150</v>
      </c>
      <c s="24" t="s">
        <v>57</v>
      </c>
      <c s="30" t="s">
        <v>151</v>
      </c>
      <c s="31" t="s">
        <v>94</v>
      </c>
      <c s="32">
        <v>100</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1057</v>
      </c>
    </row>
    <row r="55" spans="1:16" ht="12.75">
      <c r="A55" s="24" t="s">
        <v>55</v>
      </c>
      <c s="29" t="s">
        <v>111</v>
      </c>
      <c s="29" t="s">
        <v>154</v>
      </c>
      <c s="24" t="s">
        <v>57</v>
      </c>
      <c s="30" t="s">
        <v>155</v>
      </c>
      <c s="31" t="s">
        <v>86</v>
      </c>
      <c s="32">
        <v>2</v>
      </c>
      <c s="33">
        <v>0</v>
      </c>
      <c s="33">
        <f>ROUND(ROUND(H55,2)*ROUND(G55,3),2)</f>
      </c>
      <c r="O55">
        <f>(I55*21)/100</f>
      </c>
      <c t="s">
        <v>33</v>
      </c>
    </row>
    <row r="56" spans="1:5" ht="12.75">
      <c r="A56" s="34" t="s">
        <v>60</v>
      </c>
      <c r="E56" s="35" t="s">
        <v>57</v>
      </c>
    </row>
    <row r="57" spans="1:5" ht="12.75">
      <c r="A57" s="36" t="s">
        <v>61</v>
      </c>
      <c r="E57" s="37" t="s">
        <v>57</v>
      </c>
    </row>
    <row r="58" spans="1:5" ht="76.5">
      <c r="A58" t="s">
        <v>62</v>
      </c>
      <c r="E58" s="35" t="s">
        <v>1058</v>
      </c>
    </row>
    <row r="59" spans="1:16" ht="12.75">
      <c r="A59" s="24" t="s">
        <v>55</v>
      </c>
      <c s="29" t="s">
        <v>149</v>
      </c>
      <c s="29" t="s">
        <v>158</v>
      </c>
      <c s="24" t="s">
        <v>57</v>
      </c>
      <c s="30" t="s">
        <v>159</v>
      </c>
      <c s="31" t="s">
        <v>86</v>
      </c>
      <c s="32">
        <v>2</v>
      </c>
      <c s="33">
        <v>0</v>
      </c>
      <c s="33">
        <f>ROUND(ROUND(H59,2)*ROUND(G59,3),2)</f>
      </c>
      <c r="O59">
        <f>(I59*21)/100</f>
      </c>
      <c t="s">
        <v>33</v>
      </c>
    </row>
    <row r="60" spans="1:5" ht="12.75">
      <c r="A60" s="34" t="s">
        <v>60</v>
      </c>
      <c r="E60" s="35" t="s">
        <v>57</v>
      </c>
    </row>
    <row r="61" spans="1:5" ht="12.75">
      <c r="A61" s="36" t="s">
        <v>61</v>
      </c>
      <c r="E61" s="37" t="s">
        <v>57</v>
      </c>
    </row>
    <row r="62" spans="1:5" ht="102">
      <c r="A62" t="s">
        <v>62</v>
      </c>
      <c r="E62" s="35" t="s">
        <v>1059</v>
      </c>
    </row>
    <row r="63" spans="1:16" ht="12.75">
      <c r="A63" s="24" t="s">
        <v>55</v>
      </c>
      <c s="29" t="s">
        <v>157</v>
      </c>
      <c s="29" t="s">
        <v>169</v>
      </c>
      <c s="24" t="s">
        <v>57</v>
      </c>
      <c s="30" t="s">
        <v>170</v>
      </c>
      <c s="31" t="s">
        <v>94</v>
      </c>
      <c s="32">
        <v>555</v>
      </c>
      <c s="33">
        <v>0</v>
      </c>
      <c s="33">
        <f>ROUND(ROUND(H63,2)*ROUND(G63,3),2)</f>
      </c>
      <c r="O63">
        <f>(I63*21)/100</f>
      </c>
      <c t="s">
        <v>33</v>
      </c>
    </row>
    <row r="64" spans="1:5" ht="12.75">
      <c r="A64" s="34" t="s">
        <v>60</v>
      </c>
      <c r="E64" s="35" t="s">
        <v>57</v>
      </c>
    </row>
    <row r="65" spans="1:5" ht="12.75">
      <c r="A65" s="36" t="s">
        <v>61</v>
      </c>
      <c r="E65" s="37" t="s">
        <v>57</v>
      </c>
    </row>
    <row r="66" spans="1:5" ht="89.25">
      <c r="A66" t="s">
        <v>62</v>
      </c>
      <c r="E66" s="35" t="s">
        <v>1060</v>
      </c>
    </row>
    <row r="67" spans="1:16" ht="25.5">
      <c r="A67" s="24" t="s">
        <v>55</v>
      </c>
      <c s="29" t="s">
        <v>161</v>
      </c>
      <c s="29" t="s">
        <v>177</v>
      </c>
      <c s="24" t="s">
        <v>57</v>
      </c>
      <c s="30" t="s">
        <v>178</v>
      </c>
      <c s="31" t="s">
        <v>86</v>
      </c>
      <c s="32">
        <v>14</v>
      </c>
      <c s="33">
        <v>0</v>
      </c>
      <c s="33">
        <f>ROUND(ROUND(H67,2)*ROUND(G67,3),2)</f>
      </c>
      <c r="O67">
        <f>(I67*21)/100</f>
      </c>
      <c t="s">
        <v>33</v>
      </c>
    </row>
    <row r="68" spans="1:5" ht="12.75">
      <c r="A68" s="34" t="s">
        <v>60</v>
      </c>
      <c r="E68" s="35" t="s">
        <v>57</v>
      </c>
    </row>
    <row r="69" spans="1:5" ht="12.75">
      <c r="A69" s="36" t="s">
        <v>61</v>
      </c>
      <c r="E69" s="37" t="s">
        <v>57</v>
      </c>
    </row>
    <row r="70" spans="1:5" ht="102">
      <c r="A70" t="s">
        <v>62</v>
      </c>
      <c r="E70" s="35" t="s">
        <v>1061</v>
      </c>
    </row>
    <row r="71" spans="1:16" ht="25.5">
      <c r="A71" s="24" t="s">
        <v>55</v>
      </c>
      <c s="29" t="s">
        <v>179</v>
      </c>
      <c s="29" t="s">
        <v>144</v>
      </c>
      <c s="24" t="s">
        <v>57</v>
      </c>
      <c s="30" t="s">
        <v>145</v>
      </c>
      <c s="31" t="s">
        <v>86</v>
      </c>
      <c s="32">
        <v>6</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1062</v>
      </c>
    </row>
    <row r="75" spans="1:18" ht="12.75" customHeight="1">
      <c r="A75" s="6" t="s">
        <v>53</v>
      </c>
      <c s="6"/>
      <c s="39" t="s">
        <v>189</v>
      </c>
      <c s="6"/>
      <c s="27" t="s">
        <v>190</v>
      </c>
      <c s="6"/>
      <c s="6"/>
      <c s="6"/>
      <c s="40">
        <f>0+Q75</f>
      </c>
      <c r="O75">
        <f>0+R75</f>
      </c>
      <c r="Q75">
        <f>0+I76+I80+I84+I88+I92+I96+I100+I104+I108+I112</f>
      </c>
      <c>
        <f>0+O76+O80+O84+O88+O92+O96+O100+O104+O108+O112</f>
      </c>
    </row>
    <row r="76" spans="1:16" ht="25.5">
      <c r="A76" s="24" t="s">
        <v>55</v>
      </c>
      <c s="29" t="s">
        <v>440</v>
      </c>
      <c s="29" t="s">
        <v>192</v>
      </c>
      <c s="24" t="s">
        <v>193</v>
      </c>
      <c s="30" t="s">
        <v>194</v>
      </c>
      <c s="31" t="s">
        <v>195</v>
      </c>
      <c s="32">
        <v>6</v>
      </c>
      <c s="33">
        <v>0</v>
      </c>
      <c s="33">
        <f>ROUND(ROUND(H76,2)*ROUND(G76,3),2)</f>
      </c>
      <c r="O76">
        <f>(I76*21)/100</f>
      </c>
      <c t="s">
        <v>33</v>
      </c>
    </row>
    <row r="77" spans="1:5" ht="12.75">
      <c r="A77" s="34" t="s">
        <v>60</v>
      </c>
      <c r="E77" s="35" t="s">
        <v>196</v>
      </c>
    </row>
    <row r="78" spans="1:5" ht="12.75">
      <c r="A78" s="36" t="s">
        <v>61</v>
      </c>
      <c r="E78" s="37" t="s">
        <v>57</v>
      </c>
    </row>
    <row r="79" spans="1:5" ht="165.75">
      <c r="A79" t="s">
        <v>62</v>
      </c>
      <c r="E79" s="35" t="s">
        <v>1063</v>
      </c>
    </row>
    <row r="80" spans="1:16" ht="25.5">
      <c r="A80" s="24" t="s">
        <v>55</v>
      </c>
      <c s="29" t="s">
        <v>444</v>
      </c>
      <c s="29" t="s">
        <v>199</v>
      </c>
      <c s="24" t="s">
        <v>193</v>
      </c>
      <c s="30" t="s">
        <v>200</v>
      </c>
      <c s="31" t="s">
        <v>195</v>
      </c>
      <c s="32">
        <v>7</v>
      </c>
      <c s="33">
        <v>0</v>
      </c>
      <c s="33">
        <f>ROUND(ROUND(H80,2)*ROUND(G80,3),2)</f>
      </c>
      <c r="O80">
        <f>(I80*21)/100</f>
      </c>
      <c t="s">
        <v>33</v>
      </c>
    </row>
    <row r="81" spans="1:5" ht="12.75">
      <c r="A81" s="34" t="s">
        <v>60</v>
      </c>
      <c r="E81" s="35" t="s">
        <v>196</v>
      </c>
    </row>
    <row r="82" spans="1:5" ht="12.75">
      <c r="A82" s="36" t="s">
        <v>61</v>
      </c>
      <c r="E82" s="37" t="s">
        <v>57</v>
      </c>
    </row>
    <row r="83" spans="1:5" ht="165.75">
      <c r="A83" t="s">
        <v>62</v>
      </c>
      <c r="E83" s="35" t="s">
        <v>1063</v>
      </c>
    </row>
    <row r="84" spans="1:16" ht="25.5">
      <c r="A84" s="24" t="s">
        <v>55</v>
      </c>
      <c s="29" t="s">
        <v>448</v>
      </c>
      <c s="29" t="s">
        <v>202</v>
      </c>
      <c s="24" t="s">
        <v>193</v>
      </c>
      <c s="30" t="s">
        <v>203</v>
      </c>
      <c s="31" t="s">
        <v>195</v>
      </c>
      <c s="32">
        <v>1</v>
      </c>
      <c s="33">
        <v>0</v>
      </c>
      <c s="33">
        <f>ROUND(ROUND(H84,2)*ROUND(G84,3),2)</f>
      </c>
      <c r="O84">
        <f>(I84*21)/100</f>
      </c>
      <c t="s">
        <v>33</v>
      </c>
    </row>
    <row r="85" spans="1:5" ht="25.5">
      <c r="A85" s="34" t="s">
        <v>60</v>
      </c>
      <c r="E85" s="35" t="s">
        <v>1064</v>
      </c>
    </row>
    <row r="86" spans="1:5" ht="12.75">
      <c r="A86" s="36" t="s">
        <v>61</v>
      </c>
      <c r="E86" s="37" t="s">
        <v>57</v>
      </c>
    </row>
    <row r="87" spans="1:5" ht="165.75">
      <c r="A87" t="s">
        <v>62</v>
      </c>
      <c r="E87" s="35" t="s">
        <v>1063</v>
      </c>
    </row>
    <row r="88" spans="1:16" ht="38.25">
      <c r="A88" s="24" t="s">
        <v>55</v>
      </c>
      <c s="29" t="s">
        <v>452</v>
      </c>
      <c s="29" t="s">
        <v>206</v>
      </c>
      <c s="24" t="s">
        <v>193</v>
      </c>
      <c s="30" t="s">
        <v>207</v>
      </c>
      <c s="31" t="s">
        <v>195</v>
      </c>
      <c s="32">
        <v>0.5</v>
      </c>
      <c s="33">
        <v>0</v>
      </c>
      <c s="33">
        <f>ROUND(ROUND(H88,2)*ROUND(G88,3),2)</f>
      </c>
      <c r="O88">
        <f>(I88*21)/100</f>
      </c>
      <c t="s">
        <v>33</v>
      </c>
    </row>
    <row r="89" spans="1:5" ht="51">
      <c r="A89" s="34" t="s">
        <v>60</v>
      </c>
      <c r="E89" s="35" t="s">
        <v>1065</v>
      </c>
    </row>
    <row r="90" spans="1:5" ht="12.75">
      <c r="A90" s="36" t="s">
        <v>61</v>
      </c>
      <c r="E90" s="37" t="s">
        <v>57</v>
      </c>
    </row>
    <row r="91" spans="1:5" ht="165.75">
      <c r="A91" t="s">
        <v>62</v>
      </c>
      <c r="E91" s="35" t="s">
        <v>1063</v>
      </c>
    </row>
    <row r="92" spans="1:16" ht="38.25">
      <c r="A92" s="24" t="s">
        <v>55</v>
      </c>
      <c s="29" t="s">
        <v>456</v>
      </c>
      <c s="29" t="s">
        <v>210</v>
      </c>
      <c s="24" t="s">
        <v>193</v>
      </c>
      <c s="30" t="s">
        <v>211</v>
      </c>
      <c s="31" t="s">
        <v>195</v>
      </c>
      <c s="32">
        <v>2</v>
      </c>
      <c s="33">
        <v>0</v>
      </c>
      <c s="33">
        <f>ROUND(ROUND(H92,2)*ROUND(G92,3),2)</f>
      </c>
      <c r="O92">
        <f>(I92*21)/100</f>
      </c>
      <c t="s">
        <v>33</v>
      </c>
    </row>
    <row r="93" spans="1:5" ht="51">
      <c r="A93" s="34" t="s">
        <v>60</v>
      </c>
      <c r="E93" s="35" t="s">
        <v>1065</v>
      </c>
    </row>
    <row r="94" spans="1:5" ht="12.75">
      <c r="A94" s="36" t="s">
        <v>61</v>
      </c>
      <c r="E94" s="37" t="s">
        <v>57</v>
      </c>
    </row>
    <row r="95" spans="1:5" ht="165.75">
      <c r="A95" t="s">
        <v>62</v>
      </c>
      <c r="E95" s="35" t="s">
        <v>1063</v>
      </c>
    </row>
    <row r="96" spans="1:16" ht="25.5">
      <c r="A96" s="24" t="s">
        <v>55</v>
      </c>
      <c s="29" t="s">
        <v>460</v>
      </c>
      <c s="29" t="s">
        <v>213</v>
      </c>
      <c s="24" t="s">
        <v>193</v>
      </c>
      <c s="30" t="s">
        <v>214</v>
      </c>
      <c s="31" t="s">
        <v>195</v>
      </c>
      <c s="32">
        <v>0.05</v>
      </c>
      <c s="33">
        <v>0</v>
      </c>
      <c s="33">
        <f>ROUND(ROUND(H96,2)*ROUND(G96,3),2)</f>
      </c>
      <c r="O96">
        <f>(I96*21)/100</f>
      </c>
      <c t="s">
        <v>33</v>
      </c>
    </row>
    <row r="97" spans="1:5" ht="25.5">
      <c r="A97" s="34" t="s">
        <v>60</v>
      </c>
      <c r="E97" s="35" t="s">
        <v>1066</v>
      </c>
    </row>
    <row r="98" spans="1:5" ht="12.75">
      <c r="A98" s="36" t="s">
        <v>61</v>
      </c>
      <c r="E98" s="37" t="s">
        <v>57</v>
      </c>
    </row>
    <row r="99" spans="1:5" ht="165.75">
      <c r="A99" t="s">
        <v>62</v>
      </c>
      <c r="E99" s="35" t="s">
        <v>1063</v>
      </c>
    </row>
    <row r="100" spans="1:16" ht="25.5">
      <c r="A100" s="24" t="s">
        <v>55</v>
      </c>
      <c s="29" t="s">
        <v>464</v>
      </c>
      <c s="29" t="s">
        <v>217</v>
      </c>
      <c s="24" t="s">
        <v>193</v>
      </c>
      <c s="30" t="s">
        <v>218</v>
      </c>
      <c s="31" t="s">
        <v>195</v>
      </c>
      <c s="32">
        <v>0.015</v>
      </c>
      <c s="33">
        <v>0</v>
      </c>
      <c s="33">
        <f>ROUND(ROUND(H100,2)*ROUND(G100,3),2)</f>
      </c>
      <c r="O100">
        <f>(I100*21)/100</f>
      </c>
      <c t="s">
        <v>33</v>
      </c>
    </row>
    <row r="101" spans="1:5" ht="12.75">
      <c r="A101" s="34" t="s">
        <v>60</v>
      </c>
      <c r="E101" s="35" t="s">
        <v>196</v>
      </c>
    </row>
    <row r="102" spans="1:5" ht="12.75">
      <c r="A102" s="36" t="s">
        <v>61</v>
      </c>
      <c r="E102" s="37" t="s">
        <v>57</v>
      </c>
    </row>
    <row r="103" spans="1:5" ht="165.75">
      <c r="A103" t="s">
        <v>62</v>
      </c>
      <c r="E103" s="35" t="s">
        <v>1063</v>
      </c>
    </row>
    <row r="104" spans="1:16" ht="25.5">
      <c r="A104" s="24" t="s">
        <v>55</v>
      </c>
      <c s="29" t="s">
        <v>468</v>
      </c>
      <c s="29" t="s">
        <v>220</v>
      </c>
      <c s="24" t="s">
        <v>193</v>
      </c>
      <c s="30" t="s">
        <v>221</v>
      </c>
      <c s="31" t="s">
        <v>195</v>
      </c>
      <c s="32">
        <v>0.025</v>
      </c>
      <c s="33">
        <v>0</v>
      </c>
      <c s="33">
        <f>ROUND(ROUND(H104,2)*ROUND(G104,3),2)</f>
      </c>
      <c r="O104">
        <f>(I104*21)/100</f>
      </c>
      <c t="s">
        <v>33</v>
      </c>
    </row>
    <row r="105" spans="1:5" ht="12.75">
      <c r="A105" s="34" t="s">
        <v>60</v>
      </c>
      <c r="E105" s="35" t="s">
        <v>196</v>
      </c>
    </row>
    <row r="106" spans="1:5" ht="12.75">
      <c r="A106" s="36" t="s">
        <v>61</v>
      </c>
      <c r="E106" s="37" t="s">
        <v>57</v>
      </c>
    </row>
    <row r="107" spans="1:5" ht="165.75">
      <c r="A107" t="s">
        <v>62</v>
      </c>
      <c r="E107" s="35" t="s">
        <v>1063</v>
      </c>
    </row>
    <row r="108" spans="1:16" ht="25.5">
      <c r="A108" s="24" t="s">
        <v>55</v>
      </c>
      <c s="29" t="s">
        <v>472</v>
      </c>
      <c s="29" t="s">
        <v>223</v>
      </c>
      <c s="24" t="s">
        <v>193</v>
      </c>
      <c s="30" t="s">
        <v>224</v>
      </c>
      <c s="31" t="s">
        <v>195</v>
      </c>
      <c s="32">
        <v>0.025</v>
      </c>
      <c s="33">
        <v>0</v>
      </c>
      <c s="33">
        <f>ROUND(ROUND(H108,2)*ROUND(G108,3),2)</f>
      </c>
      <c r="O108">
        <f>(I108*21)/100</f>
      </c>
      <c t="s">
        <v>33</v>
      </c>
    </row>
    <row r="109" spans="1:5" ht="12.75">
      <c r="A109" s="34" t="s">
        <v>60</v>
      </c>
      <c r="E109" s="35" t="s">
        <v>196</v>
      </c>
    </row>
    <row r="110" spans="1:5" ht="12.75">
      <c r="A110" s="36" t="s">
        <v>61</v>
      </c>
      <c r="E110" s="37" t="s">
        <v>57</v>
      </c>
    </row>
    <row r="111" spans="1:5" ht="165.75">
      <c r="A111" t="s">
        <v>62</v>
      </c>
      <c r="E111" s="35" t="s">
        <v>1063</v>
      </c>
    </row>
    <row r="112" spans="1:16" ht="25.5">
      <c r="A112" s="24" t="s">
        <v>55</v>
      </c>
      <c s="29" t="s">
        <v>476</v>
      </c>
      <c s="29" t="s">
        <v>1067</v>
      </c>
      <c s="24" t="s">
        <v>57</v>
      </c>
      <c s="30" t="s">
        <v>1068</v>
      </c>
      <c s="31" t="s">
        <v>195</v>
      </c>
      <c s="32">
        <v>5</v>
      </c>
      <c s="33">
        <v>0</v>
      </c>
      <c s="33">
        <f>ROUND(ROUND(H112,2)*ROUND(G112,3),2)</f>
      </c>
      <c r="O112">
        <f>(I112*21)/100</f>
      </c>
      <c t="s">
        <v>33</v>
      </c>
    </row>
    <row r="113" spans="1:5" ht="12.75">
      <c r="A113" s="34" t="s">
        <v>60</v>
      </c>
      <c r="E113" s="35" t="s">
        <v>57</v>
      </c>
    </row>
    <row r="114" spans="1:5" ht="12.75">
      <c r="A114" s="36" t="s">
        <v>61</v>
      </c>
      <c r="E114" s="37" t="s">
        <v>57</v>
      </c>
    </row>
    <row r="115" spans="1:5" ht="12.75">
      <c r="A115" t="s">
        <v>62</v>
      </c>
      <c r="E115" s="35" t="s">
        <v>1069</v>
      </c>
    </row>
    <row r="116" spans="1:18" ht="12.75" customHeight="1">
      <c r="A116" s="6" t="s">
        <v>53</v>
      </c>
      <c s="6"/>
      <c s="39" t="s">
        <v>225</v>
      </c>
      <c s="6"/>
      <c s="27" t="s">
        <v>226</v>
      </c>
      <c s="6"/>
      <c s="6"/>
      <c s="6"/>
      <c s="40">
        <f>0+Q116</f>
      </c>
      <c r="O116">
        <f>0+R116</f>
      </c>
      <c r="Q116">
        <f>0+I117+I121+I125+I129+I133+I137+I141+I145+I149+I153+I157+I161+I165+I169+I173+I177+I181+I185+I189+I193+I197+I201+I205+I209+I213+I217+I221+I225+I229+I233+I237+I241+I245+I249+I253+I257+I261+I265+I269+I273+I277+I281+I285+I289+I293+I297+I301+I305+I309+I313+I317+I321+I325+I329+I333+I337+I341+I345+I349+I353+I357+I361+I365+I369+I373+I377+I381+I385+I389+I393+I397+I401</f>
      </c>
      <c>
        <f>0+O117+O121+O125+O129+O133+O137+O141+O145+O149+O153+O157+O161+O165+O169+O173+O177+O181+O185+O189+O193+O197+O201+O205+O209+O213+O217+O221+O225+O229+O233+O237+O241+O245+O249+O253+O257+O261+O265+O269+O273+O277+O281+O285+O289+O293+O297+O301+O305+O309+O313+O317+O321+O325+O329+O333+O337+O341+O345+O349+O353+O357+O361+O365+O369+O373+O377+O381+O385+O389+O393+O397+O401</f>
      </c>
    </row>
    <row r="117" spans="1:16" ht="25.5">
      <c r="A117" s="24" t="s">
        <v>55</v>
      </c>
      <c s="29" t="s">
        <v>79</v>
      </c>
      <c s="29" t="s">
        <v>84</v>
      </c>
      <c s="24" t="s">
        <v>57</v>
      </c>
      <c s="30" t="s">
        <v>85</v>
      </c>
      <c s="31" t="s">
        <v>86</v>
      </c>
      <c s="32">
        <v>1742</v>
      </c>
      <c s="33">
        <v>0</v>
      </c>
      <c s="33">
        <f>ROUND(ROUND(H117,2)*ROUND(G117,3),2)</f>
      </c>
      <c r="O117">
        <f>(I117*21)/100</f>
      </c>
      <c t="s">
        <v>33</v>
      </c>
    </row>
    <row r="118" spans="1:5" ht="12.75">
      <c r="A118" s="34" t="s">
        <v>60</v>
      </c>
      <c r="E118" s="35" t="s">
        <v>57</v>
      </c>
    </row>
    <row r="119" spans="1:5" ht="12.75">
      <c r="A119" s="36" t="s">
        <v>61</v>
      </c>
      <c r="E119" s="37" t="s">
        <v>57</v>
      </c>
    </row>
    <row r="120" spans="1:5" ht="76.5">
      <c r="A120" t="s">
        <v>62</v>
      </c>
      <c r="E120" s="35" t="s">
        <v>1070</v>
      </c>
    </row>
    <row r="121" spans="1:16" ht="12.75">
      <c r="A121" s="24" t="s">
        <v>55</v>
      </c>
      <c s="29" t="s">
        <v>50</v>
      </c>
      <c s="29" t="s">
        <v>88</v>
      </c>
      <c s="24" t="s">
        <v>57</v>
      </c>
      <c s="30" t="s">
        <v>89</v>
      </c>
      <c s="31" t="s">
        <v>86</v>
      </c>
      <c s="32">
        <v>530</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1071</v>
      </c>
    </row>
    <row r="125" spans="1:16" ht="12.75">
      <c r="A125" s="24" t="s">
        <v>55</v>
      </c>
      <c s="29" t="s">
        <v>52</v>
      </c>
      <c s="29" t="s">
        <v>97</v>
      </c>
      <c s="24" t="s">
        <v>57</v>
      </c>
      <c s="30" t="s">
        <v>98</v>
      </c>
      <c s="31" t="s">
        <v>94</v>
      </c>
      <c s="32">
        <v>693</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1072</v>
      </c>
    </row>
    <row r="129" spans="1:16" ht="12.75">
      <c r="A129" s="24" t="s">
        <v>55</v>
      </c>
      <c s="29" t="s">
        <v>91</v>
      </c>
      <c s="29" t="s">
        <v>100</v>
      </c>
      <c s="24" t="s">
        <v>57</v>
      </c>
      <c s="30" t="s">
        <v>101</v>
      </c>
      <c s="31" t="s">
        <v>94</v>
      </c>
      <c s="32">
        <v>172</v>
      </c>
      <c s="33">
        <v>0</v>
      </c>
      <c s="33">
        <f>ROUND(ROUND(H129,2)*ROUND(G129,3),2)</f>
      </c>
      <c r="O129">
        <f>(I129*21)/100</f>
      </c>
      <c t="s">
        <v>33</v>
      </c>
    </row>
    <row r="130" spans="1:5" ht="12.75">
      <c r="A130" s="34" t="s">
        <v>60</v>
      </c>
      <c r="E130" s="35" t="s">
        <v>57</v>
      </c>
    </row>
    <row r="131" spans="1:5" ht="12.75">
      <c r="A131" s="36" t="s">
        <v>61</v>
      </c>
      <c r="E131" s="37" t="s">
        <v>57</v>
      </c>
    </row>
    <row r="132" spans="1:5" ht="76.5">
      <c r="A132" t="s">
        <v>62</v>
      </c>
      <c r="E132" s="35" t="s">
        <v>1073</v>
      </c>
    </row>
    <row r="133" spans="1:16" ht="12.75">
      <c r="A133" s="24" t="s">
        <v>55</v>
      </c>
      <c s="29" t="s">
        <v>96</v>
      </c>
      <c s="29" t="s">
        <v>104</v>
      </c>
      <c s="24" t="s">
        <v>57</v>
      </c>
      <c s="30" t="s">
        <v>105</v>
      </c>
      <c s="31" t="s">
        <v>94</v>
      </c>
      <c s="32">
        <v>506</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1074</v>
      </c>
    </row>
    <row r="137" spans="1:16" ht="25.5">
      <c r="A137" s="24" t="s">
        <v>55</v>
      </c>
      <c s="29" t="s">
        <v>99</v>
      </c>
      <c s="29" t="s">
        <v>108</v>
      </c>
      <c s="24" t="s">
        <v>57</v>
      </c>
      <c s="30" t="s">
        <v>109</v>
      </c>
      <c s="31" t="s">
        <v>86</v>
      </c>
      <c s="32">
        <v>2</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110</v>
      </c>
    </row>
    <row r="141" spans="1:16" ht="25.5">
      <c r="A141" s="24" t="s">
        <v>55</v>
      </c>
      <c s="29" t="s">
        <v>103</v>
      </c>
      <c s="29" t="s">
        <v>112</v>
      </c>
      <c s="24" t="s">
        <v>57</v>
      </c>
      <c s="30" t="s">
        <v>113</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114</v>
      </c>
    </row>
    <row r="145" spans="1:16" ht="12.75">
      <c r="A145" s="24" t="s">
        <v>55</v>
      </c>
      <c s="29" t="s">
        <v>165</v>
      </c>
      <c s="29" t="s">
        <v>116</v>
      </c>
      <c s="24" t="s">
        <v>57</v>
      </c>
      <c s="30" t="s">
        <v>117</v>
      </c>
      <c s="31" t="s">
        <v>86</v>
      </c>
      <c s="32">
        <v>2</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1075</v>
      </c>
    </row>
    <row r="149" spans="1:16" ht="12.75">
      <c r="A149" s="24" t="s">
        <v>55</v>
      </c>
      <c s="29" t="s">
        <v>168</v>
      </c>
      <c s="29" t="s">
        <v>228</v>
      </c>
      <c s="24" t="s">
        <v>57</v>
      </c>
      <c s="30" t="s">
        <v>229</v>
      </c>
      <c s="31" t="s">
        <v>230</v>
      </c>
      <c s="32">
        <v>14.58</v>
      </c>
      <c s="33">
        <v>0</v>
      </c>
      <c s="33">
        <f>ROUND(ROUND(H149,2)*ROUND(G149,3),2)</f>
      </c>
      <c r="O149">
        <f>(I149*21)/100</f>
      </c>
      <c t="s">
        <v>33</v>
      </c>
    </row>
    <row r="150" spans="1:5" ht="12.75">
      <c r="A150" s="34" t="s">
        <v>60</v>
      </c>
      <c r="E150" s="35" t="s">
        <v>57</v>
      </c>
    </row>
    <row r="151" spans="1:5" ht="12.75">
      <c r="A151" s="36" t="s">
        <v>61</v>
      </c>
      <c r="E151" s="37" t="s">
        <v>57</v>
      </c>
    </row>
    <row r="152" spans="1:5" ht="76.5">
      <c r="A152" t="s">
        <v>62</v>
      </c>
      <c r="E152" s="35" t="s">
        <v>1076</v>
      </c>
    </row>
    <row r="153" spans="1:16" ht="12.75">
      <c r="A153" s="24" t="s">
        <v>55</v>
      </c>
      <c s="29" t="s">
        <v>172</v>
      </c>
      <c s="29" t="s">
        <v>233</v>
      </c>
      <c s="24" t="s">
        <v>57</v>
      </c>
      <c s="30" t="s">
        <v>234</v>
      </c>
      <c s="31" t="s">
        <v>230</v>
      </c>
      <c s="32">
        <v>2.4</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1076</v>
      </c>
    </row>
    <row r="157" spans="1:16" ht="12.75">
      <c r="A157" s="24" t="s">
        <v>55</v>
      </c>
      <c s="29" t="s">
        <v>176</v>
      </c>
      <c s="29" t="s">
        <v>236</v>
      </c>
      <c s="24" t="s">
        <v>57</v>
      </c>
      <c s="30" t="s">
        <v>237</v>
      </c>
      <c s="31" t="s">
        <v>230</v>
      </c>
      <c s="32">
        <v>39.835</v>
      </c>
      <c s="33">
        <v>0</v>
      </c>
      <c s="33">
        <f>ROUND(ROUND(H157,2)*ROUND(G157,3),2)</f>
      </c>
      <c r="O157">
        <f>(I157*21)/100</f>
      </c>
      <c t="s">
        <v>33</v>
      </c>
    </row>
    <row r="158" spans="1:5" ht="12.75">
      <c r="A158" s="34" t="s">
        <v>60</v>
      </c>
      <c r="E158" s="35" t="s">
        <v>57</v>
      </c>
    </row>
    <row r="159" spans="1:5" ht="12.75">
      <c r="A159" s="36" t="s">
        <v>61</v>
      </c>
      <c r="E159" s="37" t="s">
        <v>57</v>
      </c>
    </row>
    <row r="160" spans="1:5" ht="76.5">
      <c r="A160" t="s">
        <v>62</v>
      </c>
      <c r="E160" s="35" t="s">
        <v>1076</v>
      </c>
    </row>
    <row r="161" spans="1:16" ht="12.75">
      <c r="A161" s="24" t="s">
        <v>55</v>
      </c>
      <c s="29" t="s">
        <v>115</v>
      </c>
      <c s="29" t="s">
        <v>239</v>
      </c>
      <c s="24" t="s">
        <v>57</v>
      </c>
      <c s="30" t="s">
        <v>240</v>
      </c>
      <c s="31" t="s">
        <v>230</v>
      </c>
      <c s="32">
        <v>428.12</v>
      </c>
      <c s="33">
        <v>0</v>
      </c>
      <c s="33">
        <f>ROUND(ROUND(H161,2)*ROUND(G161,3),2)</f>
      </c>
      <c r="O161">
        <f>(I161*21)/100</f>
      </c>
      <c t="s">
        <v>33</v>
      </c>
    </row>
    <row r="162" spans="1:5" ht="12.75">
      <c r="A162" s="34" t="s">
        <v>60</v>
      </c>
      <c r="E162" s="35" t="s">
        <v>57</v>
      </c>
    </row>
    <row r="163" spans="1:5" ht="12.75">
      <c r="A163" s="36" t="s">
        <v>61</v>
      </c>
      <c r="E163" s="37" t="s">
        <v>57</v>
      </c>
    </row>
    <row r="164" spans="1:5" ht="76.5">
      <c r="A164" t="s">
        <v>62</v>
      </c>
      <c r="E164" s="35" t="s">
        <v>1076</v>
      </c>
    </row>
    <row r="165" spans="1:16" ht="12.75">
      <c r="A165" s="24" t="s">
        <v>55</v>
      </c>
      <c s="29" t="s">
        <v>227</v>
      </c>
      <c s="29" t="s">
        <v>242</v>
      </c>
      <c s="24" t="s">
        <v>57</v>
      </c>
      <c s="30" t="s">
        <v>243</v>
      </c>
      <c s="31" t="s">
        <v>230</v>
      </c>
      <c s="32">
        <v>14.58</v>
      </c>
      <c s="33">
        <v>0</v>
      </c>
      <c s="33">
        <f>ROUND(ROUND(H165,2)*ROUND(G165,3),2)</f>
      </c>
      <c r="O165">
        <f>(I165*21)/100</f>
      </c>
      <c t="s">
        <v>33</v>
      </c>
    </row>
    <row r="166" spans="1:5" ht="12.75">
      <c r="A166" s="34" t="s">
        <v>60</v>
      </c>
      <c r="E166" s="35" t="s">
        <v>57</v>
      </c>
    </row>
    <row r="167" spans="1:5" ht="12.75">
      <c r="A167" s="36" t="s">
        <v>61</v>
      </c>
      <c r="E167" s="37" t="s">
        <v>57</v>
      </c>
    </row>
    <row r="168" spans="1:5" ht="204">
      <c r="A168" t="s">
        <v>62</v>
      </c>
      <c r="E168" s="35" t="s">
        <v>1077</v>
      </c>
    </row>
    <row r="169" spans="1:16" ht="12.75">
      <c r="A169" s="24" t="s">
        <v>55</v>
      </c>
      <c s="29" t="s">
        <v>232</v>
      </c>
      <c s="29" t="s">
        <v>1078</v>
      </c>
      <c s="24" t="s">
        <v>57</v>
      </c>
      <c s="30" t="s">
        <v>1079</v>
      </c>
      <c s="31" t="s">
        <v>230</v>
      </c>
      <c s="32">
        <v>54.415</v>
      </c>
      <c s="33">
        <v>0</v>
      </c>
      <c s="33">
        <f>ROUND(ROUND(H169,2)*ROUND(G169,3),2)</f>
      </c>
      <c r="O169">
        <f>(I169*21)/100</f>
      </c>
      <c t="s">
        <v>33</v>
      </c>
    </row>
    <row r="170" spans="1:5" ht="12.75">
      <c r="A170" s="34" t="s">
        <v>60</v>
      </c>
      <c r="E170" s="35" t="s">
        <v>57</v>
      </c>
    </row>
    <row r="171" spans="1:5" ht="12.75">
      <c r="A171" s="36" t="s">
        <v>61</v>
      </c>
      <c r="E171" s="37" t="s">
        <v>57</v>
      </c>
    </row>
    <row r="172" spans="1:5" ht="140.25">
      <c r="A172" t="s">
        <v>62</v>
      </c>
      <c r="E172" s="35" t="s">
        <v>1080</v>
      </c>
    </row>
    <row r="173" spans="1:16" ht="12.75">
      <c r="A173" s="24" t="s">
        <v>55</v>
      </c>
      <c s="29" t="s">
        <v>235</v>
      </c>
      <c s="29" t="s">
        <v>246</v>
      </c>
      <c s="24" t="s">
        <v>57</v>
      </c>
      <c s="30" t="s">
        <v>247</v>
      </c>
      <c s="31" t="s">
        <v>230</v>
      </c>
      <c s="32">
        <v>2.4</v>
      </c>
      <c s="33">
        <v>0</v>
      </c>
      <c s="33">
        <f>ROUND(ROUND(H173,2)*ROUND(G173,3),2)</f>
      </c>
      <c r="O173">
        <f>(I173*21)/100</f>
      </c>
      <c t="s">
        <v>33</v>
      </c>
    </row>
    <row r="174" spans="1:5" ht="12.75">
      <c r="A174" s="34" t="s">
        <v>60</v>
      </c>
      <c r="E174" s="35" t="s">
        <v>57</v>
      </c>
    </row>
    <row r="175" spans="1:5" ht="12.75">
      <c r="A175" s="36" t="s">
        <v>61</v>
      </c>
      <c r="E175" s="37" t="s">
        <v>57</v>
      </c>
    </row>
    <row r="176" spans="1:5" ht="204">
      <c r="A176" t="s">
        <v>62</v>
      </c>
      <c r="E176" s="35" t="s">
        <v>1081</v>
      </c>
    </row>
    <row r="177" spans="1:16" ht="12.75">
      <c r="A177" s="24" t="s">
        <v>55</v>
      </c>
      <c s="29" t="s">
        <v>238</v>
      </c>
      <c s="29" t="s">
        <v>1082</v>
      </c>
      <c s="24" t="s">
        <v>57</v>
      </c>
      <c s="30" t="s">
        <v>1083</v>
      </c>
      <c s="31" t="s">
        <v>230</v>
      </c>
      <c s="32">
        <v>280</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1080</v>
      </c>
    </row>
    <row r="181" spans="1:16" ht="12.75">
      <c r="A181" s="24" t="s">
        <v>55</v>
      </c>
      <c s="29" t="s">
        <v>241</v>
      </c>
      <c s="29" t="s">
        <v>250</v>
      </c>
      <c s="24" t="s">
        <v>57</v>
      </c>
      <c s="30" t="s">
        <v>251</v>
      </c>
      <c s="31" t="s">
        <v>230</v>
      </c>
      <c s="32">
        <v>39.835</v>
      </c>
      <c s="33">
        <v>0</v>
      </c>
      <c s="33">
        <f>ROUND(ROUND(H181,2)*ROUND(G181,3),2)</f>
      </c>
      <c r="O181">
        <f>(I181*21)/100</f>
      </c>
      <c t="s">
        <v>33</v>
      </c>
    </row>
    <row r="182" spans="1:5" ht="12.75">
      <c r="A182" s="34" t="s">
        <v>60</v>
      </c>
      <c r="E182" s="35" t="s">
        <v>57</v>
      </c>
    </row>
    <row r="183" spans="1:5" ht="12.75">
      <c r="A183" s="36" t="s">
        <v>61</v>
      </c>
      <c r="E183" s="37" t="s">
        <v>57</v>
      </c>
    </row>
    <row r="184" spans="1:5" ht="204">
      <c r="A184" t="s">
        <v>62</v>
      </c>
      <c r="E184" s="35" t="s">
        <v>1084</v>
      </c>
    </row>
    <row r="185" spans="1:16" ht="12.75">
      <c r="A185" s="24" t="s">
        <v>55</v>
      </c>
      <c s="29" t="s">
        <v>245</v>
      </c>
      <c s="29" t="s">
        <v>1085</v>
      </c>
      <c s="24" t="s">
        <v>57</v>
      </c>
      <c s="30" t="s">
        <v>1086</v>
      </c>
      <c s="31" t="s">
        <v>230</v>
      </c>
      <c s="32">
        <v>60</v>
      </c>
      <c s="33">
        <v>0</v>
      </c>
      <c s="33">
        <f>ROUND(ROUND(H185,2)*ROUND(G185,3),2)</f>
      </c>
      <c r="O185">
        <f>(I185*21)/100</f>
      </c>
      <c t="s">
        <v>33</v>
      </c>
    </row>
    <row r="186" spans="1:5" ht="12.75">
      <c r="A186" s="34" t="s">
        <v>60</v>
      </c>
      <c r="E186" s="35" t="s">
        <v>57</v>
      </c>
    </row>
    <row r="187" spans="1:5" ht="12.75">
      <c r="A187" s="36" t="s">
        <v>61</v>
      </c>
      <c r="E187" s="37" t="s">
        <v>57</v>
      </c>
    </row>
    <row r="188" spans="1:5" ht="140.25">
      <c r="A188" t="s">
        <v>62</v>
      </c>
      <c r="E188" s="35" t="s">
        <v>1080</v>
      </c>
    </row>
    <row r="189" spans="1:16" ht="12.75">
      <c r="A189" s="24" t="s">
        <v>55</v>
      </c>
      <c s="29" t="s">
        <v>249</v>
      </c>
      <c s="29" t="s">
        <v>253</v>
      </c>
      <c s="24" t="s">
        <v>57</v>
      </c>
      <c s="30" t="s">
        <v>254</v>
      </c>
      <c s="31" t="s">
        <v>230</v>
      </c>
      <c s="32">
        <v>428.12</v>
      </c>
      <c s="33">
        <v>0</v>
      </c>
      <c s="33">
        <f>ROUND(ROUND(H189,2)*ROUND(G189,3),2)</f>
      </c>
      <c r="O189">
        <f>(I189*21)/100</f>
      </c>
      <c t="s">
        <v>33</v>
      </c>
    </row>
    <row r="190" spans="1:5" ht="12.75">
      <c r="A190" s="34" t="s">
        <v>60</v>
      </c>
      <c r="E190" s="35" t="s">
        <v>57</v>
      </c>
    </row>
    <row r="191" spans="1:5" ht="12.75">
      <c r="A191" s="36" t="s">
        <v>61</v>
      </c>
      <c r="E191" s="37" t="s">
        <v>57</v>
      </c>
    </row>
    <row r="192" spans="1:5" ht="204">
      <c r="A192" t="s">
        <v>62</v>
      </c>
      <c r="E192" s="35" t="s">
        <v>1081</v>
      </c>
    </row>
    <row r="193" spans="1:16" ht="25.5">
      <c r="A193" s="24" t="s">
        <v>55</v>
      </c>
      <c s="29" t="s">
        <v>252</v>
      </c>
      <c s="29" t="s">
        <v>256</v>
      </c>
      <c s="24" t="s">
        <v>57</v>
      </c>
      <c s="30" t="s">
        <v>257</v>
      </c>
      <c s="31" t="s">
        <v>86</v>
      </c>
      <c s="32">
        <v>116</v>
      </c>
      <c s="33">
        <v>0</v>
      </c>
      <c s="33">
        <f>ROUND(ROUND(H193,2)*ROUND(G193,3),2)</f>
      </c>
      <c r="O193">
        <f>(I193*21)/100</f>
      </c>
      <c t="s">
        <v>33</v>
      </c>
    </row>
    <row r="194" spans="1:5" ht="12.75">
      <c r="A194" s="34" t="s">
        <v>60</v>
      </c>
      <c r="E194" s="35" t="s">
        <v>57</v>
      </c>
    </row>
    <row r="195" spans="1:5" ht="12.75">
      <c r="A195" s="36" t="s">
        <v>61</v>
      </c>
      <c r="E195" s="37" t="s">
        <v>57</v>
      </c>
    </row>
    <row r="196" spans="1:5" ht="114.75">
      <c r="A196" t="s">
        <v>62</v>
      </c>
      <c r="E196" s="35" t="s">
        <v>1087</v>
      </c>
    </row>
    <row r="197" spans="1:16" ht="25.5">
      <c r="A197" s="24" t="s">
        <v>55</v>
      </c>
      <c s="29" t="s">
        <v>255</v>
      </c>
      <c s="29" t="s">
        <v>260</v>
      </c>
      <c s="24" t="s">
        <v>57</v>
      </c>
      <c s="30" t="s">
        <v>261</v>
      </c>
      <c s="31" t="s">
        <v>86</v>
      </c>
      <c s="32">
        <v>26</v>
      </c>
      <c s="33">
        <v>0</v>
      </c>
      <c s="33">
        <f>ROUND(ROUND(H197,2)*ROUND(G197,3),2)</f>
      </c>
      <c r="O197">
        <f>(I197*21)/100</f>
      </c>
      <c t="s">
        <v>33</v>
      </c>
    </row>
    <row r="198" spans="1:5" ht="12.75">
      <c r="A198" s="34" t="s">
        <v>60</v>
      </c>
      <c r="E198" s="35" t="s">
        <v>57</v>
      </c>
    </row>
    <row r="199" spans="1:5" ht="12.75">
      <c r="A199" s="36" t="s">
        <v>61</v>
      </c>
      <c r="E199" s="37" t="s">
        <v>57</v>
      </c>
    </row>
    <row r="200" spans="1:5" ht="114.75">
      <c r="A200" t="s">
        <v>62</v>
      </c>
      <c r="E200" s="35" t="s">
        <v>1087</v>
      </c>
    </row>
    <row r="201" spans="1:16" ht="12.75">
      <c r="A201" s="24" t="s">
        <v>55</v>
      </c>
      <c s="29" t="s">
        <v>259</v>
      </c>
      <c s="29" t="s">
        <v>303</v>
      </c>
      <c s="24" t="s">
        <v>57</v>
      </c>
      <c s="30" t="s">
        <v>304</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27.5">
      <c r="A204" t="s">
        <v>62</v>
      </c>
      <c r="E204" s="35" t="s">
        <v>1088</v>
      </c>
    </row>
    <row r="205" spans="1:16" ht="12.75">
      <c r="A205" s="24" t="s">
        <v>55</v>
      </c>
      <c s="29" t="s">
        <v>262</v>
      </c>
      <c s="29" t="s">
        <v>379</v>
      </c>
      <c s="24" t="s">
        <v>57</v>
      </c>
      <c s="30" t="s">
        <v>380</v>
      </c>
      <c s="31" t="s">
        <v>86</v>
      </c>
      <c s="32">
        <v>3</v>
      </c>
      <c s="33">
        <v>0</v>
      </c>
      <c s="33">
        <f>ROUND(ROUND(H205,2)*ROUND(G205,3),2)</f>
      </c>
      <c r="O205">
        <f>(I205*21)/100</f>
      </c>
      <c t="s">
        <v>33</v>
      </c>
    </row>
    <row r="206" spans="1:5" ht="12.75">
      <c r="A206" s="34" t="s">
        <v>60</v>
      </c>
      <c r="E206" s="35" t="s">
        <v>57</v>
      </c>
    </row>
    <row r="207" spans="1:5" ht="12.75">
      <c r="A207" s="36" t="s">
        <v>61</v>
      </c>
      <c r="E207" s="37" t="s">
        <v>57</v>
      </c>
    </row>
    <row r="208" spans="1:5" ht="102">
      <c r="A208" t="s">
        <v>62</v>
      </c>
      <c r="E208" s="35" t="s">
        <v>1089</v>
      </c>
    </row>
    <row r="209" spans="1:16" ht="12.75">
      <c r="A209" s="24" t="s">
        <v>55</v>
      </c>
      <c s="29" t="s">
        <v>266</v>
      </c>
      <c s="29" t="s">
        <v>383</v>
      </c>
      <c s="24" t="s">
        <v>57</v>
      </c>
      <c s="30" t="s">
        <v>384</v>
      </c>
      <c s="31" t="s">
        <v>86</v>
      </c>
      <c s="32">
        <v>3</v>
      </c>
      <c s="33">
        <v>0</v>
      </c>
      <c s="33">
        <f>ROUND(ROUND(H209,2)*ROUND(G209,3),2)</f>
      </c>
      <c r="O209">
        <f>(I209*21)/100</f>
      </c>
      <c t="s">
        <v>33</v>
      </c>
    </row>
    <row r="210" spans="1:5" ht="12.75">
      <c r="A210" s="34" t="s">
        <v>60</v>
      </c>
      <c r="E210" s="35" t="s">
        <v>57</v>
      </c>
    </row>
    <row r="211" spans="1:5" ht="12.75">
      <c r="A211" s="36" t="s">
        <v>61</v>
      </c>
      <c r="E211" s="37" t="s">
        <v>57</v>
      </c>
    </row>
    <row r="212" spans="1:5" ht="102">
      <c r="A212" t="s">
        <v>62</v>
      </c>
      <c r="E212" s="35" t="s">
        <v>1090</v>
      </c>
    </row>
    <row r="213" spans="1:16" ht="12.75">
      <c r="A213" s="24" t="s">
        <v>55</v>
      </c>
      <c s="29" t="s">
        <v>270</v>
      </c>
      <c s="29" t="s">
        <v>387</v>
      </c>
      <c s="24" t="s">
        <v>57</v>
      </c>
      <c s="30" t="s">
        <v>388</v>
      </c>
      <c s="31" t="s">
        <v>86</v>
      </c>
      <c s="32">
        <v>3</v>
      </c>
      <c s="33">
        <v>0</v>
      </c>
      <c s="33">
        <f>ROUND(ROUND(H213,2)*ROUND(G213,3),2)</f>
      </c>
      <c r="O213">
        <f>(I213*21)/100</f>
      </c>
      <c t="s">
        <v>33</v>
      </c>
    </row>
    <row r="214" spans="1:5" ht="12.75">
      <c r="A214" s="34" t="s">
        <v>60</v>
      </c>
      <c r="E214" s="35" t="s">
        <v>57</v>
      </c>
    </row>
    <row r="215" spans="1:5" ht="12.75">
      <c r="A215" s="36" t="s">
        <v>61</v>
      </c>
      <c r="E215" s="37" t="s">
        <v>57</v>
      </c>
    </row>
    <row r="216" spans="1:5" ht="127.5">
      <c r="A216" t="s">
        <v>62</v>
      </c>
      <c r="E216" s="35" t="s">
        <v>1091</v>
      </c>
    </row>
    <row r="217" spans="1:16" ht="12.75">
      <c r="A217" s="24" t="s">
        <v>55</v>
      </c>
      <c s="29" t="s">
        <v>274</v>
      </c>
      <c s="29" t="s">
        <v>391</v>
      </c>
      <c s="24" t="s">
        <v>57</v>
      </c>
      <c s="30" t="s">
        <v>392</v>
      </c>
      <c s="31" t="s">
        <v>86</v>
      </c>
      <c s="32">
        <v>3</v>
      </c>
      <c s="33">
        <v>0</v>
      </c>
      <c s="33">
        <f>ROUND(ROUND(H217,2)*ROUND(G217,3),2)</f>
      </c>
      <c r="O217">
        <f>(I217*21)/100</f>
      </c>
      <c t="s">
        <v>33</v>
      </c>
    </row>
    <row r="218" spans="1:5" ht="12.75">
      <c r="A218" s="34" t="s">
        <v>60</v>
      </c>
      <c r="E218" s="35" t="s">
        <v>57</v>
      </c>
    </row>
    <row r="219" spans="1:5" ht="12.75">
      <c r="A219" s="36" t="s">
        <v>61</v>
      </c>
      <c r="E219" s="37" t="s">
        <v>57</v>
      </c>
    </row>
    <row r="220" spans="1:5" ht="114.75">
      <c r="A220" t="s">
        <v>62</v>
      </c>
      <c r="E220" s="35" t="s">
        <v>1092</v>
      </c>
    </row>
    <row r="221" spans="1:16" ht="12.75">
      <c r="A221" s="24" t="s">
        <v>55</v>
      </c>
      <c s="29" t="s">
        <v>278</v>
      </c>
      <c s="29" t="s">
        <v>394</v>
      </c>
      <c s="24" t="s">
        <v>57</v>
      </c>
      <c s="30" t="s">
        <v>395</v>
      </c>
      <c s="31" t="s">
        <v>86</v>
      </c>
      <c s="32">
        <v>3</v>
      </c>
      <c s="33">
        <v>0</v>
      </c>
      <c s="33">
        <f>ROUND(ROUND(H221,2)*ROUND(G221,3),2)</f>
      </c>
      <c r="O221">
        <f>(I221*21)/100</f>
      </c>
      <c t="s">
        <v>33</v>
      </c>
    </row>
    <row r="222" spans="1:5" ht="12.75">
      <c r="A222" s="34" t="s">
        <v>60</v>
      </c>
      <c r="E222" s="35" t="s">
        <v>57</v>
      </c>
    </row>
    <row r="223" spans="1:5" ht="12.75">
      <c r="A223" s="36" t="s">
        <v>61</v>
      </c>
      <c r="E223" s="37" t="s">
        <v>57</v>
      </c>
    </row>
    <row r="224" spans="1:5" ht="114.75">
      <c r="A224" t="s">
        <v>62</v>
      </c>
      <c r="E224" s="35" t="s">
        <v>1093</v>
      </c>
    </row>
    <row r="225" spans="1:16" ht="12.75">
      <c r="A225" s="24" t="s">
        <v>55</v>
      </c>
      <c s="29" t="s">
        <v>282</v>
      </c>
      <c s="29" t="s">
        <v>398</v>
      </c>
      <c s="24" t="s">
        <v>57</v>
      </c>
      <c s="30" t="s">
        <v>399</v>
      </c>
      <c s="31" t="s">
        <v>86</v>
      </c>
      <c s="32">
        <v>3</v>
      </c>
      <c s="33">
        <v>0</v>
      </c>
      <c s="33">
        <f>ROUND(ROUND(H225,2)*ROUND(G225,3),2)</f>
      </c>
      <c r="O225">
        <f>(I225*21)/100</f>
      </c>
      <c t="s">
        <v>33</v>
      </c>
    </row>
    <row r="226" spans="1:5" ht="12.75">
      <c r="A226" s="34" t="s">
        <v>60</v>
      </c>
      <c r="E226" s="35" t="s">
        <v>57</v>
      </c>
    </row>
    <row r="227" spans="1:5" ht="12.75">
      <c r="A227" s="36" t="s">
        <v>61</v>
      </c>
      <c r="E227" s="37" t="s">
        <v>57</v>
      </c>
    </row>
    <row r="228" spans="1:5" ht="127.5">
      <c r="A228" t="s">
        <v>62</v>
      </c>
      <c r="E228" s="35" t="s">
        <v>1094</v>
      </c>
    </row>
    <row r="229" spans="1:16" ht="12.75">
      <c r="A229" s="24" t="s">
        <v>55</v>
      </c>
      <c s="29" t="s">
        <v>286</v>
      </c>
      <c s="29" t="s">
        <v>402</v>
      </c>
      <c s="24" t="s">
        <v>57</v>
      </c>
      <c s="30" t="s">
        <v>403</v>
      </c>
      <c s="31" t="s">
        <v>86</v>
      </c>
      <c s="32">
        <v>53</v>
      </c>
      <c s="33">
        <v>0</v>
      </c>
      <c s="33">
        <f>ROUND(ROUND(H229,2)*ROUND(G229,3),2)</f>
      </c>
      <c r="O229">
        <f>(I229*21)/100</f>
      </c>
      <c t="s">
        <v>33</v>
      </c>
    </row>
    <row r="230" spans="1:5" ht="12.75">
      <c r="A230" s="34" t="s">
        <v>60</v>
      </c>
      <c r="E230" s="35" t="s">
        <v>57</v>
      </c>
    </row>
    <row r="231" spans="1:5" ht="12.75">
      <c r="A231" s="36" t="s">
        <v>61</v>
      </c>
      <c r="E231" s="37" t="s">
        <v>57</v>
      </c>
    </row>
    <row r="232" spans="1:5" ht="102">
      <c r="A232" t="s">
        <v>62</v>
      </c>
      <c r="E232" s="35" t="s">
        <v>1095</v>
      </c>
    </row>
    <row r="233" spans="1:16" ht="12.75">
      <c r="A233" s="24" t="s">
        <v>55</v>
      </c>
      <c s="29" t="s">
        <v>816</v>
      </c>
      <c s="29" t="s">
        <v>406</v>
      </c>
      <c s="24" t="s">
        <v>57</v>
      </c>
      <c s="30" t="s">
        <v>407</v>
      </c>
      <c s="31" t="s">
        <v>86</v>
      </c>
      <c s="32">
        <v>53</v>
      </c>
      <c s="33">
        <v>0</v>
      </c>
      <c s="33">
        <f>ROUND(ROUND(H233,2)*ROUND(G233,3),2)</f>
      </c>
      <c r="O233">
        <f>(I233*21)/100</f>
      </c>
      <c t="s">
        <v>33</v>
      </c>
    </row>
    <row r="234" spans="1:5" ht="12.75">
      <c r="A234" s="34" t="s">
        <v>60</v>
      </c>
      <c r="E234" s="35" t="s">
        <v>57</v>
      </c>
    </row>
    <row r="235" spans="1:5" ht="12.75">
      <c r="A235" s="36" t="s">
        <v>61</v>
      </c>
      <c r="E235" s="37" t="s">
        <v>57</v>
      </c>
    </row>
    <row r="236" spans="1:5" ht="102">
      <c r="A236" t="s">
        <v>62</v>
      </c>
      <c r="E236" s="35" t="s">
        <v>1096</v>
      </c>
    </row>
    <row r="237" spans="1:16" ht="12.75">
      <c r="A237" s="24" t="s">
        <v>55</v>
      </c>
      <c s="29" t="s">
        <v>294</v>
      </c>
      <c s="29" t="s">
        <v>481</v>
      </c>
      <c s="24" t="s">
        <v>57</v>
      </c>
      <c s="30" t="s">
        <v>482</v>
      </c>
      <c s="31" t="s">
        <v>86</v>
      </c>
      <c s="32">
        <v>2</v>
      </c>
      <c s="33">
        <v>0</v>
      </c>
      <c s="33">
        <f>ROUND(ROUND(H237,2)*ROUND(G237,3),2)</f>
      </c>
      <c r="O237">
        <f>(I237*21)/100</f>
      </c>
      <c t="s">
        <v>33</v>
      </c>
    </row>
    <row r="238" spans="1:5" ht="12.75">
      <c r="A238" s="34" t="s">
        <v>60</v>
      </c>
      <c r="E238" s="35" t="s">
        <v>57</v>
      </c>
    </row>
    <row r="239" spans="1:5" ht="12.75">
      <c r="A239" s="36" t="s">
        <v>61</v>
      </c>
      <c r="E239" s="37" t="s">
        <v>57</v>
      </c>
    </row>
    <row r="240" spans="1:5" ht="153">
      <c r="A240" t="s">
        <v>62</v>
      </c>
      <c r="E240" s="35" t="s">
        <v>1097</v>
      </c>
    </row>
    <row r="241" spans="1:16" ht="12.75">
      <c r="A241" s="24" t="s">
        <v>55</v>
      </c>
      <c s="29" t="s">
        <v>298</v>
      </c>
      <c s="29" t="s">
        <v>1098</v>
      </c>
      <c s="24" t="s">
        <v>57</v>
      </c>
      <c s="30" t="s">
        <v>1099</v>
      </c>
      <c s="31" t="s">
        <v>86</v>
      </c>
      <c s="32">
        <v>14</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1100</v>
      </c>
    </row>
    <row r="245" spans="1:16" ht="12.75">
      <c r="A245" s="24" t="s">
        <v>55</v>
      </c>
      <c s="29" t="s">
        <v>302</v>
      </c>
      <c s="29" t="s">
        <v>1101</v>
      </c>
      <c s="24" t="s">
        <v>57</v>
      </c>
      <c s="30" t="s">
        <v>1102</v>
      </c>
      <c s="31" t="s">
        <v>86</v>
      </c>
      <c s="32">
        <v>14</v>
      </c>
      <c s="33">
        <v>0</v>
      </c>
      <c s="33">
        <f>ROUND(ROUND(H245,2)*ROUND(G245,3),2)</f>
      </c>
      <c r="O245">
        <f>(I245*21)/100</f>
      </c>
      <c t="s">
        <v>33</v>
      </c>
    </row>
    <row r="246" spans="1:5" ht="12.75">
      <c r="A246" s="34" t="s">
        <v>60</v>
      </c>
      <c r="E246" s="35" t="s">
        <v>57</v>
      </c>
    </row>
    <row r="247" spans="1:5" ht="12.75">
      <c r="A247" s="36" t="s">
        <v>61</v>
      </c>
      <c r="E247" s="37" t="s">
        <v>57</v>
      </c>
    </row>
    <row r="248" spans="1:5" ht="165.75">
      <c r="A248" t="s">
        <v>62</v>
      </c>
      <c r="E248" s="35" t="s">
        <v>1103</v>
      </c>
    </row>
    <row r="249" spans="1:16" ht="12.75">
      <c r="A249" s="24" t="s">
        <v>55</v>
      </c>
      <c s="29" t="s">
        <v>306</v>
      </c>
      <c s="29" t="s">
        <v>485</v>
      </c>
      <c s="24" t="s">
        <v>57</v>
      </c>
      <c s="30" t="s">
        <v>486</v>
      </c>
      <c s="31" t="s">
        <v>86</v>
      </c>
      <c s="32">
        <v>2</v>
      </c>
      <c s="33">
        <v>0</v>
      </c>
      <c s="33">
        <f>ROUND(ROUND(H249,2)*ROUND(G249,3),2)</f>
      </c>
      <c r="O249">
        <f>(I249*21)/100</f>
      </c>
      <c t="s">
        <v>33</v>
      </c>
    </row>
    <row r="250" spans="1:5" ht="12.75">
      <c r="A250" s="34" t="s">
        <v>60</v>
      </c>
      <c r="E250" s="35" t="s">
        <v>57</v>
      </c>
    </row>
    <row r="251" spans="1:5" ht="12.75">
      <c r="A251" s="36" t="s">
        <v>61</v>
      </c>
      <c r="E251" s="37" t="s">
        <v>57</v>
      </c>
    </row>
    <row r="252" spans="1:5" ht="153">
      <c r="A252" t="s">
        <v>62</v>
      </c>
      <c r="E252" s="35" t="s">
        <v>1104</v>
      </c>
    </row>
    <row r="253" spans="1:16" ht="12.75">
      <c r="A253" s="24" t="s">
        <v>55</v>
      </c>
      <c s="29" t="s">
        <v>310</v>
      </c>
      <c s="29" t="s">
        <v>1105</v>
      </c>
      <c s="24" t="s">
        <v>57</v>
      </c>
      <c s="30" t="s">
        <v>1106</v>
      </c>
      <c s="31" t="s">
        <v>86</v>
      </c>
      <c s="32">
        <v>2</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1107</v>
      </c>
    </row>
    <row r="257" spans="1:16" ht="12.75">
      <c r="A257" s="24" t="s">
        <v>55</v>
      </c>
      <c s="29" t="s">
        <v>314</v>
      </c>
      <c s="29" t="s">
        <v>1108</v>
      </c>
      <c s="24" t="s">
        <v>57</v>
      </c>
      <c s="30" t="s">
        <v>1109</v>
      </c>
      <c s="31" t="s">
        <v>86</v>
      </c>
      <c s="32">
        <v>2</v>
      </c>
      <c s="33">
        <v>0</v>
      </c>
      <c s="33">
        <f>ROUND(ROUND(H257,2)*ROUND(G257,3),2)</f>
      </c>
      <c r="O257">
        <f>(I257*21)/100</f>
      </c>
      <c t="s">
        <v>33</v>
      </c>
    </row>
    <row r="258" spans="1:5" ht="12.75">
      <c r="A258" s="34" t="s">
        <v>60</v>
      </c>
      <c r="E258" s="35" t="s">
        <v>57</v>
      </c>
    </row>
    <row r="259" spans="1:5" ht="12.75">
      <c r="A259" s="36" t="s">
        <v>61</v>
      </c>
      <c r="E259" s="37" t="s">
        <v>57</v>
      </c>
    </row>
    <row r="260" spans="1:5" ht="165.75">
      <c r="A260" t="s">
        <v>62</v>
      </c>
      <c r="E260" s="35" t="s">
        <v>1110</v>
      </c>
    </row>
    <row r="261" spans="1:16" ht="12.75">
      <c r="A261" s="24" t="s">
        <v>55</v>
      </c>
      <c s="29" t="s">
        <v>318</v>
      </c>
      <c s="29" t="s">
        <v>513</v>
      </c>
      <c s="24" t="s">
        <v>57</v>
      </c>
      <c s="30" t="s">
        <v>514</v>
      </c>
      <c s="31" t="s">
        <v>86</v>
      </c>
      <c s="32">
        <v>18</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1111</v>
      </c>
    </row>
    <row r="265" spans="1:16" ht="12.75">
      <c r="A265" s="24" t="s">
        <v>55</v>
      </c>
      <c s="29" t="s">
        <v>322</v>
      </c>
      <c s="29" t="s">
        <v>517</v>
      </c>
      <c s="24" t="s">
        <v>57</v>
      </c>
      <c s="30" t="s">
        <v>518</v>
      </c>
      <c s="31" t="s">
        <v>86</v>
      </c>
      <c s="32">
        <v>18</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1112</v>
      </c>
    </row>
    <row r="269" spans="1:16" ht="12.75">
      <c r="A269" s="24" t="s">
        <v>55</v>
      </c>
      <c s="29" t="s">
        <v>326</v>
      </c>
      <c s="29" t="s">
        <v>521</v>
      </c>
      <c s="24" t="s">
        <v>57</v>
      </c>
      <c s="30" t="s">
        <v>522</v>
      </c>
      <c s="31" t="s">
        <v>86</v>
      </c>
      <c s="32">
        <v>2</v>
      </c>
      <c s="33">
        <v>0</v>
      </c>
      <c s="33">
        <f>ROUND(ROUND(H269,2)*ROUND(G269,3),2)</f>
      </c>
      <c r="O269">
        <f>(I269*21)/100</f>
      </c>
      <c t="s">
        <v>33</v>
      </c>
    </row>
    <row r="270" spans="1:5" ht="12.75">
      <c r="A270" s="34" t="s">
        <v>60</v>
      </c>
      <c r="E270" s="35" t="s">
        <v>57</v>
      </c>
    </row>
    <row r="271" spans="1:5" ht="12.75">
      <c r="A271" s="36" t="s">
        <v>61</v>
      </c>
      <c r="E271" s="37" t="s">
        <v>57</v>
      </c>
    </row>
    <row r="272" spans="1:5" ht="140.25">
      <c r="A272" t="s">
        <v>62</v>
      </c>
      <c r="E272" s="35" t="s">
        <v>1113</v>
      </c>
    </row>
    <row r="273" spans="1:16" ht="25.5">
      <c r="A273" s="24" t="s">
        <v>55</v>
      </c>
      <c s="29" t="s">
        <v>330</v>
      </c>
      <c s="29" t="s">
        <v>525</v>
      </c>
      <c s="24" t="s">
        <v>57</v>
      </c>
      <c s="30" t="s">
        <v>526</v>
      </c>
      <c s="31" t="s">
        <v>86</v>
      </c>
      <c s="32">
        <v>54</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1114</v>
      </c>
    </row>
    <row r="277" spans="1:16" ht="25.5">
      <c r="A277" s="24" t="s">
        <v>55</v>
      </c>
      <c s="29" t="s">
        <v>334</v>
      </c>
      <c s="29" t="s">
        <v>529</v>
      </c>
      <c s="24" t="s">
        <v>57</v>
      </c>
      <c s="30" t="s">
        <v>530</v>
      </c>
      <c s="31" t="s">
        <v>86</v>
      </c>
      <c s="32">
        <v>54</v>
      </c>
      <c s="33">
        <v>0</v>
      </c>
      <c s="33">
        <f>ROUND(ROUND(H277,2)*ROUND(G277,3),2)</f>
      </c>
      <c r="O277">
        <f>(I277*21)/100</f>
      </c>
      <c t="s">
        <v>33</v>
      </c>
    </row>
    <row r="278" spans="1:5" ht="12.75">
      <c r="A278" s="34" t="s">
        <v>60</v>
      </c>
      <c r="E278" s="35" t="s">
        <v>57</v>
      </c>
    </row>
    <row r="279" spans="1:5" ht="12.75">
      <c r="A279" s="36" t="s">
        <v>61</v>
      </c>
      <c r="E279" s="37" t="s">
        <v>57</v>
      </c>
    </row>
    <row r="280" spans="1:5" ht="127.5">
      <c r="A280" t="s">
        <v>62</v>
      </c>
      <c r="E280" s="35" t="s">
        <v>1115</v>
      </c>
    </row>
    <row r="281" spans="1:16" ht="25.5">
      <c r="A281" s="24" t="s">
        <v>55</v>
      </c>
      <c s="29" t="s">
        <v>338</v>
      </c>
      <c s="29" t="s">
        <v>533</v>
      </c>
      <c s="24" t="s">
        <v>57</v>
      </c>
      <c s="30" t="s">
        <v>534</v>
      </c>
      <c s="31" t="s">
        <v>86</v>
      </c>
      <c s="32">
        <v>54</v>
      </c>
      <c s="33">
        <v>0</v>
      </c>
      <c s="33">
        <f>ROUND(ROUND(H281,2)*ROUND(G281,3),2)</f>
      </c>
      <c r="O281">
        <f>(I281*21)/100</f>
      </c>
      <c t="s">
        <v>33</v>
      </c>
    </row>
    <row r="282" spans="1:5" ht="12.75">
      <c r="A282" s="34" t="s">
        <v>60</v>
      </c>
      <c r="E282" s="35" t="s">
        <v>57</v>
      </c>
    </row>
    <row r="283" spans="1:5" ht="12.75">
      <c r="A283" s="36" t="s">
        <v>61</v>
      </c>
      <c r="E283" s="37" t="s">
        <v>57</v>
      </c>
    </row>
    <row r="284" spans="1:5" ht="140.25">
      <c r="A284" t="s">
        <v>62</v>
      </c>
      <c r="E284" s="35" t="s">
        <v>1116</v>
      </c>
    </row>
    <row r="285" spans="1:16" ht="25.5">
      <c r="A285" s="24" t="s">
        <v>55</v>
      </c>
      <c s="29" t="s">
        <v>342</v>
      </c>
      <c s="29" t="s">
        <v>1117</v>
      </c>
      <c s="24" t="s">
        <v>57</v>
      </c>
      <c s="30" t="s">
        <v>1118</v>
      </c>
      <c s="31" t="s">
        <v>86</v>
      </c>
      <c s="32">
        <v>2</v>
      </c>
      <c s="33">
        <v>0</v>
      </c>
      <c s="33">
        <f>ROUND(ROUND(H285,2)*ROUND(G285,3),2)</f>
      </c>
      <c r="O285">
        <f>(I285*21)/100</f>
      </c>
      <c t="s">
        <v>33</v>
      </c>
    </row>
    <row r="286" spans="1:5" ht="12.75">
      <c r="A286" s="34" t="s">
        <v>60</v>
      </c>
      <c r="E286" s="35" t="s">
        <v>57</v>
      </c>
    </row>
    <row r="287" spans="1:5" ht="12.75">
      <c r="A287" s="36" t="s">
        <v>61</v>
      </c>
      <c r="E287" s="37" t="s">
        <v>57</v>
      </c>
    </row>
    <row r="288" spans="1:5" ht="165.75">
      <c r="A288" t="s">
        <v>62</v>
      </c>
      <c r="E288" s="35" t="s">
        <v>1119</v>
      </c>
    </row>
    <row r="289" spans="1:16" ht="12.75">
      <c r="A289" s="24" t="s">
        <v>55</v>
      </c>
      <c s="29" t="s">
        <v>910</v>
      </c>
      <c s="29" t="s">
        <v>537</v>
      </c>
      <c s="24" t="s">
        <v>57</v>
      </c>
      <c s="30" t="s">
        <v>538</v>
      </c>
      <c s="31" t="s">
        <v>86</v>
      </c>
      <c s="32">
        <v>28</v>
      </c>
      <c s="33">
        <v>0</v>
      </c>
      <c s="33">
        <f>ROUND(ROUND(H289,2)*ROUND(G289,3),2)</f>
      </c>
      <c r="O289">
        <f>(I289*21)/100</f>
      </c>
      <c t="s">
        <v>33</v>
      </c>
    </row>
    <row r="290" spans="1:5" ht="12.75">
      <c r="A290" s="34" t="s">
        <v>60</v>
      </c>
      <c r="E290" s="35" t="s">
        <v>57</v>
      </c>
    </row>
    <row r="291" spans="1:5" ht="12.75">
      <c r="A291" s="36" t="s">
        <v>61</v>
      </c>
      <c r="E291" s="37" t="s">
        <v>57</v>
      </c>
    </row>
    <row r="292" spans="1:5" ht="114.75">
      <c r="A292" t="s">
        <v>62</v>
      </c>
      <c r="E292" s="35" t="s">
        <v>1120</v>
      </c>
    </row>
    <row r="293" spans="1:16" ht="12.75">
      <c r="A293" s="24" t="s">
        <v>55</v>
      </c>
      <c s="29" t="s">
        <v>346</v>
      </c>
      <c s="29" t="s">
        <v>541</v>
      </c>
      <c s="24" t="s">
        <v>57</v>
      </c>
      <c s="30" t="s">
        <v>542</v>
      </c>
      <c s="31" t="s">
        <v>86</v>
      </c>
      <c s="32">
        <v>28</v>
      </c>
      <c s="33">
        <v>0</v>
      </c>
      <c s="33">
        <f>ROUND(ROUND(H293,2)*ROUND(G293,3),2)</f>
      </c>
      <c r="O293">
        <f>(I293*21)/100</f>
      </c>
      <c t="s">
        <v>33</v>
      </c>
    </row>
    <row r="294" spans="1:5" ht="12.75">
      <c r="A294" s="34" t="s">
        <v>60</v>
      </c>
      <c r="E294" s="35" t="s">
        <v>57</v>
      </c>
    </row>
    <row r="295" spans="1:5" ht="12.75">
      <c r="A295" s="36" t="s">
        <v>61</v>
      </c>
      <c r="E295" s="37" t="s">
        <v>57</v>
      </c>
    </row>
    <row r="296" spans="1:5" ht="127.5">
      <c r="A296" t="s">
        <v>62</v>
      </c>
      <c r="E296" s="35" t="s">
        <v>1121</v>
      </c>
    </row>
    <row r="297" spans="1:16" ht="12.75">
      <c r="A297" s="24" t="s">
        <v>55</v>
      </c>
      <c s="29" t="s">
        <v>350</v>
      </c>
      <c s="29" t="s">
        <v>545</v>
      </c>
      <c s="24" t="s">
        <v>57</v>
      </c>
      <c s="30" t="s">
        <v>546</v>
      </c>
      <c s="31" t="s">
        <v>86</v>
      </c>
      <c s="32">
        <v>16</v>
      </c>
      <c s="33">
        <v>0</v>
      </c>
      <c s="33">
        <f>ROUND(ROUND(H297,2)*ROUND(G297,3),2)</f>
      </c>
      <c r="O297">
        <f>(I297*21)/100</f>
      </c>
      <c t="s">
        <v>33</v>
      </c>
    </row>
    <row r="298" spans="1:5" ht="12.75">
      <c r="A298" s="34" t="s">
        <v>60</v>
      </c>
      <c r="E298" s="35" t="s">
        <v>57</v>
      </c>
    </row>
    <row r="299" spans="1:5" ht="12.75">
      <c r="A299" s="36" t="s">
        <v>61</v>
      </c>
      <c r="E299" s="37" t="s">
        <v>57</v>
      </c>
    </row>
    <row r="300" spans="1:5" ht="140.25">
      <c r="A300" t="s">
        <v>62</v>
      </c>
      <c r="E300" s="35" t="s">
        <v>1122</v>
      </c>
    </row>
    <row r="301" spans="1:16" ht="12.75">
      <c r="A301" s="24" t="s">
        <v>55</v>
      </c>
      <c s="29" t="s">
        <v>911</v>
      </c>
      <c s="29" t="s">
        <v>549</v>
      </c>
      <c s="24" t="s">
        <v>57</v>
      </c>
      <c s="30" t="s">
        <v>550</v>
      </c>
      <c s="31" t="s">
        <v>86</v>
      </c>
      <c s="32">
        <v>2</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1123</v>
      </c>
    </row>
    <row r="305" spans="1:16" ht="12.75">
      <c r="A305" s="24" t="s">
        <v>55</v>
      </c>
      <c s="29" t="s">
        <v>1124</v>
      </c>
      <c s="29" t="s">
        <v>553</v>
      </c>
      <c s="24" t="s">
        <v>57</v>
      </c>
      <c s="30" t="s">
        <v>554</v>
      </c>
      <c s="31" t="s">
        <v>86</v>
      </c>
      <c s="32">
        <v>2</v>
      </c>
      <c s="33">
        <v>0</v>
      </c>
      <c s="33">
        <f>ROUND(ROUND(H305,2)*ROUND(G305,3),2)</f>
      </c>
      <c r="O305">
        <f>(I305*21)/100</f>
      </c>
      <c t="s">
        <v>33</v>
      </c>
    </row>
    <row r="306" spans="1:5" ht="12.75">
      <c r="A306" s="34" t="s">
        <v>60</v>
      </c>
      <c r="E306" s="35" t="s">
        <v>57</v>
      </c>
    </row>
    <row r="307" spans="1:5" ht="12.75">
      <c r="A307" s="36" t="s">
        <v>61</v>
      </c>
      <c r="E307" s="37" t="s">
        <v>57</v>
      </c>
    </row>
    <row r="308" spans="1:5" ht="127.5">
      <c r="A308" t="s">
        <v>62</v>
      </c>
      <c r="E308" s="35" t="s">
        <v>1125</v>
      </c>
    </row>
    <row r="309" spans="1:16" ht="12.75">
      <c r="A309" s="24" t="s">
        <v>55</v>
      </c>
      <c s="29" t="s">
        <v>354</v>
      </c>
      <c s="29" t="s">
        <v>557</v>
      </c>
      <c s="24" t="s">
        <v>57</v>
      </c>
      <c s="30" t="s">
        <v>558</v>
      </c>
      <c s="31" t="s">
        <v>86</v>
      </c>
      <c s="32">
        <v>3</v>
      </c>
      <c s="33">
        <v>0</v>
      </c>
      <c s="33">
        <f>ROUND(ROUND(H309,2)*ROUND(G309,3),2)</f>
      </c>
      <c r="O309">
        <f>(I309*21)/100</f>
      </c>
      <c t="s">
        <v>33</v>
      </c>
    </row>
    <row r="310" spans="1:5" ht="12.75">
      <c r="A310" s="34" t="s">
        <v>60</v>
      </c>
      <c r="E310" s="35" t="s">
        <v>57</v>
      </c>
    </row>
    <row r="311" spans="1:5" ht="12.75">
      <c r="A311" s="36" t="s">
        <v>61</v>
      </c>
      <c r="E311" s="37" t="s">
        <v>57</v>
      </c>
    </row>
    <row r="312" spans="1:5" ht="140.25">
      <c r="A312" t="s">
        <v>62</v>
      </c>
      <c r="E312" s="35" t="s">
        <v>1126</v>
      </c>
    </row>
    <row r="313" spans="1:16" ht="25.5">
      <c r="A313" s="24" t="s">
        <v>55</v>
      </c>
      <c s="29" t="s">
        <v>366</v>
      </c>
      <c s="29" t="s">
        <v>561</v>
      </c>
      <c s="24" t="s">
        <v>57</v>
      </c>
      <c s="30" t="s">
        <v>562</v>
      </c>
      <c s="31" t="s">
        <v>86</v>
      </c>
      <c s="32">
        <v>3</v>
      </c>
      <c s="33">
        <v>0</v>
      </c>
      <c s="33">
        <f>ROUND(ROUND(H313,2)*ROUND(G313,3),2)</f>
      </c>
      <c r="O313">
        <f>(I313*21)/100</f>
      </c>
      <c t="s">
        <v>33</v>
      </c>
    </row>
    <row r="314" spans="1:5" ht="12.75">
      <c r="A314" s="34" t="s">
        <v>60</v>
      </c>
      <c r="E314" s="35" t="s">
        <v>57</v>
      </c>
    </row>
    <row r="315" spans="1:5" ht="12.75">
      <c r="A315" s="36" t="s">
        <v>61</v>
      </c>
      <c r="E315" s="37" t="s">
        <v>57</v>
      </c>
    </row>
    <row r="316" spans="1:5" ht="153">
      <c r="A316" t="s">
        <v>62</v>
      </c>
      <c r="E316" s="35" t="s">
        <v>1127</v>
      </c>
    </row>
    <row r="317" spans="1:16" ht="12.75">
      <c r="A317" s="24" t="s">
        <v>55</v>
      </c>
      <c s="29" t="s">
        <v>370</v>
      </c>
      <c s="29" t="s">
        <v>565</v>
      </c>
      <c s="24" t="s">
        <v>57</v>
      </c>
      <c s="30" t="s">
        <v>566</v>
      </c>
      <c s="31" t="s">
        <v>86</v>
      </c>
      <c s="32">
        <v>3</v>
      </c>
      <c s="33">
        <v>0</v>
      </c>
      <c s="33">
        <f>ROUND(ROUND(H317,2)*ROUND(G317,3),2)</f>
      </c>
      <c r="O317">
        <f>(I317*21)/100</f>
      </c>
      <c t="s">
        <v>33</v>
      </c>
    </row>
    <row r="318" spans="1:5" ht="12.75">
      <c r="A318" s="34" t="s">
        <v>60</v>
      </c>
      <c r="E318" s="35" t="s">
        <v>57</v>
      </c>
    </row>
    <row r="319" spans="1:5" ht="12.75">
      <c r="A319" s="36" t="s">
        <v>61</v>
      </c>
      <c r="E319" s="37" t="s">
        <v>57</v>
      </c>
    </row>
    <row r="320" spans="1:5" ht="114.75">
      <c r="A320" t="s">
        <v>62</v>
      </c>
      <c r="E320" s="35" t="s">
        <v>1128</v>
      </c>
    </row>
    <row r="321" spans="1:16" ht="12.75">
      <c r="A321" s="24" t="s">
        <v>55</v>
      </c>
      <c s="29" t="s">
        <v>374</v>
      </c>
      <c s="29" t="s">
        <v>736</v>
      </c>
      <c s="24" t="s">
        <v>57</v>
      </c>
      <c s="30" t="s">
        <v>737</v>
      </c>
      <c s="31" t="s">
        <v>86</v>
      </c>
      <c s="32">
        <v>3</v>
      </c>
      <c s="33">
        <v>0</v>
      </c>
      <c s="33">
        <f>ROUND(ROUND(H321,2)*ROUND(G321,3),2)</f>
      </c>
      <c r="O321">
        <f>(I321*21)/100</f>
      </c>
      <c t="s">
        <v>33</v>
      </c>
    </row>
    <row r="322" spans="1:5" ht="12.75">
      <c r="A322" s="34" t="s">
        <v>60</v>
      </c>
      <c r="E322" s="35" t="s">
        <v>57</v>
      </c>
    </row>
    <row r="323" spans="1:5" ht="12.75">
      <c r="A323" s="36" t="s">
        <v>61</v>
      </c>
      <c r="E323" s="37" t="s">
        <v>57</v>
      </c>
    </row>
    <row r="324" spans="1:5" ht="102">
      <c r="A324" t="s">
        <v>62</v>
      </c>
      <c r="E324" s="35" t="s">
        <v>1129</v>
      </c>
    </row>
    <row r="325" spans="1:16" ht="12.75">
      <c r="A325" s="24" t="s">
        <v>55</v>
      </c>
      <c s="29" t="s">
        <v>378</v>
      </c>
      <c s="29" t="s">
        <v>569</v>
      </c>
      <c s="24" t="s">
        <v>57</v>
      </c>
      <c s="30" t="s">
        <v>570</v>
      </c>
      <c s="31" t="s">
        <v>86</v>
      </c>
      <c s="32">
        <v>3</v>
      </c>
      <c s="33">
        <v>0</v>
      </c>
      <c s="33">
        <f>ROUND(ROUND(H325,2)*ROUND(G325,3),2)</f>
      </c>
      <c r="O325">
        <f>(I325*21)/100</f>
      </c>
      <c t="s">
        <v>33</v>
      </c>
    </row>
    <row r="326" spans="1:5" ht="12.75">
      <c r="A326" s="34" t="s">
        <v>60</v>
      </c>
      <c r="E326" s="35" t="s">
        <v>57</v>
      </c>
    </row>
    <row r="327" spans="1:5" ht="12.75">
      <c r="A327" s="36" t="s">
        <v>61</v>
      </c>
      <c r="E327" s="37" t="s">
        <v>57</v>
      </c>
    </row>
    <row r="328" spans="1:5" ht="140.25">
      <c r="A328" t="s">
        <v>62</v>
      </c>
      <c r="E328" s="35" t="s">
        <v>1130</v>
      </c>
    </row>
    <row r="329" spans="1:16" ht="12.75">
      <c r="A329" s="24" t="s">
        <v>55</v>
      </c>
      <c s="29" t="s">
        <v>390</v>
      </c>
      <c s="29" t="s">
        <v>581</v>
      </c>
      <c s="24" t="s">
        <v>57</v>
      </c>
      <c s="30" t="s">
        <v>582</v>
      </c>
      <c s="31" t="s">
        <v>86</v>
      </c>
      <c s="32">
        <v>6</v>
      </c>
      <c s="33">
        <v>0</v>
      </c>
      <c s="33">
        <f>ROUND(ROUND(H329,2)*ROUND(G329,3),2)</f>
      </c>
      <c r="O329">
        <f>(I329*21)/100</f>
      </c>
      <c t="s">
        <v>33</v>
      </c>
    </row>
    <row r="330" spans="1:5" ht="12.75">
      <c r="A330" s="34" t="s">
        <v>60</v>
      </c>
      <c r="E330" s="35" t="s">
        <v>57</v>
      </c>
    </row>
    <row r="331" spans="1:5" ht="12.75">
      <c r="A331" s="36" t="s">
        <v>61</v>
      </c>
      <c r="E331" s="37" t="s">
        <v>57</v>
      </c>
    </row>
    <row r="332" spans="1:5" ht="140.25">
      <c r="A332" t="s">
        <v>62</v>
      </c>
      <c r="E332" s="35" t="s">
        <v>1131</v>
      </c>
    </row>
    <row r="333" spans="1:16" ht="25.5">
      <c r="A333" s="24" t="s">
        <v>55</v>
      </c>
      <c s="29" t="s">
        <v>119</v>
      </c>
      <c s="29" t="s">
        <v>136</v>
      </c>
      <c s="24" t="s">
        <v>57</v>
      </c>
      <c s="30" t="s">
        <v>137</v>
      </c>
      <c s="31" t="s">
        <v>86</v>
      </c>
      <c s="32">
        <v>3</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1132</v>
      </c>
    </row>
    <row r="337" spans="1:16" ht="12.75">
      <c r="A337" s="24" t="s">
        <v>55</v>
      </c>
      <c s="29" t="s">
        <v>393</v>
      </c>
      <c s="29" t="s">
        <v>140</v>
      </c>
      <c s="24" t="s">
        <v>57</v>
      </c>
      <c s="30" t="s">
        <v>141</v>
      </c>
      <c s="31" t="s">
        <v>86</v>
      </c>
      <c s="32">
        <v>3</v>
      </c>
      <c s="33">
        <v>0</v>
      </c>
      <c s="33">
        <f>ROUND(ROUND(H337,2)*ROUND(G337,3),2)</f>
      </c>
      <c r="O337">
        <f>(I337*21)/100</f>
      </c>
      <c t="s">
        <v>33</v>
      </c>
    </row>
    <row r="338" spans="1:5" ht="12.75">
      <c r="A338" s="34" t="s">
        <v>60</v>
      </c>
      <c r="E338" s="35" t="s">
        <v>57</v>
      </c>
    </row>
    <row r="339" spans="1:5" ht="12.75">
      <c r="A339" s="36" t="s">
        <v>61</v>
      </c>
      <c r="E339" s="37" t="s">
        <v>57</v>
      </c>
    </row>
    <row r="340" spans="1:5" ht="165.75">
      <c r="A340" t="s">
        <v>62</v>
      </c>
      <c r="E340" s="35" t="s">
        <v>1133</v>
      </c>
    </row>
    <row r="341" spans="1:16" ht="12.75">
      <c r="A341" s="24" t="s">
        <v>55</v>
      </c>
      <c s="29" t="s">
        <v>397</v>
      </c>
      <c s="29" t="s">
        <v>1134</v>
      </c>
      <c s="24" t="s">
        <v>57</v>
      </c>
      <c s="30" t="s">
        <v>1135</v>
      </c>
      <c s="31" t="s">
        <v>86</v>
      </c>
      <c s="32">
        <v>3</v>
      </c>
      <c s="33">
        <v>0</v>
      </c>
      <c s="33">
        <f>ROUND(ROUND(H341,2)*ROUND(G341,3),2)</f>
      </c>
      <c r="O341">
        <f>(I341*21)/100</f>
      </c>
      <c t="s">
        <v>33</v>
      </c>
    </row>
    <row r="342" spans="1:5" ht="12.75">
      <c r="A342" s="34" t="s">
        <v>60</v>
      </c>
      <c r="E342" s="35" t="s">
        <v>57</v>
      </c>
    </row>
    <row r="343" spans="1:5" ht="12.75">
      <c r="A343" s="36" t="s">
        <v>61</v>
      </c>
      <c r="E343" s="37" t="s">
        <v>57</v>
      </c>
    </row>
    <row r="344" spans="1:5" ht="153">
      <c r="A344" t="s">
        <v>62</v>
      </c>
      <c r="E344" s="35" t="s">
        <v>1136</v>
      </c>
    </row>
    <row r="345" spans="1:16" ht="12.75">
      <c r="A345" s="24" t="s">
        <v>55</v>
      </c>
      <c s="29" t="s">
        <v>401</v>
      </c>
      <c s="29" t="s">
        <v>585</v>
      </c>
      <c s="24" t="s">
        <v>57</v>
      </c>
      <c s="30" t="s">
        <v>586</v>
      </c>
      <c s="31" t="s">
        <v>86</v>
      </c>
      <c s="32">
        <v>5</v>
      </c>
      <c s="33">
        <v>0</v>
      </c>
      <c s="33">
        <f>ROUND(ROUND(H345,2)*ROUND(G345,3),2)</f>
      </c>
      <c r="O345">
        <f>(I345*21)/100</f>
      </c>
      <c t="s">
        <v>33</v>
      </c>
    </row>
    <row r="346" spans="1:5" ht="12.75">
      <c r="A346" s="34" t="s">
        <v>60</v>
      </c>
      <c r="E346" s="35" t="s">
        <v>57</v>
      </c>
    </row>
    <row r="347" spans="1:5" ht="12.75">
      <c r="A347" s="36" t="s">
        <v>61</v>
      </c>
      <c r="E347" s="37" t="s">
        <v>57</v>
      </c>
    </row>
    <row r="348" spans="1:5" ht="114.75">
      <c r="A348" t="s">
        <v>62</v>
      </c>
      <c r="E348" s="35" t="s">
        <v>1137</v>
      </c>
    </row>
    <row r="349" spans="1:16" ht="12.75">
      <c r="A349" s="24" t="s">
        <v>55</v>
      </c>
      <c s="29" t="s">
        <v>405</v>
      </c>
      <c s="29" t="s">
        <v>589</v>
      </c>
      <c s="24" t="s">
        <v>57</v>
      </c>
      <c s="30" t="s">
        <v>590</v>
      </c>
      <c s="31" t="s">
        <v>86</v>
      </c>
      <c s="32">
        <v>5</v>
      </c>
      <c s="33">
        <v>0</v>
      </c>
      <c s="33">
        <f>ROUND(ROUND(H349,2)*ROUND(G349,3),2)</f>
      </c>
      <c r="O349">
        <f>(I349*21)/100</f>
      </c>
      <c t="s">
        <v>33</v>
      </c>
    </row>
    <row r="350" spans="1:5" ht="12.75">
      <c r="A350" s="34" t="s">
        <v>60</v>
      </c>
      <c r="E350" s="35" t="s">
        <v>57</v>
      </c>
    </row>
    <row r="351" spans="1:5" ht="12.75">
      <c r="A351" s="36" t="s">
        <v>61</v>
      </c>
      <c r="E351" s="37" t="s">
        <v>57</v>
      </c>
    </row>
    <row r="352" spans="1:5" ht="140.25">
      <c r="A352" t="s">
        <v>62</v>
      </c>
      <c r="E352" s="35" t="s">
        <v>1138</v>
      </c>
    </row>
    <row r="353" spans="1:16" ht="12.75">
      <c r="A353" s="24" t="s">
        <v>55</v>
      </c>
      <c s="29" t="s">
        <v>123</v>
      </c>
      <c s="29" t="s">
        <v>593</v>
      </c>
      <c s="24" t="s">
        <v>57</v>
      </c>
      <c s="30" t="s">
        <v>594</v>
      </c>
      <c s="31" t="s">
        <v>86</v>
      </c>
      <c s="32">
        <v>5</v>
      </c>
      <c s="33">
        <v>0</v>
      </c>
      <c s="33">
        <f>ROUND(ROUND(H353,2)*ROUND(G353,3),2)</f>
      </c>
      <c r="O353">
        <f>(I353*21)/100</f>
      </c>
      <c t="s">
        <v>33</v>
      </c>
    </row>
    <row r="354" spans="1:5" ht="12.75">
      <c r="A354" s="34" t="s">
        <v>60</v>
      </c>
      <c r="E354" s="35" t="s">
        <v>57</v>
      </c>
    </row>
    <row r="355" spans="1:5" ht="12.75">
      <c r="A355" s="36" t="s">
        <v>61</v>
      </c>
      <c r="E355" s="37" t="s">
        <v>57</v>
      </c>
    </row>
    <row r="356" spans="1:5" ht="153">
      <c r="A356" t="s">
        <v>62</v>
      </c>
      <c r="E356" s="35" t="s">
        <v>1139</v>
      </c>
    </row>
    <row r="357" spans="1:16" ht="12.75">
      <c r="A357" s="24" t="s">
        <v>55</v>
      </c>
      <c s="29" t="s">
        <v>127</v>
      </c>
      <c s="29" t="s">
        <v>601</v>
      </c>
      <c s="24" t="s">
        <v>57</v>
      </c>
      <c s="30" t="s">
        <v>602</v>
      </c>
      <c s="31" t="s">
        <v>86</v>
      </c>
      <c s="32">
        <v>1</v>
      </c>
      <c s="33">
        <v>0</v>
      </c>
      <c s="33">
        <f>ROUND(ROUND(H357,2)*ROUND(G357,3),2)</f>
      </c>
      <c r="O357">
        <f>(I357*21)/100</f>
      </c>
      <c t="s">
        <v>33</v>
      </c>
    </row>
    <row r="358" spans="1:5" ht="12.75">
      <c r="A358" s="34" t="s">
        <v>60</v>
      </c>
      <c r="E358" s="35" t="s">
        <v>57</v>
      </c>
    </row>
    <row r="359" spans="1:5" ht="12.75">
      <c r="A359" s="36" t="s">
        <v>61</v>
      </c>
      <c r="E359" s="37" t="s">
        <v>57</v>
      </c>
    </row>
    <row r="360" spans="1:5" ht="114.75">
      <c r="A360" t="s">
        <v>62</v>
      </c>
      <c r="E360" s="35" t="s">
        <v>1140</v>
      </c>
    </row>
    <row r="361" spans="1:16" ht="12.75">
      <c r="A361" s="24" t="s">
        <v>55</v>
      </c>
      <c s="29" t="s">
        <v>409</v>
      </c>
      <c s="29" t="s">
        <v>605</v>
      </c>
      <c s="24" t="s">
        <v>57</v>
      </c>
      <c s="30" t="s">
        <v>606</v>
      </c>
      <c s="31" t="s">
        <v>86</v>
      </c>
      <c s="32">
        <v>1</v>
      </c>
      <c s="33">
        <v>0</v>
      </c>
      <c s="33">
        <f>ROUND(ROUND(H361,2)*ROUND(G361,3),2)</f>
      </c>
      <c r="O361">
        <f>(I361*21)/100</f>
      </c>
      <c t="s">
        <v>33</v>
      </c>
    </row>
    <row r="362" spans="1:5" ht="12.75">
      <c r="A362" s="34" t="s">
        <v>60</v>
      </c>
      <c r="E362" s="35" t="s">
        <v>57</v>
      </c>
    </row>
    <row r="363" spans="1:5" ht="12.75">
      <c r="A363" s="36" t="s">
        <v>61</v>
      </c>
      <c r="E363" s="37" t="s">
        <v>57</v>
      </c>
    </row>
    <row r="364" spans="1:5" ht="140.25">
      <c r="A364" t="s">
        <v>62</v>
      </c>
      <c r="E364" s="35" t="s">
        <v>1141</v>
      </c>
    </row>
    <row r="365" spans="1:16" ht="12.75">
      <c r="A365" s="24" t="s">
        <v>55</v>
      </c>
      <c s="29" t="s">
        <v>413</v>
      </c>
      <c s="29" t="s">
        <v>609</v>
      </c>
      <c s="24" t="s">
        <v>57</v>
      </c>
      <c s="30" t="s">
        <v>610</v>
      </c>
      <c s="31" t="s">
        <v>86</v>
      </c>
      <c s="32">
        <v>1</v>
      </c>
      <c s="33">
        <v>0</v>
      </c>
      <c s="33">
        <f>ROUND(ROUND(H365,2)*ROUND(G365,3),2)</f>
      </c>
      <c r="O365">
        <f>(I365*21)/100</f>
      </c>
      <c t="s">
        <v>33</v>
      </c>
    </row>
    <row r="366" spans="1:5" ht="12.75">
      <c r="A366" s="34" t="s">
        <v>60</v>
      </c>
      <c r="E366" s="35" t="s">
        <v>57</v>
      </c>
    </row>
    <row r="367" spans="1:5" ht="12.75">
      <c r="A367" s="36" t="s">
        <v>61</v>
      </c>
      <c r="E367" s="37" t="s">
        <v>57</v>
      </c>
    </row>
    <row r="368" spans="1:5" ht="153">
      <c r="A368" t="s">
        <v>62</v>
      </c>
      <c r="E368" s="35" t="s">
        <v>1142</v>
      </c>
    </row>
    <row r="369" spans="1:16" ht="12.75">
      <c r="A369" s="24" t="s">
        <v>55</v>
      </c>
      <c s="29" t="s">
        <v>417</v>
      </c>
      <c s="29" t="s">
        <v>625</v>
      </c>
      <c s="24" t="s">
        <v>57</v>
      </c>
      <c s="30" t="s">
        <v>626</v>
      </c>
      <c s="31" t="s">
        <v>627</v>
      </c>
      <c s="32">
        <v>700</v>
      </c>
      <c s="33">
        <v>0</v>
      </c>
      <c s="33">
        <f>ROUND(ROUND(H369,2)*ROUND(G369,3),2)</f>
      </c>
      <c r="O369">
        <f>(I369*21)/100</f>
      </c>
      <c t="s">
        <v>33</v>
      </c>
    </row>
    <row r="370" spans="1:5" ht="12.75">
      <c r="A370" s="34" t="s">
        <v>60</v>
      </c>
      <c r="E370" s="35" t="s">
        <v>57</v>
      </c>
    </row>
    <row r="371" spans="1:5" ht="12.75">
      <c r="A371" s="36" t="s">
        <v>61</v>
      </c>
      <c r="E371" s="37" t="s">
        <v>57</v>
      </c>
    </row>
    <row r="372" spans="1:5" ht="114.75">
      <c r="A372" t="s">
        <v>62</v>
      </c>
      <c r="E372" s="35" t="s">
        <v>1143</v>
      </c>
    </row>
    <row r="373" spans="1:16" ht="12.75">
      <c r="A373" s="24" t="s">
        <v>55</v>
      </c>
      <c s="29" t="s">
        <v>421</v>
      </c>
      <c s="29" t="s">
        <v>630</v>
      </c>
      <c s="24" t="s">
        <v>57</v>
      </c>
      <c s="30" t="s">
        <v>631</v>
      </c>
      <c s="31" t="s">
        <v>627</v>
      </c>
      <c s="32">
        <v>30</v>
      </c>
      <c s="33">
        <v>0</v>
      </c>
      <c s="33">
        <f>ROUND(ROUND(H373,2)*ROUND(G373,3),2)</f>
      </c>
      <c r="O373">
        <f>(I373*21)/100</f>
      </c>
      <c t="s">
        <v>33</v>
      </c>
    </row>
    <row r="374" spans="1:5" ht="12.75">
      <c r="A374" s="34" t="s">
        <v>60</v>
      </c>
      <c r="E374" s="35" t="s">
        <v>57</v>
      </c>
    </row>
    <row r="375" spans="1:5" ht="12.75">
      <c r="A375" s="36" t="s">
        <v>61</v>
      </c>
      <c r="E375" s="37" t="s">
        <v>57</v>
      </c>
    </row>
    <row r="376" spans="1:5" ht="102">
      <c r="A376" t="s">
        <v>62</v>
      </c>
      <c r="E376" s="35" t="s">
        <v>1144</v>
      </c>
    </row>
    <row r="377" spans="1:16" ht="12.75">
      <c r="A377" s="24" t="s">
        <v>55</v>
      </c>
      <c s="29" t="s">
        <v>425</v>
      </c>
      <c s="29" t="s">
        <v>634</v>
      </c>
      <c s="24" t="s">
        <v>57</v>
      </c>
      <c s="30" t="s">
        <v>635</v>
      </c>
      <c s="31" t="s">
        <v>86</v>
      </c>
      <c s="32">
        <v>84</v>
      </c>
      <c s="33">
        <v>0</v>
      </c>
      <c s="33">
        <f>ROUND(ROUND(H377,2)*ROUND(G377,3),2)</f>
      </c>
      <c r="O377">
        <f>(I377*21)/100</f>
      </c>
      <c t="s">
        <v>33</v>
      </c>
    </row>
    <row r="378" spans="1:5" ht="12.75">
      <c r="A378" s="34" t="s">
        <v>60</v>
      </c>
      <c r="E378" s="35" t="s">
        <v>57</v>
      </c>
    </row>
    <row r="379" spans="1:5" ht="12.75">
      <c r="A379" s="36" t="s">
        <v>61</v>
      </c>
      <c r="E379" s="37" t="s">
        <v>57</v>
      </c>
    </row>
    <row r="380" spans="1:5" ht="140.25">
      <c r="A380" t="s">
        <v>62</v>
      </c>
      <c r="E380" s="35" t="s">
        <v>1145</v>
      </c>
    </row>
    <row r="381" spans="1:16" ht="12.75">
      <c r="A381" s="24" t="s">
        <v>55</v>
      </c>
      <c s="29" t="s">
        <v>909</v>
      </c>
      <c s="29" t="s">
        <v>642</v>
      </c>
      <c s="24" t="s">
        <v>57</v>
      </c>
      <c s="30" t="s">
        <v>643</v>
      </c>
      <c s="31" t="s">
        <v>627</v>
      </c>
      <c s="32">
        <v>700</v>
      </c>
      <c s="33">
        <v>0</v>
      </c>
      <c s="33">
        <f>ROUND(ROUND(H381,2)*ROUND(G381,3),2)</f>
      </c>
      <c r="O381">
        <f>(I381*21)/100</f>
      </c>
      <c t="s">
        <v>33</v>
      </c>
    </row>
    <row r="382" spans="1:5" ht="12.75">
      <c r="A382" s="34" t="s">
        <v>60</v>
      </c>
      <c r="E382" s="35" t="s">
        <v>57</v>
      </c>
    </row>
    <row r="383" spans="1:5" ht="12.75">
      <c r="A383" s="36" t="s">
        <v>61</v>
      </c>
      <c r="E383" s="37" t="s">
        <v>57</v>
      </c>
    </row>
    <row r="384" spans="1:5" ht="114.75">
      <c r="A384" t="s">
        <v>62</v>
      </c>
      <c r="E384" s="35" t="s">
        <v>1146</v>
      </c>
    </row>
    <row r="385" spans="1:16" ht="12.75">
      <c r="A385" s="24" t="s">
        <v>55</v>
      </c>
      <c s="29" t="s">
        <v>1147</v>
      </c>
      <c s="29" t="s">
        <v>646</v>
      </c>
      <c s="24" t="s">
        <v>57</v>
      </c>
      <c s="30" t="s">
        <v>647</v>
      </c>
      <c s="31" t="s">
        <v>86</v>
      </c>
      <c s="32">
        <v>4</v>
      </c>
      <c s="33">
        <v>0</v>
      </c>
      <c s="33">
        <f>ROUND(ROUND(H385,2)*ROUND(G385,3),2)</f>
      </c>
      <c r="O385">
        <f>(I385*21)/100</f>
      </c>
      <c t="s">
        <v>33</v>
      </c>
    </row>
    <row r="386" spans="1:5" ht="12.75">
      <c r="A386" s="34" t="s">
        <v>60</v>
      </c>
      <c r="E386" s="35" t="s">
        <v>57</v>
      </c>
    </row>
    <row r="387" spans="1:5" ht="12.75">
      <c r="A387" s="36" t="s">
        <v>61</v>
      </c>
      <c r="E387" s="37" t="s">
        <v>57</v>
      </c>
    </row>
    <row r="388" spans="1:5" ht="76.5">
      <c r="A388" t="s">
        <v>62</v>
      </c>
      <c r="E388" s="35" t="s">
        <v>1148</v>
      </c>
    </row>
    <row r="389" spans="1:16" ht="12.75">
      <c r="A389" s="24" t="s">
        <v>55</v>
      </c>
      <c s="29" t="s">
        <v>429</v>
      </c>
      <c s="29" t="s">
        <v>668</v>
      </c>
      <c s="24" t="s">
        <v>57</v>
      </c>
      <c s="30" t="s">
        <v>669</v>
      </c>
      <c s="31" t="s">
        <v>86</v>
      </c>
      <c s="32">
        <v>3</v>
      </c>
      <c s="33">
        <v>0</v>
      </c>
      <c s="33">
        <f>ROUND(ROUND(H389,2)*ROUND(G389,3),2)</f>
      </c>
      <c r="O389">
        <f>(I389*21)/100</f>
      </c>
      <c t="s">
        <v>33</v>
      </c>
    </row>
    <row r="390" spans="1:5" ht="12.75">
      <c r="A390" s="34" t="s">
        <v>60</v>
      </c>
      <c r="E390" s="35" t="s">
        <v>57</v>
      </c>
    </row>
    <row r="391" spans="1:5" ht="12.75">
      <c r="A391" s="36" t="s">
        <v>61</v>
      </c>
      <c r="E391" s="37" t="s">
        <v>57</v>
      </c>
    </row>
    <row r="392" spans="1:5" ht="114.75">
      <c r="A392" t="s">
        <v>62</v>
      </c>
      <c r="E392" s="35" t="s">
        <v>1149</v>
      </c>
    </row>
    <row r="393" spans="1:16" ht="12.75">
      <c r="A393" s="24" t="s">
        <v>55</v>
      </c>
      <c s="29" t="s">
        <v>193</v>
      </c>
      <c s="29" t="s">
        <v>672</v>
      </c>
      <c s="24" t="s">
        <v>57</v>
      </c>
      <c s="30" t="s">
        <v>673</v>
      </c>
      <c s="31" t="s">
        <v>86</v>
      </c>
      <c s="32">
        <v>3</v>
      </c>
      <c s="33">
        <v>0</v>
      </c>
      <c s="33">
        <f>ROUND(ROUND(H393,2)*ROUND(G393,3),2)</f>
      </c>
      <c r="O393">
        <f>(I393*21)/100</f>
      </c>
      <c t="s">
        <v>33</v>
      </c>
    </row>
    <row r="394" spans="1:5" ht="12.75">
      <c r="A394" s="34" t="s">
        <v>60</v>
      </c>
      <c r="E394" s="35" t="s">
        <v>57</v>
      </c>
    </row>
    <row r="395" spans="1:5" ht="12.75">
      <c r="A395" s="36" t="s">
        <v>61</v>
      </c>
      <c r="E395" s="37" t="s">
        <v>57</v>
      </c>
    </row>
    <row r="396" spans="1:5" ht="127.5">
      <c r="A396" t="s">
        <v>62</v>
      </c>
      <c r="E396" s="35" t="s">
        <v>1150</v>
      </c>
    </row>
    <row r="397" spans="1:16" ht="12.75">
      <c r="A397" s="24" t="s">
        <v>55</v>
      </c>
      <c s="29" t="s">
        <v>912</v>
      </c>
      <c s="29" t="s">
        <v>685</v>
      </c>
      <c s="24" t="s">
        <v>57</v>
      </c>
      <c s="30" t="s">
        <v>686</v>
      </c>
      <c s="31" t="s">
        <v>86</v>
      </c>
      <c s="32">
        <v>3</v>
      </c>
      <c s="33">
        <v>0</v>
      </c>
      <c s="33">
        <f>ROUND(ROUND(H397,2)*ROUND(G397,3),2)</f>
      </c>
      <c r="O397">
        <f>(I397*21)/100</f>
      </c>
      <c t="s">
        <v>33</v>
      </c>
    </row>
    <row r="398" spans="1:5" ht="12.75">
      <c r="A398" s="34" t="s">
        <v>60</v>
      </c>
      <c r="E398" s="35" t="s">
        <v>57</v>
      </c>
    </row>
    <row r="399" spans="1:5" ht="12.75">
      <c r="A399" s="36" t="s">
        <v>61</v>
      </c>
      <c r="E399" s="37" t="s">
        <v>57</v>
      </c>
    </row>
    <row r="400" spans="1:5" ht="76.5">
      <c r="A400" t="s">
        <v>62</v>
      </c>
      <c r="E400" s="35" t="s">
        <v>1151</v>
      </c>
    </row>
    <row r="401" spans="1:16" ht="12.75">
      <c r="A401" s="24" t="s">
        <v>55</v>
      </c>
      <c s="29" t="s">
        <v>436</v>
      </c>
      <c s="29" t="s">
        <v>689</v>
      </c>
      <c s="24" t="s">
        <v>57</v>
      </c>
      <c s="30" t="s">
        <v>690</v>
      </c>
      <c s="31" t="s">
        <v>86</v>
      </c>
      <c s="32">
        <v>3</v>
      </c>
      <c s="33">
        <v>0</v>
      </c>
      <c s="33">
        <f>ROUND(ROUND(H401,2)*ROUND(G401,3),2)</f>
      </c>
      <c r="O401">
        <f>(I401*21)/100</f>
      </c>
      <c t="s">
        <v>33</v>
      </c>
    </row>
    <row r="402" spans="1:5" ht="12.75">
      <c r="A402" s="34" t="s">
        <v>60</v>
      </c>
      <c r="E402" s="35" t="s">
        <v>57</v>
      </c>
    </row>
    <row r="403" spans="1:5" ht="12.75">
      <c r="A403" s="36" t="s">
        <v>61</v>
      </c>
      <c r="E403" s="37" t="s">
        <v>57</v>
      </c>
    </row>
    <row r="404" spans="1:5" ht="63.75">
      <c r="A404" t="s">
        <v>62</v>
      </c>
      <c r="E404" s="35" t="s">
        <v>1152</v>
      </c>
    </row>
    <row r="405" spans="1:18" ht="12.75" customHeight="1">
      <c r="A405" s="6" t="s">
        <v>53</v>
      </c>
      <c s="6"/>
      <c s="39" t="s">
        <v>704</v>
      </c>
      <c s="6"/>
      <c s="27" t="s">
        <v>705</v>
      </c>
      <c s="6"/>
      <c s="6"/>
      <c s="6"/>
      <c s="40">
        <f>0+Q405</f>
      </c>
      <c r="O405">
        <f>0+R405</f>
      </c>
      <c r="Q405">
        <f>0+I406+I410+I414+I418+I422+I426+I430+I434+I438+I442+I446+I450</f>
      </c>
      <c>
        <f>0+O406+O410+O414+O418+O422+O426+O430+O434+O438+O442+O446+O450</f>
      </c>
    </row>
    <row r="406" spans="1:16" ht="12.75">
      <c r="A406" s="24" t="s">
        <v>55</v>
      </c>
      <c s="29" t="s">
        <v>504</v>
      </c>
      <c s="29" t="s">
        <v>1153</v>
      </c>
      <c s="24" t="s">
        <v>57</v>
      </c>
      <c s="30" t="s">
        <v>1154</v>
      </c>
      <c s="31" t="s">
        <v>94</v>
      </c>
      <c s="32">
        <v>1280</v>
      </c>
      <c s="33">
        <v>0</v>
      </c>
      <c s="33">
        <f>ROUND(ROUND(H406,2)*ROUND(G406,3),2)</f>
      </c>
      <c r="O406">
        <f>(I406*21)/100</f>
      </c>
      <c t="s">
        <v>33</v>
      </c>
    </row>
    <row r="407" spans="1:5" ht="12.75">
      <c r="A407" s="34" t="s">
        <v>60</v>
      </c>
      <c r="E407" s="35" t="s">
        <v>57</v>
      </c>
    </row>
    <row r="408" spans="1:5" ht="12.75">
      <c r="A408" s="36" t="s">
        <v>61</v>
      </c>
      <c r="E408" s="37" t="s">
        <v>57</v>
      </c>
    </row>
    <row r="409" spans="1:5" ht="89.25">
      <c r="A409" t="s">
        <v>62</v>
      </c>
      <c r="E409" s="35" t="s">
        <v>1155</v>
      </c>
    </row>
    <row r="410" spans="1:16" ht="25.5">
      <c r="A410" s="24" t="s">
        <v>55</v>
      </c>
      <c s="29" t="s">
        <v>520</v>
      </c>
      <c s="29" t="s">
        <v>1156</v>
      </c>
      <c s="24" t="s">
        <v>57</v>
      </c>
      <c s="30" t="s">
        <v>1157</v>
      </c>
      <c s="31" t="s">
        <v>86</v>
      </c>
      <c s="32">
        <v>4</v>
      </c>
      <c s="33">
        <v>0</v>
      </c>
      <c s="33">
        <f>ROUND(ROUND(H410,2)*ROUND(G410,3),2)</f>
      </c>
      <c r="O410">
        <f>(I410*21)/100</f>
      </c>
      <c t="s">
        <v>33</v>
      </c>
    </row>
    <row r="411" spans="1:5" ht="12.75">
      <c r="A411" s="34" t="s">
        <v>60</v>
      </c>
      <c r="E411" s="35" t="s">
        <v>57</v>
      </c>
    </row>
    <row r="412" spans="1:5" ht="12.75">
      <c r="A412" s="36" t="s">
        <v>61</v>
      </c>
      <c r="E412" s="37" t="s">
        <v>57</v>
      </c>
    </row>
    <row r="413" spans="1:5" ht="102">
      <c r="A413" t="s">
        <v>62</v>
      </c>
      <c r="E413" s="35" t="s">
        <v>1158</v>
      </c>
    </row>
    <row r="414" spans="1:16" ht="25.5">
      <c r="A414" s="24" t="s">
        <v>55</v>
      </c>
      <c s="29" t="s">
        <v>512</v>
      </c>
      <c s="29" t="s">
        <v>728</v>
      </c>
      <c s="24" t="s">
        <v>57</v>
      </c>
      <c s="30" t="s">
        <v>729</v>
      </c>
      <c s="31" t="s">
        <v>86</v>
      </c>
      <c s="32">
        <v>3</v>
      </c>
      <c s="33">
        <v>0</v>
      </c>
      <c s="33">
        <f>ROUND(ROUND(H414,2)*ROUND(G414,3),2)</f>
      </c>
      <c r="O414">
        <f>(I414*21)/100</f>
      </c>
      <c t="s">
        <v>33</v>
      </c>
    </row>
    <row r="415" spans="1:5" ht="12.75">
      <c r="A415" s="34" t="s">
        <v>60</v>
      </c>
      <c r="E415" s="35" t="s">
        <v>57</v>
      </c>
    </row>
    <row r="416" spans="1:5" ht="12.75">
      <c r="A416" s="36" t="s">
        <v>61</v>
      </c>
      <c r="E416" s="37" t="s">
        <v>57</v>
      </c>
    </row>
    <row r="417" spans="1:5" ht="114.75">
      <c r="A417" t="s">
        <v>62</v>
      </c>
      <c r="E417" s="35" t="s">
        <v>1159</v>
      </c>
    </row>
    <row r="418" spans="1:16" ht="25.5">
      <c r="A418" s="24" t="s">
        <v>55</v>
      </c>
      <c s="29" t="s">
        <v>516</v>
      </c>
      <c s="29" t="s">
        <v>732</v>
      </c>
      <c s="24" t="s">
        <v>57</v>
      </c>
      <c s="30" t="s">
        <v>733</v>
      </c>
      <c s="31" t="s">
        <v>86</v>
      </c>
      <c s="32">
        <v>3</v>
      </c>
      <c s="33">
        <v>0</v>
      </c>
      <c s="33">
        <f>ROUND(ROUND(H418,2)*ROUND(G418,3),2)</f>
      </c>
      <c r="O418">
        <f>(I418*21)/100</f>
      </c>
      <c t="s">
        <v>33</v>
      </c>
    </row>
    <row r="419" spans="1:5" ht="12.75">
      <c r="A419" s="34" t="s">
        <v>60</v>
      </c>
      <c r="E419" s="35" t="s">
        <v>57</v>
      </c>
    </row>
    <row r="420" spans="1:5" ht="12.75">
      <c r="A420" s="36" t="s">
        <v>61</v>
      </c>
      <c r="E420" s="37" t="s">
        <v>57</v>
      </c>
    </row>
    <row r="421" spans="1:5" ht="140.25">
      <c r="A421" t="s">
        <v>62</v>
      </c>
      <c r="E421" s="35" t="s">
        <v>1160</v>
      </c>
    </row>
    <row r="422" spans="1:16" ht="25.5">
      <c r="A422" s="24" t="s">
        <v>55</v>
      </c>
      <c s="29" t="s">
        <v>524</v>
      </c>
      <c s="29" t="s">
        <v>655</v>
      </c>
      <c s="24" t="s">
        <v>57</v>
      </c>
      <c s="30" t="s">
        <v>656</v>
      </c>
      <c s="31" t="s">
        <v>94</v>
      </c>
      <c s="32">
        <v>6</v>
      </c>
      <c s="33">
        <v>0</v>
      </c>
      <c s="33">
        <f>ROUND(ROUND(H422,2)*ROUND(G422,3),2)</f>
      </c>
      <c r="O422">
        <f>(I422*21)/100</f>
      </c>
      <c t="s">
        <v>33</v>
      </c>
    </row>
    <row r="423" spans="1:5" ht="12.75">
      <c r="A423" s="34" t="s">
        <v>60</v>
      </c>
      <c r="E423" s="35" t="s">
        <v>57</v>
      </c>
    </row>
    <row r="424" spans="1:5" ht="12.75">
      <c r="A424" s="36" t="s">
        <v>61</v>
      </c>
      <c r="E424" s="37" t="s">
        <v>57</v>
      </c>
    </row>
    <row r="425" spans="1:5" ht="114.75">
      <c r="A425" t="s">
        <v>62</v>
      </c>
      <c r="E425" s="35" t="s">
        <v>1161</v>
      </c>
    </row>
    <row r="426" spans="1:16" ht="12.75">
      <c r="A426" s="24" t="s">
        <v>55</v>
      </c>
      <c s="29" t="s">
        <v>508</v>
      </c>
      <c s="29" t="s">
        <v>1162</v>
      </c>
      <c s="24" t="s">
        <v>57</v>
      </c>
      <c s="30" t="s">
        <v>1163</v>
      </c>
      <c s="31" t="s">
        <v>652</v>
      </c>
      <c s="32">
        <v>0.15</v>
      </c>
      <c s="33">
        <v>0</v>
      </c>
      <c s="33">
        <f>ROUND(ROUND(H426,2)*ROUND(G426,3),2)</f>
      </c>
      <c r="O426">
        <f>(I426*21)/100</f>
      </c>
      <c t="s">
        <v>33</v>
      </c>
    </row>
    <row r="427" spans="1:5" ht="12.75">
      <c r="A427" s="34" t="s">
        <v>60</v>
      </c>
      <c r="E427" s="35" t="s">
        <v>57</v>
      </c>
    </row>
    <row r="428" spans="1:5" ht="12.75">
      <c r="A428" s="36" t="s">
        <v>61</v>
      </c>
      <c r="E428" s="37" t="s">
        <v>57</v>
      </c>
    </row>
    <row r="429" spans="1:5" ht="153">
      <c r="A429" t="s">
        <v>62</v>
      </c>
      <c r="E429" s="35" t="s">
        <v>1164</v>
      </c>
    </row>
    <row r="430" spans="1:16" ht="12.75">
      <c r="A430" s="24" t="s">
        <v>55</v>
      </c>
      <c s="29" t="s">
        <v>480</v>
      </c>
      <c s="29" t="s">
        <v>744</v>
      </c>
      <c s="24" t="s">
        <v>57</v>
      </c>
      <c s="30" t="s">
        <v>745</v>
      </c>
      <c s="31" t="s">
        <v>187</v>
      </c>
      <c s="32">
        <v>3</v>
      </c>
      <c s="33">
        <v>0</v>
      </c>
      <c s="33">
        <f>ROUND(ROUND(H430,2)*ROUND(G430,3),2)</f>
      </c>
      <c r="O430">
        <f>(I430*21)/100</f>
      </c>
      <c t="s">
        <v>33</v>
      </c>
    </row>
    <row r="431" spans="1:5" ht="12.75">
      <c r="A431" s="34" t="s">
        <v>60</v>
      </c>
      <c r="E431" s="35" t="s">
        <v>57</v>
      </c>
    </row>
    <row r="432" spans="1:5" ht="12.75">
      <c r="A432" s="36" t="s">
        <v>61</v>
      </c>
      <c r="E432" s="37" t="s">
        <v>57</v>
      </c>
    </row>
    <row r="433" spans="1:5" ht="140.25">
      <c r="A433" t="s">
        <v>62</v>
      </c>
      <c r="E433" s="35" t="s">
        <v>1165</v>
      </c>
    </row>
    <row r="434" spans="1:16" ht="12.75">
      <c r="A434" s="24" t="s">
        <v>55</v>
      </c>
      <c s="29" t="s">
        <v>484</v>
      </c>
      <c s="29" t="s">
        <v>748</v>
      </c>
      <c s="24" t="s">
        <v>57</v>
      </c>
      <c s="30" t="s">
        <v>749</v>
      </c>
      <c s="31" t="s">
        <v>187</v>
      </c>
      <c s="32">
        <v>3</v>
      </c>
      <c s="33">
        <v>0</v>
      </c>
      <c s="33">
        <f>ROUND(ROUND(H434,2)*ROUND(G434,3),2)</f>
      </c>
      <c r="O434">
        <f>(I434*21)/100</f>
      </c>
      <c t="s">
        <v>33</v>
      </c>
    </row>
    <row r="435" spans="1:5" ht="12.75">
      <c r="A435" s="34" t="s">
        <v>60</v>
      </c>
      <c r="E435" s="35" t="s">
        <v>57</v>
      </c>
    </row>
    <row r="436" spans="1:5" ht="12.75">
      <c r="A436" s="36" t="s">
        <v>61</v>
      </c>
      <c r="E436" s="37" t="s">
        <v>57</v>
      </c>
    </row>
    <row r="437" spans="1:5" ht="12.75">
      <c r="A437" t="s">
        <v>62</v>
      </c>
      <c r="E437" s="35" t="s">
        <v>57</v>
      </c>
    </row>
    <row r="438" spans="1:16" ht="12.75">
      <c r="A438" s="24" t="s">
        <v>55</v>
      </c>
      <c s="29" t="s">
        <v>488</v>
      </c>
      <c s="29" t="s">
        <v>758</v>
      </c>
      <c s="24" t="s">
        <v>57</v>
      </c>
      <c s="30" t="s">
        <v>759</v>
      </c>
      <c s="31" t="s">
        <v>86</v>
      </c>
      <c s="32">
        <v>3</v>
      </c>
      <c s="33">
        <v>0</v>
      </c>
      <c s="33">
        <f>ROUND(ROUND(H438,2)*ROUND(G438,3),2)</f>
      </c>
      <c r="O438">
        <f>(I438*21)/100</f>
      </c>
      <c t="s">
        <v>33</v>
      </c>
    </row>
    <row r="439" spans="1:5" ht="12.75">
      <c r="A439" s="34" t="s">
        <v>60</v>
      </c>
      <c r="E439" s="35" t="s">
        <v>57</v>
      </c>
    </row>
    <row r="440" spans="1:5" ht="12.75">
      <c r="A440" s="36" t="s">
        <v>61</v>
      </c>
      <c r="E440" s="37" t="s">
        <v>57</v>
      </c>
    </row>
    <row r="441" spans="1:5" ht="114.75">
      <c r="A441" t="s">
        <v>62</v>
      </c>
      <c r="E441" s="35" t="s">
        <v>1166</v>
      </c>
    </row>
    <row r="442" spans="1:16" ht="12.75">
      <c r="A442" s="24" t="s">
        <v>55</v>
      </c>
      <c s="29" t="s">
        <v>492</v>
      </c>
      <c s="29" t="s">
        <v>762</v>
      </c>
      <c s="24" t="s">
        <v>57</v>
      </c>
      <c s="30" t="s">
        <v>763</v>
      </c>
      <c s="31" t="s">
        <v>86</v>
      </c>
      <c s="32">
        <v>3</v>
      </c>
      <c s="33">
        <v>0</v>
      </c>
      <c s="33">
        <f>ROUND(ROUND(H442,2)*ROUND(G442,3),2)</f>
      </c>
      <c r="O442">
        <f>(I442*21)/100</f>
      </c>
      <c t="s">
        <v>33</v>
      </c>
    </row>
    <row r="443" spans="1:5" ht="12.75">
      <c r="A443" s="34" t="s">
        <v>60</v>
      </c>
      <c r="E443" s="35" t="s">
        <v>57</v>
      </c>
    </row>
    <row r="444" spans="1:5" ht="12.75">
      <c r="A444" s="36" t="s">
        <v>61</v>
      </c>
      <c r="E444" s="37" t="s">
        <v>57</v>
      </c>
    </row>
    <row r="445" spans="1:5" ht="114.75">
      <c r="A445" t="s">
        <v>62</v>
      </c>
      <c r="E445" s="35" t="s">
        <v>1167</v>
      </c>
    </row>
    <row r="446" spans="1:16" ht="12.75">
      <c r="A446" s="24" t="s">
        <v>55</v>
      </c>
      <c s="29" t="s">
        <v>496</v>
      </c>
      <c s="29" t="s">
        <v>774</v>
      </c>
      <c s="24" t="s">
        <v>57</v>
      </c>
      <c s="30" t="s">
        <v>775</v>
      </c>
      <c s="31" t="s">
        <v>86</v>
      </c>
      <c s="32">
        <v>1</v>
      </c>
      <c s="33">
        <v>0</v>
      </c>
      <c s="33">
        <f>ROUND(ROUND(H446,2)*ROUND(G446,3),2)</f>
      </c>
      <c r="O446">
        <f>(I446*21)/100</f>
      </c>
      <c t="s">
        <v>33</v>
      </c>
    </row>
    <row r="447" spans="1:5" ht="12.75">
      <c r="A447" s="34" t="s">
        <v>60</v>
      </c>
      <c r="E447" s="35" t="s">
        <v>57</v>
      </c>
    </row>
    <row r="448" spans="1:5" ht="12.75">
      <c r="A448" s="36" t="s">
        <v>61</v>
      </c>
      <c r="E448" s="37" t="s">
        <v>57</v>
      </c>
    </row>
    <row r="449" spans="1:5" ht="114.75">
      <c r="A449" t="s">
        <v>62</v>
      </c>
      <c r="E449" s="35" t="s">
        <v>1168</v>
      </c>
    </row>
    <row r="450" spans="1:16" ht="12.75">
      <c r="A450" s="24" t="s">
        <v>55</v>
      </c>
      <c s="29" t="s">
        <v>500</v>
      </c>
      <c s="29" t="s">
        <v>778</v>
      </c>
      <c s="24" t="s">
        <v>57</v>
      </c>
      <c s="30" t="s">
        <v>779</v>
      </c>
      <c s="31" t="s">
        <v>76</v>
      </c>
      <c s="32">
        <v>15</v>
      </c>
      <c s="33">
        <v>0</v>
      </c>
      <c s="33">
        <f>ROUND(ROUND(H450,2)*ROUND(G450,3),2)</f>
      </c>
      <c r="O450">
        <f>(I450*21)/100</f>
      </c>
      <c t="s">
        <v>33</v>
      </c>
    </row>
    <row r="451" spans="1:5" ht="12.75">
      <c r="A451" s="34" t="s">
        <v>60</v>
      </c>
      <c r="E451" s="35" t="s">
        <v>57</v>
      </c>
    </row>
    <row r="452" spans="1:5" ht="12.75">
      <c r="A452" s="36" t="s">
        <v>61</v>
      </c>
      <c r="E452" s="37" t="s">
        <v>57</v>
      </c>
    </row>
    <row r="453" spans="1:5" ht="38.25">
      <c r="A453" t="s">
        <v>62</v>
      </c>
      <c r="E453" s="35" t="s">
        <v>780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4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f>
      </c>
      <c t="s">
        <v>32</v>
      </c>
    </row>
    <row r="3" spans="1:16" ht="15" customHeight="1">
      <c r="A3" t="s">
        <v>12</v>
      </c>
      <c s="12" t="s">
        <v>14</v>
      </c>
      <c s="13" t="s">
        <v>15</v>
      </c>
      <c s="1"/>
      <c s="14" t="s">
        <v>16</v>
      </c>
      <c s="1"/>
      <c s="9"/>
      <c s="8" t="s">
        <v>1169</v>
      </c>
      <c s="41">
        <f>0+I11+I36</f>
      </c>
      <c r="O3" t="s">
        <v>29</v>
      </c>
      <c t="s">
        <v>33</v>
      </c>
    </row>
    <row r="4" spans="1:16" ht="15" customHeight="1">
      <c r="A4" t="s">
        <v>17</v>
      </c>
      <c s="12" t="s">
        <v>18</v>
      </c>
      <c s="13" t="s">
        <v>19</v>
      </c>
      <c s="1"/>
      <c s="14" t="s">
        <v>20</v>
      </c>
      <c s="1"/>
      <c s="1"/>
      <c s="11"/>
      <c s="11"/>
      <c r="O4" t="s">
        <v>30</v>
      </c>
      <c t="s">
        <v>33</v>
      </c>
    </row>
    <row r="5" spans="1:16" ht="12.75" customHeight="1">
      <c r="A5" t="s">
        <v>21</v>
      </c>
      <c s="12" t="s">
        <v>18</v>
      </c>
      <c s="13" t="s">
        <v>1046</v>
      </c>
      <c s="1"/>
      <c s="14" t="s">
        <v>1047</v>
      </c>
      <c s="1"/>
      <c s="1"/>
      <c s="1"/>
      <c s="1"/>
      <c r="O5" t="s">
        <v>31</v>
      </c>
      <c t="s">
        <v>33</v>
      </c>
    </row>
    <row r="6" spans="1:9" ht="12.75" customHeight="1">
      <c r="A6" t="s">
        <v>24</v>
      </c>
      <c s="12" t="s">
        <v>18</v>
      </c>
      <c s="13" t="s">
        <v>1048</v>
      </c>
      <c s="1"/>
      <c s="14" t="s">
        <v>1049</v>
      </c>
      <c s="1"/>
      <c s="1"/>
      <c s="1"/>
      <c s="1"/>
    </row>
    <row r="7" spans="1:9" ht="12.75" customHeight="1">
      <c r="A7" t="s">
        <v>27</v>
      </c>
      <c s="16" t="s">
        <v>28</v>
      </c>
      <c s="17" t="s">
        <v>1169</v>
      </c>
      <c s="6"/>
      <c s="18" t="s">
        <v>1170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225</v>
      </c>
      <c s="25"/>
      <c s="27" t="s">
        <v>226</v>
      </c>
      <c s="25"/>
      <c s="25"/>
      <c s="25"/>
      <c s="28">
        <f>0+Q11</f>
      </c>
      <c r="O11">
        <f>0+R11</f>
      </c>
      <c r="Q11">
        <f>0+I12+I16+I20+I24+I28+I32</f>
      </c>
      <c>
        <f>0+O12+O16+O20+O24+O28+O32</f>
      </c>
    </row>
    <row r="12" spans="1:16" ht="12.75">
      <c r="A12" s="24" t="s">
        <v>55</v>
      </c>
      <c s="29" t="s">
        <v>39</v>
      </c>
      <c s="29" t="s">
        <v>783</v>
      </c>
      <c s="24" t="s">
        <v>57</v>
      </c>
      <c s="30" t="s">
        <v>784</v>
      </c>
      <c s="31" t="s">
        <v>86</v>
      </c>
      <c s="32">
        <v>10</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785</v>
      </c>
    </row>
    <row r="16" spans="1:16" ht="12.75">
      <c r="A16" s="24" t="s">
        <v>55</v>
      </c>
      <c s="29" t="s">
        <v>33</v>
      </c>
      <c s="29" t="s">
        <v>786</v>
      </c>
      <c s="24" t="s">
        <v>57</v>
      </c>
      <c s="30" t="s">
        <v>787</v>
      </c>
      <c s="31" t="s">
        <v>86</v>
      </c>
      <c s="32">
        <v>10</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788</v>
      </c>
    </row>
    <row r="20" spans="1:16" ht="12.75">
      <c r="A20" s="24" t="s">
        <v>55</v>
      </c>
      <c s="29" t="s">
        <v>32</v>
      </c>
      <c s="29" t="s">
        <v>625</v>
      </c>
      <c s="24" t="s">
        <v>57</v>
      </c>
      <c s="30" t="s">
        <v>626</v>
      </c>
      <c s="31" t="s">
        <v>627</v>
      </c>
      <c s="32">
        <v>60</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792</v>
      </c>
    </row>
    <row r="24" spans="1:16" ht="12.75">
      <c r="A24" s="24" t="s">
        <v>55</v>
      </c>
      <c s="29" t="s">
        <v>43</v>
      </c>
      <c s="29" t="s">
        <v>630</v>
      </c>
      <c s="24" t="s">
        <v>57</v>
      </c>
      <c s="30" t="s">
        <v>631</v>
      </c>
      <c s="31" t="s">
        <v>627</v>
      </c>
      <c s="32">
        <v>15</v>
      </c>
      <c s="33">
        <v>0</v>
      </c>
      <c s="33">
        <f>ROUND(ROUND(H24,2)*ROUND(G24,3),2)</f>
      </c>
      <c r="O24">
        <f>(I24*21)/100</f>
      </c>
      <c t="s">
        <v>33</v>
      </c>
    </row>
    <row r="25" spans="1:5" ht="12.75">
      <c r="A25" s="34" t="s">
        <v>60</v>
      </c>
      <c r="E25" s="35" t="s">
        <v>57</v>
      </c>
    </row>
    <row r="26" spans="1:5" ht="12.75">
      <c r="A26" s="36" t="s">
        <v>61</v>
      </c>
      <c r="E26" s="37" t="s">
        <v>57</v>
      </c>
    </row>
    <row r="27" spans="1:5" ht="102">
      <c r="A27" t="s">
        <v>62</v>
      </c>
      <c r="E27" s="35" t="s">
        <v>793</v>
      </c>
    </row>
    <row r="28" spans="1:16" ht="12.75">
      <c r="A28" s="24" t="s">
        <v>55</v>
      </c>
      <c s="29" t="s">
        <v>45</v>
      </c>
      <c s="29" t="s">
        <v>642</v>
      </c>
      <c s="24" t="s">
        <v>57</v>
      </c>
      <c s="30" t="s">
        <v>643</v>
      </c>
      <c s="31" t="s">
        <v>627</v>
      </c>
      <c s="32">
        <v>45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794</v>
      </c>
    </row>
    <row r="32" spans="1:16" ht="12.75">
      <c r="A32" s="24" t="s">
        <v>55</v>
      </c>
      <c s="29" t="s">
        <v>47</v>
      </c>
      <c s="29" t="s">
        <v>646</v>
      </c>
      <c s="24" t="s">
        <v>57</v>
      </c>
      <c s="30" t="s">
        <v>647</v>
      </c>
      <c s="31" t="s">
        <v>86</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795</v>
      </c>
    </row>
    <row r="36" spans="1:18" ht="12.75" customHeight="1">
      <c r="A36" s="6" t="s">
        <v>53</v>
      </c>
      <c s="6"/>
      <c s="39" t="s">
        <v>704</v>
      </c>
      <c s="6"/>
      <c s="27" t="s">
        <v>57</v>
      </c>
      <c s="6"/>
      <c s="6"/>
      <c s="6"/>
      <c s="40">
        <f>0+Q36</f>
      </c>
      <c r="O36">
        <f>0+R36</f>
      </c>
      <c r="Q36">
        <f>0+I37</f>
      </c>
      <c>
        <f>0+O37</f>
      </c>
    </row>
    <row r="37" spans="1:16" ht="12.75">
      <c r="A37" s="24" t="s">
        <v>55</v>
      </c>
      <c s="29" t="s">
        <v>79</v>
      </c>
      <c s="29" t="s">
        <v>796</v>
      </c>
      <c s="24" t="s">
        <v>57</v>
      </c>
      <c s="30" t="s">
        <v>797</v>
      </c>
      <c s="31" t="s">
        <v>187</v>
      </c>
      <c s="32">
        <v>10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798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42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0+O11+O36+O41+O74+O111+O388</f>
      </c>
      <c t="s">
        <v>32</v>
      </c>
    </row>
    <row r="3" spans="1:16" ht="15" customHeight="1">
      <c r="A3" t="s">
        <v>12</v>
      </c>
      <c s="12" t="s">
        <v>14</v>
      </c>
      <c s="13" t="s">
        <v>15</v>
      </c>
      <c s="1"/>
      <c s="14" t="s">
        <v>16</v>
      </c>
      <c s="1"/>
      <c s="9"/>
      <c s="8" t="s">
        <v>1173</v>
      </c>
      <c s="41">
        <f>0+I11+I36+I41+I74+I111+I388</f>
      </c>
      <c r="O3" t="s">
        <v>29</v>
      </c>
      <c t="s">
        <v>33</v>
      </c>
    </row>
    <row r="4" spans="1:16" ht="15" customHeight="1">
      <c r="A4" t="s">
        <v>17</v>
      </c>
      <c s="12" t="s">
        <v>18</v>
      </c>
      <c s="13" t="s">
        <v>19</v>
      </c>
      <c s="1"/>
      <c s="14" t="s">
        <v>20</v>
      </c>
      <c s="1"/>
      <c s="1"/>
      <c s="11"/>
      <c s="11"/>
      <c r="O4" t="s">
        <v>30</v>
      </c>
      <c t="s">
        <v>33</v>
      </c>
    </row>
    <row r="5" spans="1:16" ht="12.75" customHeight="1">
      <c r="A5" t="s">
        <v>21</v>
      </c>
      <c s="12" t="s">
        <v>18</v>
      </c>
      <c s="13" t="s">
        <v>1046</v>
      </c>
      <c s="1"/>
      <c s="14" t="s">
        <v>1047</v>
      </c>
      <c s="1"/>
      <c s="1"/>
      <c s="1"/>
      <c s="1"/>
      <c r="O5" t="s">
        <v>31</v>
      </c>
      <c t="s">
        <v>33</v>
      </c>
    </row>
    <row r="6" spans="1:9" ht="12.75" customHeight="1">
      <c r="A6" t="s">
        <v>24</v>
      </c>
      <c s="12" t="s">
        <v>18</v>
      </c>
      <c s="13" t="s">
        <v>1171</v>
      </c>
      <c s="1"/>
      <c s="14" t="s">
        <v>1172</v>
      </c>
      <c s="1"/>
      <c s="1"/>
      <c s="1"/>
      <c s="1"/>
    </row>
    <row r="7" spans="1:9" ht="12.75" customHeight="1">
      <c r="A7" t="s">
        <v>27</v>
      </c>
      <c s="16" t="s">
        <v>28</v>
      </c>
      <c s="17" t="s">
        <v>1173</v>
      </c>
      <c s="6"/>
      <c s="18" t="s">
        <v>1174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188</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1052</v>
      </c>
    </row>
    <row r="16" spans="1:16" ht="12.75">
      <c r="A16" s="24" t="s">
        <v>55</v>
      </c>
      <c s="29" t="s">
        <v>33</v>
      </c>
      <c s="29" t="s">
        <v>64</v>
      </c>
      <c s="24" t="s">
        <v>57</v>
      </c>
      <c s="30" t="s">
        <v>65</v>
      </c>
      <c s="31" t="s">
        <v>59</v>
      </c>
      <c s="32">
        <v>1880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1052</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70</v>
      </c>
      <c s="24" t="s">
        <v>57</v>
      </c>
      <c s="30" t="s">
        <v>71</v>
      </c>
      <c s="31" t="s">
        <v>59</v>
      </c>
      <c s="32">
        <v>188</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1053</v>
      </c>
    </row>
    <row r="32" spans="1:16" ht="12.75">
      <c r="A32" s="24" t="s">
        <v>55</v>
      </c>
      <c s="29" t="s">
        <v>47</v>
      </c>
      <c s="29" t="s">
        <v>74</v>
      </c>
      <c s="24" t="s">
        <v>57</v>
      </c>
      <c s="30" t="s">
        <v>75</v>
      </c>
      <c s="31" t="s">
        <v>76</v>
      </c>
      <c s="32">
        <v>209</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77</v>
      </c>
    </row>
    <row r="36" spans="1:18" ht="12.75" customHeight="1">
      <c r="A36" s="6" t="s">
        <v>53</v>
      </c>
      <c s="6"/>
      <c s="39" t="s">
        <v>33</v>
      </c>
      <c s="6"/>
      <c s="27" t="s">
        <v>78</v>
      </c>
      <c s="6"/>
      <c s="6"/>
      <c s="6"/>
      <c s="40">
        <f>0+Q36</f>
      </c>
      <c r="O36">
        <f>0+R36</f>
      </c>
      <c r="Q36">
        <f>0+I37</f>
      </c>
      <c>
        <f>0+O37</f>
      </c>
    </row>
    <row r="37" spans="1:16" ht="12.75">
      <c r="A37" s="24" t="s">
        <v>55</v>
      </c>
      <c s="29" t="s">
        <v>73</v>
      </c>
      <c s="29" t="s">
        <v>80</v>
      </c>
      <c s="24" t="s">
        <v>57</v>
      </c>
      <c s="30" t="s">
        <v>81</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1054</v>
      </c>
    </row>
    <row r="41" spans="1:18" ht="12.75" customHeight="1">
      <c r="A41" s="6" t="s">
        <v>53</v>
      </c>
      <c s="6"/>
      <c s="39" t="s">
        <v>147</v>
      </c>
      <c s="6"/>
      <c s="27" t="s">
        <v>148</v>
      </c>
      <c s="6"/>
      <c s="6"/>
      <c s="6"/>
      <c s="40">
        <f>0+Q41</f>
      </c>
      <c r="O41">
        <f>0+R41</f>
      </c>
      <c r="Q41">
        <f>0+I42+I46+I50+I54+I58+I62+I66+I70</f>
      </c>
      <c>
        <f>0+O42+O46+O50+O54+O58+O62+O66+O70</f>
      </c>
    </row>
    <row r="42" spans="1:16" ht="12.75">
      <c r="A42" s="24" t="s">
        <v>55</v>
      </c>
      <c s="29" t="s">
        <v>107</v>
      </c>
      <c s="29" t="s">
        <v>150</v>
      </c>
      <c s="24" t="s">
        <v>57</v>
      </c>
      <c s="30" t="s">
        <v>151</v>
      </c>
      <c s="31" t="s">
        <v>94</v>
      </c>
      <c s="32">
        <v>50</v>
      </c>
      <c s="33">
        <v>0</v>
      </c>
      <c s="33">
        <f>ROUND(ROUND(H42,2)*ROUND(G42,3),2)</f>
      </c>
      <c r="O42">
        <f>(I42*21)/100</f>
      </c>
      <c t="s">
        <v>33</v>
      </c>
    </row>
    <row r="43" spans="1:5" ht="12.75">
      <c r="A43" s="34" t="s">
        <v>60</v>
      </c>
      <c r="E43" s="35" t="s">
        <v>57</v>
      </c>
    </row>
    <row r="44" spans="1:5" ht="12.75">
      <c r="A44" s="36" t="s">
        <v>61</v>
      </c>
      <c r="E44" s="37" t="s">
        <v>57</v>
      </c>
    </row>
    <row r="45" spans="1:5" ht="127.5">
      <c r="A45" t="s">
        <v>62</v>
      </c>
      <c r="E45" s="35" t="s">
        <v>1057</v>
      </c>
    </row>
    <row r="46" spans="1:16" ht="12.75">
      <c r="A46" s="24" t="s">
        <v>55</v>
      </c>
      <c s="29" t="s">
        <v>111</v>
      </c>
      <c s="29" t="s">
        <v>154</v>
      </c>
      <c s="24" t="s">
        <v>57</v>
      </c>
      <c s="30" t="s">
        <v>155</v>
      </c>
      <c s="31" t="s">
        <v>86</v>
      </c>
      <c s="32">
        <v>1</v>
      </c>
      <c s="33">
        <v>0</v>
      </c>
      <c s="33">
        <f>ROUND(ROUND(H46,2)*ROUND(G46,3),2)</f>
      </c>
      <c r="O46">
        <f>(I46*21)/100</f>
      </c>
      <c t="s">
        <v>33</v>
      </c>
    </row>
    <row r="47" spans="1:5" ht="12.75">
      <c r="A47" s="34" t="s">
        <v>60</v>
      </c>
      <c r="E47" s="35" t="s">
        <v>57</v>
      </c>
    </row>
    <row r="48" spans="1:5" ht="12.75">
      <c r="A48" s="36" t="s">
        <v>61</v>
      </c>
      <c r="E48" s="37" t="s">
        <v>57</v>
      </c>
    </row>
    <row r="49" spans="1:5" ht="76.5">
      <c r="A49" t="s">
        <v>62</v>
      </c>
      <c r="E49" s="35" t="s">
        <v>1058</v>
      </c>
    </row>
    <row r="50" spans="1:16" ht="12.75">
      <c r="A50" s="24" t="s">
        <v>55</v>
      </c>
      <c s="29" t="s">
        <v>149</v>
      </c>
      <c s="29" t="s">
        <v>158</v>
      </c>
      <c s="24" t="s">
        <v>57</v>
      </c>
      <c s="30" t="s">
        <v>159</v>
      </c>
      <c s="31" t="s">
        <v>86</v>
      </c>
      <c s="32">
        <v>1</v>
      </c>
      <c s="33">
        <v>0</v>
      </c>
      <c s="33">
        <f>ROUND(ROUND(H50,2)*ROUND(G50,3),2)</f>
      </c>
      <c r="O50">
        <f>(I50*21)/100</f>
      </c>
      <c t="s">
        <v>33</v>
      </c>
    </row>
    <row r="51" spans="1:5" ht="12.75">
      <c r="A51" s="34" t="s">
        <v>60</v>
      </c>
      <c r="E51" s="35" t="s">
        <v>57</v>
      </c>
    </row>
    <row r="52" spans="1:5" ht="12.75">
      <c r="A52" s="36" t="s">
        <v>61</v>
      </c>
      <c r="E52" s="37" t="s">
        <v>57</v>
      </c>
    </row>
    <row r="53" spans="1:5" ht="102">
      <c r="A53" t="s">
        <v>62</v>
      </c>
      <c r="E53" s="35" t="s">
        <v>1059</v>
      </c>
    </row>
    <row r="54" spans="1:16" ht="12.75">
      <c r="A54" s="24" t="s">
        <v>55</v>
      </c>
      <c s="29" t="s">
        <v>157</v>
      </c>
      <c s="29" t="s">
        <v>169</v>
      </c>
      <c s="24" t="s">
        <v>57</v>
      </c>
      <c s="30" t="s">
        <v>170</v>
      </c>
      <c s="31" t="s">
        <v>94</v>
      </c>
      <c s="32">
        <v>270</v>
      </c>
      <c s="33">
        <v>0</v>
      </c>
      <c s="33">
        <f>ROUND(ROUND(H54,2)*ROUND(G54,3),2)</f>
      </c>
      <c r="O54">
        <f>(I54*21)/100</f>
      </c>
      <c t="s">
        <v>33</v>
      </c>
    </row>
    <row r="55" spans="1:5" ht="12.75">
      <c r="A55" s="34" t="s">
        <v>60</v>
      </c>
      <c r="E55" s="35" t="s">
        <v>57</v>
      </c>
    </row>
    <row r="56" spans="1:5" ht="12.75">
      <c r="A56" s="36" t="s">
        <v>61</v>
      </c>
      <c r="E56" s="37" t="s">
        <v>57</v>
      </c>
    </row>
    <row r="57" spans="1:5" ht="89.25">
      <c r="A57" t="s">
        <v>62</v>
      </c>
      <c r="E57" s="35" t="s">
        <v>1060</v>
      </c>
    </row>
    <row r="58" spans="1:16" ht="25.5">
      <c r="A58" s="24" t="s">
        <v>55</v>
      </c>
      <c s="29" t="s">
        <v>161</v>
      </c>
      <c s="29" t="s">
        <v>177</v>
      </c>
      <c s="24" t="s">
        <v>57</v>
      </c>
      <c s="30" t="s">
        <v>178</v>
      </c>
      <c s="31" t="s">
        <v>86</v>
      </c>
      <c s="32">
        <v>10</v>
      </c>
      <c s="33">
        <v>0</v>
      </c>
      <c s="33">
        <f>ROUND(ROUND(H58,2)*ROUND(G58,3),2)</f>
      </c>
      <c r="O58">
        <f>(I58*21)/100</f>
      </c>
      <c t="s">
        <v>33</v>
      </c>
    </row>
    <row r="59" spans="1:5" ht="12.75">
      <c r="A59" s="34" t="s">
        <v>60</v>
      </c>
      <c r="E59" s="35" t="s">
        <v>57</v>
      </c>
    </row>
    <row r="60" spans="1:5" ht="12.75">
      <c r="A60" s="36" t="s">
        <v>61</v>
      </c>
      <c r="E60" s="37" t="s">
        <v>57</v>
      </c>
    </row>
    <row r="61" spans="1:5" ht="102">
      <c r="A61" t="s">
        <v>62</v>
      </c>
      <c r="E61" s="35" t="s">
        <v>1061</v>
      </c>
    </row>
    <row r="62" spans="1:16" ht="12.75">
      <c r="A62" s="24" t="s">
        <v>55</v>
      </c>
      <c s="29" t="s">
        <v>374</v>
      </c>
      <c s="29" t="s">
        <v>573</v>
      </c>
      <c s="24" t="s">
        <v>57</v>
      </c>
      <c s="30" t="s">
        <v>574</v>
      </c>
      <c s="31" t="s">
        <v>86</v>
      </c>
      <c s="32">
        <v>4</v>
      </c>
      <c s="33">
        <v>0</v>
      </c>
      <c s="33">
        <f>ROUND(ROUND(H62,2)*ROUND(G62,3),2)</f>
      </c>
      <c r="O62">
        <f>(I62*21)/100</f>
      </c>
      <c t="s">
        <v>33</v>
      </c>
    </row>
    <row r="63" spans="1:5" ht="12.75">
      <c r="A63" s="34" t="s">
        <v>60</v>
      </c>
      <c r="E63" s="35" t="s">
        <v>57</v>
      </c>
    </row>
    <row r="64" spans="1:5" ht="12.75">
      <c r="A64" s="36" t="s">
        <v>61</v>
      </c>
      <c r="E64" s="37" t="s">
        <v>57</v>
      </c>
    </row>
    <row r="65" spans="1:5" ht="114.75">
      <c r="A65" t="s">
        <v>62</v>
      </c>
      <c r="E65" s="35" t="s">
        <v>1055</v>
      </c>
    </row>
    <row r="66" spans="1:16" ht="12.75">
      <c r="A66" s="24" t="s">
        <v>55</v>
      </c>
      <c s="29" t="s">
        <v>378</v>
      </c>
      <c s="29" t="s">
        <v>577</v>
      </c>
      <c s="24" t="s">
        <v>57</v>
      </c>
      <c s="30" t="s">
        <v>578</v>
      </c>
      <c s="31" t="s">
        <v>86</v>
      </c>
      <c s="32">
        <v>4</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1056</v>
      </c>
    </row>
    <row r="70" spans="1:16" ht="25.5">
      <c r="A70" s="24" t="s">
        <v>55</v>
      </c>
      <c s="29" t="s">
        <v>417</v>
      </c>
      <c s="29" t="s">
        <v>144</v>
      </c>
      <c s="24" t="s">
        <v>57</v>
      </c>
      <c s="30" t="s">
        <v>145</v>
      </c>
      <c s="31" t="s">
        <v>86</v>
      </c>
      <c s="32">
        <v>2</v>
      </c>
      <c s="33">
        <v>0</v>
      </c>
      <c s="33">
        <f>ROUND(ROUND(H70,2)*ROUND(G70,3),2)</f>
      </c>
      <c r="O70">
        <f>(I70*21)/100</f>
      </c>
      <c t="s">
        <v>33</v>
      </c>
    </row>
    <row r="71" spans="1:5" ht="12.75">
      <c r="A71" s="34" t="s">
        <v>60</v>
      </c>
      <c r="E71" s="35" t="s">
        <v>57</v>
      </c>
    </row>
    <row r="72" spans="1:5" ht="12.75">
      <c r="A72" s="36" t="s">
        <v>61</v>
      </c>
      <c r="E72" s="37" t="s">
        <v>57</v>
      </c>
    </row>
    <row r="73" spans="1:5" ht="102">
      <c r="A73" t="s">
        <v>62</v>
      </c>
      <c r="E73" s="35" t="s">
        <v>1062</v>
      </c>
    </row>
    <row r="74" spans="1:18" ht="12.75" customHeight="1">
      <c r="A74" s="6" t="s">
        <v>53</v>
      </c>
      <c s="6"/>
      <c s="39" t="s">
        <v>189</v>
      </c>
      <c s="6"/>
      <c s="27" t="s">
        <v>190</v>
      </c>
      <c s="6"/>
      <c s="6"/>
      <c s="6"/>
      <c s="40">
        <f>0+Q74</f>
      </c>
      <c r="O74">
        <f>0+R74</f>
      </c>
      <c r="Q74">
        <f>0+I75+I79+I83+I87+I91+I95+I99+I103+I107</f>
      </c>
      <c>
        <f>0+O75+O79+O83+O87+O91+O95+O99+O103+O107</f>
      </c>
    </row>
    <row r="75" spans="1:16" ht="25.5">
      <c r="A75" s="24" t="s">
        <v>55</v>
      </c>
      <c s="29" t="s">
        <v>193</v>
      </c>
      <c s="29" t="s">
        <v>192</v>
      </c>
      <c s="24" t="s">
        <v>193</v>
      </c>
      <c s="30" t="s">
        <v>194</v>
      </c>
      <c s="31" t="s">
        <v>195</v>
      </c>
      <c s="32">
        <v>6</v>
      </c>
      <c s="33">
        <v>0</v>
      </c>
      <c s="33">
        <f>ROUND(ROUND(H75,2)*ROUND(G75,3),2)</f>
      </c>
      <c r="O75">
        <f>(I75*21)/100</f>
      </c>
      <c t="s">
        <v>33</v>
      </c>
    </row>
    <row r="76" spans="1:5" ht="12.75">
      <c r="A76" s="34" t="s">
        <v>60</v>
      </c>
      <c r="E76" s="35" t="s">
        <v>196</v>
      </c>
    </row>
    <row r="77" spans="1:5" ht="12.75">
      <c r="A77" s="36" t="s">
        <v>61</v>
      </c>
      <c r="E77" s="37" t="s">
        <v>57</v>
      </c>
    </row>
    <row r="78" spans="1:5" ht="165.75">
      <c r="A78" t="s">
        <v>62</v>
      </c>
      <c r="E78" s="35" t="s">
        <v>1063</v>
      </c>
    </row>
    <row r="79" spans="1:16" ht="25.5">
      <c r="A79" s="24" t="s">
        <v>55</v>
      </c>
      <c s="29" t="s">
        <v>912</v>
      </c>
      <c s="29" t="s">
        <v>199</v>
      </c>
      <c s="24" t="s">
        <v>193</v>
      </c>
      <c s="30" t="s">
        <v>200</v>
      </c>
      <c s="31" t="s">
        <v>195</v>
      </c>
      <c s="32">
        <v>7</v>
      </c>
      <c s="33">
        <v>0</v>
      </c>
      <c s="33">
        <f>ROUND(ROUND(H79,2)*ROUND(G79,3),2)</f>
      </c>
      <c r="O79">
        <f>(I79*21)/100</f>
      </c>
      <c t="s">
        <v>33</v>
      </c>
    </row>
    <row r="80" spans="1:5" ht="12.75">
      <c r="A80" s="34" t="s">
        <v>60</v>
      </c>
      <c r="E80" s="35" t="s">
        <v>196</v>
      </c>
    </row>
    <row r="81" spans="1:5" ht="12.75">
      <c r="A81" s="36" t="s">
        <v>61</v>
      </c>
      <c r="E81" s="37" t="s">
        <v>57</v>
      </c>
    </row>
    <row r="82" spans="1:5" ht="165.75">
      <c r="A82" t="s">
        <v>62</v>
      </c>
      <c r="E82" s="35" t="s">
        <v>1063</v>
      </c>
    </row>
    <row r="83" spans="1:16" ht="25.5">
      <c r="A83" s="24" t="s">
        <v>55</v>
      </c>
      <c s="29" t="s">
        <v>436</v>
      </c>
      <c s="29" t="s">
        <v>202</v>
      </c>
      <c s="24" t="s">
        <v>193</v>
      </c>
      <c s="30" t="s">
        <v>203</v>
      </c>
      <c s="31" t="s">
        <v>195</v>
      </c>
      <c s="32">
        <v>1</v>
      </c>
      <c s="33">
        <v>0</v>
      </c>
      <c s="33">
        <f>ROUND(ROUND(H83,2)*ROUND(G83,3),2)</f>
      </c>
      <c r="O83">
        <f>(I83*21)/100</f>
      </c>
      <c t="s">
        <v>33</v>
      </c>
    </row>
    <row r="84" spans="1:5" ht="25.5">
      <c r="A84" s="34" t="s">
        <v>60</v>
      </c>
      <c r="E84" s="35" t="s">
        <v>1064</v>
      </c>
    </row>
    <row r="85" spans="1:5" ht="12.75">
      <c r="A85" s="36" t="s">
        <v>61</v>
      </c>
      <c r="E85" s="37" t="s">
        <v>57</v>
      </c>
    </row>
    <row r="86" spans="1:5" ht="165.75">
      <c r="A86" t="s">
        <v>62</v>
      </c>
      <c r="E86" s="35" t="s">
        <v>1063</v>
      </c>
    </row>
    <row r="87" spans="1:16" ht="38.25">
      <c r="A87" s="24" t="s">
        <v>55</v>
      </c>
      <c s="29" t="s">
        <v>440</v>
      </c>
      <c s="29" t="s">
        <v>206</v>
      </c>
      <c s="24" t="s">
        <v>193</v>
      </c>
      <c s="30" t="s">
        <v>207</v>
      </c>
      <c s="31" t="s">
        <v>195</v>
      </c>
      <c s="32">
        <v>0.5</v>
      </c>
      <c s="33">
        <v>0</v>
      </c>
      <c s="33">
        <f>ROUND(ROUND(H87,2)*ROUND(G87,3),2)</f>
      </c>
      <c r="O87">
        <f>(I87*21)/100</f>
      </c>
      <c t="s">
        <v>33</v>
      </c>
    </row>
    <row r="88" spans="1:5" ht="51">
      <c r="A88" s="34" t="s">
        <v>60</v>
      </c>
      <c r="E88" s="35" t="s">
        <v>1065</v>
      </c>
    </row>
    <row r="89" spans="1:5" ht="12.75">
      <c r="A89" s="36" t="s">
        <v>61</v>
      </c>
      <c r="E89" s="37" t="s">
        <v>57</v>
      </c>
    </row>
    <row r="90" spans="1:5" ht="165.75">
      <c r="A90" t="s">
        <v>62</v>
      </c>
      <c r="E90" s="35" t="s">
        <v>1063</v>
      </c>
    </row>
    <row r="91" spans="1:16" ht="38.25">
      <c r="A91" s="24" t="s">
        <v>55</v>
      </c>
      <c s="29" t="s">
        <v>444</v>
      </c>
      <c s="29" t="s">
        <v>210</v>
      </c>
      <c s="24" t="s">
        <v>193</v>
      </c>
      <c s="30" t="s">
        <v>211</v>
      </c>
      <c s="31" t="s">
        <v>195</v>
      </c>
      <c s="32">
        <v>5</v>
      </c>
      <c s="33">
        <v>0</v>
      </c>
      <c s="33">
        <f>ROUND(ROUND(H91,2)*ROUND(G91,3),2)</f>
      </c>
      <c r="O91">
        <f>(I91*21)/100</f>
      </c>
      <c t="s">
        <v>33</v>
      </c>
    </row>
    <row r="92" spans="1:5" ht="51">
      <c r="A92" s="34" t="s">
        <v>60</v>
      </c>
      <c r="E92" s="35" t="s">
        <v>1065</v>
      </c>
    </row>
    <row r="93" spans="1:5" ht="12.75">
      <c r="A93" s="36" t="s">
        <v>61</v>
      </c>
      <c r="E93" s="37" t="s">
        <v>57</v>
      </c>
    </row>
    <row r="94" spans="1:5" ht="165.75">
      <c r="A94" t="s">
        <v>62</v>
      </c>
      <c r="E94" s="35" t="s">
        <v>1063</v>
      </c>
    </row>
    <row r="95" spans="1:16" ht="25.5">
      <c r="A95" s="24" t="s">
        <v>55</v>
      </c>
      <c s="29" t="s">
        <v>448</v>
      </c>
      <c s="29" t="s">
        <v>213</v>
      </c>
      <c s="24" t="s">
        <v>193</v>
      </c>
      <c s="30" t="s">
        <v>214</v>
      </c>
      <c s="31" t="s">
        <v>195</v>
      </c>
      <c s="32">
        <v>0.05</v>
      </c>
      <c s="33">
        <v>0</v>
      </c>
      <c s="33">
        <f>ROUND(ROUND(H95,2)*ROUND(G95,3),2)</f>
      </c>
      <c r="O95">
        <f>(I95*21)/100</f>
      </c>
      <c t="s">
        <v>33</v>
      </c>
    </row>
    <row r="96" spans="1:5" ht="25.5">
      <c r="A96" s="34" t="s">
        <v>60</v>
      </c>
      <c r="E96" s="35" t="s">
        <v>1066</v>
      </c>
    </row>
    <row r="97" spans="1:5" ht="12.75">
      <c r="A97" s="36" t="s">
        <v>61</v>
      </c>
      <c r="E97" s="37" t="s">
        <v>57</v>
      </c>
    </row>
    <row r="98" spans="1:5" ht="165.75">
      <c r="A98" t="s">
        <v>62</v>
      </c>
      <c r="E98" s="35" t="s">
        <v>1063</v>
      </c>
    </row>
    <row r="99" spans="1:16" ht="25.5">
      <c r="A99" s="24" t="s">
        <v>55</v>
      </c>
      <c s="29" t="s">
        <v>452</v>
      </c>
      <c s="29" t="s">
        <v>217</v>
      </c>
      <c s="24" t="s">
        <v>193</v>
      </c>
      <c s="30" t="s">
        <v>218</v>
      </c>
      <c s="31" t="s">
        <v>195</v>
      </c>
      <c s="32">
        <v>0.015</v>
      </c>
      <c s="33">
        <v>0</v>
      </c>
      <c s="33">
        <f>ROUND(ROUND(H99,2)*ROUND(G99,3),2)</f>
      </c>
      <c r="O99">
        <f>(I99*21)/100</f>
      </c>
      <c t="s">
        <v>33</v>
      </c>
    </row>
    <row r="100" spans="1:5" ht="12.75">
      <c r="A100" s="34" t="s">
        <v>60</v>
      </c>
      <c r="E100" s="35" t="s">
        <v>196</v>
      </c>
    </row>
    <row r="101" spans="1:5" ht="12.75">
      <c r="A101" s="36" t="s">
        <v>61</v>
      </c>
      <c r="E101" s="37" t="s">
        <v>57</v>
      </c>
    </row>
    <row r="102" spans="1:5" ht="165.75">
      <c r="A102" t="s">
        <v>62</v>
      </c>
      <c r="E102" s="35" t="s">
        <v>1063</v>
      </c>
    </row>
    <row r="103" spans="1:16" ht="25.5">
      <c r="A103" s="24" t="s">
        <v>55</v>
      </c>
      <c s="29" t="s">
        <v>456</v>
      </c>
      <c s="29" t="s">
        <v>220</v>
      </c>
      <c s="24" t="s">
        <v>193</v>
      </c>
      <c s="30" t="s">
        <v>221</v>
      </c>
      <c s="31" t="s">
        <v>195</v>
      </c>
      <c s="32">
        <v>0.025</v>
      </c>
      <c s="33">
        <v>0</v>
      </c>
      <c s="33">
        <f>ROUND(ROUND(H103,2)*ROUND(G103,3),2)</f>
      </c>
      <c r="O103">
        <f>(I103*21)/100</f>
      </c>
      <c t="s">
        <v>33</v>
      </c>
    </row>
    <row r="104" spans="1:5" ht="12.75">
      <c r="A104" s="34" t="s">
        <v>60</v>
      </c>
      <c r="E104" s="35" t="s">
        <v>196</v>
      </c>
    </row>
    <row r="105" spans="1:5" ht="12.75">
      <c r="A105" s="36" t="s">
        <v>61</v>
      </c>
      <c r="E105" s="37" t="s">
        <v>57</v>
      </c>
    </row>
    <row r="106" spans="1:5" ht="165.75">
      <c r="A106" t="s">
        <v>62</v>
      </c>
      <c r="E106" s="35" t="s">
        <v>1063</v>
      </c>
    </row>
    <row r="107" spans="1:16" ht="25.5">
      <c r="A107" s="24" t="s">
        <v>55</v>
      </c>
      <c s="29" t="s">
        <v>460</v>
      </c>
      <c s="29" t="s">
        <v>223</v>
      </c>
      <c s="24" t="s">
        <v>193</v>
      </c>
      <c s="30" t="s">
        <v>224</v>
      </c>
      <c s="31" t="s">
        <v>195</v>
      </c>
      <c s="32">
        <v>0.025</v>
      </c>
      <c s="33">
        <v>0</v>
      </c>
      <c s="33">
        <f>ROUND(ROUND(H107,2)*ROUND(G107,3),2)</f>
      </c>
      <c r="O107">
        <f>(I107*21)/100</f>
      </c>
      <c t="s">
        <v>33</v>
      </c>
    </row>
    <row r="108" spans="1:5" ht="12.75">
      <c r="A108" s="34" t="s">
        <v>60</v>
      </c>
      <c r="E108" s="35" t="s">
        <v>196</v>
      </c>
    </row>
    <row r="109" spans="1:5" ht="12.75">
      <c r="A109" s="36" t="s">
        <v>61</v>
      </c>
      <c r="E109" s="37" t="s">
        <v>57</v>
      </c>
    </row>
    <row r="110" spans="1:5" ht="165.75">
      <c r="A110" t="s">
        <v>62</v>
      </c>
      <c r="E110" s="35" t="s">
        <v>1063</v>
      </c>
    </row>
    <row r="111" spans="1:18" ht="12.75" customHeight="1">
      <c r="A111" s="6" t="s">
        <v>53</v>
      </c>
      <c s="6"/>
      <c s="39" t="s">
        <v>225</v>
      </c>
      <c s="6"/>
      <c s="27" t="s">
        <v>226</v>
      </c>
      <c s="6"/>
      <c s="6"/>
      <c s="6"/>
      <c s="40">
        <f>0+Q111</f>
      </c>
      <c r="O111">
        <f>0+R111</f>
      </c>
      <c r="Q111">
        <f>0+I112+I116+I120+I124+I128+I132+I136+I140+I144+I148+I152+I156+I160+I164+I168+I172+I176+I180+I184+I188+I192+I196+I200+I204+I208+I212+I216+I220+I224+I228+I232+I236+I240+I244+I248+I252+I256+I260+I264+I268+I272+I276+I280+I284+I288+I292+I296+I300+I304+I308+I312+I316+I320+I324+I328+I332+I336+I340+I344+I348+I352+I356+I360+I364+I368+I372+I376+I380+I384</f>
      </c>
      <c>
        <f>0+O112+O116+O120+O124+O128+O132+O136+O140+O144+O148+O152+O156+O160+O164+O168+O172+O176+O180+O184+O188+O192+O196+O200+O204+O208+O212+O216+O220+O224+O228+O232+O236+O240+O244+O248+O252+O256+O260+O264+O268+O272+O276+O280+O284+O288+O292+O296+O300+O304+O308+O312+O316+O320+O324+O328+O332+O336+O340+O344+O348+O352+O356+O360+O364+O368+O372+O376+O380+O384</f>
      </c>
    </row>
    <row r="112" spans="1:16" ht="25.5">
      <c r="A112" s="24" t="s">
        <v>55</v>
      </c>
      <c s="29" t="s">
        <v>79</v>
      </c>
      <c s="29" t="s">
        <v>84</v>
      </c>
      <c s="24" t="s">
        <v>57</v>
      </c>
      <c s="30" t="s">
        <v>85</v>
      </c>
      <c s="31" t="s">
        <v>86</v>
      </c>
      <c s="32">
        <v>706</v>
      </c>
      <c s="33">
        <v>0</v>
      </c>
      <c s="33">
        <f>ROUND(ROUND(H112,2)*ROUND(G112,3),2)</f>
      </c>
      <c r="O112">
        <f>(I112*21)/100</f>
      </c>
      <c t="s">
        <v>33</v>
      </c>
    </row>
    <row r="113" spans="1:5" ht="12.75">
      <c r="A113" s="34" t="s">
        <v>60</v>
      </c>
      <c r="E113" s="35" t="s">
        <v>57</v>
      </c>
    </row>
    <row r="114" spans="1:5" ht="12.75">
      <c r="A114" s="36" t="s">
        <v>61</v>
      </c>
      <c r="E114" s="37" t="s">
        <v>57</v>
      </c>
    </row>
    <row r="115" spans="1:5" ht="76.5">
      <c r="A115" t="s">
        <v>62</v>
      </c>
      <c r="E115" s="35" t="s">
        <v>1070</v>
      </c>
    </row>
    <row r="116" spans="1:16" ht="12.75">
      <c r="A116" s="24" t="s">
        <v>55</v>
      </c>
      <c s="29" t="s">
        <v>50</v>
      </c>
      <c s="29" t="s">
        <v>88</v>
      </c>
      <c s="24" t="s">
        <v>57</v>
      </c>
      <c s="30" t="s">
        <v>89</v>
      </c>
      <c s="31" t="s">
        <v>86</v>
      </c>
      <c s="32">
        <v>216</v>
      </c>
      <c s="33">
        <v>0</v>
      </c>
      <c s="33">
        <f>ROUND(ROUND(H116,2)*ROUND(G116,3),2)</f>
      </c>
      <c r="O116">
        <f>(I116*21)/100</f>
      </c>
      <c t="s">
        <v>33</v>
      </c>
    </row>
    <row r="117" spans="1:5" ht="12.75">
      <c r="A117" s="34" t="s">
        <v>60</v>
      </c>
      <c r="E117" s="35" t="s">
        <v>57</v>
      </c>
    </row>
    <row r="118" spans="1:5" ht="12.75">
      <c r="A118" s="36" t="s">
        <v>61</v>
      </c>
      <c r="E118" s="37" t="s">
        <v>57</v>
      </c>
    </row>
    <row r="119" spans="1:5" ht="102">
      <c r="A119" t="s">
        <v>62</v>
      </c>
      <c r="E119" s="35" t="s">
        <v>1071</v>
      </c>
    </row>
    <row r="120" spans="1:16" ht="12.75">
      <c r="A120" s="24" t="s">
        <v>55</v>
      </c>
      <c s="29" t="s">
        <v>52</v>
      </c>
      <c s="29" t="s">
        <v>97</v>
      </c>
      <c s="24" t="s">
        <v>57</v>
      </c>
      <c s="30" t="s">
        <v>98</v>
      </c>
      <c s="31" t="s">
        <v>94</v>
      </c>
      <c s="32">
        <v>57</v>
      </c>
      <c s="33">
        <v>0</v>
      </c>
      <c s="33">
        <f>ROUND(ROUND(H120,2)*ROUND(G120,3),2)</f>
      </c>
      <c r="O120">
        <f>(I120*21)/100</f>
      </c>
      <c t="s">
        <v>33</v>
      </c>
    </row>
    <row r="121" spans="1:5" ht="12.75">
      <c r="A121" s="34" t="s">
        <v>60</v>
      </c>
      <c r="E121" s="35" t="s">
        <v>57</v>
      </c>
    </row>
    <row r="122" spans="1:5" ht="12.75">
      <c r="A122" s="36" t="s">
        <v>61</v>
      </c>
      <c r="E122" s="37" t="s">
        <v>57</v>
      </c>
    </row>
    <row r="123" spans="1:5" ht="114.75">
      <c r="A123" t="s">
        <v>62</v>
      </c>
      <c r="E123" s="35" t="s">
        <v>1072</v>
      </c>
    </row>
    <row r="124" spans="1:16" ht="12.75">
      <c r="A124" s="24" t="s">
        <v>55</v>
      </c>
      <c s="29" t="s">
        <v>91</v>
      </c>
      <c s="29" t="s">
        <v>100</v>
      </c>
      <c s="24" t="s">
        <v>57</v>
      </c>
      <c s="30" t="s">
        <v>101</v>
      </c>
      <c s="31" t="s">
        <v>94</v>
      </c>
      <c s="32">
        <v>325</v>
      </c>
      <c s="33">
        <v>0</v>
      </c>
      <c s="33">
        <f>ROUND(ROUND(H124,2)*ROUND(G124,3),2)</f>
      </c>
      <c r="O124">
        <f>(I124*21)/100</f>
      </c>
      <c t="s">
        <v>33</v>
      </c>
    </row>
    <row r="125" spans="1:5" ht="12.75">
      <c r="A125" s="34" t="s">
        <v>60</v>
      </c>
      <c r="E125" s="35" t="s">
        <v>57</v>
      </c>
    </row>
    <row r="126" spans="1:5" ht="12.75">
      <c r="A126" s="36" t="s">
        <v>61</v>
      </c>
      <c r="E126" s="37" t="s">
        <v>57</v>
      </c>
    </row>
    <row r="127" spans="1:5" ht="76.5">
      <c r="A127" t="s">
        <v>62</v>
      </c>
      <c r="E127" s="35" t="s">
        <v>1073</v>
      </c>
    </row>
    <row r="128" spans="1:16" ht="12.75">
      <c r="A128" s="24" t="s">
        <v>55</v>
      </c>
      <c s="29" t="s">
        <v>96</v>
      </c>
      <c s="29" t="s">
        <v>104</v>
      </c>
      <c s="24" t="s">
        <v>57</v>
      </c>
      <c s="30" t="s">
        <v>105</v>
      </c>
      <c s="31" t="s">
        <v>94</v>
      </c>
      <c s="32">
        <v>62</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1074</v>
      </c>
    </row>
    <row r="132" spans="1:16" ht="25.5">
      <c r="A132" s="24" t="s">
        <v>55</v>
      </c>
      <c s="29" t="s">
        <v>99</v>
      </c>
      <c s="29" t="s">
        <v>108</v>
      </c>
      <c s="24" t="s">
        <v>57</v>
      </c>
      <c s="30" t="s">
        <v>109</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38.25">
      <c r="A135" t="s">
        <v>62</v>
      </c>
      <c r="E135" s="35" t="s">
        <v>110</v>
      </c>
    </row>
    <row r="136" spans="1:16" ht="25.5">
      <c r="A136" s="24" t="s">
        <v>55</v>
      </c>
      <c s="29" t="s">
        <v>103</v>
      </c>
      <c s="29" t="s">
        <v>112</v>
      </c>
      <c s="24" t="s">
        <v>57</v>
      </c>
      <c s="30" t="s">
        <v>113</v>
      </c>
      <c s="31" t="s">
        <v>86</v>
      </c>
      <c s="32">
        <v>1</v>
      </c>
      <c s="33">
        <v>0</v>
      </c>
      <c s="33">
        <f>ROUND(ROUND(H136,2)*ROUND(G136,3),2)</f>
      </c>
      <c r="O136">
        <f>(I136*21)/100</f>
      </c>
      <c t="s">
        <v>33</v>
      </c>
    </row>
    <row r="137" spans="1:5" ht="12.75">
      <c r="A137" s="34" t="s">
        <v>60</v>
      </c>
      <c r="E137" s="35" t="s">
        <v>57</v>
      </c>
    </row>
    <row r="138" spans="1:5" ht="12.75">
      <c r="A138" s="36" t="s">
        <v>61</v>
      </c>
      <c r="E138" s="37" t="s">
        <v>57</v>
      </c>
    </row>
    <row r="139" spans="1:5" ht="38.25">
      <c r="A139" t="s">
        <v>62</v>
      </c>
      <c r="E139" s="35" t="s">
        <v>114</v>
      </c>
    </row>
    <row r="140" spans="1:16" ht="12.75">
      <c r="A140" s="24" t="s">
        <v>55</v>
      </c>
      <c s="29" t="s">
        <v>165</v>
      </c>
      <c s="29" t="s">
        <v>116</v>
      </c>
      <c s="24" t="s">
        <v>57</v>
      </c>
      <c s="30" t="s">
        <v>117</v>
      </c>
      <c s="31" t="s">
        <v>86</v>
      </c>
      <c s="32">
        <v>1</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1075</v>
      </c>
    </row>
    <row r="144" spans="1:16" ht="12.75">
      <c r="A144" s="24" t="s">
        <v>55</v>
      </c>
      <c s="29" t="s">
        <v>168</v>
      </c>
      <c s="29" t="s">
        <v>228</v>
      </c>
      <c s="24" t="s">
        <v>57</v>
      </c>
      <c s="30" t="s">
        <v>229</v>
      </c>
      <c s="31" t="s">
        <v>230</v>
      </c>
      <c s="32">
        <v>4.725</v>
      </c>
      <c s="33">
        <v>0</v>
      </c>
      <c s="33">
        <f>ROUND(ROUND(H144,2)*ROUND(G144,3),2)</f>
      </c>
      <c r="O144">
        <f>(I144*21)/100</f>
      </c>
      <c t="s">
        <v>33</v>
      </c>
    </row>
    <row r="145" spans="1:5" ht="12.75">
      <c r="A145" s="34" t="s">
        <v>60</v>
      </c>
      <c r="E145" s="35" t="s">
        <v>57</v>
      </c>
    </row>
    <row r="146" spans="1:5" ht="12.75">
      <c r="A146" s="36" t="s">
        <v>61</v>
      </c>
      <c r="E146" s="37" t="s">
        <v>57</v>
      </c>
    </row>
    <row r="147" spans="1:5" ht="76.5">
      <c r="A147" t="s">
        <v>62</v>
      </c>
      <c r="E147" s="35" t="s">
        <v>1076</v>
      </c>
    </row>
    <row r="148" spans="1:16" ht="12.75">
      <c r="A148" s="24" t="s">
        <v>55</v>
      </c>
      <c s="29" t="s">
        <v>172</v>
      </c>
      <c s="29" t="s">
        <v>233</v>
      </c>
      <c s="24" t="s">
        <v>57</v>
      </c>
      <c s="30" t="s">
        <v>234</v>
      </c>
      <c s="31" t="s">
        <v>230</v>
      </c>
      <c s="32">
        <v>7.09</v>
      </c>
      <c s="33">
        <v>0</v>
      </c>
      <c s="33">
        <f>ROUND(ROUND(H148,2)*ROUND(G148,3),2)</f>
      </c>
      <c r="O148">
        <f>(I148*21)/100</f>
      </c>
      <c t="s">
        <v>33</v>
      </c>
    </row>
    <row r="149" spans="1:5" ht="12.75">
      <c r="A149" s="34" t="s">
        <v>60</v>
      </c>
      <c r="E149" s="35" t="s">
        <v>57</v>
      </c>
    </row>
    <row r="150" spans="1:5" ht="12.75">
      <c r="A150" s="36" t="s">
        <v>61</v>
      </c>
      <c r="E150" s="37" t="s">
        <v>57</v>
      </c>
    </row>
    <row r="151" spans="1:5" ht="76.5">
      <c r="A151" t="s">
        <v>62</v>
      </c>
      <c r="E151" s="35" t="s">
        <v>1076</v>
      </c>
    </row>
    <row r="152" spans="1:16" ht="12.75">
      <c r="A152" s="24" t="s">
        <v>55</v>
      </c>
      <c s="29" t="s">
        <v>176</v>
      </c>
      <c s="29" t="s">
        <v>236</v>
      </c>
      <c s="24" t="s">
        <v>57</v>
      </c>
      <c s="30" t="s">
        <v>237</v>
      </c>
      <c s="31" t="s">
        <v>230</v>
      </c>
      <c s="32">
        <v>16.32</v>
      </c>
      <c s="33">
        <v>0</v>
      </c>
      <c s="33">
        <f>ROUND(ROUND(H152,2)*ROUND(G152,3),2)</f>
      </c>
      <c r="O152">
        <f>(I152*21)/100</f>
      </c>
      <c t="s">
        <v>33</v>
      </c>
    </row>
    <row r="153" spans="1:5" ht="12.75">
      <c r="A153" s="34" t="s">
        <v>60</v>
      </c>
      <c r="E153" s="35" t="s">
        <v>57</v>
      </c>
    </row>
    <row r="154" spans="1:5" ht="12.75">
      <c r="A154" s="36" t="s">
        <v>61</v>
      </c>
      <c r="E154" s="37" t="s">
        <v>57</v>
      </c>
    </row>
    <row r="155" spans="1:5" ht="76.5">
      <c r="A155" t="s">
        <v>62</v>
      </c>
      <c r="E155" s="35" t="s">
        <v>1076</v>
      </c>
    </row>
    <row r="156" spans="1:16" ht="12.75">
      <c r="A156" s="24" t="s">
        <v>55</v>
      </c>
      <c s="29" t="s">
        <v>115</v>
      </c>
      <c s="29" t="s">
        <v>239</v>
      </c>
      <c s="24" t="s">
        <v>57</v>
      </c>
      <c s="30" t="s">
        <v>240</v>
      </c>
      <c s="31" t="s">
        <v>230</v>
      </c>
      <c s="32">
        <v>169.08</v>
      </c>
      <c s="33">
        <v>0</v>
      </c>
      <c s="33">
        <f>ROUND(ROUND(H156,2)*ROUND(G156,3),2)</f>
      </c>
      <c r="O156">
        <f>(I156*21)/100</f>
      </c>
      <c t="s">
        <v>33</v>
      </c>
    </row>
    <row r="157" spans="1:5" ht="12.75">
      <c r="A157" s="34" t="s">
        <v>60</v>
      </c>
      <c r="E157" s="35" t="s">
        <v>57</v>
      </c>
    </row>
    <row r="158" spans="1:5" ht="12.75">
      <c r="A158" s="36" t="s">
        <v>61</v>
      </c>
      <c r="E158" s="37" t="s">
        <v>57</v>
      </c>
    </row>
    <row r="159" spans="1:5" ht="76.5">
      <c r="A159" t="s">
        <v>62</v>
      </c>
      <c r="E159" s="35" t="s">
        <v>1076</v>
      </c>
    </row>
    <row r="160" spans="1:16" ht="12.75">
      <c r="A160" s="24" t="s">
        <v>55</v>
      </c>
      <c s="29" t="s">
        <v>227</v>
      </c>
      <c s="29" t="s">
        <v>242</v>
      </c>
      <c s="24" t="s">
        <v>57</v>
      </c>
      <c s="30" t="s">
        <v>243</v>
      </c>
      <c s="31" t="s">
        <v>230</v>
      </c>
      <c s="32">
        <v>4.725</v>
      </c>
      <c s="33">
        <v>0</v>
      </c>
      <c s="33">
        <f>ROUND(ROUND(H160,2)*ROUND(G160,3),2)</f>
      </c>
      <c r="O160">
        <f>(I160*21)/100</f>
      </c>
      <c t="s">
        <v>33</v>
      </c>
    </row>
    <row r="161" spans="1:5" ht="12.75">
      <c r="A161" s="34" t="s">
        <v>60</v>
      </c>
      <c r="E161" s="35" t="s">
        <v>57</v>
      </c>
    </row>
    <row r="162" spans="1:5" ht="12.75">
      <c r="A162" s="36" t="s">
        <v>61</v>
      </c>
      <c r="E162" s="37" t="s">
        <v>57</v>
      </c>
    </row>
    <row r="163" spans="1:5" ht="204">
      <c r="A163" t="s">
        <v>62</v>
      </c>
      <c r="E163" s="35" t="s">
        <v>1077</v>
      </c>
    </row>
    <row r="164" spans="1:16" ht="12.75">
      <c r="A164" s="24" t="s">
        <v>55</v>
      </c>
      <c s="29" t="s">
        <v>232</v>
      </c>
      <c s="29" t="s">
        <v>246</v>
      </c>
      <c s="24" t="s">
        <v>57</v>
      </c>
      <c s="30" t="s">
        <v>247</v>
      </c>
      <c s="31" t="s">
        <v>230</v>
      </c>
      <c s="32">
        <v>7.09</v>
      </c>
      <c s="33">
        <v>0</v>
      </c>
      <c s="33">
        <f>ROUND(ROUND(H164,2)*ROUND(G164,3),2)</f>
      </c>
      <c r="O164">
        <f>(I164*21)/100</f>
      </c>
      <c t="s">
        <v>33</v>
      </c>
    </row>
    <row r="165" spans="1:5" ht="12.75">
      <c r="A165" s="34" t="s">
        <v>60</v>
      </c>
      <c r="E165" s="35" t="s">
        <v>57</v>
      </c>
    </row>
    <row r="166" spans="1:5" ht="12.75">
      <c r="A166" s="36" t="s">
        <v>61</v>
      </c>
      <c r="E166" s="37" t="s">
        <v>57</v>
      </c>
    </row>
    <row r="167" spans="1:5" ht="204">
      <c r="A167" t="s">
        <v>62</v>
      </c>
      <c r="E167" s="35" t="s">
        <v>1081</v>
      </c>
    </row>
    <row r="168" spans="1:16" ht="12.75">
      <c r="A168" s="24" t="s">
        <v>55</v>
      </c>
      <c s="29" t="s">
        <v>235</v>
      </c>
      <c s="29" t="s">
        <v>250</v>
      </c>
      <c s="24" t="s">
        <v>57</v>
      </c>
      <c s="30" t="s">
        <v>251</v>
      </c>
      <c s="31" t="s">
        <v>230</v>
      </c>
      <c s="32">
        <v>16.32</v>
      </c>
      <c s="33">
        <v>0</v>
      </c>
      <c s="33">
        <f>ROUND(ROUND(H168,2)*ROUND(G168,3),2)</f>
      </c>
      <c r="O168">
        <f>(I168*21)/100</f>
      </c>
      <c t="s">
        <v>33</v>
      </c>
    </row>
    <row r="169" spans="1:5" ht="12.75">
      <c r="A169" s="34" t="s">
        <v>60</v>
      </c>
      <c r="E169" s="35" t="s">
        <v>57</v>
      </c>
    </row>
    <row r="170" spans="1:5" ht="12.75">
      <c r="A170" s="36" t="s">
        <v>61</v>
      </c>
      <c r="E170" s="37" t="s">
        <v>57</v>
      </c>
    </row>
    <row r="171" spans="1:5" ht="204">
      <c r="A171" t="s">
        <v>62</v>
      </c>
      <c r="E171" s="35" t="s">
        <v>1084</v>
      </c>
    </row>
    <row r="172" spans="1:16" ht="12.75">
      <c r="A172" s="24" t="s">
        <v>55</v>
      </c>
      <c s="29" t="s">
        <v>238</v>
      </c>
      <c s="29" t="s">
        <v>253</v>
      </c>
      <c s="24" t="s">
        <v>57</v>
      </c>
      <c s="30" t="s">
        <v>254</v>
      </c>
      <c s="31" t="s">
        <v>230</v>
      </c>
      <c s="32">
        <v>169.08</v>
      </c>
      <c s="33">
        <v>0</v>
      </c>
      <c s="33">
        <f>ROUND(ROUND(H172,2)*ROUND(G172,3),2)</f>
      </c>
      <c r="O172">
        <f>(I172*21)/100</f>
      </c>
      <c t="s">
        <v>33</v>
      </c>
    </row>
    <row r="173" spans="1:5" ht="12.75">
      <c r="A173" s="34" t="s">
        <v>60</v>
      </c>
      <c r="E173" s="35" t="s">
        <v>57</v>
      </c>
    </row>
    <row r="174" spans="1:5" ht="12.75">
      <c r="A174" s="36" t="s">
        <v>61</v>
      </c>
      <c r="E174" s="37" t="s">
        <v>57</v>
      </c>
    </row>
    <row r="175" spans="1:5" ht="204">
      <c r="A175" t="s">
        <v>62</v>
      </c>
      <c r="E175" s="35" t="s">
        <v>1081</v>
      </c>
    </row>
    <row r="176" spans="1:16" ht="25.5">
      <c r="A176" s="24" t="s">
        <v>55</v>
      </c>
      <c s="29" t="s">
        <v>241</v>
      </c>
      <c s="29" t="s">
        <v>256</v>
      </c>
      <c s="24" t="s">
        <v>57</v>
      </c>
      <c s="30" t="s">
        <v>257</v>
      </c>
      <c s="31" t="s">
        <v>86</v>
      </c>
      <c s="32">
        <v>48</v>
      </c>
      <c s="33">
        <v>0</v>
      </c>
      <c s="33">
        <f>ROUND(ROUND(H176,2)*ROUND(G176,3),2)</f>
      </c>
      <c r="O176">
        <f>(I176*21)/100</f>
      </c>
      <c t="s">
        <v>33</v>
      </c>
    </row>
    <row r="177" spans="1:5" ht="12.75">
      <c r="A177" s="34" t="s">
        <v>60</v>
      </c>
      <c r="E177" s="35" t="s">
        <v>57</v>
      </c>
    </row>
    <row r="178" spans="1:5" ht="12.75">
      <c r="A178" s="36" t="s">
        <v>61</v>
      </c>
      <c r="E178" s="37" t="s">
        <v>57</v>
      </c>
    </row>
    <row r="179" spans="1:5" ht="114.75">
      <c r="A179" t="s">
        <v>62</v>
      </c>
      <c r="E179" s="35" t="s">
        <v>1087</v>
      </c>
    </row>
    <row r="180" spans="1:16" ht="25.5">
      <c r="A180" s="24" t="s">
        <v>55</v>
      </c>
      <c s="29" t="s">
        <v>245</v>
      </c>
      <c s="29" t="s">
        <v>260</v>
      </c>
      <c s="24" t="s">
        <v>57</v>
      </c>
      <c s="30" t="s">
        <v>261</v>
      </c>
      <c s="31" t="s">
        <v>86</v>
      </c>
      <c s="32">
        <v>26</v>
      </c>
      <c s="33">
        <v>0</v>
      </c>
      <c s="33">
        <f>ROUND(ROUND(H180,2)*ROUND(G180,3),2)</f>
      </c>
      <c r="O180">
        <f>(I180*21)/100</f>
      </c>
      <c t="s">
        <v>33</v>
      </c>
    </row>
    <row r="181" spans="1:5" ht="12.75">
      <c r="A181" s="34" t="s">
        <v>60</v>
      </c>
      <c r="E181" s="35" t="s">
        <v>57</v>
      </c>
    </row>
    <row r="182" spans="1:5" ht="12.75">
      <c r="A182" s="36" t="s">
        <v>61</v>
      </c>
      <c r="E182" s="37" t="s">
        <v>57</v>
      </c>
    </row>
    <row r="183" spans="1:5" ht="114.75">
      <c r="A183" t="s">
        <v>62</v>
      </c>
      <c r="E183" s="35" t="s">
        <v>1087</v>
      </c>
    </row>
    <row r="184" spans="1:16" ht="12.75">
      <c r="A184" s="24" t="s">
        <v>55</v>
      </c>
      <c s="29" t="s">
        <v>249</v>
      </c>
      <c s="29" t="s">
        <v>303</v>
      </c>
      <c s="24" t="s">
        <v>57</v>
      </c>
      <c s="30" t="s">
        <v>304</v>
      </c>
      <c s="31" t="s">
        <v>86</v>
      </c>
      <c s="32">
        <v>2</v>
      </c>
      <c s="33">
        <v>0</v>
      </c>
      <c s="33">
        <f>ROUND(ROUND(H184,2)*ROUND(G184,3),2)</f>
      </c>
      <c r="O184">
        <f>(I184*21)/100</f>
      </c>
      <c t="s">
        <v>33</v>
      </c>
    </row>
    <row r="185" spans="1:5" ht="12.75">
      <c r="A185" s="34" t="s">
        <v>60</v>
      </c>
      <c r="E185" s="35" t="s">
        <v>57</v>
      </c>
    </row>
    <row r="186" spans="1:5" ht="12.75">
      <c r="A186" s="36" t="s">
        <v>61</v>
      </c>
      <c r="E186" s="37" t="s">
        <v>57</v>
      </c>
    </row>
    <row r="187" spans="1:5" ht="127.5">
      <c r="A187" t="s">
        <v>62</v>
      </c>
      <c r="E187" s="35" t="s">
        <v>1088</v>
      </c>
    </row>
    <row r="188" spans="1:16" ht="12.75">
      <c r="A188" s="24" t="s">
        <v>55</v>
      </c>
      <c s="29" t="s">
        <v>252</v>
      </c>
      <c s="29" t="s">
        <v>379</v>
      </c>
      <c s="24" t="s">
        <v>57</v>
      </c>
      <c s="30" t="s">
        <v>380</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02">
      <c r="A191" t="s">
        <v>62</v>
      </c>
      <c r="E191" s="35" t="s">
        <v>1089</v>
      </c>
    </row>
    <row r="192" spans="1:16" ht="12.75">
      <c r="A192" s="24" t="s">
        <v>55</v>
      </c>
      <c s="29" t="s">
        <v>255</v>
      </c>
      <c s="29" t="s">
        <v>383</v>
      </c>
      <c s="24" t="s">
        <v>57</v>
      </c>
      <c s="30" t="s">
        <v>384</v>
      </c>
      <c s="31" t="s">
        <v>86</v>
      </c>
      <c s="32">
        <v>1</v>
      </c>
      <c s="33">
        <v>0</v>
      </c>
      <c s="33">
        <f>ROUND(ROUND(H192,2)*ROUND(G192,3),2)</f>
      </c>
      <c r="O192">
        <f>(I192*21)/100</f>
      </c>
      <c t="s">
        <v>33</v>
      </c>
    </row>
    <row r="193" spans="1:5" ht="12.75">
      <c r="A193" s="34" t="s">
        <v>60</v>
      </c>
      <c r="E193" s="35" t="s">
        <v>57</v>
      </c>
    </row>
    <row r="194" spans="1:5" ht="12.75">
      <c r="A194" s="36" t="s">
        <v>61</v>
      </c>
      <c r="E194" s="37" t="s">
        <v>57</v>
      </c>
    </row>
    <row r="195" spans="1:5" ht="102">
      <c r="A195" t="s">
        <v>62</v>
      </c>
      <c r="E195" s="35" t="s">
        <v>1090</v>
      </c>
    </row>
    <row r="196" spans="1:16" ht="12.75">
      <c r="A196" s="24" t="s">
        <v>55</v>
      </c>
      <c s="29" t="s">
        <v>259</v>
      </c>
      <c s="29" t="s">
        <v>387</v>
      </c>
      <c s="24" t="s">
        <v>57</v>
      </c>
      <c s="30" t="s">
        <v>388</v>
      </c>
      <c s="31" t="s">
        <v>86</v>
      </c>
      <c s="32">
        <v>1</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1091</v>
      </c>
    </row>
    <row r="200" spans="1:16" ht="12.75">
      <c r="A200" s="24" t="s">
        <v>55</v>
      </c>
      <c s="29" t="s">
        <v>262</v>
      </c>
      <c s="29" t="s">
        <v>120</v>
      </c>
      <c s="24" t="s">
        <v>57</v>
      </c>
      <c s="30" t="s">
        <v>121</v>
      </c>
      <c s="31" t="s">
        <v>86</v>
      </c>
      <c s="32">
        <v>1</v>
      </c>
      <c s="33">
        <v>0</v>
      </c>
      <c s="33">
        <f>ROUND(ROUND(H200,2)*ROUND(G200,3),2)</f>
      </c>
      <c r="O200">
        <f>(I200*21)/100</f>
      </c>
      <c t="s">
        <v>33</v>
      </c>
    </row>
    <row r="201" spans="1:5" ht="12.75">
      <c r="A201" s="34" t="s">
        <v>60</v>
      </c>
      <c r="E201" s="35" t="s">
        <v>57</v>
      </c>
    </row>
    <row r="202" spans="1:5" ht="12.75">
      <c r="A202" s="36" t="s">
        <v>61</v>
      </c>
      <c r="E202" s="37" t="s">
        <v>57</v>
      </c>
    </row>
    <row r="203" spans="1:5" ht="114.75">
      <c r="A203" t="s">
        <v>62</v>
      </c>
      <c r="E203" s="35" t="s">
        <v>1092</v>
      </c>
    </row>
    <row r="204" spans="1:16" ht="12.75">
      <c r="A204" s="24" t="s">
        <v>55</v>
      </c>
      <c s="29" t="s">
        <v>266</v>
      </c>
      <c s="29" t="s">
        <v>394</v>
      </c>
      <c s="24" t="s">
        <v>57</v>
      </c>
      <c s="30" t="s">
        <v>395</v>
      </c>
      <c s="31" t="s">
        <v>86</v>
      </c>
      <c s="32">
        <v>1</v>
      </c>
      <c s="33">
        <v>0</v>
      </c>
      <c s="33">
        <f>ROUND(ROUND(H204,2)*ROUND(G204,3),2)</f>
      </c>
      <c r="O204">
        <f>(I204*21)/100</f>
      </c>
      <c t="s">
        <v>33</v>
      </c>
    </row>
    <row r="205" spans="1:5" ht="12.75">
      <c r="A205" s="34" t="s">
        <v>60</v>
      </c>
      <c r="E205" s="35" t="s">
        <v>57</v>
      </c>
    </row>
    <row r="206" spans="1:5" ht="12.75">
      <c r="A206" s="36" t="s">
        <v>61</v>
      </c>
      <c r="E206" s="37" t="s">
        <v>57</v>
      </c>
    </row>
    <row r="207" spans="1:5" ht="114.75">
      <c r="A207" t="s">
        <v>62</v>
      </c>
      <c r="E207" s="35" t="s">
        <v>1093</v>
      </c>
    </row>
    <row r="208" spans="1:16" ht="12.75">
      <c r="A208" s="24" t="s">
        <v>55</v>
      </c>
      <c s="29" t="s">
        <v>270</v>
      </c>
      <c s="29" t="s">
        <v>398</v>
      </c>
      <c s="24" t="s">
        <v>57</v>
      </c>
      <c s="30" t="s">
        <v>399</v>
      </c>
      <c s="31" t="s">
        <v>86</v>
      </c>
      <c s="32">
        <v>1</v>
      </c>
      <c s="33">
        <v>0</v>
      </c>
      <c s="33">
        <f>ROUND(ROUND(H208,2)*ROUND(G208,3),2)</f>
      </c>
      <c r="O208">
        <f>(I208*21)/100</f>
      </c>
      <c t="s">
        <v>33</v>
      </c>
    </row>
    <row r="209" spans="1:5" ht="12.75">
      <c r="A209" s="34" t="s">
        <v>60</v>
      </c>
      <c r="E209" s="35" t="s">
        <v>57</v>
      </c>
    </row>
    <row r="210" spans="1:5" ht="12.75">
      <c r="A210" s="36" t="s">
        <v>61</v>
      </c>
      <c r="E210" s="37" t="s">
        <v>57</v>
      </c>
    </row>
    <row r="211" spans="1:5" ht="127.5">
      <c r="A211" t="s">
        <v>62</v>
      </c>
      <c r="E211" s="35" t="s">
        <v>1094</v>
      </c>
    </row>
    <row r="212" spans="1:16" ht="12.75">
      <c r="A212" s="24" t="s">
        <v>55</v>
      </c>
      <c s="29" t="s">
        <v>274</v>
      </c>
      <c s="29" t="s">
        <v>402</v>
      </c>
      <c s="24" t="s">
        <v>57</v>
      </c>
      <c s="30" t="s">
        <v>403</v>
      </c>
      <c s="31" t="s">
        <v>86</v>
      </c>
      <c s="32">
        <v>53</v>
      </c>
      <c s="33">
        <v>0</v>
      </c>
      <c s="33">
        <f>ROUND(ROUND(H212,2)*ROUND(G212,3),2)</f>
      </c>
      <c r="O212">
        <f>(I212*21)/100</f>
      </c>
      <c t="s">
        <v>33</v>
      </c>
    </row>
    <row r="213" spans="1:5" ht="12.75">
      <c r="A213" s="34" t="s">
        <v>60</v>
      </c>
      <c r="E213" s="35" t="s">
        <v>57</v>
      </c>
    </row>
    <row r="214" spans="1:5" ht="12.75">
      <c r="A214" s="36" t="s">
        <v>61</v>
      </c>
      <c r="E214" s="37" t="s">
        <v>57</v>
      </c>
    </row>
    <row r="215" spans="1:5" ht="102">
      <c r="A215" t="s">
        <v>62</v>
      </c>
      <c r="E215" s="35" t="s">
        <v>1095</v>
      </c>
    </row>
    <row r="216" spans="1:16" ht="12.75">
      <c r="A216" s="24" t="s">
        <v>55</v>
      </c>
      <c s="29" t="s">
        <v>278</v>
      </c>
      <c s="29" t="s">
        <v>406</v>
      </c>
      <c s="24" t="s">
        <v>57</v>
      </c>
      <c s="30" t="s">
        <v>407</v>
      </c>
      <c s="31" t="s">
        <v>86</v>
      </c>
      <c s="32">
        <v>53</v>
      </c>
      <c s="33">
        <v>0</v>
      </c>
      <c s="33">
        <f>ROUND(ROUND(H216,2)*ROUND(G216,3),2)</f>
      </c>
      <c r="O216">
        <f>(I216*21)/100</f>
      </c>
      <c t="s">
        <v>33</v>
      </c>
    </row>
    <row r="217" spans="1:5" ht="12.75">
      <c r="A217" s="34" t="s">
        <v>60</v>
      </c>
      <c r="E217" s="35" t="s">
        <v>57</v>
      </c>
    </row>
    <row r="218" spans="1:5" ht="12.75">
      <c r="A218" s="36" t="s">
        <v>61</v>
      </c>
      <c r="E218" s="37" t="s">
        <v>57</v>
      </c>
    </row>
    <row r="219" spans="1:5" ht="102">
      <c r="A219" t="s">
        <v>62</v>
      </c>
      <c r="E219" s="35" t="s">
        <v>1096</v>
      </c>
    </row>
    <row r="220" spans="1:16" ht="12.75">
      <c r="A220" s="24" t="s">
        <v>55</v>
      </c>
      <c s="29" t="s">
        <v>816</v>
      </c>
      <c s="29" t="s">
        <v>481</v>
      </c>
      <c s="24" t="s">
        <v>57</v>
      </c>
      <c s="30" t="s">
        <v>482</v>
      </c>
      <c s="31" t="s">
        <v>86</v>
      </c>
      <c s="32">
        <v>4</v>
      </c>
      <c s="33">
        <v>0</v>
      </c>
      <c s="33">
        <f>ROUND(ROUND(H220,2)*ROUND(G220,3),2)</f>
      </c>
      <c r="O220">
        <f>(I220*21)/100</f>
      </c>
      <c t="s">
        <v>33</v>
      </c>
    </row>
    <row r="221" spans="1:5" ht="12.75">
      <c r="A221" s="34" t="s">
        <v>60</v>
      </c>
      <c r="E221" s="35" t="s">
        <v>57</v>
      </c>
    </row>
    <row r="222" spans="1:5" ht="12.75">
      <c r="A222" s="36" t="s">
        <v>61</v>
      </c>
      <c r="E222" s="37" t="s">
        <v>57</v>
      </c>
    </row>
    <row r="223" spans="1:5" ht="153">
      <c r="A223" t="s">
        <v>62</v>
      </c>
      <c r="E223" s="35" t="s">
        <v>1097</v>
      </c>
    </row>
    <row r="224" spans="1:16" ht="12.75">
      <c r="A224" s="24" t="s">
        <v>55</v>
      </c>
      <c s="29" t="s">
        <v>838</v>
      </c>
      <c s="29" t="s">
        <v>1098</v>
      </c>
      <c s="24" t="s">
        <v>57</v>
      </c>
      <c s="30" t="s">
        <v>1099</v>
      </c>
      <c s="31" t="s">
        <v>86</v>
      </c>
      <c s="32">
        <v>4</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1100</v>
      </c>
    </row>
    <row r="228" spans="1:16" ht="12.75">
      <c r="A228" s="24" t="s">
        <v>55</v>
      </c>
      <c s="29" t="s">
        <v>290</v>
      </c>
      <c s="29" t="s">
        <v>1101</v>
      </c>
      <c s="24" t="s">
        <v>57</v>
      </c>
      <c s="30" t="s">
        <v>1102</v>
      </c>
      <c s="31" t="s">
        <v>86</v>
      </c>
      <c s="32">
        <v>4</v>
      </c>
      <c s="33">
        <v>0</v>
      </c>
      <c s="33">
        <f>ROUND(ROUND(H228,2)*ROUND(G228,3),2)</f>
      </c>
      <c r="O228">
        <f>(I228*21)/100</f>
      </c>
      <c t="s">
        <v>33</v>
      </c>
    </row>
    <row r="229" spans="1:5" ht="12.75">
      <c r="A229" s="34" t="s">
        <v>60</v>
      </c>
      <c r="E229" s="35" t="s">
        <v>57</v>
      </c>
    </row>
    <row r="230" spans="1:5" ht="12.75">
      <c r="A230" s="36" t="s">
        <v>61</v>
      </c>
      <c r="E230" s="37" t="s">
        <v>57</v>
      </c>
    </row>
    <row r="231" spans="1:5" ht="165.75">
      <c r="A231" t="s">
        <v>62</v>
      </c>
      <c r="E231" s="35" t="s">
        <v>1103</v>
      </c>
    </row>
    <row r="232" spans="1:16" ht="25.5">
      <c r="A232" s="24" t="s">
        <v>55</v>
      </c>
      <c s="29" t="s">
        <v>302</v>
      </c>
      <c s="29" t="s">
        <v>1175</v>
      </c>
      <c s="24" t="s">
        <v>57</v>
      </c>
      <c s="30" t="s">
        <v>1176</v>
      </c>
      <c s="31" t="s">
        <v>86</v>
      </c>
      <c s="32">
        <v>4</v>
      </c>
      <c s="33">
        <v>0</v>
      </c>
      <c s="33">
        <f>ROUND(ROUND(H232,2)*ROUND(G232,3),2)</f>
      </c>
      <c r="O232">
        <f>(I232*21)/100</f>
      </c>
      <c t="s">
        <v>33</v>
      </c>
    </row>
    <row r="233" spans="1:5" ht="12.75">
      <c r="A233" s="34" t="s">
        <v>60</v>
      </c>
      <c r="E233" s="35" t="s">
        <v>57</v>
      </c>
    </row>
    <row r="234" spans="1:5" ht="12.75">
      <c r="A234" s="36" t="s">
        <v>61</v>
      </c>
      <c r="E234" s="37" t="s">
        <v>57</v>
      </c>
    </row>
    <row r="235" spans="1:5" ht="114.75">
      <c r="A235" t="s">
        <v>62</v>
      </c>
      <c r="E235" s="35" t="s">
        <v>1177</v>
      </c>
    </row>
    <row r="236" spans="1:16" ht="25.5">
      <c r="A236" s="24" t="s">
        <v>55</v>
      </c>
      <c s="29" t="s">
        <v>306</v>
      </c>
      <c s="29" t="s">
        <v>1178</v>
      </c>
      <c s="24" t="s">
        <v>57</v>
      </c>
      <c s="30" t="s">
        <v>1179</v>
      </c>
      <c s="31" t="s">
        <v>86</v>
      </c>
      <c s="32">
        <v>4</v>
      </c>
      <c s="33">
        <v>0</v>
      </c>
      <c s="33">
        <f>ROUND(ROUND(H236,2)*ROUND(G236,3),2)</f>
      </c>
      <c r="O236">
        <f>(I236*21)/100</f>
      </c>
      <c t="s">
        <v>33</v>
      </c>
    </row>
    <row r="237" spans="1:5" ht="12.75">
      <c r="A237" s="34" t="s">
        <v>60</v>
      </c>
      <c r="E237" s="35" t="s">
        <v>57</v>
      </c>
    </row>
    <row r="238" spans="1:5" ht="12.75">
      <c r="A238" s="36" t="s">
        <v>61</v>
      </c>
      <c r="E238" s="37" t="s">
        <v>57</v>
      </c>
    </row>
    <row r="239" spans="1:5" ht="165.75">
      <c r="A239" t="s">
        <v>62</v>
      </c>
      <c r="E239" s="35" t="s">
        <v>1180</v>
      </c>
    </row>
    <row r="240" spans="1:16" ht="12.75">
      <c r="A240" s="24" t="s">
        <v>55</v>
      </c>
      <c s="29" t="s">
        <v>310</v>
      </c>
      <c s="29" t="s">
        <v>513</v>
      </c>
      <c s="24" t="s">
        <v>57</v>
      </c>
      <c s="30" t="s">
        <v>514</v>
      </c>
      <c s="31" t="s">
        <v>86</v>
      </c>
      <c s="32">
        <v>8</v>
      </c>
      <c s="33">
        <v>0</v>
      </c>
      <c s="33">
        <f>ROUND(ROUND(H240,2)*ROUND(G240,3),2)</f>
      </c>
      <c r="O240">
        <f>(I240*21)/100</f>
      </c>
      <c t="s">
        <v>33</v>
      </c>
    </row>
    <row r="241" spans="1:5" ht="12.75">
      <c r="A241" s="34" t="s">
        <v>60</v>
      </c>
      <c r="E241" s="35" t="s">
        <v>57</v>
      </c>
    </row>
    <row r="242" spans="1:5" ht="12.75">
      <c r="A242" s="36" t="s">
        <v>61</v>
      </c>
      <c r="E242" s="37" t="s">
        <v>57</v>
      </c>
    </row>
    <row r="243" spans="1:5" ht="114.75">
      <c r="A243" t="s">
        <v>62</v>
      </c>
      <c r="E243" s="35" t="s">
        <v>1111</v>
      </c>
    </row>
    <row r="244" spans="1:16" ht="12.75">
      <c r="A244" s="24" t="s">
        <v>55</v>
      </c>
      <c s="29" t="s">
        <v>314</v>
      </c>
      <c s="29" t="s">
        <v>517</v>
      </c>
      <c s="24" t="s">
        <v>57</v>
      </c>
      <c s="30" t="s">
        <v>518</v>
      </c>
      <c s="31" t="s">
        <v>86</v>
      </c>
      <c s="32">
        <v>8</v>
      </c>
      <c s="33">
        <v>0</v>
      </c>
      <c s="33">
        <f>ROUND(ROUND(H244,2)*ROUND(G244,3),2)</f>
      </c>
      <c r="O244">
        <f>(I244*21)/100</f>
      </c>
      <c t="s">
        <v>33</v>
      </c>
    </row>
    <row r="245" spans="1:5" ht="12.75">
      <c r="A245" s="34" t="s">
        <v>60</v>
      </c>
      <c r="E245" s="35" t="s">
        <v>57</v>
      </c>
    </row>
    <row r="246" spans="1:5" ht="12.75">
      <c r="A246" s="36" t="s">
        <v>61</v>
      </c>
      <c r="E246" s="37" t="s">
        <v>57</v>
      </c>
    </row>
    <row r="247" spans="1:5" ht="114.75">
      <c r="A247" t="s">
        <v>62</v>
      </c>
      <c r="E247" s="35" t="s">
        <v>1112</v>
      </c>
    </row>
    <row r="248" spans="1:16" ht="12.75">
      <c r="A248" s="24" t="s">
        <v>55</v>
      </c>
      <c s="29" t="s">
        <v>318</v>
      </c>
      <c s="29" t="s">
        <v>521</v>
      </c>
      <c s="24" t="s">
        <v>57</v>
      </c>
      <c s="30" t="s">
        <v>522</v>
      </c>
      <c s="31" t="s">
        <v>86</v>
      </c>
      <c s="32">
        <v>4</v>
      </c>
      <c s="33">
        <v>0</v>
      </c>
      <c s="33">
        <f>ROUND(ROUND(H248,2)*ROUND(G248,3),2)</f>
      </c>
      <c r="O248">
        <f>(I248*21)/100</f>
      </c>
      <c t="s">
        <v>33</v>
      </c>
    </row>
    <row r="249" spans="1:5" ht="12.75">
      <c r="A249" s="34" t="s">
        <v>60</v>
      </c>
      <c r="E249" s="35" t="s">
        <v>57</v>
      </c>
    </row>
    <row r="250" spans="1:5" ht="12.75">
      <c r="A250" s="36" t="s">
        <v>61</v>
      </c>
      <c r="E250" s="37" t="s">
        <v>57</v>
      </c>
    </row>
    <row r="251" spans="1:5" ht="140.25">
      <c r="A251" t="s">
        <v>62</v>
      </c>
      <c r="E251" s="35" t="s">
        <v>1113</v>
      </c>
    </row>
    <row r="252" spans="1:16" ht="25.5">
      <c r="A252" s="24" t="s">
        <v>55</v>
      </c>
      <c s="29" t="s">
        <v>322</v>
      </c>
      <c s="29" t="s">
        <v>525</v>
      </c>
      <c s="24" t="s">
        <v>57</v>
      </c>
      <c s="30" t="s">
        <v>526</v>
      </c>
      <c s="31" t="s">
        <v>86</v>
      </c>
      <c s="32">
        <v>24</v>
      </c>
      <c s="33">
        <v>0</v>
      </c>
      <c s="33">
        <f>ROUND(ROUND(H252,2)*ROUND(G252,3),2)</f>
      </c>
      <c r="O252">
        <f>(I252*21)/100</f>
      </c>
      <c t="s">
        <v>33</v>
      </c>
    </row>
    <row r="253" spans="1:5" ht="12.75">
      <c r="A253" s="34" t="s">
        <v>60</v>
      </c>
      <c r="E253" s="35" t="s">
        <v>57</v>
      </c>
    </row>
    <row r="254" spans="1:5" ht="12.75">
      <c r="A254" s="36" t="s">
        <v>61</v>
      </c>
      <c r="E254" s="37" t="s">
        <v>57</v>
      </c>
    </row>
    <row r="255" spans="1:5" ht="114.75">
      <c r="A255" t="s">
        <v>62</v>
      </c>
      <c r="E255" s="35" t="s">
        <v>1114</v>
      </c>
    </row>
    <row r="256" spans="1:16" ht="25.5">
      <c r="A256" s="24" t="s">
        <v>55</v>
      </c>
      <c s="29" t="s">
        <v>326</v>
      </c>
      <c s="29" t="s">
        <v>529</v>
      </c>
      <c s="24" t="s">
        <v>57</v>
      </c>
      <c s="30" t="s">
        <v>530</v>
      </c>
      <c s="31" t="s">
        <v>86</v>
      </c>
      <c s="32">
        <v>24</v>
      </c>
      <c s="33">
        <v>0</v>
      </c>
      <c s="33">
        <f>ROUND(ROUND(H256,2)*ROUND(G256,3),2)</f>
      </c>
      <c r="O256">
        <f>(I256*21)/100</f>
      </c>
      <c t="s">
        <v>33</v>
      </c>
    </row>
    <row r="257" spans="1:5" ht="12.75">
      <c r="A257" s="34" t="s">
        <v>60</v>
      </c>
      <c r="E257" s="35" t="s">
        <v>57</v>
      </c>
    </row>
    <row r="258" spans="1:5" ht="12.75">
      <c r="A258" s="36" t="s">
        <v>61</v>
      </c>
      <c r="E258" s="37" t="s">
        <v>57</v>
      </c>
    </row>
    <row r="259" spans="1:5" ht="127.5">
      <c r="A259" t="s">
        <v>62</v>
      </c>
      <c r="E259" s="35" t="s">
        <v>1115</v>
      </c>
    </row>
    <row r="260" spans="1:16" ht="25.5">
      <c r="A260" s="24" t="s">
        <v>55</v>
      </c>
      <c s="29" t="s">
        <v>330</v>
      </c>
      <c s="29" t="s">
        <v>533</v>
      </c>
      <c s="24" t="s">
        <v>57</v>
      </c>
      <c s="30" t="s">
        <v>534</v>
      </c>
      <c s="31" t="s">
        <v>86</v>
      </c>
      <c s="32">
        <v>14</v>
      </c>
      <c s="33">
        <v>0</v>
      </c>
      <c s="33">
        <f>ROUND(ROUND(H260,2)*ROUND(G260,3),2)</f>
      </c>
      <c r="O260">
        <f>(I260*21)/100</f>
      </c>
      <c t="s">
        <v>33</v>
      </c>
    </row>
    <row r="261" spans="1:5" ht="12.75">
      <c r="A261" s="34" t="s">
        <v>60</v>
      </c>
      <c r="E261" s="35" t="s">
        <v>57</v>
      </c>
    </row>
    <row r="262" spans="1:5" ht="12.75">
      <c r="A262" s="36" t="s">
        <v>61</v>
      </c>
      <c r="E262" s="37" t="s">
        <v>57</v>
      </c>
    </row>
    <row r="263" spans="1:5" ht="140.25">
      <c r="A263" t="s">
        <v>62</v>
      </c>
      <c r="E263" s="35" t="s">
        <v>1116</v>
      </c>
    </row>
    <row r="264" spans="1:16" ht="25.5">
      <c r="A264" s="24" t="s">
        <v>55</v>
      </c>
      <c s="29" t="s">
        <v>334</v>
      </c>
      <c s="29" t="s">
        <v>1117</v>
      </c>
      <c s="24" t="s">
        <v>57</v>
      </c>
      <c s="30" t="s">
        <v>1118</v>
      </c>
      <c s="31" t="s">
        <v>86</v>
      </c>
      <c s="32">
        <v>2</v>
      </c>
      <c s="33">
        <v>0</v>
      </c>
      <c s="33">
        <f>ROUND(ROUND(H264,2)*ROUND(G264,3),2)</f>
      </c>
      <c r="O264">
        <f>(I264*21)/100</f>
      </c>
      <c t="s">
        <v>33</v>
      </c>
    </row>
    <row r="265" spans="1:5" ht="12.75">
      <c r="A265" s="34" t="s">
        <v>60</v>
      </c>
      <c r="E265" s="35" t="s">
        <v>57</v>
      </c>
    </row>
    <row r="266" spans="1:5" ht="12.75">
      <c r="A266" s="36" t="s">
        <v>61</v>
      </c>
      <c r="E266" s="37" t="s">
        <v>57</v>
      </c>
    </row>
    <row r="267" spans="1:5" ht="165.75">
      <c r="A267" t="s">
        <v>62</v>
      </c>
      <c r="E267" s="35" t="s">
        <v>1119</v>
      </c>
    </row>
    <row r="268" spans="1:16" ht="12.75">
      <c r="A268" s="24" t="s">
        <v>55</v>
      </c>
      <c s="29" t="s">
        <v>338</v>
      </c>
      <c s="29" t="s">
        <v>537</v>
      </c>
      <c s="24" t="s">
        <v>57</v>
      </c>
      <c s="30" t="s">
        <v>538</v>
      </c>
      <c s="31" t="s">
        <v>86</v>
      </c>
      <c s="32">
        <v>12</v>
      </c>
      <c s="33">
        <v>0</v>
      </c>
      <c s="33">
        <f>ROUND(ROUND(H268,2)*ROUND(G268,3),2)</f>
      </c>
      <c r="O268">
        <f>(I268*21)/100</f>
      </c>
      <c t="s">
        <v>33</v>
      </c>
    </row>
    <row r="269" spans="1:5" ht="12.75">
      <c r="A269" s="34" t="s">
        <v>60</v>
      </c>
      <c r="E269" s="35" t="s">
        <v>57</v>
      </c>
    </row>
    <row r="270" spans="1:5" ht="12.75">
      <c r="A270" s="36" t="s">
        <v>61</v>
      </c>
      <c r="E270" s="37" t="s">
        <v>57</v>
      </c>
    </row>
    <row r="271" spans="1:5" ht="114.75">
      <c r="A271" t="s">
        <v>62</v>
      </c>
      <c r="E271" s="35" t="s">
        <v>1120</v>
      </c>
    </row>
    <row r="272" spans="1:16" ht="12.75">
      <c r="A272" s="24" t="s">
        <v>55</v>
      </c>
      <c s="29" t="s">
        <v>342</v>
      </c>
      <c s="29" t="s">
        <v>541</v>
      </c>
      <c s="24" t="s">
        <v>57</v>
      </c>
      <c s="30" t="s">
        <v>542</v>
      </c>
      <c s="31" t="s">
        <v>86</v>
      </c>
      <c s="32">
        <v>12</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1121</v>
      </c>
    </row>
    <row r="276" spans="1:16" ht="12.75">
      <c r="A276" s="24" t="s">
        <v>55</v>
      </c>
      <c s="29" t="s">
        <v>910</v>
      </c>
      <c s="29" t="s">
        <v>545</v>
      </c>
      <c s="24" t="s">
        <v>57</v>
      </c>
      <c s="30" t="s">
        <v>546</v>
      </c>
      <c s="31" t="s">
        <v>86</v>
      </c>
      <c s="32">
        <v>7</v>
      </c>
      <c s="33">
        <v>0</v>
      </c>
      <c s="33">
        <f>ROUND(ROUND(H276,2)*ROUND(G276,3),2)</f>
      </c>
      <c r="O276">
        <f>(I276*21)/100</f>
      </c>
      <c t="s">
        <v>33</v>
      </c>
    </row>
    <row r="277" spans="1:5" ht="12.75">
      <c r="A277" s="34" t="s">
        <v>60</v>
      </c>
      <c r="E277" s="35" t="s">
        <v>57</v>
      </c>
    </row>
    <row r="278" spans="1:5" ht="12.75">
      <c r="A278" s="36" t="s">
        <v>61</v>
      </c>
      <c r="E278" s="37" t="s">
        <v>57</v>
      </c>
    </row>
    <row r="279" spans="1:5" ht="140.25">
      <c r="A279" t="s">
        <v>62</v>
      </c>
      <c r="E279" s="35" t="s">
        <v>1122</v>
      </c>
    </row>
    <row r="280" spans="1:16" ht="12.75">
      <c r="A280" s="24" t="s">
        <v>55</v>
      </c>
      <c s="29" t="s">
        <v>346</v>
      </c>
      <c s="29" t="s">
        <v>549</v>
      </c>
      <c s="24" t="s">
        <v>57</v>
      </c>
      <c s="30" t="s">
        <v>550</v>
      </c>
      <c s="31" t="s">
        <v>86</v>
      </c>
      <c s="32">
        <v>1</v>
      </c>
      <c s="33">
        <v>0</v>
      </c>
      <c s="33">
        <f>ROUND(ROUND(H280,2)*ROUND(G280,3),2)</f>
      </c>
      <c r="O280">
        <f>(I280*21)/100</f>
      </c>
      <c t="s">
        <v>33</v>
      </c>
    </row>
    <row r="281" spans="1:5" ht="12.75">
      <c r="A281" s="34" t="s">
        <v>60</v>
      </c>
      <c r="E281" s="35" t="s">
        <v>57</v>
      </c>
    </row>
    <row r="282" spans="1:5" ht="12.75">
      <c r="A282" s="36" t="s">
        <v>61</v>
      </c>
      <c r="E282" s="37" t="s">
        <v>57</v>
      </c>
    </row>
    <row r="283" spans="1:5" ht="114.75">
      <c r="A283" t="s">
        <v>62</v>
      </c>
      <c r="E283" s="35" t="s">
        <v>1123</v>
      </c>
    </row>
    <row r="284" spans="1:16" ht="12.75">
      <c r="A284" s="24" t="s">
        <v>55</v>
      </c>
      <c s="29" t="s">
        <v>350</v>
      </c>
      <c s="29" t="s">
        <v>553</v>
      </c>
      <c s="24" t="s">
        <v>57</v>
      </c>
      <c s="30" t="s">
        <v>554</v>
      </c>
      <c s="31" t="s">
        <v>86</v>
      </c>
      <c s="32">
        <v>1</v>
      </c>
      <c s="33">
        <v>0</v>
      </c>
      <c s="33">
        <f>ROUND(ROUND(H284,2)*ROUND(G284,3),2)</f>
      </c>
      <c r="O284">
        <f>(I284*21)/100</f>
      </c>
      <c t="s">
        <v>33</v>
      </c>
    </row>
    <row r="285" spans="1:5" ht="12.75">
      <c r="A285" s="34" t="s">
        <v>60</v>
      </c>
      <c r="E285" s="35" t="s">
        <v>57</v>
      </c>
    </row>
    <row r="286" spans="1:5" ht="12.75">
      <c r="A286" s="36" t="s">
        <v>61</v>
      </c>
      <c r="E286" s="37" t="s">
        <v>57</v>
      </c>
    </row>
    <row r="287" spans="1:5" ht="127.5">
      <c r="A287" t="s">
        <v>62</v>
      </c>
      <c r="E287" s="35" t="s">
        <v>1125</v>
      </c>
    </row>
    <row r="288" spans="1:16" ht="12.75">
      <c r="A288" s="24" t="s">
        <v>55</v>
      </c>
      <c s="29" t="s">
        <v>911</v>
      </c>
      <c s="29" t="s">
        <v>557</v>
      </c>
      <c s="24" t="s">
        <v>57</v>
      </c>
      <c s="30" t="s">
        <v>558</v>
      </c>
      <c s="31" t="s">
        <v>86</v>
      </c>
      <c s="32">
        <v>1</v>
      </c>
      <c s="33">
        <v>0</v>
      </c>
      <c s="33">
        <f>ROUND(ROUND(H288,2)*ROUND(G288,3),2)</f>
      </c>
      <c r="O288">
        <f>(I288*21)/100</f>
      </c>
      <c t="s">
        <v>33</v>
      </c>
    </row>
    <row r="289" spans="1:5" ht="12.75">
      <c r="A289" s="34" t="s">
        <v>60</v>
      </c>
      <c r="E289" s="35" t="s">
        <v>57</v>
      </c>
    </row>
    <row r="290" spans="1:5" ht="12.75">
      <c r="A290" s="36" t="s">
        <v>61</v>
      </c>
      <c r="E290" s="37" t="s">
        <v>57</v>
      </c>
    </row>
    <row r="291" spans="1:5" ht="140.25">
      <c r="A291" t="s">
        <v>62</v>
      </c>
      <c r="E291" s="35" t="s">
        <v>1126</v>
      </c>
    </row>
    <row r="292" spans="1:16" ht="25.5">
      <c r="A292" s="24" t="s">
        <v>55</v>
      </c>
      <c s="29" t="s">
        <v>500</v>
      </c>
      <c s="29" t="s">
        <v>728</v>
      </c>
      <c s="24" t="s">
        <v>57</v>
      </c>
      <c s="30" t="s">
        <v>729</v>
      </c>
      <c s="31" t="s">
        <v>86</v>
      </c>
      <c s="32">
        <v>1</v>
      </c>
      <c s="33">
        <v>0</v>
      </c>
      <c s="33">
        <f>ROUND(ROUND(H292,2)*ROUND(G292,3),2)</f>
      </c>
      <c r="O292">
        <f>(I292*21)/100</f>
      </c>
      <c t="s">
        <v>33</v>
      </c>
    </row>
    <row r="293" spans="1:5" ht="12.75">
      <c r="A293" s="34" t="s">
        <v>60</v>
      </c>
      <c r="E293" s="35" t="s">
        <v>57</v>
      </c>
    </row>
    <row r="294" spans="1:5" ht="12.75">
      <c r="A294" s="36" t="s">
        <v>61</v>
      </c>
      <c r="E294" s="37" t="s">
        <v>709</v>
      </c>
    </row>
    <row r="295" spans="1:5" ht="114.75">
      <c r="A295" t="s">
        <v>62</v>
      </c>
      <c r="E295" s="35" t="s">
        <v>1159</v>
      </c>
    </row>
    <row r="296" spans="1:16" ht="25.5">
      <c r="A296" s="24" t="s">
        <v>55</v>
      </c>
      <c s="29" t="s">
        <v>504</v>
      </c>
      <c s="29" t="s">
        <v>732</v>
      </c>
      <c s="24" t="s">
        <v>57</v>
      </c>
      <c s="30" t="s">
        <v>733</v>
      </c>
      <c s="31" t="s">
        <v>86</v>
      </c>
      <c s="32">
        <v>1</v>
      </c>
      <c s="33">
        <v>0</v>
      </c>
      <c s="33">
        <f>ROUND(ROUND(H296,2)*ROUND(G296,3),2)</f>
      </c>
      <c r="O296">
        <f>(I296*21)/100</f>
      </c>
      <c t="s">
        <v>33</v>
      </c>
    </row>
    <row r="297" spans="1:5" ht="12.75">
      <c r="A297" s="34" t="s">
        <v>60</v>
      </c>
      <c r="E297" s="35" t="s">
        <v>57</v>
      </c>
    </row>
    <row r="298" spans="1:5" ht="12.75">
      <c r="A298" s="36" t="s">
        <v>61</v>
      </c>
      <c r="E298" s="37" t="s">
        <v>709</v>
      </c>
    </row>
    <row r="299" spans="1:5" ht="140.25">
      <c r="A299" t="s">
        <v>62</v>
      </c>
      <c r="E299" s="35" t="s">
        <v>1160</v>
      </c>
    </row>
    <row r="300" spans="1:16" ht="25.5">
      <c r="A300" s="24" t="s">
        <v>55</v>
      </c>
      <c s="29" t="s">
        <v>358</v>
      </c>
      <c s="29" t="s">
        <v>561</v>
      </c>
      <c s="24" t="s">
        <v>57</v>
      </c>
      <c s="30" t="s">
        <v>562</v>
      </c>
      <c s="31" t="s">
        <v>86</v>
      </c>
      <c s="32">
        <v>1</v>
      </c>
      <c s="33">
        <v>0</v>
      </c>
      <c s="33">
        <f>ROUND(ROUND(H300,2)*ROUND(G300,3),2)</f>
      </c>
      <c r="O300">
        <f>(I300*21)/100</f>
      </c>
      <c t="s">
        <v>33</v>
      </c>
    </row>
    <row r="301" spans="1:5" ht="12.75">
      <c r="A301" s="34" t="s">
        <v>60</v>
      </c>
      <c r="E301" s="35" t="s">
        <v>57</v>
      </c>
    </row>
    <row r="302" spans="1:5" ht="12.75">
      <c r="A302" s="36" t="s">
        <v>61</v>
      </c>
      <c r="E302" s="37" t="s">
        <v>57</v>
      </c>
    </row>
    <row r="303" spans="1:5" ht="153">
      <c r="A303" t="s">
        <v>62</v>
      </c>
      <c r="E303" s="35" t="s">
        <v>1127</v>
      </c>
    </row>
    <row r="304" spans="1:16" ht="12.75">
      <c r="A304" s="24" t="s">
        <v>55</v>
      </c>
      <c s="29" t="s">
        <v>362</v>
      </c>
      <c s="29" t="s">
        <v>565</v>
      </c>
      <c s="24" t="s">
        <v>57</v>
      </c>
      <c s="30" t="s">
        <v>566</v>
      </c>
      <c s="31" t="s">
        <v>86</v>
      </c>
      <c s="32">
        <v>1</v>
      </c>
      <c s="33">
        <v>0</v>
      </c>
      <c s="33">
        <f>ROUND(ROUND(H304,2)*ROUND(G304,3),2)</f>
      </c>
      <c r="O304">
        <f>(I304*21)/100</f>
      </c>
      <c t="s">
        <v>33</v>
      </c>
    </row>
    <row r="305" spans="1:5" ht="12.75">
      <c r="A305" s="34" t="s">
        <v>60</v>
      </c>
      <c r="E305" s="35" t="s">
        <v>57</v>
      </c>
    </row>
    <row r="306" spans="1:5" ht="12.75">
      <c r="A306" s="36" t="s">
        <v>61</v>
      </c>
      <c r="E306" s="37" t="s">
        <v>57</v>
      </c>
    </row>
    <row r="307" spans="1:5" ht="114.75">
      <c r="A307" t="s">
        <v>62</v>
      </c>
      <c r="E307" s="35" t="s">
        <v>1128</v>
      </c>
    </row>
    <row r="308" spans="1:16" ht="12.75">
      <c r="A308" s="24" t="s">
        <v>55</v>
      </c>
      <c s="29" t="s">
        <v>366</v>
      </c>
      <c s="29" t="s">
        <v>736</v>
      </c>
      <c s="24" t="s">
        <v>57</v>
      </c>
      <c s="30" t="s">
        <v>737</v>
      </c>
      <c s="31" t="s">
        <v>86</v>
      </c>
      <c s="32">
        <v>1</v>
      </c>
      <c s="33">
        <v>0</v>
      </c>
      <c s="33">
        <f>ROUND(ROUND(H308,2)*ROUND(G308,3),2)</f>
      </c>
      <c r="O308">
        <f>(I308*21)/100</f>
      </c>
      <c t="s">
        <v>33</v>
      </c>
    </row>
    <row r="309" spans="1:5" ht="12.75">
      <c r="A309" s="34" t="s">
        <v>60</v>
      </c>
      <c r="E309" s="35" t="s">
        <v>57</v>
      </c>
    </row>
    <row r="310" spans="1:5" ht="12.75">
      <c r="A310" s="36" t="s">
        <v>61</v>
      </c>
      <c r="E310" s="37" t="s">
        <v>57</v>
      </c>
    </row>
    <row r="311" spans="1:5" ht="102">
      <c r="A311" t="s">
        <v>62</v>
      </c>
      <c r="E311" s="35" t="s">
        <v>1129</v>
      </c>
    </row>
    <row r="312" spans="1:16" ht="12.75">
      <c r="A312" s="24" t="s">
        <v>55</v>
      </c>
      <c s="29" t="s">
        <v>370</v>
      </c>
      <c s="29" t="s">
        <v>569</v>
      </c>
      <c s="24" t="s">
        <v>57</v>
      </c>
      <c s="30" t="s">
        <v>570</v>
      </c>
      <c s="31" t="s">
        <v>86</v>
      </c>
      <c s="32">
        <v>1</v>
      </c>
      <c s="33">
        <v>0</v>
      </c>
      <c s="33">
        <f>ROUND(ROUND(H312,2)*ROUND(G312,3),2)</f>
      </c>
      <c r="O312">
        <f>(I312*21)/100</f>
      </c>
      <c t="s">
        <v>33</v>
      </c>
    </row>
    <row r="313" spans="1:5" ht="12.75">
      <c r="A313" s="34" t="s">
        <v>60</v>
      </c>
      <c r="E313" s="35" t="s">
        <v>57</v>
      </c>
    </row>
    <row r="314" spans="1:5" ht="12.75">
      <c r="A314" s="36" t="s">
        <v>61</v>
      </c>
      <c r="E314" s="37" t="s">
        <v>57</v>
      </c>
    </row>
    <row r="315" spans="1:5" ht="140.25">
      <c r="A315" t="s">
        <v>62</v>
      </c>
      <c r="E315" s="35" t="s">
        <v>1130</v>
      </c>
    </row>
    <row r="316" spans="1:16" ht="12.75">
      <c r="A316" s="24" t="s">
        <v>55</v>
      </c>
      <c s="29" t="s">
        <v>382</v>
      </c>
      <c s="29" t="s">
        <v>581</v>
      </c>
      <c s="24" t="s">
        <v>57</v>
      </c>
      <c s="30" t="s">
        <v>582</v>
      </c>
      <c s="31" t="s">
        <v>86</v>
      </c>
      <c s="32">
        <v>2</v>
      </c>
      <c s="33">
        <v>0</v>
      </c>
      <c s="33">
        <f>ROUND(ROUND(H316,2)*ROUND(G316,3),2)</f>
      </c>
      <c r="O316">
        <f>(I316*21)/100</f>
      </c>
      <c t="s">
        <v>33</v>
      </c>
    </row>
    <row r="317" spans="1:5" ht="12.75">
      <c r="A317" s="34" t="s">
        <v>60</v>
      </c>
      <c r="E317" s="35" t="s">
        <v>57</v>
      </c>
    </row>
    <row r="318" spans="1:5" ht="12.75">
      <c r="A318" s="36" t="s">
        <v>61</v>
      </c>
      <c r="E318" s="37" t="s">
        <v>57</v>
      </c>
    </row>
    <row r="319" spans="1:5" ht="140.25">
      <c r="A319" t="s">
        <v>62</v>
      </c>
      <c r="E319" s="35" t="s">
        <v>1131</v>
      </c>
    </row>
    <row r="320" spans="1:16" ht="25.5">
      <c r="A320" s="24" t="s">
        <v>55</v>
      </c>
      <c s="29" t="s">
        <v>386</v>
      </c>
      <c s="29" t="s">
        <v>136</v>
      </c>
      <c s="24" t="s">
        <v>57</v>
      </c>
      <c s="30" t="s">
        <v>137</v>
      </c>
      <c s="31" t="s">
        <v>86</v>
      </c>
      <c s="32">
        <v>1</v>
      </c>
      <c s="33">
        <v>0</v>
      </c>
      <c s="33">
        <f>ROUND(ROUND(H320,2)*ROUND(G320,3),2)</f>
      </c>
      <c r="O320">
        <f>(I320*21)/100</f>
      </c>
      <c t="s">
        <v>33</v>
      </c>
    </row>
    <row r="321" spans="1:5" ht="12.75">
      <c r="A321" s="34" t="s">
        <v>60</v>
      </c>
      <c r="E321" s="35" t="s">
        <v>57</v>
      </c>
    </row>
    <row r="322" spans="1:5" ht="12.75">
      <c r="A322" s="36" t="s">
        <v>61</v>
      </c>
      <c r="E322" s="37" t="s">
        <v>57</v>
      </c>
    </row>
    <row r="323" spans="1:5" ht="114.75">
      <c r="A323" t="s">
        <v>62</v>
      </c>
      <c r="E323" s="35" t="s">
        <v>1132</v>
      </c>
    </row>
    <row r="324" spans="1:16" ht="12.75">
      <c r="A324" s="24" t="s">
        <v>55</v>
      </c>
      <c s="29" t="s">
        <v>390</v>
      </c>
      <c s="29" t="s">
        <v>140</v>
      </c>
      <c s="24" t="s">
        <v>57</v>
      </c>
      <c s="30" t="s">
        <v>141</v>
      </c>
      <c s="31" t="s">
        <v>86</v>
      </c>
      <c s="32">
        <v>1</v>
      </c>
      <c s="33">
        <v>0</v>
      </c>
      <c s="33">
        <f>ROUND(ROUND(H324,2)*ROUND(G324,3),2)</f>
      </c>
      <c r="O324">
        <f>(I324*21)/100</f>
      </c>
      <c t="s">
        <v>33</v>
      </c>
    </row>
    <row r="325" spans="1:5" ht="12.75">
      <c r="A325" s="34" t="s">
        <v>60</v>
      </c>
      <c r="E325" s="35" t="s">
        <v>57</v>
      </c>
    </row>
    <row r="326" spans="1:5" ht="12.75">
      <c r="A326" s="36" t="s">
        <v>61</v>
      </c>
      <c r="E326" s="37" t="s">
        <v>57</v>
      </c>
    </row>
    <row r="327" spans="1:5" ht="165.75">
      <c r="A327" t="s">
        <v>62</v>
      </c>
      <c r="E327" s="35" t="s">
        <v>1133</v>
      </c>
    </row>
    <row r="328" spans="1:16" ht="12.75">
      <c r="A328" s="24" t="s">
        <v>55</v>
      </c>
      <c s="29" t="s">
        <v>119</v>
      </c>
      <c s="29" t="s">
        <v>1134</v>
      </c>
      <c s="24" t="s">
        <v>57</v>
      </c>
      <c s="30" t="s">
        <v>1135</v>
      </c>
      <c s="31" t="s">
        <v>86</v>
      </c>
      <c s="32">
        <v>1</v>
      </c>
      <c s="33">
        <v>0</v>
      </c>
      <c s="33">
        <f>ROUND(ROUND(H328,2)*ROUND(G328,3),2)</f>
      </c>
      <c r="O328">
        <f>(I328*21)/100</f>
      </c>
      <c t="s">
        <v>33</v>
      </c>
    </row>
    <row r="329" spans="1:5" ht="12.75">
      <c r="A329" s="34" t="s">
        <v>60</v>
      </c>
      <c r="E329" s="35" t="s">
        <v>57</v>
      </c>
    </row>
    <row r="330" spans="1:5" ht="12.75">
      <c r="A330" s="36" t="s">
        <v>61</v>
      </c>
      <c r="E330" s="37" t="s">
        <v>57</v>
      </c>
    </row>
    <row r="331" spans="1:5" ht="153">
      <c r="A331" t="s">
        <v>62</v>
      </c>
      <c r="E331" s="35" t="s">
        <v>1136</v>
      </c>
    </row>
    <row r="332" spans="1:16" ht="12.75">
      <c r="A332" s="24" t="s">
        <v>55</v>
      </c>
      <c s="29" t="s">
        <v>393</v>
      </c>
      <c s="29" t="s">
        <v>585</v>
      </c>
      <c s="24" t="s">
        <v>57</v>
      </c>
      <c s="30" t="s">
        <v>586</v>
      </c>
      <c s="31" t="s">
        <v>86</v>
      </c>
      <c s="32">
        <v>2</v>
      </c>
      <c s="33">
        <v>0</v>
      </c>
      <c s="33">
        <f>ROUND(ROUND(H332,2)*ROUND(G332,3),2)</f>
      </c>
      <c r="O332">
        <f>(I332*21)/100</f>
      </c>
      <c t="s">
        <v>33</v>
      </c>
    </row>
    <row r="333" spans="1:5" ht="12.75">
      <c r="A333" s="34" t="s">
        <v>60</v>
      </c>
      <c r="E333" s="35" t="s">
        <v>57</v>
      </c>
    </row>
    <row r="334" spans="1:5" ht="12.75">
      <c r="A334" s="36" t="s">
        <v>61</v>
      </c>
      <c r="E334" s="37" t="s">
        <v>57</v>
      </c>
    </row>
    <row r="335" spans="1:5" ht="114.75">
      <c r="A335" t="s">
        <v>62</v>
      </c>
      <c r="E335" s="35" t="s">
        <v>1137</v>
      </c>
    </row>
    <row r="336" spans="1:16" ht="12.75">
      <c r="A336" s="24" t="s">
        <v>55</v>
      </c>
      <c s="29" t="s">
        <v>397</v>
      </c>
      <c s="29" t="s">
        <v>589</v>
      </c>
      <c s="24" t="s">
        <v>57</v>
      </c>
      <c s="30" t="s">
        <v>590</v>
      </c>
      <c s="31" t="s">
        <v>86</v>
      </c>
      <c s="32">
        <v>2</v>
      </c>
      <c s="33">
        <v>0</v>
      </c>
      <c s="33">
        <f>ROUND(ROUND(H336,2)*ROUND(G336,3),2)</f>
      </c>
      <c r="O336">
        <f>(I336*21)/100</f>
      </c>
      <c t="s">
        <v>33</v>
      </c>
    </row>
    <row r="337" spans="1:5" ht="12.75">
      <c r="A337" s="34" t="s">
        <v>60</v>
      </c>
      <c r="E337" s="35" t="s">
        <v>57</v>
      </c>
    </row>
    <row r="338" spans="1:5" ht="12.75">
      <c r="A338" s="36" t="s">
        <v>61</v>
      </c>
      <c r="E338" s="37" t="s">
        <v>57</v>
      </c>
    </row>
    <row r="339" spans="1:5" ht="140.25">
      <c r="A339" t="s">
        <v>62</v>
      </c>
      <c r="E339" s="35" t="s">
        <v>1138</v>
      </c>
    </row>
    <row r="340" spans="1:16" ht="12.75">
      <c r="A340" s="24" t="s">
        <v>55</v>
      </c>
      <c s="29" t="s">
        <v>401</v>
      </c>
      <c s="29" t="s">
        <v>601</v>
      </c>
      <c s="24" t="s">
        <v>57</v>
      </c>
      <c s="30" t="s">
        <v>602</v>
      </c>
      <c s="31" t="s">
        <v>86</v>
      </c>
      <c s="32">
        <v>2</v>
      </c>
      <c s="33">
        <v>0</v>
      </c>
      <c s="33">
        <f>ROUND(ROUND(H340,2)*ROUND(G340,3),2)</f>
      </c>
      <c r="O340">
        <f>(I340*21)/100</f>
      </c>
      <c t="s">
        <v>33</v>
      </c>
    </row>
    <row r="341" spans="1:5" ht="12.75">
      <c r="A341" s="34" t="s">
        <v>60</v>
      </c>
      <c r="E341" s="35" t="s">
        <v>57</v>
      </c>
    </row>
    <row r="342" spans="1:5" ht="12.75">
      <c r="A342" s="36" t="s">
        <v>61</v>
      </c>
      <c r="E342" s="37" t="s">
        <v>57</v>
      </c>
    </row>
    <row r="343" spans="1:5" ht="114.75">
      <c r="A343" t="s">
        <v>62</v>
      </c>
      <c r="E343" s="35" t="s">
        <v>1140</v>
      </c>
    </row>
    <row r="344" spans="1:16" ht="12.75">
      <c r="A344" s="24" t="s">
        <v>55</v>
      </c>
      <c s="29" t="s">
        <v>405</v>
      </c>
      <c s="29" t="s">
        <v>605</v>
      </c>
      <c s="24" t="s">
        <v>57</v>
      </c>
      <c s="30" t="s">
        <v>606</v>
      </c>
      <c s="31" t="s">
        <v>86</v>
      </c>
      <c s="32">
        <v>2</v>
      </c>
      <c s="33">
        <v>0</v>
      </c>
      <c s="33">
        <f>ROUND(ROUND(H344,2)*ROUND(G344,3),2)</f>
      </c>
      <c r="O344">
        <f>(I344*21)/100</f>
      </c>
      <c t="s">
        <v>33</v>
      </c>
    </row>
    <row r="345" spans="1:5" ht="12.75">
      <c r="A345" s="34" t="s">
        <v>60</v>
      </c>
      <c r="E345" s="35" t="s">
        <v>57</v>
      </c>
    </row>
    <row r="346" spans="1:5" ht="12.75">
      <c r="A346" s="36" t="s">
        <v>61</v>
      </c>
      <c r="E346" s="37" t="s">
        <v>57</v>
      </c>
    </row>
    <row r="347" spans="1:5" ht="140.25">
      <c r="A347" t="s">
        <v>62</v>
      </c>
      <c r="E347" s="35" t="s">
        <v>1141</v>
      </c>
    </row>
    <row r="348" spans="1:16" ht="12.75">
      <c r="A348" s="24" t="s">
        <v>55</v>
      </c>
      <c s="29" t="s">
        <v>123</v>
      </c>
      <c s="29" t="s">
        <v>609</v>
      </c>
      <c s="24" t="s">
        <v>57</v>
      </c>
      <c s="30" t="s">
        <v>610</v>
      </c>
      <c s="31" t="s">
        <v>86</v>
      </c>
      <c s="32">
        <v>2</v>
      </c>
      <c s="33">
        <v>0</v>
      </c>
      <c s="33">
        <f>ROUND(ROUND(H348,2)*ROUND(G348,3),2)</f>
      </c>
      <c r="O348">
        <f>(I348*21)/100</f>
      </c>
      <c t="s">
        <v>33</v>
      </c>
    </row>
    <row r="349" spans="1:5" ht="12.75">
      <c r="A349" s="34" t="s">
        <v>60</v>
      </c>
      <c r="E349" s="35" t="s">
        <v>57</v>
      </c>
    </row>
    <row r="350" spans="1:5" ht="12.75">
      <c r="A350" s="36" t="s">
        <v>61</v>
      </c>
      <c r="E350" s="37" t="s">
        <v>57</v>
      </c>
    </row>
    <row r="351" spans="1:5" ht="153">
      <c r="A351" t="s">
        <v>62</v>
      </c>
      <c r="E351" s="35" t="s">
        <v>1142</v>
      </c>
    </row>
    <row r="352" spans="1:16" ht="12.75">
      <c r="A352" s="24" t="s">
        <v>55</v>
      </c>
      <c s="29" t="s">
        <v>127</v>
      </c>
      <c s="29" t="s">
        <v>625</v>
      </c>
      <c s="24" t="s">
        <v>57</v>
      </c>
      <c s="30" t="s">
        <v>626</v>
      </c>
      <c s="31" t="s">
        <v>627</v>
      </c>
      <c s="32">
        <v>700</v>
      </c>
      <c s="33">
        <v>0</v>
      </c>
      <c s="33">
        <f>ROUND(ROUND(H352,2)*ROUND(G352,3),2)</f>
      </c>
      <c r="O352">
        <f>(I352*21)/100</f>
      </c>
      <c t="s">
        <v>33</v>
      </c>
    </row>
    <row r="353" spans="1:5" ht="12.75">
      <c r="A353" s="34" t="s">
        <v>60</v>
      </c>
      <c r="E353" s="35" t="s">
        <v>57</v>
      </c>
    </row>
    <row r="354" spans="1:5" ht="12.75">
      <c r="A354" s="36" t="s">
        <v>61</v>
      </c>
      <c r="E354" s="37" t="s">
        <v>57</v>
      </c>
    </row>
    <row r="355" spans="1:5" ht="114.75">
      <c r="A355" t="s">
        <v>62</v>
      </c>
      <c r="E355" s="35" t="s">
        <v>1143</v>
      </c>
    </row>
    <row r="356" spans="1:16" ht="12.75">
      <c r="A356" s="24" t="s">
        <v>55</v>
      </c>
      <c s="29" t="s">
        <v>409</v>
      </c>
      <c s="29" t="s">
        <v>630</v>
      </c>
      <c s="24" t="s">
        <v>57</v>
      </c>
      <c s="30" t="s">
        <v>631</v>
      </c>
      <c s="31" t="s">
        <v>627</v>
      </c>
      <c s="32">
        <v>30</v>
      </c>
      <c s="33">
        <v>0</v>
      </c>
      <c s="33">
        <f>ROUND(ROUND(H356,2)*ROUND(G356,3),2)</f>
      </c>
      <c r="O356">
        <f>(I356*21)/100</f>
      </c>
      <c t="s">
        <v>33</v>
      </c>
    </row>
    <row r="357" spans="1:5" ht="12.75">
      <c r="A357" s="34" t="s">
        <v>60</v>
      </c>
      <c r="E357" s="35" t="s">
        <v>57</v>
      </c>
    </row>
    <row r="358" spans="1:5" ht="12.75">
      <c r="A358" s="36" t="s">
        <v>61</v>
      </c>
      <c r="E358" s="37" t="s">
        <v>57</v>
      </c>
    </row>
    <row r="359" spans="1:5" ht="102">
      <c r="A359" t="s">
        <v>62</v>
      </c>
      <c r="E359" s="35" t="s">
        <v>1144</v>
      </c>
    </row>
    <row r="360" spans="1:16" ht="12.75">
      <c r="A360" s="24" t="s">
        <v>55</v>
      </c>
      <c s="29" t="s">
        <v>413</v>
      </c>
      <c s="29" t="s">
        <v>634</v>
      </c>
      <c s="24" t="s">
        <v>57</v>
      </c>
      <c s="30" t="s">
        <v>635</v>
      </c>
      <c s="31" t="s">
        <v>86</v>
      </c>
      <c s="32">
        <v>84</v>
      </c>
      <c s="33">
        <v>0</v>
      </c>
      <c s="33">
        <f>ROUND(ROUND(H360,2)*ROUND(G360,3),2)</f>
      </c>
      <c r="O360">
        <f>(I360*21)/100</f>
      </c>
      <c t="s">
        <v>33</v>
      </c>
    </row>
    <row r="361" spans="1:5" ht="12.75">
      <c r="A361" s="34" t="s">
        <v>60</v>
      </c>
      <c r="E361" s="35" t="s">
        <v>57</v>
      </c>
    </row>
    <row r="362" spans="1:5" ht="12.75">
      <c r="A362" s="36" t="s">
        <v>61</v>
      </c>
      <c r="E362" s="37" t="s">
        <v>57</v>
      </c>
    </row>
    <row r="363" spans="1:5" ht="140.25">
      <c r="A363" t="s">
        <v>62</v>
      </c>
      <c r="E363" s="35" t="s">
        <v>1145</v>
      </c>
    </row>
    <row r="364" spans="1:16" ht="12.75">
      <c r="A364" s="24" t="s">
        <v>55</v>
      </c>
      <c s="29" t="s">
        <v>421</v>
      </c>
      <c s="29" t="s">
        <v>642</v>
      </c>
      <c s="24" t="s">
        <v>57</v>
      </c>
      <c s="30" t="s">
        <v>643</v>
      </c>
      <c s="31" t="s">
        <v>627</v>
      </c>
      <c s="32">
        <v>700</v>
      </c>
      <c s="33">
        <v>0</v>
      </c>
      <c s="33">
        <f>ROUND(ROUND(H364,2)*ROUND(G364,3),2)</f>
      </c>
      <c r="O364">
        <f>(I364*21)/100</f>
      </c>
      <c t="s">
        <v>33</v>
      </c>
    </row>
    <row r="365" spans="1:5" ht="12.75">
      <c r="A365" s="34" t="s">
        <v>60</v>
      </c>
      <c r="E365" s="35" t="s">
        <v>57</v>
      </c>
    </row>
    <row r="366" spans="1:5" ht="12.75">
      <c r="A366" s="36" t="s">
        <v>61</v>
      </c>
      <c r="E366" s="37" t="s">
        <v>57</v>
      </c>
    </row>
    <row r="367" spans="1:5" ht="114.75">
      <c r="A367" t="s">
        <v>62</v>
      </c>
      <c r="E367" s="35" t="s">
        <v>1146</v>
      </c>
    </row>
    <row r="368" spans="1:16" ht="12.75">
      <c r="A368" s="24" t="s">
        <v>55</v>
      </c>
      <c s="29" t="s">
        <v>425</v>
      </c>
      <c s="29" t="s">
        <v>646</v>
      </c>
      <c s="24" t="s">
        <v>57</v>
      </c>
      <c s="30" t="s">
        <v>647</v>
      </c>
      <c s="31" t="s">
        <v>86</v>
      </c>
      <c s="32">
        <v>2</v>
      </c>
      <c s="33">
        <v>0</v>
      </c>
      <c s="33">
        <f>ROUND(ROUND(H368,2)*ROUND(G368,3),2)</f>
      </c>
      <c r="O368">
        <f>(I368*21)/100</f>
      </c>
      <c t="s">
        <v>33</v>
      </c>
    </row>
    <row r="369" spans="1:5" ht="12.75">
      <c r="A369" s="34" t="s">
        <v>60</v>
      </c>
      <c r="E369" s="35" t="s">
        <v>57</v>
      </c>
    </row>
    <row r="370" spans="1:5" ht="12.75">
      <c r="A370" s="36" t="s">
        <v>61</v>
      </c>
      <c r="E370" s="37" t="s">
        <v>57</v>
      </c>
    </row>
    <row r="371" spans="1:5" ht="76.5">
      <c r="A371" t="s">
        <v>62</v>
      </c>
      <c r="E371" s="35" t="s">
        <v>1148</v>
      </c>
    </row>
    <row r="372" spans="1:16" ht="12.75">
      <c r="A372" s="24" t="s">
        <v>55</v>
      </c>
      <c s="29" t="s">
        <v>179</v>
      </c>
      <c s="29" t="s">
        <v>668</v>
      </c>
      <c s="24" t="s">
        <v>57</v>
      </c>
      <c s="30" t="s">
        <v>669</v>
      </c>
      <c s="31" t="s">
        <v>86</v>
      </c>
      <c s="32">
        <v>1</v>
      </c>
      <c s="33">
        <v>0</v>
      </c>
      <c s="33">
        <f>ROUND(ROUND(H372,2)*ROUND(G372,3),2)</f>
      </c>
      <c r="O372">
        <f>(I372*21)/100</f>
      </c>
      <c t="s">
        <v>33</v>
      </c>
    </row>
    <row r="373" spans="1:5" ht="12.75">
      <c r="A373" s="34" t="s">
        <v>60</v>
      </c>
      <c r="E373" s="35" t="s">
        <v>57</v>
      </c>
    </row>
    <row r="374" spans="1:5" ht="12.75">
      <c r="A374" s="36" t="s">
        <v>61</v>
      </c>
      <c r="E374" s="37" t="s">
        <v>57</v>
      </c>
    </row>
    <row r="375" spans="1:5" ht="114.75">
      <c r="A375" t="s">
        <v>62</v>
      </c>
      <c r="E375" s="35" t="s">
        <v>1149</v>
      </c>
    </row>
    <row r="376" spans="1:16" ht="12.75">
      <c r="A376" s="24" t="s">
        <v>55</v>
      </c>
      <c s="29" t="s">
        <v>909</v>
      </c>
      <c s="29" t="s">
        <v>672</v>
      </c>
      <c s="24" t="s">
        <v>57</v>
      </c>
      <c s="30" t="s">
        <v>673</v>
      </c>
      <c s="31" t="s">
        <v>86</v>
      </c>
      <c s="32">
        <v>1</v>
      </c>
      <c s="33">
        <v>0</v>
      </c>
      <c s="33">
        <f>ROUND(ROUND(H376,2)*ROUND(G376,3),2)</f>
      </c>
      <c r="O376">
        <f>(I376*21)/100</f>
      </c>
      <c t="s">
        <v>33</v>
      </c>
    </row>
    <row r="377" spans="1:5" ht="12.75">
      <c r="A377" s="34" t="s">
        <v>60</v>
      </c>
      <c r="E377" s="35" t="s">
        <v>57</v>
      </c>
    </row>
    <row r="378" spans="1:5" ht="12.75">
      <c r="A378" s="36" t="s">
        <v>61</v>
      </c>
      <c r="E378" s="37" t="s">
        <v>57</v>
      </c>
    </row>
    <row r="379" spans="1:5" ht="127.5">
      <c r="A379" t="s">
        <v>62</v>
      </c>
      <c r="E379" s="35" t="s">
        <v>1150</v>
      </c>
    </row>
    <row r="380" spans="1:16" ht="12.75">
      <c r="A380" s="24" t="s">
        <v>55</v>
      </c>
      <c s="29" t="s">
        <v>1147</v>
      </c>
      <c s="29" t="s">
        <v>685</v>
      </c>
      <c s="24" t="s">
        <v>57</v>
      </c>
      <c s="30" t="s">
        <v>686</v>
      </c>
      <c s="31" t="s">
        <v>86</v>
      </c>
      <c s="32">
        <v>1</v>
      </c>
      <c s="33">
        <v>0</v>
      </c>
      <c s="33">
        <f>ROUND(ROUND(H380,2)*ROUND(G380,3),2)</f>
      </c>
      <c r="O380">
        <f>(I380*21)/100</f>
      </c>
      <c t="s">
        <v>33</v>
      </c>
    </row>
    <row r="381" spans="1:5" ht="12.75">
      <c r="A381" s="34" t="s">
        <v>60</v>
      </c>
      <c r="E381" s="35" t="s">
        <v>57</v>
      </c>
    </row>
    <row r="382" spans="1:5" ht="12.75">
      <c r="A382" s="36" t="s">
        <v>61</v>
      </c>
      <c r="E382" s="37" t="s">
        <v>57</v>
      </c>
    </row>
    <row r="383" spans="1:5" ht="76.5">
      <c r="A383" t="s">
        <v>62</v>
      </c>
      <c r="E383" s="35" t="s">
        <v>1151</v>
      </c>
    </row>
    <row r="384" spans="1:16" ht="12.75">
      <c r="A384" s="24" t="s">
        <v>55</v>
      </c>
      <c s="29" t="s">
        <v>429</v>
      </c>
      <c s="29" t="s">
        <v>689</v>
      </c>
      <c s="24" t="s">
        <v>57</v>
      </c>
      <c s="30" t="s">
        <v>690</v>
      </c>
      <c s="31" t="s">
        <v>86</v>
      </c>
      <c s="32">
        <v>1</v>
      </c>
      <c s="33">
        <v>0</v>
      </c>
      <c s="33">
        <f>ROUND(ROUND(H384,2)*ROUND(G384,3),2)</f>
      </c>
      <c r="O384">
        <f>(I384*21)/100</f>
      </c>
      <c t="s">
        <v>33</v>
      </c>
    </row>
    <row r="385" spans="1:5" ht="12.75">
      <c r="A385" s="34" t="s">
        <v>60</v>
      </c>
      <c r="E385" s="35" t="s">
        <v>57</v>
      </c>
    </row>
    <row r="386" spans="1:5" ht="12.75">
      <c r="A386" s="36" t="s">
        <v>61</v>
      </c>
      <c r="E386" s="37" t="s">
        <v>57</v>
      </c>
    </row>
    <row r="387" spans="1:5" ht="63.75">
      <c r="A387" t="s">
        <v>62</v>
      </c>
      <c r="E387" s="35" t="s">
        <v>1152</v>
      </c>
    </row>
    <row r="388" spans="1:18" ht="12.75" customHeight="1">
      <c r="A388" s="6" t="s">
        <v>53</v>
      </c>
      <c s="6"/>
      <c s="39" t="s">
        <v>704</v>
      </c>
      <c s="6"/>
      <c s="27" t="s">
        <v>705</v>
      </c>
      <c s="6"/>
      <c s="6"/>
      <c s="6"/>
      <c s="40">
        <f>0+Q388</f>
      </c>
      <c r="O388">
        <f>0+R388</f>
      </c>
      <c r="Q388">
        <f>0+I389+I393+I397+I401+I405+I409+I413+I417+I421</f>
      </c>
      <c>
        <f>0+O389+O393+O397+O401+O405+O409+O413+O417+O421</f>
      </c>
    </row>
    <row r="389" spans="1:16" ht="12.75">
      <c r="A389" s="24" t="s">
        <v>55</v>
      </c>
      <c s="29" t="s">
        <v>492</v>
      </c>
      <c s="29" t="s">
        <v>617</v>
      </c>
      <c s="24" t="s">
        <v>57</v>
      </c>
      <c s="30" t="s">
        <v>618</v>
      </c>
      <c s="31" t="s">
        <v>86</v>
      </c>
      <c s="32">
        <v>1</v>
      </c>
      <c s="33">
        <v>0</v>
      </c>
      <c s="33">
        <f>ROUND(ROUND(H389,2)*ROUND(G389,3),2)</f>
      </c>
      <c r="O389">
        <f>(I389*21)/100</f>
      </c>
      <c t="s">
        <v>33</v>
      </c>
    </row>
    <row r="390" spans="1:5" ht="12.75">
      <c r="A390" s="34" t="s">
        <v>60</v>
      </c>
      <c r="E390" s="35" t="s">
        <v>57</v>
      </c>
    </row>
    <row r="391" spans="1:5" ht="12.75">
      <c r="A391" s="36" t="s">
        <v>61</v>
      </c>
      <c r="E391" s="37" t="s">
        <v>57</v>
      </c>
    </row>
    <row r="392" spans="1:5" ht="63.75">
      <c r="A392" t="s">
        <v>62</v>
      </c>
      <c r="E392" s="35" t="s">
        <v>1181</v>
      </c>
    </row>
    <row r="393" spans="1:16" ht="12.75">
      <c r="A393" s="24" t="s">
        <v>55</v>
      </c>
      <c s="29" t="s">
        <v>496</v>
      </c>
      <c s="29" t="s">
        <v>621</v>
      </c>
      <c s="24" t="s">
        <v>57</v>
      </c>
      <c s="30" t="s">
        <v>622</v>
      </c>
      <c s="31" t="s">
        <v>86</v>
      </c>
      <c s="32">
        <v>1</v>
      </c>
      <c s="33">
        <v>0</v>
      </c>
      <c s="33">
        <f>ROUND(ROUND(H393,2)*ROUND(G393,3),2)</f>
      </c>
      <c r="O393">
        <f>(I393*21)/100</f>
      </c>
      <c t="s">
        <v>33</v>
      </c>
    </row>
    <row r="394" spans="1:5" ht="12.75">
      <c r="A394" s="34" t="s">
        <v>60</v>
      </c>
      <c r="E394" s="35" t="s">
        <v>57</v>
      </c>
    </row>
    <row r="395" spans="1:5" ht="12.75">
      <c r="A395" s="36" t="s">
        <v>61</v>
      </c>
      <c r="E395" s="37" t="s">
        <v>57</v>
      </c>
    </row>
    <row r="396" spans="1:5" ht="63.75">
      <c r="A396" t="s">
        <v>62</v>
      </c>
      <c r="E396" s="35" t="s">
        <v>1182</v>
      </c>
    </row>
    <row r="397" spans="1:16" ht="12.75">
      <c r="A397" s="24" t="s">
        <v>55</v>
      </c>
      <c s="29" t="s">
        <v>488</v>
      </c>
      <c s="29" t="s">
        <v>1162</v>
      </c>
      <c s="24" t="s">
        <v>57</v>
      </c>
      <c s="30" t="s">
        <v>1163</v>
      </c>
      <c s="31" t="s">
        <v>652</v>
      </c>
      <c s="32">
        <v>0.05</v>
      </c>
      <c s="33">
        <v>0</v>
      </c>
      <c s="33">
        <f>ROUND(ROUND(H397,2)*ROUND(G397,3),2)</f>
      </c>
      <c r="O397">
        <f>(I397*21)/100</f>
      </c>
      <c t="s">
        <v>33</v>
      </c>
    </row>
    <row r="398" spans="1:5" ht="12.75">
      <c r="A398" s="34" t="s">
        <v>60</v>
      </c>
      <c r="E398" s="35" t="s">
        <v>57</v>
      </c>
    </row>
    <row r="399" spans="1:5" ht="12.75">
      <c r="A399" s="36" t="s">
        <v>61</v>
      </c>
      <c r="E399" s="37" t="s">
        <v>57</v>
      </c>
    </row>
    <row r="400" spans="1:5" ht="153">
      <c r="A400" t="s">
        <v>62</v>
      </c>
      <c r="E400" s="35" t="s">
        <v>1164</v>
      </c>
    </row>
    <row r="401" spans="1:16" ht="12.75">
      <c r="A401" s="24" t="s">
        <v>55</v>
      </c>
      <c s="29" t="s">
        <v>464</v>
      </c>
      <c s="29" t="s">
        <v>744</v>
      </c>
      <c s="24" t="s">
        <v>57</v>
      </c>
      <c s="30" t="s">
        <v>745</v>
      </c>
      <c s="31" t="s">
        <v>187</v>
      </c>
      <c s="32">
        <v>1</v>
      </c>
      <c s="33">
        <v>0</v>
      </c>
      <c s="33">
        <f>ROUND(ROUND(H401,2)*ROUND(G401,3),2)</f>
      </c>
      <c r="O401">
        <f>(I401*21)/100</f>
      </c>
      <c t="s">
        <v>33</v>
      </c>
    </row>
    <row r="402" spans="1:5" ht="12.75">
      <c r="A402" s="34" t="s">
        <v>60</v>
      </c>
      <c r="E402" s="35" t="s">
        <v>57</v>
      </c>
    </row>
    <row r="403" spans="1:5" ht="12.75">
      <c r="A403" s="36" t="s">
        <v>61</v>
      </c>
      <c r="E403" s="37" t="s">
        <v>57</v>
      </c>
    </row>
    <row r="404" spans="1:5" ht="140.25">
      <c r="A404" t="s">
        <v>62</v>
      </c>
      <c r="E404" s="35" t="s">
        <v>1165</v>
      </c>
    </row>
    <row r="405" spans="1:16" ht="12.75">
      <c r="A405" s="24" t="s">
        <v>55</v>
      </c>
      <c s="29" t="s">
        <v>468</v>
      </c>
      <c s="29" t="s">
        <v>748</v>
      </c>
      <c s="24" t="s">
        <v>57</v>
      </c>
      <c s="30" t="s">
        <v>749</v>
      </c>
      <c s="31" t="s">
        <v>187</v>
      </c>
      <c s="32">
        <v>1</v>
      </c>
      <c s="33">
        <v>0</v>
      </c>
      <c s="33">
        <f>ROUND(ROUND(H405,2)*ROUND(G405,3),2)</f>
      </c>
      <c r="O405">
        <f>(I405*21)/100</f>
      </c>
      <c t="s">
        <v>33</v>
      </c>
    </row>
    <row r="406" spans="1:5" ht="12.75">
      <c r="A406" s="34" t="s">
        <v>60</v>
      </c>
      <c r="E406" s="35" t="s">
        <v>57</v>
      </c>
    </row>
    <row r="407" spans="1:5" ht="12.75">
      <c r="A407" s="36" t="s">
        <v>61</v>
      </c>
      <c r="E407" s="37" t="s">
        <v>57</v>
      </c>
    </row>
    <row r="408" spans="1:5" ht="12.75">
      <c r="A408" t="s">
        <v>62</v>
      </c>
      <c r="E408" s="35" t="s">
        <v>57</v>
      </c>
    </row>
    <row r="409" spans="1:16" ht="12.75">
      <c r="A409" s="24" t="s">
        <v>55</v>
      </c>
      <c s="29" t="s">
        <v>472</v>
      </c>
      <c s="29" t="s">
        <v>758</v>
      </c>
      <c s="24" t="s">
        <v>57</v>
      </c>
      <c s="30" t="s">
        <v>759</v>
      </c>
      <c s="31" t="s">
        <v>86</v>
      </c>
      <c s="32">
        <v>1</v>
      </c>
      <c s="33">
        <v>0</v>
      </c>
      <c s="33">
        <f>ROUND(ROUND(H409,2)*ROUND(G409,3),2)</f>
      </c>
      <c r="O409">
        <f>(I409*21)/100</f>
      </c>
      <c t="s">
        <v>33</v>
      </c>
    </row>
    <row r="410" spans="1:5" ht="12.75">
      <c r="A410" s="34" t="s">
        <v>60</v>
      </c>
      <c r="E410" s="35" t="s">
        <v>57</v>
      </c>
    </row>
    <row r="411" spans="1:5" ht="12.75">
      <c r="A411" s="36" t="s">
        <v>61</v>
      </c>
      <c r="E411" s="37" t="s">
        <v>57</v>
      </c>
    </row>
    <row r="412" spans="1:5" ht="114.75">
      <c r="A412" t="s">
        <v>62</v>
      </c>
      <c r="E412" s="35" t="s">
        <v>1166</v>
      </c>
    </row>
    <row r="413" spans="1:16" ht="12.75">
      <c r="A413" s="24" t="s">
        <v>55</v>
      </c>
      <c s="29" t="s">
        <v>476</v>
      </c>
      <c s="29" t="s">
        <v>762</v>
      </c>
      <c s="24" t="s">
        <v>57</v>
      </c>
      <c s="30" t="s">
        <v>763</v>
      </c>
      <c s="31" t="s">
        <v>86</v>
      </c>
      <c s="32">
        <v>1</v>
      </c>
      <c s="33">
        <v>0</v>
      </c>
      <c s="33">
        <f>ROUND(ROUND(H413,2)*ROUND(G413,3),2)</f>
      </c>
      <c r="O413">
        <f>(I413*21)/100</f>
      </c>
      <c t="s">
        <v>33</v>
      </c>
    </row>
    <row r="414" spans="1:5" ht="12.75">
      <c r="A414" s="34" t="s">
        <v>60</v>
      </c>
      <c r="E414" s="35" t="s">
        <v>57</v>
      </c>
    </row>
    <row r="415" spans="1:5" ht="12.75">
      <c r="A415" s="36" t="s">
        <v>61</v>
      </c>
      <c r="E415" s="37" t="s">
        <v>57</v>
      </c>
    </row>
    <row r="416" spans="1:5" ht="114.75">
      <c r="A416" t="s">
        <v>62</v>
      </c>
      <c r="E416" s="35" t="s">
        <v>1167</v>
      </c>
    </row>
    <row r="417" spans="1:16" ht="12.75">
      <c r="A417" s="24" t="s">
        <v>55</v>
      </c>
      <c s="29" t="s">
        <v>480</v>
      </c>
      <c s="29" t="s">
        <v>774</v>
      </c>
      <c s="24" t="s">
        <v>57</v>
      </c>
      <c s="30" t="s">
        <v>775</v>
      </c>
      <c s="31" t="s">
        <v>86</v>
      </c>
      <c s="32">
        <v>2</v>
      </c>
      <c s="33">
        <v>0</v>
      </c>
      <c s="33">
        <f>ROUND(ROUND(H417,2)*ROUND(G417,3),2)</f>
      </c>
      <c r="O417">
        <f>(I417*21)/100</f>
      </c>
      <c t="s">
        <v>33</v>
      </c>
    </row>
    <row r="418" spans="1:5" ht="12.75">
      <c r="A418" s="34" t="s">
        <v>60</v>
      </c>
      <c r="E418" s="35" t="s">
        <v>57</v>
      </c>
    </row>
    <row r="419" spans="1:5" ht="12.75">
      <c r="A419" s="36" t="s">
        <v>61</v>
      </c>
      <c r="E419" s="37" t="s">
        <v>57</v>
      </c>
    </row>
    <row r="420" spans="1:5" ht="114.75">
      <c r="A420" t="s">
        <v>62</v>
      </c>
      <c r="E420" s="35" t="s">
        <v>1168</v>
      </c>
    </row>
    <row r="421" spans="1:16" ht="12.75">
      <c r="A421" s="24" t="s">
        <v>55</v>
      </c>
      <c s="29" t="s">
        <v>484</v>
      </c>
      <c s="29" t="s">
        <v>778</v>
      </c>
      <c s="24" t="s">
        <v>57</v>
      </c>
      <c s="30" t="s">
        <v>779</v>
      </c>
      <c s="31" t="s">
        <v>76</v>
      </c>
      <c s="32">
        <v>5</v>
      </c>
      <c s="33">
        <v>0</v>
      </c>
      <c s="33">
        <f>ROUND(ROUND(H421,2)*ROUND(G421,3),2)</f>
      </c>
      <c r="O421">
        <f>(I421*21)/100</f>
      </c>
      <c t="s">
        <v>33</v>
      </c>
    </row>
    <row r="422" spans="1:5" ht="12.75">
      <c r="A422" s="34" t="s">
        <v>60</v>
      </c>
      <c r="E422" s="35" t="s">
        <v>57</v>
      </c>
    </row>
    <row r="423" spans="1:5" ht="12.75">
      <c r="A423" s="36" t="s">
        <v>61</v>
      </c>
      <c r="E423" s="37" t="s">
        <v>57</v>
      </c>
    </row>
    <row r="424" spans="1:5" ht="38.25">
      <c r="A424" t="s">
        <v>62</v>
      </c>
      <c r="E424" s="35" t="s">
        <v>780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8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0+O11+O16+O29+O54+O67+O76</f>
      </c>
      <c t="s">
        <v>32</v>
      </c>
    </row>
    <row r="3" spans="1:16" ht="15" customHeight="1">
      <c r="A3" t="s">
        <v>12</v>
      </c>
      <c s="12" t="s">
        <v>14</v>
      </c>
      <c s="13" t="s">
        <v>15</v>
      </c>
      <c s="1"/>
      <c s="14" t="s">
        <v>16</v>
      </c>
      <c s="1"/>
      <c s="9"/>
      <c s="8" t="s">
        <v>1183</v>
      </c>
      <c s="41">
        <f>0+I11+I16+I29+I54+I67+I76</f>
      </c>
      <c r="O3" t="s">
        <v>29</v>
      </c>
      <c t="s">
        <v>33</v>
      </c>
    </row>
    <row r="4" spans="1:16" ht="15" customHeight="1">
      <c r="A4" t="s">
        <v>17</v>
      </c>
      <c s="12" t="s">
        <v>18</v>
      </c>
      <c s="13" t="s">
        <v>19</v>
      </c>
      <c s="1"/>
      <c s="14" t="s">
        <v>20</v>
      </c>
      <c s="1"/>
      <c s="1"/>
      <c s="11"/>
      <c s="11"/>
      <c r="O4" t="s">
        <v>30</v>
      </c>
      <c t="s">
        <v>33</v>
      </c>
    </row>
    <row r="5" spans="1:16" ht="12.75" customHeight="1">
      <c r="A5" t="s">
        <v>21</v>
      </c>
      <c s="12" t="s">
        <v>18</v>
      </c>
      <c s="13" t="s">
        <v>1046</v>
      </c>
      <c s="1"/>
      <c s="14" t="s">
        <v>1047</v>
      </c>
      <c s="1"/>
      <c s="1"/>
      <c s="1"/>
      <c s="1"/>
      <c r="O5" t="s">
        <v>31</v>
      </c>
      <c t="s">
        <v>33</v>
      </c>
    </row>
    <row r="6" spans="1:9" ht="12.75" customHeight="1">
      <c r="A6" t="s">
        <v>24</v>
      </c>
      <c s="12" t="s">
        <v>18</v>
      </c>
      <c s="13" t="s">
        <v>1171</v>
      </c>
      <c s="1"/>
      <c s="14" t="s">
        <v>1172</v>
      </c>
      <c s="1"/>
      <c s="1"/>
      <c s="1"/>
      <c s="1"/>
    </row>
    <row r="7" spans="1:9" ht="12.75" customHeight="1">
      <c r="A7" t="s">
        <v>27</v>
      </c>
      <c s="16" t="s">
        <v>28</v>
      </c>
      <c s="17" t="s">
        <v>1183</v>
      </c>
      <c s="6"/>
      <c s="18" t="s">
        <v>1184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1185</v>
      </c>
      <c s="25"/>
      <c s="25"/>
      <c s="25"/>
      <c s="28">
        <f>0+Q11</f>
      </c>
      <c r="O11">
        <f>0+R11</f>
      </c>
      <c r="Q11">
        <f>0+I12</f>
      </c>
      <c>
        <f>0+O12</f>
      </c>
    </row>
    <row r="12" spans="1:16" ht="12.75">
      <c r="A12" s="24" t="s">
        <v>55</v>
      </c>
      <c s="29" t="s">
        <v>103</v>
      </c>
      <c s="29" t="s">
        <v>1033</v>
      </c>
      <c s="24" t="s">
        <v>57</v>
      </c>
      <c s="30" t="s">
        <v>1034</v>
      </c>
      <c s="31" t="s">
        <v>627</v>
      </c>
      <c s="32">
        <v>72</v>
      </c>
      <c s="33">
        <v>0</v>
      </c>
      <c s="33">
        <f>ROUND(ROUND(H12,2)*ROUND(G12,3),2)</f>
      </c>
      <c r="O12">
        <f>(I12*21)/100</f>
      </c>
      <c t="s">
        <v>33</v>
      </c>
    </row>
    <row r="13" spans="1:5" ht="12.75">
      <c r="A13" s="34" t="s">
        <v>60</v>
      </c>
      <c r="E13" s="35" t="s">
        <v>57</v>
      </c>
    </row>
    <row r="14" spans="1:5" ht="51">
      <c r="A14" s="36" t="s">
        <v>61</v>
      </c>
      <c r="E14" s="37" t="s">
        <v>1186</v>
      </c>
    </row>
    <row r="15" spans="1:5" ht="12.75">
      <c r="A15" t="s">
        <v>62</v>
      </c>
      <c r="E15" s="35" t="s">
        <v>1035</v>
      </c>
    </row>
    <row r="16" spans="1:18" ht="12.75" customHeight="1">
      <c r="A16" s="6" t="s">
        <v>53</v>
      </c>
      <c s="6"/>
      <c s="39" t="s">
        <v>39</v>
      </c>
      <c s="6"/>
      <c s="27" t="s">
        <v>54</v>
      </c>
      <c s="6"/>
      <c s="6"/>
      <c s="6"/>
      <c s="40">
        <f>0+Q16</f>
      </c>
      <c r="O16">
        <f>0+R16</f>
      </c>
      <c r="Q16">
        <f>0+I17+I21+I25</f>
      </c>
      <c>
        <f>0+O17+O21+O25</f>
      </c>
    </row>
    <row r="17" spans="1:16" ht="12.75">
      <c r="A17" s="24" t="s">
        <v>55</v>
      </c>
      <c s="29" t="s">
        <v>39</v>
      </c>
      <c s="29" t="s">
        <v>1187</v>
      </c>
      <c s="24" t="s">
        <v>57</v>
      </c>
      <c s="30" t="s">
        <v>1188</v>
      </c>
      <c s="31" t="s">
        <v>59</v>
      </c>
      <c s="32">
        <v>266.4</v>
      </c>
      <c s="33">
        <v>0</v>
      </c>
      <c s="33">
        <f>ROUND(ROUND(H17,2)*ROUND(G17,3),2)</f>
      </c>
      <c r="O17">
        <f>(I17*21)/100</f>
      </c>
      <c t="s">
        <v>33</v>
      </c>
    </row>
    <row r="18" spans="1:5" ht="12.75">
      <c r="A18" s="34" t="s">
        <v>60</v>
      </c>
      <c r="E18" s="35" t="s">
        <v>57</v>
      </c>
    </row>
    <row r="19" spans="1:5" ht="51">
      <c r="A19" s="36" t="s">
        <v>61</v>
      </c>
      <c r="E19" s="37" t="s">
        <v>1189</v>
      </c>
    </row>
    <row r="20" spans="1:5" ht="318.75">
      <c r="A20" t="s">
        <v>62</v>
      </c>
      <c r="E20" s="35" t="s">
        <v>1190</v>
      </c>
    </row>
    <row r="21" spans="1:16" ht="12.75">
      <c r="A21" s="24" t="s">
        <v>55</v>
      </c>
      <c s="29" t="s">
        <v>33</v>
      </c>
      <c s="29" t="s">
        <v>1191</v>
      </c>
      <c s="24" t="s">
        <v>57</v>
      </c>
      <c s="30" t="s">
        <v>1192</v>
      </c>
      <c s="31" t="s">
        <v>970</v>
      </c>
      <c s="32">
        <v>6660</v>
      </c>
      <c s="33">
        <v>0</v>
      </c>
      <c s="33">
        <f>ROUND(ROUND(H21,2)*ROUND(G21,3),2)</f>
      </c>
      <c r="O21">
        <f>(I21*21)/100</f>
      </c>
      <c t="s">
        <v>33</v>
      </c>
    </row>
    <row r="22" spans="1:5" ht="12.75">
      <c r="A22" s="34" t="s">
        <v>60</v>
      </c>
      <c r="E22" s="35" t="s">
        <v>1193</v>
      </c>
    </row>
    <row r="23" spans="1:5" ht="51">
      <c r="A23" s="36" t="s">
        <v>61</v>
      </c>
      <c r="E23" s="37" t="s">
        <v>1194</v>
      </c>
    </row>
    <row r="24" spans="1:5" ht="25.5">
      <c r="A24" t="s">
        <v>62</v>
      </c>
      <c r="E24" s="35" t="s">
        <v>1195</v>
      </c>
    </row>
    <row r="25" spans="1:16" ht="12.75">
      <c r="A25" s="24" t="s">
        <v>55</v>
      </c>
      <c s="29" t="s">
        <v>32</v>
      </c>
      <c s="29" t="s">
        <v>973</v>
      </c>
      <c s="24" t="s">
        <v>57</v>
      </c>
      <c s="30" t="s">
        <v>974</v>
      </c>
      <c s="31" t="s">
        <v>59</v>
      </c>
      <c s="32">
        <v>266.4</v>
      </c>
      <c s="33">
        <v>0</v>
      </c>
      <c s="33">
        <f>ROUND(ROUND(H25,2)*ROUND(G25,3),2)</f>
      </c>
      <c r="O25">
        <f>(I25*21)/100</f>
      </c>
      <c t="s">
        <v>33</v>
      </c>
    </row>
    <row r="26" spans="1:5" ht="12.75">
      <c r="A26" s="34" t="s">
        <v>60</v>
      </c>
      <c r="E26" s="35" t="s">
        <v>57</v>
      </c>
    </row>
    <row r="27" spans="1:5" ht="51">
      <c r="A27" s="36" t="s">
        <v>61</v>
      </c>
      <c r="E27" s="37" t="s">
        <v>1189</v>
      </c>
    </row>
    <row r="28" spans="1:5" ht="191.25">
      <c r="A28" t="s">
        <v>62</v>
      </c>
      <c r="E28" s="35" t="s">
        <v>1196</v>
      </c>
    </row>
    <row r="29" spans="1:18" ht="12.75" customHeight="1">
      <c r="A29" s="6" t="s">
        <v>53</v>
      </c>
      <c s="6"/>
      <c s="39" t="s">
        <v>33</v>
      </c>
      <c s="6"/>
      <c s="27" t="s">
        <v>78</v>
      </c>
      <c s="6"/>
      <c s="6"/>
      <c s="6"/>
      <c s="40">
        <f>0+Q29</f>
      </c>
      <c r="O29">
        <f>0+R29</f>
      </c>
      <c r="Q29">
        <f>0+I30+I34+I38+I42+I46+I50</f>
      </c>
      <c>
        <f>0+O30+O34+O38+O42+O46+O50</f>
      </c>
    </row>
    <row r="30" spans="1:16" ht="12.75">
      <c r="A30" s="24" t="s">
        <v>55</v>
      </c>
      <c s="29" t="s">
        <v>43</v>
      </c>
      <c s="29" t="s">
        <v>1197</v>
      </c>
      <c s="24" t="s">
        <v>57</v>
      </c>
      <c s="30" t="s">
        <v>1198</v>
      </c>
      <c s="31" t="s">
        <v>195</v>
      </c>
      <c s="32">
        <v>2.015</v>
      </c>
      <c s="33">
        <v>0</v>
      </c>
      <c s="33">
        <f>ROUND(ROUND(H30,2)*ROUND(G30,3),2)</f>
      </c>
      <c r="O30">
        <f>(I30*21)/100</f>
      </c>
      <c t="s">
        <v>33</v>
      </c>
    </row>
    <row r="31" spans="1:5" ht="25.5">
      <c r="A31" s="34" t="s">
        <v>60</v>
      </c>
      <c r="E31" s="35" t="s">
        <v>1199</v>
      </c>
    </row>
    <row r="32" spans="1:5" ht="12.75">
      <c r="A32" s="36" t="s">
        <v>61</v>
      </c>
      <c r="E32" s="37" t="s">
        <v>57</v>
      </c>
    </row>
    <row r="33" spans="1:5" ht="38.25">
      <c r="A33" t="s">
        <v>62</v>
      </c>
      <c r="E33" s="35" t="s">
        <v>1200</v>
      </c>
    </row>
    <row r="34" spans="1:16" ht="12.75">
      <c r="A34" s="24" t="s">
        <v>55</v>
      </c>
      <c s="29" t="s">
        <v>45</v>
      </c>
      <c s="29" t="s">
        <v>1201</v>
      </c>
      <c s="24" t="s">
        <v>57</v>
      </c>
      <c s="30" t="s">
        <v>1202</v>
      </c>
      <c s="31" t="s">
        <v>59</v>
      </c>
      <c s="32">
        <v>2.8</v>
      </c>
      <c s="33">
        <v>0</v>
      </c>
      <c s="33">
        <f>ROUND(ROUND(H34,2)*ROUND(G34,3),2)</f>
      </c>
      <c r="O34">
        <f>(I34*21)/100</f>
      </c>
      <c t="s">
        <v>33</v>
      </c>
    </row>
    <row r="35" spans="1:5" ht="12.75">
      <c r="A35" s="34" t="s">
        <v>60</v>
      </c>
      <c r="E35" s="35" t="s">
        <v>1203</v>
      </c>
    </row>
    <row r="36" spans="1:5" ht="12.75">
      <c r="A36" s="36" t="s">
        <v>61</v>
      </c>
      <c r="E36" s="37" t="s">
        <v>1204</v>
      </c>
    </row>
    <row r="37" spans="1:5" ht="25.5">
      <c r="A37" t="s">
        <v>62</v>
      </c>
      <c r="E37" s="35" t="s">
        <v>1205</v>
      </c>
    </row>
    <row r="38" spans="1:16" ht="12.75">
      <c r="A38" s="24" t="s">
        <v>55</v>
      </c>
      <c s="29" t="s">
        <v>47</v>
      </c>
      <c s="29" t="s">
        <v>1206</v>
      </c>
      <c s="24" t="s">
        <v>57</v>
      </c>
      <c s="30" t="s">
        <v>1207</v>
      </c>
      <c s="31" t="s">
        <v>86</v>
      </c>
      <c s="32">
        <v>8</v>
      </c>
      <c s="33">
        <v>0</v>
      </c>
      <c s="33">
        <f>ROUND(ROUND(H38,2)*ROUND(G38,3),2)</f>
      </c>
      <c r="O38">
        <f>(I38*21)/100</f>
      </c>
      <c t="s">
        <v>33</v>
      </c>
    </row>
    <row r="39" spans="1:5" ht="12.75">
      <c r="A39" s="34" t="s">
        <v>60</v>
      </c>
      <c r="E39" s="35" t="s">
        <v>1208</v>
      </c>
    </row>
    <row r="40" spans="1:5" ht="12.75">
      <c r="A40" s="36" t="s">
        <v>61</v>
      </c>
      <c r="E40" s="37" t="s">
        <v>57</v>
      </c>
    </row>
    <row r="41" spans="1:5" ht="12.75">
      <c r="A41" t="s">
        <v>62</v>
      </c>
      <c r="E41" s="35" t="s">
        <v>1209</v>
      </c>
    </row>
    <row r="42" spans="1:16" ht="25.5">
      <c r="A42" s="24" t="s">
        <v>55</v>
      </c>
      <c s="29" t="s">
        <v>73</v>
      </c>
      <c s="29" t="s">
        <v>1210</v>
      </c>
      <c s="24" t="s">
        <v>57</v>
      </c>
      <c s="30" t="s">
        <v>1211</v>
      </c>
      <c s="31" t="s">
        <v>1212</v>
      </c>
      <c s="32">
        <v>48</v>
      </c>
      <c s="33">
        <v>0</v>
      </c>
      <c s="33">
        <f>ROUND(ROUND(H42,2)*ROUND(G42,3),2)</f>
      </c>
      <c r="O42">
        <f>(I42*21)/100</f>
      </c>
      <c t="s">
        <v>33</v>
      </c>
    </row>
    <row r="43" spans="1:5" ht="12.75">
      <c r="A43" s="34" t="s">
        <v>60</v>
      </c>
      <c r="E43" s="35" t="s">
        <v>1213</v>
      </c>
    </row>
    <row r="44" spans="1:5" ht="12.75">
      <c r="A44" s="36" t="s">
        <v>61</v>
      </c>
      <c r="E44" s="37" t="s">
        <v>1214</v>
      </c>
    </row>
    <row r="45" spans="1:5" ht="63.75">
      <c r="A45" t="s">
        <v>62</v>
      </c>
      <c r="E45" s="35" t="s">
        <v>1215</v>
      </c>
    </row>
    <row r="46" spans="1:16" ht="12.75">
      <c r="A46" s="24" t="s">
        <v>55</v>
      </c>
      <c s="29" t="s">
        <v>79</v>
      </c>
      <c s="29" t="s">
        <v>982</v>
      </c>
      <c s="24" t="s">
        <v>57</v>
      </c>
      <c s="30" t="s">
        <v>983</v>
      </c>
      <c s="31" t="s">
        <v>59</v>
      </c>
      <c s="32">
        <v>54.81</v>
      </c>
      <c s="33">
        <v>0</v>
      </c>
      <c s="33">
        <f>ROUND(ROUND(H46,2)*ROUND(G46,3),2)</f>
      </c>
      <c r="O46">
        <f>(I46*21)/100</f>
      </c>
      <c t="s">
        <v>33</v>
      </c>
    </row>
    <row r="47" spans="1:5" ht="12.75">
      <c r="A47" s="34" t="s">
        <v>60</v>
      </c>
      <c r="E47" s="35" t="s">
        <v>1216</v>
      </c>
    </row>
    <row r="48" spans="1:5" ht="51">
      <c r="A48" s="36" t="s">
        <v>61</v>
      </c>
      <c r="E48" s="37" t="s">
        <v>1217</v>
      </c>
    </row>
    <row r="49" spans="1:5" ht="369.75">
      <c r="A49" t="s">
        <v>62</v>
      </c>
      <c r="E49" s="35" t="s">
        <v>1218</v>
      </c>
    </row>
    <row r="50" spans="1:16" ht="12.75">
      <c r="A50" s="24" t="s">
        <v>55</v>
      </c>
      <c s="29" t="s">
        <v>50</v>
      </c>
      <c s="29" t="s">
        <v>986</v>
      </c>
      <c s="24" t="s">
        <v>57</v>
      </c>
      <c s="30" t="s">
        <v>987</v>
      </c>
      <c s="31" t="s">
        <v>195</v>
      </c>
      <c s="32">
        <v>2.1</v>
      </c>
      <c s="33">
        <v>0</v>
      </c>
      <c s="33">
        <f>ROUND(ROUND(H50,2)*ROUND(G50,3),2)</f>
      </c>
      <c r="O50">
        <f>(I50*21)/100</f>
      </c>
      <c t="s">
        <v>33</v>
      </c>
    </row>
    <row r="51" spans="1:5" ht="12.75">
      <c r="A51" s="34" t="s">
        <v>60</v>
      </c>
      <c r="E51" s="35" t="s">
        <v>1216</v>
      </c>
    </row>
    <row r="52" spans="1:5" ht="51">
      <c r="A52" s="36" t="s">
        <v>61</v>
      </c>
      <c r="E52" s="37" t="s">
        <v>1219</v>
      </c>
    </row>
    <row r="53" spans="1:5" ht="267.75">
      <c r="A53" t="s">
        <v>62</v>
      </c>
      <c r="E53" s="35" t="s">
        <v>1220</v>
      </c>
    </row>
    <row r="54" spans="1:18" ht="12.75" customHeight="1">
      <c r="A54" s="6" t="s">
        <v>53</v>
      </c>
      <c s="6"/>
      <c s="39" t="s">
        <v>43</v>
      </c>
      <c s="6"/>
      <c s="27" t="s">
        <v>995</v>
      </c>
      <c s="6"/>
      <c s="6"/>
      <c s="6"/>
      <c s="40">
        <f>0+Q54</f>
      </c>
      <c r="O54">
        <f>0+R54</f>
      </c>
      <c r="Q54">
        <f>0+I55+I59+I63</f>
      </c>
      <c>
        <f>0+O55+O59+O63</f>
      </c>
    </row>
    <row r="55" spans="1:16" ht="12.75">
      <c r="A55" s="24" t="s">
        <v>55</v>
      </c>
      <c s="29" t="s">
        <v>52</v>
      </c>
      <c s="29" t="s">
        <v>1000</v>
      </c>
      <c s="24" t="s">
        <v>57</v>
      </c>
      <c s="30" t="s">
        <v>1001</v>
      </c>
      <c s="31" t="s">
        <v>59</v>
      </c>
      <c s="32">
        <v>4.107</v>
      </c>
      <c s="33">
        <v>0</v>
      </c>
      <c s="33">
        <f>ROUND(ROUND(H55,2)*ROUND(G55,3),2)</f>
      </c>
      <c r="O55">
        <f>(I55*21)/100</f>
      </c>
      <c t="s">
        <v>33</v>
      </c>
    </row>
    <row r="56" spans="1:5" ht="12.75">
      <c r="A56" s="34" t="s">
        <v>60</v>
      </c>
      <c r="E56" s="35" t="s">
        <v>57</v>
      </c>
    </row>
    <row r="57" spans="1:5" ht="51">
      <c r="A57" s="36" t="s">
        <v>61</v>
      </c>
      <c r="E57" s="37" t="s">
        <v>1221</v>
      </c>
    </row>
    <row r="58" spans="1:5" ht="369.75">
      <c r="A58" t="s">
        <v>62</v>
      </c>
      <c r="E58" s="35" t="s">
        <v>1222</v>
      </c>
    </row>
    <row r="59" spans="1:16" ht="12.75">
      <c r="A59" s="24" t="s">
        <v>55</v>
      </c>
      <c s="29" t="s">
        <v>91</v>
      </c>
      <c s="29" t="s">
        <v>1223</v>
      </c>
      <c s="24" t="s">
        <v>57</v>
      </c>
      <c s="30" t="s">
        <v>1224</v>
      </c>
      <c s="31" t="s">
        <v>59</v>
      </c>
      <c s="32">
        <v>175</v>
      </c>
      <c s="33">
        <v>0</v>
      </c>
      <c s="33">
        <f>ROUND(ROUND(H59,2)*ROUND(G59,3),2)</f>
      </c>
      <c r="O59">
        <f>(I59*21)/100</f>
      </c>
      <c t="s">
        <v>33</v>
      </c>
    </row>
    <row r="60" spans="1:5" ht="12.75">
      <c r="A60" s="34" t="s">
        <v>60</v>
      </c>
      <c r="E60" s="35" t="s">
        <v>1225</v>
      </c>
    </row>
    <row r="61" spans="1:5" ht="51">
      <c r="A61" s="36" t="s">
        <v>61</v>
      </c>
      <c r="E61" s="37" t="s">
        <v>1226</v>
      </c>
    </row>
    <row r="62" spans="1:5" ht="38.25">
      <c r="A62" t="s">
        <v>62</v>
      </c>
      <c r="E62" s="35" t="s">
        <v>1227</v>
      </c>
    </row>
    <row r="63" spans="1:16" ht="12.75">
      <c r="A63" s="24" t="s">
        <v>55</v>
      </c>
      <c s="29" t="s">
        <v>111</v>
      </c>
      <c s="29" t="s">
        <v>1228</v>
      </c>
      <c s="24" t="s">
        <v>57</v>
      </c>
      <c s="30" t="s">
        <v>1229</v>
      </c>
      <c s="31" t="s">
        <v>195</v>
      </c>
      <c s="32">
        <v>20.52</v>
      </c>
      <c s="33">
        <v>0</v>
      </c>
      <c s="33">
        <f>ROUND(ROUND(H63,2)*ROUND(G63,3),2)</f>
      </c>
      <c r="O63">
        <f>(I63*21)/100</f>
      </c>
      <c t="s">
        <v>33</v>
      </c>
    </row>
    <row r="64" spans="1:5" ht="12.75">
      <c r="A64" s="34" t="s">
        <v>60</v>
      </c>
      <c r="E64" s="35" t="s">
        <v>1230</v>
      </c>
    </row>
    <row r="65" spans="1:5" ht="51">
      <c r="A65" s="36" t="s">
        <v>61</v>
      </c>
      <c r="E65" s="37" t="s">
        <v>1231</v>
      </c>
    </row>
    <row r="66" spans="1:5" ht="293.25">
      <c r="A66" t="s">
        <v>62</v>
      </c>
      <c r="E66" s="35" t="s">
        <v>1232</v>
      </c>
    </row>
    <row r="67" spans="1:18" ht="12.75" customHeight="1">
      <c r="A67" s="6" t="s">
        <v>53</v>
      </c>
      <c s="6"/>
      <c s="39" t="s">
        <v>73</v>
      </c>
      <c s="6"/>
      <c s="27" t="s">
        <v>83</v>
      </c>
      <c s="6"/>
      <c s="6"/>
      <c s="6"/>
      <c s="40">
        <f>0+Q67</f>
      </c>
      <c r="O67">
        <f>0+R67</f>
      </c>
      <c r="Q67">
        <f>0+I68+I72</f>
      </c>
      <c>
        <f>0+O68+O72</f>
      </c>
    </row>
    <row r="68" spans="1:16" ht="25.5">
      <c r="A68" s="24" t="s">
        <v>55</v>
      </c>
      <c s="29" t="s">
        <v>96</v>
      </c>
      <c s="29" t="s">
        <v>1233</v>
      </c>
      <c s="24" t="s">
        <v>57</v>
      </c>
      <c s="30" t="s">
        <v>1234</v>
      </c>
      <c s="31" t="s">
        <v>1235</v>
      </c>
      <c s="32">
        <v>98.44</v>
      </c>
      <c s="33">
        <v>0</v>
      </c>
      <c s="33">
        <f>ROUND(ROUND(H68,2)*ROUND(G68,3),2)</f>
      </c>
      <c r="O68">
        <f>(I68*21)/100</f>
      </c>
      <c t="s">
        <v>33</v>
      </c>
    </row>
    <row r="69" spans="1:5" ht="12.75">
      <c r="A69" s="34" t="s">
        <v>60</v>
      </c>
      <c r="E69" s="35" t="s">
        <v>57</v>
      </c>
    </row>
    <row r="70" spans="1:5" ht="51">
      <c r="A70" s="36" t="s">
        <v>61</v>
      </c>
      <c r="E70" s="37" t="s">
        <v>1236</v>
      </c>
    </row>
    <row r="71" spans="1:5" ht="191.25">
      <c r="A71" t="s">
        <v>62</v>
      </c>
      <c r="E71" s="35" t="s">
        <v>1237</v>
      </c>
    </row>
    <row r="72" spans="1:16" ht="12.75">
      <c r="A72" s="24" t="s">
        <v>55</v>
      </c>
      <c s="29" t="s">
        <v>99</v>
      </c>
      <c s="29" t="s">
        <v>1238</v>
      </c>
      <c s="24" t="s">
        <v>57</v>
      </c>
      <c s="30" t="s">
        <v>1239</v>
      </c>
      <c s="31" t="s">
        <v>1235</v>
      </c>
      <c s="32">
        <v>98.44</v>
      </c>
      <c s="33">
        <v>0</v>
      </c>
      <c s="33">
        <f>ROUND(ROUND(H72,2)*ROUND(G72,3),2)</f>
      </c>
      <c r="O72">
        <f>(I72*21)/100</f>
      </c>
      <c t="s">
        <v>33</v>
      </c>
    </row>
    <row r="73" spans="1:5" ht="12.75">
      <c r="A73" s="34" t="s">
        <v>60</v>
      </c>
      <c r="E73" s="35" t="s">
        <v>57</v>
      </c>
    </row>
    <row r="74" spans="1:5" ht="51">
      <c r="A74" s="36" t="s">
        <v>61</v>
      </c>
      <c r="E74" s="37" t="s">
        <v>1236</v>
      </c>
    </row>
    <row r="75" spans="1:5" ht="38.25">
      <c r="A75" t="s">
        <v>62</v>
      </c>
      <c r="E75" s="35" t="s">
        <v>1240</v>
      </c>
    </row>
    <row r="76" spans="1:18" ht="12.75" customHeight="1">
      <c r="A76" s="6" t="s">
        <v>53</v>
      </c>
      <c s="6"/>
      <c s="39" t="s">
        <v>189</v>
      </c>
      <c s="6"/>
      <c s="27" t="s">
        <v>1241</v>
      </c>
      <c s="6"/>
      <c s="6"/>
      <c s="6"/>
      <c s="40">
        <f>0+Q76</f>
      </c>
      <c r="O76">
        <f>0+R76</f>
      </c>
      <c r="Q76">
        <f>0+I77</f>
      </c>
      <c>
        <f>0+O77</f>
      </c>
    </row>
    <row r="77" spans="1:16" ht="25.5">
      <c r="A77" s="24" t="s">
        <v>55</v>
      </c>
      <c s="29" t="s">
        <v>107</v>
      </c>
      <c s="29" t="s">
        <v>192</v>
      </c>
      <c s="24" t="s">
        <v>193</v>
      </c>
      <c s="30" t="s">
        <v>194</v>
      </c>
      <c s="31" t="s">
        <v>195</v>
      </c>
      <c s="32">
        <v>473.4</v>
      </c>
      <c s="33">
        <v>0</v>
      </c>
      <c s="33">
        <f>ROUND(ROUND(H77,2)*ROUND(G77,3),2)</f>
      </c>
      <c r="O77">
        <f>(I77*21)/100</f>
      </c>
      <c t="s">
        <v>33</v>
      </c>
    </row>
    <row r="78" spans="1:5" ht="12.75">
      <c r="A78" s="34" t="s">
        <v>60</v>
      </c>
      <c r="E78" s="35" t="s">
        <v>196</v>
      </c>
    </row>
    <row r="79" spans="1:5" ht="51">
      <c r="A79" s="36" t="s">
        <v>61</v>
      </c>
      <c r="E79" s="37" t="s">
        <v>1242</v>
      </c>
    </row>
    <row r="80" spans="1:5" ht="153">
      <c r="A80" t="s">
        <v>62</v>
      </c>
      <c r="E80"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4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f>
      </c>
      <c t="s">
        <v>32</v>
      </c>
    </row>
    <row r="3" spans="1:16" ht="15" customHeight="1">
      <c r="A3" t="s">
        <v>12</v>
      </c>
      <c s="12" t="s">
        <v>14</v>
      </c>
      <c s="13" t="s">
        <v>15</v>
      </c>
      <c s="1"/>
      <c s="14" t="s">
        <v>16</v>
      </c>
      <c s="1"/>
      <c s="9"/>
      <c s="8" t="s">
        <v>1244</v>
      </c>
      <c s="41">
        <f>0+I11+I36</f>
      </c>
      <c r="O3" t="s">
        <v>29</v>
      </c>
      <c t="s">
        <v>33</v>
      </c>
    </row>
    <row r="4" spans="1:16" ht="15" customHeight="1">
      <c r="A4" t="s">
        <v>17</v>
      </c>
      <c s="12" t="s">
        <v>18</v>
      </c>
      <c s="13" t="s">
        <v>19</v>
      </c>
      <c s="1"/>
      <c s="14" t="s">
        <v>20</v>
      </c>
      <c s="1"/>
      <c s="1"/>
      <c s="11"/>
      <c s="11"/>
      <c r="O4" t="s">
        <v>30</v>
      </c>
      <c t="s">
        <v>33</v>
      </c>
    </row>
    <row r="5" spans="1:16" ht="12.75" customHeight="1">
      <c r="A5" t="s">
        <v>21</v>
      </c>
      <c s="12" t="s">
        <v>18</v>
      </c>
      <c s="13" t="s">
        <v>1046</v>
      </c>
      <c s="1"/>
      <c s="14" t="s">
        <v>1047</v>
      </c>
      <c s="1"/>
      <c s="1"/>
      <c s="1"/>
      <c s="1"/>
      <c r="O5" t="s">
        <v>31</v>
      </c>
      <c t="s">
        <v>33</v>
      </c>
    </row>
    <row r="6" spans="1:9" ht="12.75" customHeight="1">
      <c r="A6" t="s">
        <v>24</v>
      </c>
      <c s="12" t="s">
        <v>18</v>
      </c>
      <c s="13" t="s">
        <v>1171</v>
      </c>
      <c s="1"/>
      <c s="14" t="s">
        <v>1172</v>
      </c>
      <c s="1"/>
      <c s="1"/>
      <c s="1"/>
      <c s="1"/>
    </row>
    <row r="7" spans="1:9" ht="12.75" customHeight="1">
      <c r="A7" t="s">
        <v>27</v>
      </c>
      <c s="16" t="s">
        <v>28</v>
      </c>
      <c s="17" t="s">
        <v>1244</v>
      </c>
      <c s="6"/>
      <c s="18" t="s">
        <v>1245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225</v>
      </c>
      <c s="25"/>
      <c s="27" t="s">
        <v>226</v>
      </c>
      <c s="25"/>
      <c s="25"/>
      <c s="25"/>
      <c s="28">
        <f>0+Q11</f>
      </c>
      <c r="O11">
        <f>0+R11</f>
      </c>
      <c r="Q11">
        <f>0+I12+I16+I20+I24+I28+I32</f>
      </c>
      <c>
        <f>0+O12+O16+O20+O24+O28+O32</f>
      </c>
    </row>
    <row r="12" spans="1:16" ht="12.75">
      <c r="A12" s="24" t="s">
        <v>55</v>
      </c>
      <c s="29" t="s">
        <v>39</v>
      </c>
      <c s="29" t="s">
        <v>783</v>
      </c>
      <c s="24" t="s">
        <v>57</v>
      </c>
      <c s="30" t="s">
        <v>784</v>
      </c>
      <c s="31" t="s">
        <v>86</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785</v>
      </c>
    </row>
    <row r="16" spans="1:16" ht="12.75">
      <c r="A16" s="24" t="s">
        <v>55</v>
      </c>
      <c s="29" t="s">
        <v>33</v>
      </c>
      <c s="29" t="s">
        <v>786</v>
      </c>
      <c s="24" t="s">
        <v>57</v>
      </c>
      <c s="30" t="s">
        <v>787</v>
      </c>
      <c s="31" t="s">
        <v>86</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788</v>
      </c>
    </row>
    <row r="20" spans="1:16" ht="12.75">
      <c r="A20" s="24" t="s">
        <v>55</v>
      </c>
      <c s="29" t="s">
        <v>32</v>
      </c>
      <c s="29" t="s">
        <v>625</v>
      </c>
      <c s="24" t="s">
        <v>57</v>
      </c>
      <c s="30" t="s">
        <v>626</v>
      </c>
      <c s="31" t="s">
        <v>627</v>
      </c>
      <c s="32">
        <v>35</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792</v>
      </c>
    </row>
    <row r="24" spans="1:16" ht="12.75">
      <c r="A24" s="24" t="s">
        <v>55</v>
      </c>
      <c s="29" t="s">
        <v>43</v>
      </c>
      <c s="29" t="s">
        <v>630</v>
      </c>
      <c s="24" t="s">
        <v>57</v>
      </c>
      <c s="30" t="s">
        <v>631</v>
      </c>
      <c s="31" t="s">
        <v>627</v>
      </c>
      <c s="32">
        <v>10</v>
      </c>
      <c s="33">
        <v>0</v>
      </c>
      <c s="33">
        <f>ROUND(ROUND(H24,2)*ROUND(G24,3),2)</f>
      </c>
      <c r="O24">
        <f>(I24*21)/100</f>
      </c>
      <c t="s">
        <v>33</v>
      </c>
    </row>
    <row r="25" spans="1:5" ht="12.75">
      <c r="A25" s="34" t="s">
        <v>60</v>
      </c>
      <c r="E25" s="35" t="s">
        <v>57</v>
      </c>
    </row>
    <row r="26" spans="1:5" ht="12.75">
      <c r="A26" s="36" t="s">
        <v>61</v>
      </c>
      <c r="E26" s="37" t="s">
        <v>57</v>
      </c>
    </row>
    <row r="27" spans="1:5" ht="102">
      <c r="A27" t="s">
        <v>62</v>
      </c>
      <c r="E27" s="35" t="s">
        <v>793</v>
      </c>
    </row>
    <row r="28" spans="1:16" ht="12.75">
      <c r="A28" s="24" t="s">
        <v>55</v>
      </c>
      <c s="29" t="s">
        <v>45</v>
      </c>
      <c s="29" t="s">
        <v>642</v>
      </c>
      <c s="24" t="s">
        <v>57</v>
      </c>
      <c s="30" t="s">
        <v>643</v>
      </c>
      <c s="31" t="s">
        <v>627</v>
      </c>
      <c s="32">
        <v>35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794</v>
      </c>
    </row>
    <row r="32" spans="1:16" ht="12.75">
      <c r="A32" s="24" t="s">
        <v>55</v>
      </c>
      <c s="29" t="s">
        <v>47</v>
      </c>
      <c s="29" t="s">
        <v>646</v>
      </c>
      <c s="24" t="s">
        <v>57</v>
      </c>
      <c s="30" t="s">
        <v>647</v>
      </c>
      <c s="31" t="s">
        <v>86</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795</v>
      </c>
    </row>
    <row r="36" spans="1:18" ht="12.75" customHeight="1">
      <c r="A36" s="6" t="s">
        <v>53</v>
      </c>
      <c s="6"/>
      <c s="39" t="s">
        <v>704</v>
      </c>
      <c s="6"/>
      <c s="27" t="s">
        <v>705</v>
      </c>
      <c s="6"/>
      <c s="6"/>
      <c s="6"/>
      <c s="40">
        <f>0+Q36</f>
      </c>
      <c r="O36">
        <f>0+R36</f>
      </c>
      <c r="Q36">
        <f>0+I37</f>
      </c>
      <c>
        <f>0+O37</f>
      </c>
    </row>
    <row r="37" spans="1:16" ht="12.75">
      <c r="A37" s="24" t="s">
        <v>55</v>
      </c>
      <c s="29" t="s">
        <v>79</v>
      </c>
      <c s="29" t="s">
        <v>796</v>
      </c>
      <c s="24" t="s">
        <v>57</v>
      </c>
      <c s="30" t="s">
        <v>797</v>
      </c>
      <c s="31" t="s">
        <v>86</v>
      </c>
      <c s="32">
        <v>8</v>
      </c>
      <c s="33">
        <v>0</v>
      </c>
      <c s="33">
        <f>ROUND(ROUND(H37,2)*ROUND(G37,3),2)</f>
      </c>
      <c r="O37">
        <f>(I37*21)/100</f>
      </c>
      <c t="s">
        <v>33</v>
      </c>
    </row>
    <row r="38" spans="1:5" ht="12.75">
      <c r="A38" s="34" t="s">
        <v>60</v>
      </c>
      <c r="E38" s="35" t="s">
        <v>57</v>
      </c>
    </row>
    <row r="39" spans="1:5" ht="12.75">
      <c r="A39" s="36" t="s">
        <v>61</v>
      </c>
      <c r="E39" s="37" t="s">
        <v>57</v>
      </c>
    </row>
    <row r="40" spans="1:5" ht="102">
      <c r="A40" t="s">
        <v>62</v>
      </c>
      <c r="E40" s="35" t="s">
        <v>798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0+O10+O15+O104</f>
      </c>
      <c t="s">
        <v>32</v>
      </c>
    </row>
    <row r="3" spans="1:16" ht="15" customHeight="1">
      <c r="A3" t="s">
        <v>12</v>
      </c>
      <c s="12" t="s">
        <v>14</v>
      </c>
      <c s="13" t="s">
        <v>15</v>
      </c>
      <c s="1"/>
      <c s="14" t="s">
        <v>16</v>
      </c>
      <c s="1"/>
      <c s="9"/>
      <c s="8" t="s">
        <v>1248</v>
      </c>
      <c s="41">
        <f>0+I10+I15+I104</f>
      </c>
      <c r="O3" t="s">
        <v>29</v>
      </c>
      <c t="s">
        <v>33</v>
      </c>
    </row>
    <row r="4" spans="1:16" ht="15" customHeight="1">
      <c r="A4" t="s">
        <v>17</v>
      </c>
      <c s="12" t="s">
        <v>18</v>
      </c>
      <c s="13" t="s">
        <v>19</v>
      </c>
      <c s="1"/>
      <c s="14" t="s">
        <v>20</v>
      </c>
      <c s="1"/>
      <c s="1"/>
      <c s="11"/>
      <c s="11"/>
      <c r="O4" t="s">
        <v>30</v>
      </c>
      <c t="s">
        <v>33</v>
      </c>
    </row>
    <row r="5" spans="1:16" ht="12.75" customHeight="1">
      <c r="A5" t="s">
        <v>21</v>
      </c>
      <c s="12" t="s">
        <v>18</v>
      </c>
      <c s="13" t="s">
        <v>1246</v>
      </c>
      <c s="1"/>
      <c s="14" t="s">
        <v>1247</v>
      </c>
      <c s="1"/>
      <c s="1"/>
      <c s="1"/>
      <c s="1"/>
      <c r="O5" t="s">
        <v>31</v>
      </c>
      <c t="s">
        <v>33</v>
      </c>
    </row>
    <row r="6" spans="1:9" ht="12.75" customHeight="1">
      <c r="A6" t="s">
        <v>24</v>
      </c>
      <c s="16" t="s">
        <v>28</v>
      </c>
      <c s="17" t="s">
        <v>1248</v>
      </c>
      <c s="6"/>
      <c s="18" t="s">
        <v>1249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f>
      </c>
      <c>
        <f>0+O11</f>
      </c>
    </row>
    <row r="11" spans="1:16" ht="25.5">
      <c r="A11" s="24" t="s">
        <v>55</v>
      </c>
      <c s="29" t="s">
        <v>79</v>
      </c>
      <c s="29" t="s">
        <v>283</v>
      </c>
      <c s="24" t="s">
        <v>57</v>
      </c>
      <c s="30" t="s">
        <v>284</v>
      </c>
      <c s="31" t="s">
        <v>86</v>
      </c>
      <c s="32">
        <v>1</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1250</v>
      </c>
    </row>
    <row r="15" spans="1:18" ht="12.75" customHeight="1">
      <c r="A15" s="6" t="s">
        <v>53</v>
      </c>
      <c s="6"/>
      <c s="39" t="s">
        <v>225</v>
      </c>
      <c s="6"/>
      <c s="27" t="s">
        <v>226</v>
      </c>
      <c s="6"/>
      <c s="6"/>
      <c s="6"/>
      <c s="40">
        <f>0+Q15</f>
      </c>
      <c r="O15">
        <f>0+R15</f>
      </c>
      <c r="Q15">
        <f>0+I16+I20+I24+I28+I32+I36+I40+I44+I48+I52+I56+I60+I64+I68+I72+I76+I80+I84+I88+I92+I96+I100</f>
      </c>
      <c>
        <f>0+O16+O20+O24+O28+O32+O36+O40+O44+O48+O52+O56+O60+O64+O68+O72+O76+O80+O84+O88+O92+O96+O100</f>
      </c>
    </row>
    <row r="16" spans="1:16" ht="12.75">
      <c r="A16" s="24" t="s">
        <v>55</v>
      </c>
      <c s="29" t="s">
        <v>39</v>
      </c>
      <c s="29" t="s">
        <v>1251</v>
      </c>
      <c s="24" t="s">
        <v>57</v>
      </c>
      <c s="30" t="s">
        <v>1252</v>
      </c>
      <c s="31" t="s">
        <v>94</v>
      </c>
      <c s="32">
        <v>540</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818</v>
      </c>
    </row>
    <row r="20" spans="1:16" ht="12.75">
      <c r="A20" s="24" t="s">
        <v>55</v>
      </c>
      <c s="29" t="s">
        <v>33</v>
      </c>
      <c s="29" t="s">
        <v>1253</v>
      </c>
      <c s="24" t="s">
        <v>57</v>
      </c>
      <c s="30" t="s">
        <v>1254</v>
      </c>
      <c s="31" t="s">
        <v>94</v>
      </c>
      <c s="32">
        <v>540</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819</v>
      </c>
    </row>
    <row r="24" spans="1:16" ht="25.5">
      <c r="A24" s="24" t="s">
        <v>55</v>
      </c>
      <c s="29" t="s">
        <v>32</v>
      </c>
      <c s="29" t="s">
        <v>707</v>
      </c>
      <c s="24" t="s">
        <v>57</v>
      </c>
      <c s="30" t="s">
        <v>708</v>
      </c>
      <c s="31" t="s">
        <v>86</v>
      </c>
      <c s="32">
        <v>3</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1255</v>
      </c>
    </row>
    <row r="28" spans="1:16" ht="25.5">
      <c r="A28" s="24" t="s">
        <v>55</v>
      </c>
      <c s="29" t="s">
        <v>43</v>
      </c>
      <c s="29" t="s">
        <v>712</v>
      </c>
      <c s="24" t="s">
        <v>57</v>
      </c>
      <c s="30" t="s">
        <v>713</v>
      </c>
      <c s="31" t="s">
        <v>86</v>
      </c>
      <c s="32">
        <v>3</v>
      </c>
      <c s="33">
        <v>0</v>
      </c>
      <c s="33">
        <f>ROUND(ROUND(H28,2)*ROUND(G28,3),2)</f>
      </c>
      <c r="O28">
        <f>(I28*21)/100</f>
      </c>
      <c t="s">
        <v>33</v>
      </c>
    </row>
    <row r="29" spans="1:5" ht="12.75">
      <c r="A29" s="34" t="s">
        <v>60</v>
      </c>
      <c r="E29" s="35" t="s">
        <v>57</v>
      </c>
    </row>
    <row r="30" spans="1:5" ht="12.75">
      <c r="A30" s="36" t="s">
        <v>61</v>
      </c>
      <c r="E30" s="37" t="s">
        <v>57</v>
      </c>
    </row>
    <row r="31" spans="1:5" ht="127.5">
      <c r="A31" t="s">
        <v>62</v>
      </c>
      <c r="E31" s="35" t="s">
        <v>1256</v>
      </c>
    </row>
    <row r="32" spans="1:16" ht="12.75">
      <c r="A32" s="24" t="s">
        <v>55</v>
      </c>
      <c s="29" t="s">
        <v>45</v>
      </c>
      <c s="29" t="s">
        <v>926</v>
      </c>
      <c s="24" t="s">
        <v>57</v>
      </c>
      <c s="30" t="s">
        <v>927</v>
      </c>
      <c s="31" t="s">
        <v>86</v>
      </c>
      <c s="32">
        <v>3</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1257</v>
      </c>
    </row>
    <row r="36" spans="1:16" ht="12.75">
      <c r="A36" s="24" t="s">
        <v>55</v>
      </c>
      <c s="29" t="s">
        <v>47</v>
      </c>
      <c s="29" t="s">
        <v>930</v>
      </c>
      <c s="24" t="s">
        <v>57</v>
      </c>
      <c s="30" t="s">
        <v>931</v>
      </c>
      <c s="31" t="s">
        <v>86</v>
      </c>
      <c s="32">
        <v>3</v>
      </c>
      <c s="33">
        <v>0</v>
      </c>
      <c s="33">
        <f>ROUND(ROUND(H36,2)*ROUND(G36,3),2)</f>
      </c>
      <c r="O36">
        <f>(I36*21)/100</f>
      </c>
      <c t="s">
        <v>33</v>
      </c>
    </row>
    <row r="37" spans="1:5" ht="12.75">
      <c r="A37" s="34" t="s">
        <v>60</v>
      </c>
      <c r="E37" s="35" t="s">
        <v>57</v>
      </c>
    </row>
    <row r="38" spans="1:5" ht="12.75">
      <c r="A38" s="36" t="s">
        <v>61</v>
      </c>
      <c r="E38" s="37" t="s">
        <v>57</v>
      </c>
    </row>
    <row r="39" spans="1:5" ht="102">
      <c r="A39" t="s">
        <v>62</v>
      </c>
      <c r="E39" s="35" t="s">
        <v>1258</v>
      </c>
    </row>
    <row r="40" spans="1:16" ht="25.5">
      <c r="A40" s="24" t="s">
        <v>55</v>
      </c>
      <c s="29" t="s">
        <v>73</v>
      </c>
      <c s="29" t="s">
        <v>279</v>
      </c>
      <c s="24" t="s">
        <v>57</v>
      </c>
      <c s="30" t="s">
        <v>280</v>
      </c>
      <c s="31" t="s">
        <v>86</v>
      </c>
      <c s="32">
        <v>1</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1259</v>
      </c>
    </row>
    <row r="44" spans="1:16" ht="25.5">
      <c r="A44" s="24" t="s">
        <v>55</v>
      </c>
      <c s="29" t="s">
        <v>50</v>
      </c>
      <c s="29" t="s">
        <v>1260</v>
      </c>
      <c s="24" t="s">
        <v>57</v>
      </c>
      <c s="30" t="s">
        <v>1261</v>
      </c>
      <c s="31" t="s">
        <v>86</v>
      </c>
      <c s="32">
        <v>2</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1262</v>
      </c>
    </row>
    <row r="48" spans="1:16" ht="25.5">
      <c r="A48" s="24" t="s">
        <v>55</v>
      </c>
      <c s="29" t="s">
        <v>52</v>
      </c>
      <c s="29" t="s">
        <v>1263</v>
      </c>
      <c s="24" t="s">
        <v>57</v>
      </c>
      <c s="30" t="s">
        <v>1264</v>
      </c>
      <c s="31" t="s">
        <v>86</v>
      </c>
      <c s="32">
        <v>2</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1250</v>
      </c>
    </row>
    <row r="52" spans="1:16" ht="12.75">
      <c r="A52" s="24" t="s">
        <v>55</v>
      </c>
      <c s="29" t="s">
        <v>91</v>
      </c>
      <c s="29" t="s">
        <v>124</v>
      </c>
      <c s="24" t="s">
        <v>57</v>
      </c>
      <c s="30" t="s">
        <v>125</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1265</v>
      </c>
    </row>
    <row r="56" spans="1:16" ht="12.75">
      <c r="A56" s="24" t="s">
        <v>55</v>
      </c>
      <c s="29" t="s">
        <v>96</v>
      </c>
      <c s="29" t="s">
        <v>128</v>
      </c>
      <c s="24" t="s">
        <v>57</v>
      </c>
      <c s="30" t="s">
        <v>129</v>
      </c>
      <c s="31" t="s">
        <v>86</v>
      </c>
      <c s="32">
        <v>1</v>
      </c>
      <c s="33">
        <v>0</v>
      </c>
      <c s="33">
        <f>ROUND(ROUND(H56,2)*ROUND(G56,3),2)</f>
      </c>
      <c r="O56">
        <f>(I56*21)/100</f>
      </c>
      <c t="s">
        <v>33</v>
      </c>
    </row>
    <row r="57" spans="1:5" ht="12.75">
      <c r="A57" s="34" t="s">
        <v>60</v>
      </c>
      <c r="E57" s="35" t="s">
        <v>57</v>
      </c>
    </row>
    <row r="58" spans="1:5" ht="12.75">
      <c r="A58" s="36" t="s">
        <v>61</v>
      </c>
      <c r="E58" s="37" t="s">
        <v>57</v>
      </c>
    </row>
    <row r="59" spans="1:5" ht="102">
      <c r="A59" t="s">
        <v>62</v>
      </c>
      <c r="E59" s="35" t="s">
        <v>1266</v>
      </c>
    </row>
    <row r="60" spans="1:16" ht="12.75">
      <c r="A60" s="24" t="s">
        <v>55</v>
      </c>
      <c s="29" t="s">
        <v>99</v>
      </c>
      <c s="29" t="s">
        <v>1267</v>
      </c>
      <c s="24" t="s">
        <v>57</v>
      </c>
      <c s="30" t="s">
        <v>1268</v>
      </c>
      <c s="31" t="s">
        <v>86</v>
      </c>
      <c s="32">
        <v>2</v>
      </c>
      <c s="33">
        <v>0</v>
      </c>
      <c s="33">
        <f>ROUND(ROUND(H60,2)*ROUND(G60,3),2)</f>
      </c>
      <c r="O60">
        <f>(I60*21)/100</f>
      </c>
      <c t="s">
        <v>33</v>
      </c>
    </row>
    <row r="61" spans="1:5" ht="12.75">
      <c r="A61" s="34" t="s">
        <v>60</v>
      </c>
      <c r="E61" s="35" t="s">
        <v>57</v>
      </c>
    </row>
    <row r="62" spans="1:5" ht="12.75">
      <c r="A62" s="36" t="s">
        <v>61</v>
      </c>
      <c r="E62" s="37" t="s">
        <v>57</v>
      </c>
    </row>
    <row r="63" spans="1:5" ht="153">
      <c r="A63" t="s">
        <v>62</v>
      </c>
      <c r="E63" s="35" t="s">
        <v>1269</v>
      </c>
    </row>
    <row r="64" spans="1:16" ht="12.75">
      <c r="A64" s="24" t="s">
        <v>55</v>
      </c>
      <c s="29" t="s">
        <v>103</v>
      </c>
      <c s="29" t="s">
        <v>1270</v>
      </c>
      <c s="24" t="s">
        <v>57</v>
      </c>
      <c s="30" t="s">
        <v>1271</v>
      </c>
      <c s="31" t="s">
        <v>86</v>
      </c>
      <c s="32">
        <v>2</v>
      </c>
      <c s="33">
        <v>0</v>
      </c>
      <c s="33">
        <f>ROUND(ROUND(H64,2)*ROUND(G64,3),2)</f>
      </c>
      <c r="O64">
        <f>(I64*21)/100</f>
      </c>
      <c t="s">
        <v>33</v>
      </c>
    </row>
    <row r="65" spans="1:5" ht="12.75">
      <c r="A65" s="34" t="s">
        <v>60</v>
      </c>
      <c r="E65" s="35" t="s">
        <v>57</v>
      </c>
    </row>
    <row r="66" spans="1:5" ht="12.75">
      <c r="A66" s="36" t="s">
        <v>61</v>
      </c>
      <c r="E66" s="37" t="s">
        <v>57</v>
      </c>
    </row>
    <row r="67" spans="1:5" ht="89.25">
      <c r="A67" t="s">
        <v>62</v>
      </c>
      <c r="E67" s="35" t="s">
        <v>1272</v>
      </c>
    </row>
    <row r="68" spans="1:16" ht="12.75">
      <c r="A68" s="24" t="s">
        <v>55</v>
      </c>
      <c s="29" t="s">
        <v>107</v>
      </c>
      <c s="29" t="s">
        <v>1273</v>
      </c>
      <c s="24" t="s">
        <v>57</v>
      </c>
      <c s="30" t="s">
        <v>1274</v>
      </c>
      <c s="31" t="s">
        <v>86</v>
      </c>
      <c s="32">
        <v>2</v>
      </c>
      <c s="33">
        <v>0</v>
      </c>
      <c s="33">
        <f>ROUND(ROUND(H68,2)*ROUND(G68,3),2)</f>
      </c>
      <c r="O68">
        <f>(I68*21)/100</f>
      </c>
      <c t="s">
        <v>33</v>
      </c>
    </row>
    <row r="69" spans="1:5" ht="12.75">
      <c r="A69" s="34" t="s">
        <v>60</v>
      </c>
      <c r="E69" s="35" t="s">
        <v>57</v>
      </c>
    </row>
    <row r="70" spans="1:5" ht="12.75">
      <c r="A70" s="36" t="s">
        <v>61</v>
      </c>
      <c r="E70" s="37" t="s">
        <v>57</v>
      </c>
    </row>
    <row r="71" spans="1:5" ht="89.25">
      <c r="A71" t="s">
        <v>62</v>
      </c>
      <c r="E71" s="35" t="s">
        <v>1275</v>
      </c>
    </row>
    <row r="72" spans="1:16" ht="12.75">
      <c r="A72" s="24" t="s">
        <v>55</v>
      </c>
      <c s="29" t="s">
        <v>111</v>
      </c>
      <c s="29" t="s">
        <v>437</v>
      </c>
      <c s="24" t="s">
        <v>57</v>
      </c>
      <c s="30" t="s">
        <v>438</v>
      </c>
      <c s="31" t="s">
        <v>86</v>
      </c>
      <c s="32">
        <v>2</v>
      </c>
      <c s="33">
        <v>0</v>
      </c>
      <c s="33">
        <f>ROUND(ROUND(H72,2)*ROUND(G72,3),2)</f>
      </c>
      <c r="O72">
        <f>(I72*21)/100</f>
      </c>
      <c t="s">
        <v>33</v>
      </c>
    </row>
    <row r="73" spans="1:5" ht="12.75">
      <c r="A73" s="34" t="s">
        <v>60</v>
      </c>
      <c r="E73" s="35" t="s">
        <v>57</v>
      </c>
    </row>
    <row r="74" spans="1:5" ht="12.75">
      <c r="A74" s="36" t="s">
        <v>61</v>
      </c>
      <c r="E74" s="37" t="s">
        <v>57</v>
      </c>
    </row>
    <row r="75" spans="1:5" ht="89.25">
      <c r="A75" t="s">
        <v>62</v>
      </c>
      <c r="E75" s="35" t="s">
        <v>1276</v>
      </c>
    </row>
    <row r="76" spans="1:16" ht="12.75">
      <c r="A76" s="24" t="s">
        <v>55</v>
      </c>
      <c s="29" t="s">
        <v>149</v>
      </c>
      <c s="29" t="s">
        <v>441</v>
      </c>
      <c s="24" t="s">
        <v>57</v>
      </c>
      <c s="30" t="s">
        <v>442</v>
      </c>
      <c s="31" t="s">
        <v>86</v>
      </c>
      <c s="32">
        <v>34</v>
      </c>
      <c s="33">
        <v>0</v>
      </c>
      <c s="33">
        <f>ROUND(ROUND(H76,2)*ROUND(G76,3),2)</f>
      </c>
      <c r="O76">
        <f>(I76*21)/100</f>
      </c>
      <c t="s">
        <v>33</v>
      </c>
    </row>
    <row r="77" spans="1:5" ht="12.75">
      <c r="A77" s="34" t="s">
        <v>60</v>
      </c>
      <c r="E77" s="35" t="s">
        <v>57</v>
      </c>
    </row>
    <row r="78" spans="1:5" ht="12.75">
      <c r="A78" s="36" t="s">
        <v>61</v>
      </c>
      <c r="E78" s="37" t="s">
        <v>57</v>
      </c>
    </row>
    <row r="79" spans="1:5" ht="102">
      <c r="A79" t="s">
        <v>62</v>
      </c>
      <c r="E79" s="35" t="s">
        <v>1277</v>
      </c>
    </row>
    <row r="80" spans="1:16" ht="12.75">
      <c r="A80" s="24" t="s">
        <v>55</v>
      </c>
      <c s="29" t="s">
        <v>153</v>
      </c>
      <c s="29" t="s">
        <v>720</v>
      </c>
      <c s="24" t="s">
        <v>57</v>
      </c>
      <c s="30" t="s">
        <v>721</v>
      </c>
      <c s="31" t="s">
        <v>86</v>
      </c>
      <c s="32">
        <v>4</v>
      </c>
      <c s="33">
        <v>0</v>
      </c>
      <c s="33">
        <f>ROUND(ROUND(H80,2)*ROUND(G80,3),2)</f>
      </c>
      <c r="O80">
        <f>(I80*21)/100</f>
      </c>
      <c t="s">
        <v>33</v>
      </c>
    </row>
    <row r="81" spans="1:5" ht="12.75">
      <c r="A81" s="34" t="s">
        <v>60</v>
      </c>
      <c r="E81" s="35" t="s">
        <v>57</v>
      </c>
    </row>
    <row r="82" spans="1:5" ht="12.75">
      <c r="A82" s="36" t="s">
        <v>61</v>
      </c>
      <c r="E82" s="37" t="s">
        <v>57</v>
      </c>
    </row>
    <row r="83" spans="1:5" ht="76.5">
      <c r="A83" t="s">
        <v>62</v>
      </c>
      <c r="E83" s="35" t="s">
        <v>1278</v>
      </c>
    </row>
    <row r="84" spans="1:16" ht="12.75">
      <c r="A84" s="24" t="s">
        <v>55</v>
      </c>
      <c s="29" t="s">
        <v>157</v>
      </c>
      <c s="29" t="s">
        <v>724</v>
      </c>
      <c s="24" t="s">
        <v>57</v>
      </c>
      <c s="30" t="s">
        <v>725</v>
      </c>
      <c s="31" t="s">
        <v>86</v>
      </c>
      <c s="32">
        <v>4</v>
      </c>
      <c s="33">
        <v>0</v>
      </c>
      <c s="33">
        <f>ROUND(ROUND(H84,2)*ROUND(G84,3),2)</f>
      </c>
      <c r="O84">
        <f>(I84*21)/100</f>
      </c>
      <c t="s">
        <v>33</v>
      </c>
    </row>
    <row r="85" spans="1:5" ht="12.75">
      <c r="A85" s="34" t="s">
        <v>60</v>
      </c>
      <c r="E85" s="35" t="s">
        <v>57</v>
      </c>
    </row>
    <row r="86" spans="1:5" ht="12.75">
      <c r="A86" s="36" t="s">
        <v>61</v>
      </c>
      <c r="E86" s="37" t="s">
        <v>57</v>
      </c>
    </row>
    <row r="87" spans="1:5" ht="89.25">
      <c r="A87" t="s">
        <v>62</v>
      </c>
      <c r="E87" s="35" t="s">
        <v>1279</v>
      </c>
    </row>
    <row r="88" spans="1:16" ht="12.75">
      <c r="A88" s="24" t="s">
        <v>55</v>
      </c>
      <c s="29" t="s">
        <v>161</v>
      </c>
      <c s="29" t="s">
        <v>625</v>
      </c>
      <c s="24" t="s">
        <v>57</v>
      </c>
      <c s="30" t="s">
        <v>626</v>
      </c>
      <c s="31" t="s">
        <v>627</v>
      </c>
      <c s="32">
        <v>400</v>
      </c>
      <c s="33">
        <v>0</v>
      </c>
      <c s="33">
        <f>ROUND(ROUND(H88,2)*ROUND(G88,3),2)</f>
      </c>
      <c r="O88">
        <f>(I88*21)/100</f>
      </c>
      <c t="s">
        <v>33</v>
      </c>
    </row>
    <row r="89" spans="1:5" ht="12.75">
      <c r="A89" s="34" t="s">
        <v>60</v>
      </c>
      <c r="E89" s="35" t="s">
        <v>57</v>
      </c>
    </row>
    <row r="90" spans="1:5" ht="12.75">
      <c r="A90" s="36" t="s">
        <v>61</v>
      </c>
      <c r="E90" s="37" t="s">
        <v>57</v>
      </c>
    </row>
    <row r="91" spans="1:5" ht="114.75">
      <c r="A91" t="s">
        <v>62</v>
      </c>
      <c r="E91" s="35" t="s">
        <v>792</v>
      </c>
    </row>
    <row r="92" spans="1:16" ht="12.75">
      <c r="A92" s="24" t="s">
        <v>55</v>
      </c>
      <c s="29" t="s">
        <v>165</v>
      </c>
      <c s="29" t="s">
        <v>630</v>
      </c>
      <c s="24" t="s">
        <v>57</v>
      </c>
      <c s="30" t="s">
        <v>631</v>
      </c>
      <c s="31" t="s">
        <v>627</v>
      </c>
      <c s="32">
        <v>20</v>
      </c>
      <c s="33">
        <v>0</v>
      </c>
      <c s="33">
        <f>ROUND(ROUND(H92,2)*ROUND(G92,3),2)</f>
      </c>
      <c r="O92">
        <f>(I92*21)/100</f>
      </c>
      <c t="s">
        <v>33</v>
      </c>
    </row>
    <row r="93" spans="1:5" ht="12.75">
      <c r="A93" s="34" t="s">
        <v>60</v>
      </c>
      <c r="E93" s="35" t="s">
        <v>57</v>
      </c>
    </row>
    <row r="94" spans="1:5" ht="12.75">
      <c r="A94" s="36" t="s">
        <v>61</v>
      </c>
      <c r="E94" s="37" t="s">
        <v>57</v>
      </c>
    </row>
    <row r="95" spans="1:5" ht="102">
      <c r="A95" t="s">
        <v>62</v>
      </c>
      <c r="E95" s="35" t="s">
        <v>793</v>
      </c>
    </row>
    <row r="96" spans="1:16" ht="25.5">
      <c r="A96" s="24" t="s">
        <v>55</v>
      </c>
      <c s="29" t="s">
        <v>168</v>
      </c>
      <c s="29" t="s">
        <v>1280</v>
      </c>
      <c s="24" t="s">
        <v>57</v>
      </c>
      <c s="30" t="s">
        <v>1281</v>
      </c>
      <c s="31" t="s">
        <v>86</v>
      </c>
      <c s="32">
        <v>296</v>
      </c>
      <c s="33">
        <v>0</v>
      </c>
      <c s="33">
        <f>ROUND(ROUND(H96,2)*ROUND(G96,3),2)</f>
      </c>
      <c r="O96">
        <f>(I96*21)/100</f>
      </c>
      <c t="s">
        <v>33</v>
      </c>
    </row>
    <row r="97" spans="1:5" ht="12.75">
      <c r="A97" s="34" t="s">
        <v>60</v>
      </c>
      <c r="E97" s="35" t="s">
        <v>57</v>
      </c>
    </row>
    <row r="98" spans="1:5" ht="12.75">
      <c r="A98" s="36" t="s">
        <v>61</v>
      </c>
      <c r="E98" s="37" t="s">
        <v>57</v>
      </c>
    </row>
    <row r="99" spans="1:5" ht="89.25">
      <c r="A99" t="s">
        <v>62</v>
      </c>
      <c r="E99" s="35" t="s">
        <v>1282</v>
      </c>
    </row>
    <row r="100" spans="1:16" ht="12.75">
      <c r="A100" s="24" t="s">
        <v>55</v>
      </c>
      <c s="29" t="s">
        <v>172</v>
      </c>
      <c s="29" t="s">
        <v>646</v>
      </c>
      <c s="24" t="s">
        <v>57</v>
      </c>
      <c s="30" t="s">
        <v>647</v>
      </c>
      <c s="31" t="s">
        <v>86</v>
      </c>
      <c s="32">
        <v>1</v>
      </c>
      <c s="33">
        <v>0</v>
      </c>
      <c s="33">
        <f>ROUND(ROUND(H100,2)*ROUND(G100,3),2)</f>
      </c>
      <c r="O100">
        <f>(I100*21)/100</f>
      </c>
      <c t="s">
        <v>33</v>
      </c>
    </row>
    <row r="101" spans="1:5" ht="12.75">
      <c r="A101" s="34" t="s">
        <v>60</v>
      </c>
      <c r="E101" s="35" t="s">
        <v>57</v>
      </c>
    </row>
    <row r="102" spans="1:5" ht="12.75">
      <c r="A102" s="36" t="s">
        <v>61</v>
      </c>
      <c r="E102" s="37" t="s">
        <v>57</v>
      </c>
    </row>
    <row r="103" spans="1:5" ht="76.5">
      <c r="A103" t="s">
        <v>62</v>
      </c>
      <c r="E103" s="35" t="s">
        <v>795</v>
      </c>
    </row>
    <row r="104" spans="1:18" ht="12.75" customHeight="1">
      <c r="A104" s="6" t="s">
        <v>53</v>
      </c>
      <c s="6"/>
      <c s="39" t="s">
        <v>704</v>
      </c>
      <c s="6"/>
      <c s="27" t="s">
        <v>57</v>
      </c>
      <c s="6"/>
      <c s="6"/>
      <c s="6"/>
      <c s="40">
        <f>0+Q104</f>
      </c>
      <c r="O104">
        <f>0+R104</f>
      </c>
      <c r="Q104">
        <f>0+I105+I109+I113+I117+I121+I125+I129+I133</f>
      </c>
      <c>
        <f>0+O105+O109+O113+O117+O121+O125+O129+O133</f>
      </c>
    </row>
    <row r="105" spans="1:16" ht="12.75">
      <c r="A105" s="24" t="s">
        <v>55</v>
      </c>
      <c s="29" t="s">
        <v>241</v>
      </c>
      <c s="29" t="s">
        <v>271</v>
      </c>
      <c s="24" t="s">
        <v>57</v>
      </c>
      <c s="30" t="s">
        <v>272</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1283</v>
      </c>
    </row>
    <row r="109" spans="1:16" ht="12.75">
      <c r="A109" s="24" t="s">
        <v>55</v>
      </c>
      <c s="29" t="s">
        <v>245</v>
      </c>
      <c s="29" t="s">
        <v>275</v>
      </c>
      <c s="24" t="s">
        <v>57</v>
      </c>
      <c s="30" t="s">
        <v>276</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40.25">
      <c r="A112" t="s">
        <v>62</v>
      </c>
      <c r="E112" s="35" t="s">
        <v>1284</v>
      </c>
    </row>
    <row r="113" spans="1:16" ht="12.75">
      <c r="A113" s="24" t="s">
        <v>55</v>
      </c>
      <c s="29" t="s">
        <v>235</v>
      </c>
      <c s="29" t="s">
        <v>926</v>
      </c>
      <c s="24" t="s">
        <v>57</v>
      </c>
      <c s="30" t="s">
        <v>927</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1285</v>
      </c>
    </row>
    <row r="117" spans="1:16" ht="12.75">
      <c r="A117" s="24" t="s">
        <v>55</v>
      </c>
      <c s="29" t="s">
        <v>238</v>
      </c>
      <c s="29" t="s">
        <v>930</v>
      </c>
      <c s="24" t="s">
        <v>57</v>
      </c>
      <c s="30" t="s">
        <v>931</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932</v>
      </c>
    </row>
    <row r="121" spans="1:16" ht="25.5">
      <c r="A121" s="24" t="s">
        <v>55</v>
      </c>
      <c s="29" t="s">
        <v>249</v>
      </c>
      <c s="29" t="s">
        <v>279</v>
      </c>
      <c s="24" t="s">
        <v>57</v>
      </c>
      <c s="30" t="s">
        <v>1286</v>
      </c>
      <c s="31" t="s">
        <v>86</v>
      </c>
      <c s="32">
        <v>1</v>
      </c>
      <c s="33">
        <v>0</v>
      </c>
      <c s="33">
        <f>ROUND(ROUND(H121,2)*ROUND(G121,3),2)</f>
      </c>
      <c r="O121">
        <f>(I121*21)/100</f>
      </c>
      <c t="s">
        <v>33</v>
      </c>
    </row>
    <row r="122" spans="1:5" ht="12.75">
      <c r="A122" s="34" t="s">
        <v>60</v>
      </c>
      <c r="E122" s="35" t="s">
        <v>57</v>
      </c>
    </row>
    <row r="123" spans="1:5" ht="12.75">
      <c r="A123" s="36" t="s">
        <v>61</v>
      </c>
      <c r="E123" s="37" t="s">
        <v>57</v>
      </c>
    </row>
    <row r="124" spans="1:5" ht="114.75">
      <c r="A124" t="s">
        <v>62</v>
      </c>
      <c r="E124" s="35" t="s">
        <v>1287</v>
      </c>
    </row>
    <row r="125" spans="1:16" ht="25.5">
      <c r="A125" s="24" t="s">
        <v>55</v>
      </c>
      <c s="29" t="s">
        <v>252</v>
      </c>
      <c s="29" t="s">
        <v>283</v>
      </c>
      <c s="24" t="s">
        <v>57</v>
      </c>
      <c s="30" t="s">
        <v>1288</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1289</v>
      </c>
    </row>
    <row r="129" spans="1:16" ht="12.75">
      <c r="A129" s="24" t="s">
        <v>55</v>
      </c>
      <c s="29" t="s">
        <v>176</v>
      </c>
      <c s="29" t="s">
        <v>1290</v>
      </c>
      <c s="24" t="s">
        <v>57</v>
      </c>
      <c s="30" t="s">
        <v>1291</v>
      </c>
      <c s="31" t="s">
        <v>86</v>
      </c>
      <c s="32">
        <v>2</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1256</v>
      </c>
    </row>
    <row r="133" spans="1:16" ht="12.75">
      <c r="A133" s="24" t="s">
        <v>55</v>
      </c>
      <c s="29" t="s">
        <v>115</v>
      </c>
      <c s="29" t="s">
        <v>1292</v>
      </c>
      <c s="24" t="s">
        <v>57</v>
      </c>
      <c s="30" t="s">
        <v>1293</v>
      </c>
      <c s="31" t="s">
        <v>86</v>
      </c>
      <c s="32">
        <v>2</v>
      </c>
      <c s="33">
        <v>0</v>
      </c>
      <c s="33">
        <f>ROUND(ROUND(H133,2)*ROUND(G133,3),2)</f>
      </c>
      <c r="O133">
        <f>(I133*21)/100</f>
      </c>
      <c t="s">
        <v>33</v>
      </c>
    </row>
    <row r="134" spans="1:5" ht="12.75">
      <c r="A134" s="34" t="s">
        <v>60</v>
      </c>
      <c r="E134" s="35" t="s">
        <v>57</v>
      </c>
    </row>
    <row r="135" spans="1:5" ht="12.75">
      <c r="A135" s="36" t="s">
        <v>61</v>
      </c>
      <c r="E135" s="37" t="s">
        <v>57</v>
      </c>
    </row>
    <row r="136" spans="1:5" ht="127.5">
      <c r="A136" t="s">
        <v>62</v>
      </c>
      <c r="E136" s="35" t="s">
        <v>1294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0+O10+O23+O288</f>
      </c>
      <c t="s">
        <v>32</v>
      </c>
    </row>
    <row r="3" spans="1:16" ht="15" customHeight="1">
      <c r="A3" t="s">
        <v>12</v>
      </c>
      <c s="12" t="s">
        <v>14</v>
      </c>
      <c s="13" t="s">
        <v>15</v>
      </c>
      <c s="1"/>
      <c s="14" t="s">
        <v>16</v>
      </c>
      <c s="1"/>
      <c s="9"/>
      <c s="8" t="s">
        <v>1299</v>
      </c>
      <c s="41">
        <f>0+I10+I23+I288</f>
      </c>
      <c r="O3" t="s">
        <v>29</v>
      </c>
      <c t="s">
        <v>33</v>
      </c>
    </row>
    <row r="4" spans="1:16" ht="15" customHeight="1">
      <c r="A4" t="s">
        <v>17</v>
      </c>
      <c s="12" t="s">
        <v>18</v>
      </c>
      <c s="13" t="s">
        <v>1295</v>
      </c>
      <c s="1"/>
      <c s="14" t="s">
        <v>1296</v>
      </c>
      <c s="1"/>
      <c s="1"/>
      <c s="11"/>
      <c s="11"/>
      <c r="O4" t="s">
        <v>30</v>
      </c>
      <c t="s">
        <v>33</v>
      </c>
    </row>
    <row r="5" spans="1:16" ht="12.75" customHeight="1">
      <c r="A5" t="s">
        <v>21</v>
      </c>
      <c s="12" t="s">
        <v>18</v>
      </c>
      <c s="13" t="s">
        <v>1297</v>
      </c>
      <c s="1"/>
      <c s="14" t="s">
        <v>1298</v>
      </c>
      <c s="1"/>
      <c s="1"/>
      <c s="1"/>
      <c s="1"/>
      <c r="O5" t="s">
        <v>31</v>
      </c>
      <c t="s">
        <v>33</v>
      </c>
    </row>
    <row r="6" spans="1:9" ht="12.75" customHeight="1">
      <c r="A6" t="s">
        <v>24</v>
      </c>
      <c s="16" t="s">
        <v>28</v>
      </c>
      <c s="17" t="s">
        <v>1299</v>
      </c>
      <c s="6"/>
      <c s="18" t="s">
        <v>1300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1301</v>
      </c>
      <c s="24" t="s">
        <v>57</v>
      </c>
      <c s="30" t="s">
        <v>1302</v>
      </c>
      <c s="31" t="s">
        <v>59</v>
      </c>
      <c s="32">
        <v>9.135</v>
      </c>
      <c s="33">
        <v>0</v>
      </c>
      <c s="33">
        <f>ROUND(ROUND(H11,2)*ROUND(G11,3),2)</f>
      </c>
      <c r="O11">
        <f>(I11*21)/100</f>
      </c>
      <c t="s">
        <v>33</v>
      </c>
    </row>
    <row r="12" spans="1:5" ht="12.75">
      <c r="A12" s="34" t="s">
        <v>60</v>
      </c>
      <c r="E12" s="35" t="s">
        <v>57</v>
      </c>
    </row>
    <row r="13" spans="1:5" ht="51">
      <c r="A13" s="36" t="s">
        <v>61</v>
      </c>
      <c r="E13" s="37" t="s">
        <v>1303</v>
      </c>
    </row>
    <row r="14" spans="1:5" ht="318.75">
      <c r="A14" t="s">
        <v>62</v>
      </c>
      <c r="E14" s="35" t="s">
        <v>1304</v>
      </c>
    </row>
    <row r="15" spans="1:16" ht="12.75">
      <c r="A15" s="24" t="s">
        <v>55</v>
      </c>
      <c s="29" t="s">
        <v>33</v>
      </c>
      <c s="29" t="s">
        <v>1305</v>
      </c>
      <c s="24" t="s">
        <v>57</v>
      </c>
      <c s="30" t="s">
        <v>1306</v>
      </c>
      <c s="31" t="s">
        <v>59</v>
      </c>
      <c s="32">
        <v>1.015</v>
      </c>
      <c s="33">
        <v>0</v>
      </c>
      <c s="33">
        <f>ROUND(ROUND(H15,2)*ROUND(G15,3),2)</f>
      </c>
      <c r="O15">
        <f>(I15*21)/100</f>
      </c>
      <c t="s">
        <v>33</v>
      </c>
    </row>
    <row r="16" spans="1:5" ht="12.75">
      <c r="A16" s="34" t="s">
        <v>60</v>
      </c>
      <c r="E16" s="35" t="s">
        <v>57</v>
      </c>
    </row>
    <row r="17" spans="1:5" ht="51">
      <c r="A17" s="36" t="s">
        <v>61</v>
      </c>
      <c r="E17" s="37" t="s">
        <v>1307</v>
      </c>
    </row>
    <row r="18" spans="1:5" ht="280.5">
      <c r="A18" t="s">
        <v>62</v>
      </c>
      <c r="E18" s="35" t="s">
        <v>1308</v>
      </c>
    </row>
    <row r="19" spans="1:16" ht="12.75">
      <c r="A19" s="24" t="s">
        <v>55</v>
      </c>
      <c s="29" t="s">
        <v>32</v>
      </c>
      <c s="29" t="s">
        <v>70</v>
      </c>
      <c s="24" t="s">
        <v>57</v>
      </c>
      <c s="30" t="s">
        <v>71</v>
      </c>
      <c s="31" t="s">
        <v>59</v>
      </c>
      <c s="32">
        <v>9.135</v>
      </c>
      <c s="33">
        <v>0</v>
      </c>
      <c s="33">
        <f>ROUND(ROUND(H19,2)*ROUND(G19,3),2)</f>
      </c>
      <c r="O19">
        <f>(I19*21)/100</f>
      </c>
      <c t="s">
        <v>33</v>
      </c>
    </row>
    <row r="20" spans="1:5" ht="12.75">
      <c r="A20" s="34" t="s">
        <v>60</v>
      </c>
      <c r="E20" s="35" t="s">
        <v>57</v>
      </c>
    </row>
    <row r="21" spans="1:5" ht="51">
      <c r="A21" s="36" t="s">
        <v>61</v>
      </c>
      <c r="E21" s="37" t="s">
        <v>1303</v>
      </c>
    </row>
    <row r="22" spans="1:5" ht="229.5">
      <c r="A22" t="s">
        <v>62</v>
      </c>
      <c r="E22" s="35" t="s">
        <v>1309</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f>
      </c>
      <c>
        <f>0+O24+O28+O32+O36+O40+O44+O48+O52+O56+O60+O64+O68+O72+O76+O80+O84+O88+O92+O96+O100+O104+O108+O112+O116+O120+O124+O128+O132+O136+O140+O144+O148+O152+O156+O160+O164+O168+O172+O176+O180+O184+O188+O192+O196+O200+O204+O208+O212+O216+O220+O224+O228+O232+O236+O240+O244+O248+O252+O256+O260+O264+O268+O272+O276+O280+O284</f>
      </c>
    </row>
    <row r="24" spans="1:16" ht="12.75">
      <c r="A24" s="24" t="s">
        <v>55</v>
      </c>
      <c s="29" t="s">
        <v>43</v>
      </c>
      <c s="29" t="s">
        <v>1310</v>
      </c>
      <c s="24" t="s">
        <v>57</v>
      </c>
      <c s="30" t="s">
        <v>1311</v>
      </c>
      <c s="31" t="s">
        <v>86</v>
      </c>
      <c s="32">
        <v>2</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1312</v>
      </c>
    </row>
    <row r="28" spans="1:16" ht="12.75">
      <c r="A28" s="24" t="s">
        <v>55</v>
      </c>
      <c s="29" t="s">
        <v>45</v>
      </c>
      <c s="29" t="s">
        <v>1313</v>
      </c>
      <c s="24" t="s">
        <v>57</v>
      </c>
      <c s="30" t="s">
        <v>1314</v>
      </c>
      <c s="31" t="s">
        <v>1212</v>
      </c>
      <c s="32">
        <v>29</v>
      </c>
      <c s="33">
        <v>0</v>
      </c>
      <c s="33">
        <f>ROUND(ROUND(H28,2)*ROUND(G28,3),2)</f>
      </c>
      <c r="O28">
        <f>(I28*21)/100</f>
      </c>
      <c t="s">
        <v>33</v>
      </c>
    </row>
    <row r="29" spans="1:5" ht="12.75">
      <c r="A29" s="34" t="s">
        <v>60</v>
      </c>
      <c r="E29" s="35" t="s">
        <v>57</v>
      </c>
    </row>
    <row r="30" spans="1:5" ht="12.75">
      <c r="A30" s="36" t="s">
        <v>61</v>
      </c>
      <c r="E30" s="37" t="s">
        <v>1315</v>
      </c>
    </row>
    <row r="31" spans="1:5" ht="102">
      <c r="A31" t="s">
        <v>62</v>
      </c>
      <c r="E31" s="35" t="s">
        <v>1316</v>
      </c>
    </row>
    <row r="32" spans="1:16" ht="12.75">
      <c r="A32" s="24" t="s">
        <v>55</v>
      </c>
      <c s="29" t="s">
        <v>47</v>
      </c>
      <c s="29" t="s">
        <v>1317</v>
      </c>
      <c s="24" t="s">
        <v>57</v>
      </c>
      <c s="30" t="s">
        <v>1318</v>
      </c>
      <c s="31" t="s">
        <v>1212</v>
      </c>
      <c s="32">
        <v>29</v>
      </c>
      <c s="33">
        <v>0</v>
      </c>
      <c s="33">
        <f>ROUND(ROUND(H32,2)*ROUND(G32,3),2)</f>
      </c>
      <c r="O32">
        <f>(I32*21)/100</f>
      </c>
      <c t="s">
        <v>33</v>
      </c>
    </row>
    <row r="33" spans="1:5" ht="12.75">
      <c r="A33" s="34" t="s">
        <v>60</v>
      </c>
      <c r="E33" s="35" t="s">
        <v>57</v>
      </c>
    </row>
    <row r="34" spans="1:5" ht="12.75">
      <c r="A34" s="36" t="s">
        <v>61</v>
      </c>
      <c r="E34" s="37" t="s">
        <v>1315</v>
      </c>
    </row>
    <row r="35" spans="1:5" ht="140.25">
      <c r="A35" t="s">
        <v>62</v>
      </c>
      <c r="E35" s="35" t="s">
        <v>1319</v>
      </c>
    </row>
    <row r="36" spans="1:16" ht="25.5">
      <c r="A36" s="24" t="s">
        <v>55</v>
      </c>
      <c s="29" t="s">
        <v>73</v>
      </c>
      <c s="29" t="s">
        <v>1320</v>
      </c>
      <c s="24" t="s">
        <v>57</v>
      </c>
      <c s="30" t="s">
        <v>1321</v>
      </c>
      <c s="31" t="s">
        <v>1212</v>
      </c>
      <c s="32">
        <v>29</v>
      </c>
      <c s="33">
        <v>0</v>
      </c>
      <c s="33">
        <f>ROUND(ROUND(H36,2)*ROUND(G36,3),2)</f>
      </c>
      <c r="O36">
        <f>(I36*21)/100</f>
      </c>
      <c t="s">
        <v>33</v>
      </c>
    </row>
    <row r="37" spans="1:5" ht="12.75">
      <c r="A37" s="34" t="s">
        <v>60</v>
      </c>
      <c r="E37" s="35" t="s">
        <v>57</v>
      </c>
    </row>
    <row r="38" spans="1:5" ht="12.75">
      <c r="A38" s="36" t="s">
        <v>61</v>
      </c>
      <c r="E38" s="37" t="s">
        <v>1315</v>
      </c>
    </row>
    <row r="39" spans="1:5" ht="127.5">
      <c r="A39" t="s">
        <v>62</v>
      </c>
      <c r="E39" s="35" t="s">
        <v>1322</v>
      </c>
    </row>
    <row r="40" spans="1:16" ht="25.5">
      <c r="A40" s="24" t="s">
        <v>55</v>
      </c>
      <c s="29" t="s">
        <v>79</v>
      </c>
      <c s="29" t="s">
        <v>1323</v>
      </c>
      <c s="24" t="s">
        <v>57</v>
      </c>
      <c s="30" t="s">
        <v>1324</v>
      </c>
      <c s="31" t="s">
        <v>1212</v>
      </c>
      <c s="32">
        <v>50</v>
      </c>
      <c s="33">
        <v>0</v>
      </c>
      <c s="33">
        <f>ROUND(ROUND(H40,2)*ROUND(G40,3),2)</f>
      </c>
      <c r="O40">
        <f>(I40*21)/100</f>
      </c>
      <c t="s">
        <v>33</v>
      </c>
    </row>
    <row r="41" spans="1:5" ht="12.75">
      <c r="A41" s="34" t="s">
        <v>60</v>
      </c>
      <c r="E41" s="35" t="s">
        <v>57</v>
      </c>
    </row>
    <row r="42" spans="1:5" ht="12.75">
      <c r="A42" s="36" t="s">
        <v>61</v>
      </c>
      <c r="E42" s="37" t="s">
        <v>57</v>
      </c>
    </row>
    <row r="43" spans="1:5" ht="76.5">
      <c r="A43" t="s">
        <v>62</v>
      </c>
      <c r="E43" s="35" t="s">
        <v>1325</v>
      </c>
    </row>
    <row r="44" spans="1:16" ht="12.75">
      <c r="A44" s="24" t="s">
        <v>55</v>
      </c>
      <c s="29" t="s">
        <v>50</v>
      </c>
      <c s="29" t="s">
        <v>1326</v>
      </c>
      <c s="24" t="s">
        <v>57</v>
      </c>
      <c s="30" t="s">
        <v>1327</v>
      </c>
      <c s="31" t="s">
        <v>86</v>
      </c>
      <c s="32">
        <v>10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1328</v>
      </c>
    </row>
    <row r="48" spans="1:16" ht="25.5">
      <c r="A48" s="24" t="s">
        <v>55</v>
      </c>
      <c s="29" t="s">
        <v>52</v>
      </c>
      <c s="29" t="s">
        <v>108</v>
      </c>
      <c s="24" t="s">
        <v>57</v>
      </c>
      <c s="30" t="s">
        <v>109</v>
      </c>
      <c s="31" t="s">
        <v>86</v>
      </c>
      <c s="32">
        <v>9</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110</v>
      </c>
    </row>
    <row r="52" spans="1:16" ht="25.5">
      <c r="A52" s="24" t="s">
        <v>55</v>
      </c>
      <c s="29" t="s">
        <v>91</v>
      </c>
      <c s="29" t="s">
        <v>1329</v>
      </c>
      <c s="24" t="s">
        <v>57</v>
      </c>
      <c s="30" t="s">
        <v>1330</v>
      </c>
      <c s="31" t="s">
        <v>86</v>
      </c>
      <c s="32">
        <v>10</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1331</v>
      </c>
    </row>
    <row r="56" spans="1:16" ht="12.75">
      <c r="A56" s="24" t="s">
        <v>55</v>
      </c>
      <c s="29" t="s">
        <v>96</v>
      </c>
      <c s="29" t="s">
        <v>1332</v>
      </c>
      <c s="24" t="s">
        <v>57</v>
      </c>
      <c s="30" t="s">
        <v>1333</v>
      </c>
      <c s="31" t="s">
        <v>1212</v>
      </c>
      <c s="32">
        <v>400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1322</v>
      </c>
    </row>
    <row r="60" spans="1:16" ht="12.75">
      <c r="A60" s="24" t="s">
        <v>55</v>
      </c>
      <c s="29" t="s">
        <v>99</v>
      </c>
      <c s="29" t="s">
        <v>1334</v>
      </c>
      <c s="24" t="s">
        <v>57</v>
      </c>
      <c s="30" t="s">
        <v>1335</v>
      </c>
      <c s="31" t="s">
        <v>86</v>
      </c>
      <c s="32">
        <v>1</v>
      </c>
      <c s="33">
        <v>0</v>
      </c>
      <c s="33">
        <f>ROUND(ROUND(H60,2)*ROUND(G60,3),2)</f>
      </c>
      <c r="O60">
        <f>(I60*21)/100</f>
      </c>
      <c t="s">
        <v>33</v>
      </c>
    </row>
    <row r="61" spans="1:5" ht="12.75">
      <c r="A61" s="34" t="s">
        <v>60</v>
      </c>
      <c r="E61" s="35" t="s">
        <v>57</v>
      </c>
    </row>
    <row r="62" spans="1:5" ht="12.75">
      <c r="A62" s="36" t="s">
        <v>61</v>
      </c>
      <c r="E62" s="37" t="s">
        <v>57</v>
      </c>
    </row>
    <row r="63" spans="1:5" ht="102">
      <c r="A63" t="s">
        <v>62</v>
      </c>
      <c r="E63" s="35" t="s">
        <v>1336</v>
      </c>
    </row>
    <row r="64" spans="1:16" ht="12.75">
      <c r="A64" s="24" t="s">
        <v>55</v>
      </c>
      <c s="29" t="s">
        <v>103</v>
      </c>
      <c s="29" t="s">
        <v>1337</v>
      </c>
      <c s="24" t="s">
        <v>57</v>
      </c>
      <c s="30" t="s">
        <v>159</v>
      </c>
      <c s="31" t="s">
        <v>1338</v>
      </c>
      <c s="32">
        <v>1</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1339</v>
      </c>
    </row>
    <row r="68" spans="1:16" ht="12.75">
      <c r="A68" s="24" t="s">
        <v>55</v>
      </c>
      <c s="29" t="s">
        <v>107</v>
      </c>
      <c s="29" t="s">
        <v>1340</v>
      </c>
      <c s="24" t="s">
        <v>57</v>
      </c>
      <c s="30" t="s">
        <v>1341</v>
      </c>
      <c s="31" t="s">
        <v>652</v>
      </c>
      <c s="32">
        <v>1.3997</v>
      </c>
      <c s="33">
        <v>0</v>
      </c>
      <c s="33">
        <f>ROUND(ROUND(H68,2)*ROUND(G68,3),2)</f>
      </c>
      <c r="O68">
        <f>(I68*21)/100</f>
      </c>
      <c t="s">
        <v>33</v>
      </c>
    </row>
    <row r="69" spans="1:5" ht="12.75">
      <c r="A69" s="34" t="s">
        <v>60</v>
      </c>
      <c r="E69" s="35" t="s">
        <v>57</v>
      </c>
    </row>
    <row r="70" spans="1:5" ht="38.25">
      <c r="A70" s="36" t="s">
        <v>61</v>
      </c>
      <c r="E70" s="37" t="s">
        <v>1342</v>
      </c>
    </row>
    <row r="71" spans="1:5" ht="153">
      <c r="A71" t="s">
        <v>62</v>
      </c>
      <c r="E71" s="35" t="s">
        <v>1343</v>
      </c>
    </row>
    <row r="72" spans="1:16" ht="25.5">
      <c r="A72" s="24" t="s">
        <v>55</v>
      </c>
      <c s="29" t="s">
        <v>111</v>
      </c>
      <c s="29" t="s">
        <v>1344</v>
      </c>
      <c s="24" t="s">
        <v>57</v>
      </c>
      <c s="30" t="s">
        <v>1345</v>
      </c>
      <c s="31" t="s">
        <v>1212</v>
      </c>
      <c s="32">
        <v>391.65</v>
      </c>
      <c s="33">
        <v>0</v>
      </c>
      <c s="33">
        <f>ROUND(ROUND(H72,2)*ROUND(G72,3),2)</f>
      </c>
      <c r="O72">
        <f>(I72*21)/100</f>
      </c>
      <c t="s">
        <v>33</v>
      </c>
    </row>
    <row r="73" spans="1:5" ht="12.75">
      <c r="A73" s="34" t="s">
        <v>60</v>
      </c>
      <c r="E73" s="35" t="s">
        <v>57</v>
      </c>
    </row>
    <row r="74" spans="1:5" ht="38.25">
      <c r="A74" s="36" t="s">
        <v>61</v>
      </c>
      <c r="E74" s="37" t="s">
        <v>1346</v>
      </c>
    </row>
    <row r="75" spans="1:5" ht="114.75">
      <c r="A75" t="s">
        <v>62</v>
      </c>
      <c r="E75" s="35" t="s">
        <v>1347</v>
      </c>
    </row>
    <row r="76" spans="1:16" ht="12.75">
      <c r="A76" s="24" t="s">
        <v>55</v>
      </c>
      <c s="29" t="s">
        <v>149</v>
      </c>
      <c s="29" t="s">
        <v>659</v>
      </c>
      <c s="24" t="s">
        <v>57</v>
      </c>
      <c s="30" t="s">
        <v>660</v>
      </c>
      <c s="31" t="s">
        <v>661</v>
      </c>
      <c s="32">
        <v>9.042</v>
      </c>
      <c s="33">
        <v>0</v>
      </c>
      <c s="33">
        <f>ROUND(ROUND(H76,2)*ROUND(G76,3),2)</f>
      </c>
      <c r="O76">
        <f>(I76*21)/100</f>
      </c>
      <c t="s">
        <v>33</v>
      </c>
    </row>
    <row r="77" spans="1:5" ht="12.75">
      <c r="A77" s="34" t="s">
        <v>60</v>
      </c>
      <c r="E77" s="35" t="s">
        <v>57</v>
      </c>
    </row>
    <row r="78" spans="1:5" ht="12.75">
      <c r="A78" s="36" t="s">
        <v>61</v>
      </c>
      <c r="E78" s="37" t="s">
        <v>1348</v>
      </c>
    </row>
    <row r="79" spans="1:5" ht="153">
      <c r="A79" t="s">
        <v>62</v>
      </c>
      <c r="E79" s="35" t="s">
        <v>1349</v>
      </c>
    </row>
    <row r="80" spans="1:16" ht="12.75">
      <c r="A80" s="24" t="s">
        <v>55</v>
      </c>
      <c s="29" t="s">
        <v>153</v>
      </c>
      <c s="29" t="s">
        <v>1350</v>
      </c>
      <c s="24" t="s">
        <v>57</v>
      </c>
      <c s="30" t="s">
        <v>1351</v>
      </c>
      <c s="31" t="s">
        <v>1212</v>
      </c>
      <c s="32">
        <v>753.5</v>
      </c>
      <c s="33">
        <v>0</v>
      </c>
      <c s="33">
        <f>ROUND(ROUND(H80,2)*ROUND(G80,3),2)</f>
      </c>
      <c r="O80">
        <f>(I80*21)/100</f>
      </c>
      <c t="s">
        <v>33</v>
      </c>
    </row>
    <row r="81" spans="1:5" ht="12.75">
      <c r="A81" s="34" t="s">
        <v>60</v>
      </c>
      <c r="E81" s="35" t="s">
        <v>57</v>
      </c>
    </row>
    <row r="82" spans="1:5" ht="12.75">
      <c r="A82" s="36" t="s">
        <v>61</v>
      </c>
      <c r="E82" s="37" t="s">
        <v>1352</v>
      </c>
    </row>
    <row r="83" spans="1:5" ht="114.75">
      <c r="A83" t="s">
        <v>62</v>
      </c>
      <c r="E83" s="35" t="s">
        <v>1353</v>
      </c>
    </row>
    <row r="84" spans="1:16" ht="12.75">
      <c r="A84" s="24" t="s">
        <v>55</v>
      </c>
      <c s="29" t="s">
        <v>157</v>
      </c>
      <c s="29" t="s">
        <v>1354</v>
      </c>
      <c s="24" t="s">
        <v>57</v>
      </c>
      <c s="30" t="s">
        <v>1355</v>
      </c>
      <c s="31" t="s">
        <v>86</v>
      </c>
      <c s="32">
        <v>4</v>
      </c>
      <c s="33">
        <v>0</v>
      </c>
      <c s="33">
        <f>ROUND(ROUND(H84,2)*ROUND(G84,3),2)</f>
      </c>
      <c r="O84">
        <f>(I84*21)/100</f>
      </c>
      <c t="s">
        <v>33</v>
      </c>
    </row>
    <row r="85" spans="1:5" ht="12.75">
      <c r="A85" s="34" t="s">
        <v>60</v>
      </c>
      <c r="E85" s="35" t="s">
        <v>57</v>
      </c>
    </row>
    <row r="86" spans="1:5" ht="12.75">
      <c r="A86" s="36" t="s">
        <v>61</v>
      </c>
      <c r="E86" s="37" t="s">
        <v>57</v>
      </c>
    </row>
    <row r="87" spans="1:5" ht="178.5">
      <c r="A87" t="s">
        <v>62</v>
      </c>
      <c r="E87" s="35" t="s">
        <v>1356</v>
      </c>
    </row>
    <row r="88" spans="1:16" ht="12.75">
      <c r="A88" s="24" t="s">
        <v>55</v>
      </c>
      <c s="29" t="s">
        <v>161</v>
      </c>
      <c s="29" t="s">
        <v>1357</v>
      </c>
      <c s="24" t="s">
        <v>57</v>
      </c>
      <c s="30" t="s">
        <v>1358</v>
      </c>
      <c s="31" t="s">
        <v>86</v>
      </c>
      <c s="32">
        <v>4</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1359</v>
      </c>
    </row>
    <row r="92" spans="1:16" ht="12.75">
      <c r="A92" s="24" t="s">
        <v>55</v>
      </c>
      <c s="29" t="s">
        <v>165</v>
      </c>
      <c s="29" t="s">
        <v>1360</v>
      </c>
      <c s="24" t="s">
        <v>57</v>
      </c>
      <c s="30" t="s">
        <v>1361</v>
      </c>
      <c s="31" t="s">
        <v>1212</v>
      </c>
      <c s="32">
        <v>567</v>
      </c>
      <c s="33">
        <v>0</v>
      </c>
      <c s="33">
        <f>ROUND(ROUND(H92,2)*ROUND(G92,3),2)</f>
      </c>
      <c r="O92">
        <f>(I92*21)/100</f>
      </c>
      <c t="s">
        <v>33</v>
      </c>
    </row>
    <row r="93" spans="1:5" ht="12.75">
      <c r="A93" s="34" t="s">
        <v>60</v>
      </c>
      <c r="E93" s="35" t="s">
        <v>57</v>
      </c>
    </row>
    <row r="94" spans="1:5" ht="12.75">
      <c r="A94" s="36" t="s">
        <v>61</v>
      </c>
      <c r="E94" s="37" t="s">
        <v>1362</v>
      </c>
    </row>
    <row r="95" spans="1:5" ht="153">
      <c r="A95" t="s">
        <v>62</v>
      </c>
      <c r="E95" s="35" t="s">
        <v>1363</v>
      </c>
    </row>
    <row r="96" spans="1:16" ht="12.75">
      <c r="A96" s="24" t="s">
        <v>55</v>
      </c>
      <c s="29" t="s">
        <v>168</v>
      </c>
      <c s="29" t="s">
        <v>1364</v>
      </c>
      <c s="24" t="s">
        <v>57</v>
      </c>
      <c s="30" t="s">
        <v>1365</v>
      </c>
      <c s="31" t="s">
        <v>1212</v>
      </c>
      <c s="32">
        <v>567</v>
      </c>
      <c s="33">
        <v>0</v>
      </c>
      <c s="33">
        <f>ROUND(ROUND(H96,2)*ROUND(G96,3),2)</f>
      </c>
      <c r="O96">
        <f>(I96*21)/100</f>
      </c>
      <c t="s">
        <v>33</v>
      </c>
    </row>
    <row r="97" spans="1:5" ht="12.75">
      <c r="A97" s="34" t="s">
        <v>60</v>
      </c>
      <c r="E97" s="35" t="s">
        <v>57</v>
      </c>
    </row>
    <row r="98" spans="1:5" ht="12.75">
      <c r="A98" s="36" t="s">
        <v>61</v>
      </c>
      <c r="E98" s="37" t="s">
        <v>1362</v>
      </c>
    </row>
    <row r="99" spans="1:5" ht="114.75">
      <c r="A99" t="s">
        <v>62</v>
      </c>
      <c r="E99" s="35" t="s">
        <v>1347</v>
      </c>
    </row>
    <row r="100" spans="1:16" ht="12.75">
      <c r="A100" s="24" t="s">
        <v>55</v>
      </c>
      <c s="29" t="s">
        <v>172</v>
      </c>
      <c s="29" t="s">
        <v>1366</v>
      </c>
      <c s="24" t="s">
        <v>57</v>
      </c>
      <c s="30" t="s">
        <v>1367</v>
      </c>
      <c s="31" t="s">
        <v>1368</v>
      </c>
      <c s="32">
        <v>3</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1369</v>
      </c>
    </row>
    <row r="104" spans="1:16" ht="12.75">
      <c r="A104" s="24" t="s">
        <v>55</v>
      </c>
      <c s="29" t="s">
        <v>176</v>
      </c>
      <c s="29" t="s">
        <v>1370</v>
      </c>
      <c s="24" t="s">
        <v>57</v>
      </c>
      <c s="30" t="s">
        <v>1371</v>
      </c>
      <c s="31" t="s">
        <v>1212</v>
      </c>
      <c s="32">
        <v>567</v>
      </c>
      <c s="33">
        <v>0</v>
      </c>
      <c s="33">
        <f>ROUND(ROUND(H104,2)*ROUND(G104,3),2)</f>
      </c>
      <c r="O104">
        <f>(I104*21)/100</f>
      </c>
      <c t="s">
        <v>33</v>
      </c>
    </row>
    <row r="105" spans="1:5" ht="12.75">
      <c r="A105" s="34" t="s">
        <v>60</v>
      </c>
      <c r="E105" s="35" t="s">
        <v>57</v>
      </c>
    </row>
    <row r="106" spans="1:5" ht="12.75">
      <c r="A106" s="36" t="s">
        <v>61</v>
      </c>
      <c r="E106" s="37" t="s">
        <v>1362</v>
      </c>
    </row>
    <row r="107" spans="1:5" ht="127.5">
      <c r="A107" t="s">
        <v>62</v>
      </c>
      <c r="E107" s="35" t="s">
        <v>1372</v>
      </c>
    </row>
    <row r="108" spans="1:16" ht="12.75">
      <c r="A108" s="24" t="s">
        <v>55</v>
      </c>
      <c s="29" t="s">
        <v>115</v>
      </c>
      <c s="29" t="s">
        <v>1373</v>
      </c>
      <c s="24" t="s">
        <v>57</v>
      </c>
      <c s="30" t="s">
        <v>1374</v>
      </c>
      <c s="31" t="s">
        <v>86</v>
      </c>
      <c s="32">
        <v>3</v>
      </c>
      <c s="33">
        <v>0</v>
      </c>
      <c s="33">
        <f>ROUND(ROUND(H108,2)*ROUND(G108,3),2)</f>
      </c>
      <c r="O108">
        <f>(I108*21)/100</f>
      </c>
      <c t="s">
        <v>33</v>
      </c>
    </row>
    <row r="109" spans="1:5" ht="12.75">
      <c r="A109" s="34" t="s">
        <v>60</v>
      </c>
      <c r="E109" s="35" t="s">
        <v>57</v>
      </c>
    </row>
    <row r="110" spans="1:5" ht="12.75">
      <c r="A110" s="36" t="s">
        <v>61</v>
      </c>
      <c r="E110" s="37" t="s">
        <v>57</v>
      </c>
    </row>
    <row r="111" spans="1:5" ht="178.5">
      <c r="A111" t="s">
        <v>62</v>
      </c>
      <c r="E111" s="35" t="s">
        <v>1356</v>
      </c>
    </row>
    <row r="112" spans="1:16" ht="12.75">
      <c r="A112" s="24" t="s">
        <v>55</v>
      </c>
      <c s="29" t="s">
        <v>227</v>
      </c>
      <c s="29" t="s">
        <v>1375</v>
      </c>
      <c s="24" t="s">
        <v>57</v>
      </c>
      <c s="30" t="s">
        <v>1376</v>
      </c>
      <c s="31" t="s">
        <v>86</v>
      </c>
      <c s="32">
        <v>3</v>
      </c>
      <c s="33">
        <v>0</v>
      </c>
      <c s="33">
        <f>ROUND(ROUND(H112,2)*ROUND(G112,3),2)</f>
      </c>
      <c r="O112">
        <f>(I112*21)/100</f>
      </c>
      <c t="s">
        <v>33</v>
      </c>
    </row>
    <row r="113" spans="1:5" ht="12.75">
      <c r="A113" s="34" t="s">
        <v>60</v>
      </c>
      <c r="E113" s="35" t="s">
        <v>57</v>
      </c>
    </row>
    <row r="114" spans="1:5" ht="12.75">
      <c r="A114" s="36" t="s">
        <v>61</v>
      </c>
      <c r="E114" s="37" t="s">
        <v>57</v>
      </c>
    </row>
    <row r="115" spans="1:5" ht="127.5">
      <c r="A115" t="s">
        <v>62</v>
      </c>
      <c r="E115" s="35" t="s">
        <v>1359</v>
      </c>
    </row>
    <row r="116" spans="1:16" ht="12.75">
      <c r="A116" s="24" t="s">
        <v>55</v>
      </c>
      <c s="29" t="s">
        <v>232</v>
      </c>
      <c s="29" t="s">
        <v>1377</v>
      </c>
      <c s="24" t="s">
        <v>57</v>
      </c>
      <c s="30" t="s">
        <v>1378</v>
      </c>
      <c s="31" t="s">
        <v>86</v>
      </c>
      <c s="32">
        <v>3</v>
      </c>
      <c s="33">
        <v>0</v>
      </c>
      <c s="33">
        <f>ROUND(ROUND(H116,2)*ROUND(G116,3),2)</f>
      </c>
      <c r="O116">
        <f>(I116*21)/100</f>
      </c>
      <c t="s">
        <v>33</v>
      </c>
    </row>
    <row r="117" spans="1:5" ht="12.75">
      <c r="A117" s="34" t="s">
        <v>60</v>
      </c>
      <c r="E117" s="35" t="s">
        <v>57</v>
      </c>
    </row>
    <row r="118" spans="1:5" ht="12.75">
      <c r="A118" s="36" t="s">
        <v>61</v>
      </c>
      <c r="E118" s="37" t="s">
        <v>57</v>
      </c>
    </row>
    <row r="119" spans="1:5" ht="178.5">
      <c r="A119" t="s">
        <v>62</v>
      </c>
      <c r="E119" s="35" t="s">
        <v>1356</v>
      </c>
    </row>
    <row r="120" spans="1:16" ht="12.75">
      <c r="A120" s="24" t="s">
        <v>55</v>
      </c>
      <c s="29" t="s">
        <v>235</v>
      </c>
      <c s="29" t="s">
        <v>1379</v>
      </c>
      <c s="24" t="s">
        <v>57</v>
      </c>
      <c s="30" t="s">
        <v>1380</v>
      </c>
      <c s="31" t="s">
        <v>86</v>
      </c>
      <c s="32">
        <v>3</v>
      </c>
      <c s="33">
        <v>0</v>
      </c>
      <c s="33">
        <f>ROUND(ROUND(H120,2)*ROUND(G120,3),2)</f>
      </c>
      <c r="O120">
        <f>(I120*21)/100</f>
      </c>
      <c t="s">
        <v>33</v>
      </c>
    </row>
    <row r="121" spans="1:5" ht="12.75">
      <c r="A121" s="34" t="s">
        <v>60</v>
      </c>
      <c r="E121" s="35" t="s">
        <v>57</v>
      </c>
    </row>
    <row r="122" spans="1:5" ht="12.75">
      <c r="A122" s="36" t="s">
        <v>61</v>
      </c>
      <c r="E122" s="37" t="s">
        <v>57</v>
      </c>
    </row>
    <row r="123" spans="1:5" ht="127.5">
      <c r="A123" t="s">
        <v>62</v>
      </c>
      <c r="E123" s="35" t="s">
        <v>1359</v>
      </c>
    </row>
    <row r="124" spans="1:16" ht="12.75">
      <c r="A124" s="24" t="s">
        <v>55</v>
      </c>
      <c s="29" t="s">
        <v>238</v>
      </c>
      <c s="29" t="s">
        <v>1381</v>
      </c>
      <c s="24" t="s">
        <v>57</v>
      </c>
      <c s="30" t="s">
        <v>1382</v>
      </c>
      <c s="31" t="s">
        <v>86</v>
      </c>
      <c s="32">
        <v>1</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1383</v>
      </c>
    </row>
    <row r="128" spans="1:16" ht="12.75">
      <c r="A128" s="24" t="s">
        <v>55</v>
      </c>
      <c s="29" t="s">
        <v>241</v>
      </c>
      <c s="29" t="s">
        <v>1384</v>
      </c>
      <c s="24" t="s">
        <v>57</v>
      </c>
      <c s="30" t="s">
        <v>1385</v>
      </c>
      <c s="31" t="s">
        <v>86</v>
      </c>
      <c s="32">
        <v>1</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1359</v>
      </c>
    </row>
    <row r="132" spans="1:16" ht="12.75">
      <c r="A132" s="24" t="s">
        <v>55</v>
      </c>
      <c s="29" t="s">
        <v>245</v>
      </c>
      <c s="29" t="s">
        <v>1386</v>
      </c>
      <c s="24" t="s">
        <v>57</v>
      </c>
      <c s="30" t="s">
        <v>1387</v>
      </c>
      <c s="31" t="s">
        <v>86</v>
      </c>
      <c s="32">
        <v>3</v>
      </c>
      <c s="33">
        <v>0</v>
      </c>
      <c s="33">
        <f>ROUND(ROUND(H132,2)*ROUND(G132,3),2)</f>
      </c>
      <c r="O132">
        <f>(I132*21)/100</f>
      </c>
      <c t="s">
        <v>33</v>
      </c>
    </row>
    <row r="133" spans="1:5" ht="12.75">
      <c r="A133" s="34" t="s">
        <v>60</v>
      </c>
      <c r="E133" s="35" t="s">
        <v>57</v>
      </c>
    </row>
    <row r="134" spans="1:5" ht="12.75">
      <c r="A134" s="36" t="s">
        <v>61</v>
      </c>
      <c r="E134" s="37" t="s">
        <v>57</v>
      </c>
    </row>
    <row r="135" spans="1:5" ht="114.75">
      <c r="A135" t="s">
        <v>62</v>
      </c>
      <c r="E135" s="35" t="s">
        <v>1383</v>
      </c>
    </row>
    <row r="136" spans="1:16" ht="12.75">
      <c r="A136" s="24" t="s">
        <v>55</v>
      </c>
      <c s="29" t="s">
        <v>249</v>
      </c>
      <c s="29" t="s">
        <v>1388</v>
      </c>
      <c s="24" t="s">
        <v>57</v>
      </c>
      <c s="30" t="s">
        <v>1389</v>
      </c>
      <c s="31" t="s">
        <v>86</v>
      </c>
      <c s="32">
        <v>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1383</v>
      </c>
    </row>
    <row r="140" spans="1:16" ht="12.75">
      <c r="A140" s="24" t="s">
        <v>55</v>
      </c>
      <c s="29" t="s">
        <v>252</v>
      </c>
      <c s="29" t="s">
        <v>672</v>
      </c>
      <c s="24" t="s">
        <v>57</v>
      </c>
      <c s="30" t="s">
        <v>673</v>
      </c>
      <c s="31" t="s">
        <v>86</v>
      </c>
      <c s="32">
        <v>4</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1359</v>
      </c>
    </row>
    <row r="144" spans="1:16" ht="12.75">
      <c r="A144" s="24" t="s">
        <v>55</v>
      </c>
      <c s="29" t="s">
        <v>255</v>
      </c>
      <c s="29" t="s">
        <v>1390</v>
      </c>
      <c s="24" t="s">
        <v>57</v>
      </c>
      <c s="30" t="s">
        <v>1391</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1383</v>
      </c>
    </row>
    <row r="148" spans="1:16" ht="12.75">
      <c r="A148" s="24" t="s">
        <v>55</v>
      </c>
      <c s="29" t="s">
        <v>259</v>
      </c>
      <c s="29" t="s">
        <v>1392</v>
      </c>
      <c s="24" t="s">
        <v>57</v>
      </c>
      <c s="30" t="s">
        <v>1393</v>
      </c>
      <c s="31" t="s">
        <v>86</v>
      </c>
      <c s="32">
        <v>3</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1359</v>
      </c>
    </row>
    <row r="152" spans="1:16" ht="12.75">
      <c r="A152" s="24" t="s">
        <v>55</v>
      </c>
      <c s="29" t="s">
        <v>262</v>
      </c>
      <c s="29" t="s">
        <v>1394</v>
      </c>
      <c s="24" t="s">
        <v>57</v>
      </c>
      <c s="30" t="s">
        <v>1395</v>
      </c>
      <c s="31" t="s">
        <v>86</v>
      </c>
      <c s="32">
        <v>9</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1383</v>
      </c>
    </row>
    <row r="156" spans="1:16" ht="12.75">
      <c r="A156" s="24" t="s">
        <v>55</v>
      </c>
      <c s="29" t="s">
        <v>266</v>
      </c>
      <c s="29" t="s">
        <v>1396</v>
      </c>
      <c s="24" t="s">
        <v>57</v>
      </c>
      <c s="30" t="s">
        <v>1397</v>
      </c>
      <c s="31" t="s">
        <v>86</v>
      </c>
      <c s="32">
        <v>9</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1359</v>
      </c>
    </row>
    <row r="160" spans="1:16" ht="12.75">
      <c r="A160" s="24" t="s">
        <v>55</v>
      </c>
      <c s="29" t="s">
        <v>270</v>
      </c>
      <c s="29" t="s">
        <v>1398</v>
      </c>
      <c s="24" t="s">
        <v>57</v>
      </c>
      <c s="30" t="s">
        <v>1399</v>
      </c>
      <c s="31" t="s">
        <v>86</v>
      </c>
      <c s="32">
        <v>4</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1356</v>
      </c>
    </row>
    <row r="164" spans="1:16" ht="12.75">
      <c r="A164" s="24" t="s">
        <v>55</v>
      </c>
      <c s="29" t="s">
        <v>274</v>
      </c>
      <c s="29" t="s">
        <v>1400</v>
      </c>
      <c s="24" t="s">
        <v>57</v>
      </c>
      <c s="30" t="s">
        <v>1401</v>
      </c>
      <c s="31" t="s">
        <v>86</v>
      </c>
      <c s="32">
        <v>4</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1359</v>
      </c>
    </row>
    <row r="168" spans="1:16" ht="12.75">
      <c r="A168" s="24" t="s">
        <v>55</v>
      </c>
      <c s="29" t="s">
        <v>278</v>
      </c>
      <c s="29" t="s">
        <v>1402</v>
      </c>
      <c s="24" t="s">
        <v>57</v>
      </c>
      <c s="30" t="s">
        <v>1403</v>
      </c>
      <c s="31" t="s">
        <v>86</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1356</v>
      </c>
    </row>
    <row r="172" spans="1:16" ht="12.75">
      <c r="A172" s="24" t="s">
        <v>55</v>
      </c>
      <c s="29" t="s">
        <v>282</v>
      </c>
      <c s="29" t="s">
        <v>1404</v>
      </c>
      <c s="24" t="s">
        <v>57</v>
      </c>
      <c s="30" t="s">
        <v>1405</v>
      </c>
      <c s="31" t="s">
        <v>86</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1359</v>
      </c>
    </row>
    <row r="176" spans="1:16" ht="12.75">
      <c r="A176" s="24" t="s">
        <v>55</v>
      </c>
      <c s="29" t="s">
        <v>286</v>
      </c>
      <c s="29" t="s">
        <v>1406</v>
      </c>
      <c s="24" t="s">
        <v>57</v>
      </c>
      <c s="30" t="s">
        <v>1407</v>
      </c>
      <c s="31" t="s">
        <v>86</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1356</v>
      </c>
    </row>
    <row r="180" spans="1:16" ht="12.75">
      <c r="A180" s="24" t="s">
        <v>55</v>
      </c>
      <c s="29" t="s">
        <v>816</v>
      </c>
      <c s="29" t="s">
        <v>1408</v>
      </c>
      <c s="24" t="s">
        <v>57</v>
      </c>
      <c s="30" t="s">
        <v>1409</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1359</v>
      </c>
    </row>
    <row r="184" spans="1:16" ht="12.75">
      <c r="A184" s="24" t="s">
        <v>55</v>
      </c>
      <c s="29" t="s">
        <v>838</v>
      </c>
      <c s="29" t="s">
        <v>1410</v>
      </c>
      <c s="24" t="s">
        <v>57</v>
      </c>
      <c s="30" t="s">
        <v>1411</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1356</v>
      </c>
    </row>
    <row r="188" spans="1:16" ht="12.75">
      <c r="A188" s="24" t="s">
        <v>55</v>
      </c>
      <c s="29" t="s">
        <v>290</v>
      </c>
      <c s="29" t="s">
        <v>1412</v>
      </c>
      <c s="24" t="s">
        <v>57</v>
      </c>
      <c s="30" t="s">
        <v>1413</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1359</v>
      </c>
    </row>
    <row r="192" spans="1:16" ht="12.75">
      <c r="A192" s="24" t="s">
        <v>55</v>
      </c>
      <c s="29" t="s">
        <v>294</v>
      </c>
      <c s="29" t="s">
        <v>1414</v>
      </c>
      <c s="24" t="s">
        <v>57</v>
      </c>
      <c s="30" t="s">
        <v>1415</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1356</v>
      </c>
    </row>
    <row r="196" spans="1:16" ht="12.75">
      <c r="A196" s="24" t="s">
        <v>55</v>
      </c>
      <c s="29" t="s">
        <v>298</v>
      </c>
      <c s="29" t="s">
        <v>1416</v>
      </c>
      <c s="24" t="s">
        <v>57</v>
      </c>
      <c s="30" t="s">
        <v>1417</v>
      </c>
      <c s="31" t="s">
        <v>86</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1359</v>
      </c>
    </row>
    <row r="200" spans="1:16" ht="12.75">
      <c r="A200" s="24" t="s">
        <v>55</v>
      </c>
      <c s="29" t="s">
        <v>302</v>
      </c>
      <c s="29" t="s">
        <v>1418</v>
      </c>
      <c s="24" t="s">
        <v>57</v>
      </c>
      <c s="30" t="s">
        <v>1419</v>
      </c>
      <c s="31" t="s">
        <v>86</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1356</v>
      </c>
    </row>
    <row r="204" spans="1:16" ht="12.75">
      <c r="A204" s="24" t="s">
        <v>55</v>
      </c>
      <c s="29" t="s">
        <v>306</v>
      </c>
      <c s="29" t="s">
        <v>1420</v>
      </c>
      <c s="24" t="s">
        <v>57</v>
      </c>
      <c s="30" t="s">
        <v>1421</v>
      </c>
      <c s="31" t="s">
        <v>86</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1359</v>
      </c>
    </row>
    <row r="208" spans="1:16" ht="12.75">
      <c r="A208" s="24" t="s">
        <v>55</v>
      </c>
      <c s="29" t="s">
        <v>310</v>
      </c>
      <c s="29" t="s">
        <v>1422</v>
      </c>
      <c s="24" t="s">
        <v>57</v>
      </c>
      <c s="30" t="s">
        <v>1423</v>
      </c>
      <c s="31" t="s">
        <v>86</v>
      </c>
      <c s="32">
        <v>32</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1356</v>
      </c>
    </row>
    <row r="212" spans="1:16" ht="12.75">
      <c r="A212" s="24" t="s">
        <v>55</v>
      </c>
      <c s="29" t="s">
        <v>314</v>
      </c>
      <c s="29" t="s">
        <v>1424</v>
      </c>
      <c s="24" t="s">
        <v>57</v>
      </c>
      <c s="30" t="s">
        <v>1425</v>
      </c>
      <c s="31" t="s">
        <v>86</v>
      </c>
      <c s="32">
        <v>32</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1359</v>
      </c>
    </row>
    <row r="216" spans="1:16" ht="12.75">
      <c r="A216" s="24" t="s">
        <v>55</v>
      </c>
      <c s="29" t="s">
        <v>318</v>
      </c>
      <c s="29" t="s">
        <v>1426</v>
      </c>
      <c s="24" t="s">
        <v>57</v>
      </c>
      <c s="30" t="s">
        <v>1427</v>
      </c>
      <c s="31" t="s">
        <v>1212</v>
      </c>
      <c s="32">
        <v>30</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1428</v>
      </c>
    </row>
    <row r="220" spans="1:16" ht="12.75">
      <c r="A220" s="24" t="s">
        <v>55</v>
      </c>
      <c s="29" t="s">
        <v>322</v>
      </c>
      <c s="29" t="s">
        <v>1429</v>
      </c>
      <c s="24" t="s">
        <v>57</v>
      </c>
      <c s="30" t="s">
        <v>1430</v>
      </c>
      <c s="31" t="s">
        <v>86</v>
      </c>
      <c s="32">
        <v>6</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1431</v>
      </c>
    </row>
    <row r="224" spans="1:16" ht="12.75">
      <c r="A224" s="24" t="s">
        <v>55</v>
      </c>
      <c s="29" t="s">
        <v>326</v>
      </c>
      <c s="29" t="s">
        <v>1432</v>
      </c>
      <c s="24" t="s">
        <v>57</v>
      </c>
      <c s="30" t="s">
        <v>1433</v>
      </c>
      <c s="31" t="s">
        <v>86</v>
      </c>
      <c s="32">
        <v>6</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1431</v>
      </c>
    </row>
    <row r="228" spans="1:16" ht="12.75">
      <c r="A228" s="24" t="s">
        <v>55</v>
      </c>
      <c s="29" t="s">
        <v>330</v>
      </c>
      <c s="29" t="s">
        <v>676</v>
      </c>
      <c s="24" t="s">
        <v>57</v>
      </c>
      <c s="30" t="s">
        <v>677</v>
      </c>
      <c s="31" t="s">
        <v>86</v>
      </c>
      <c s="32">
        <v>6</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1431</v>
      </c>
    </row>
    <row r="232" spans="1:16" ht="12.75">
      <c r="A232" s="24" t="s">
        <v>55</v>
      </c>
      <c s="29" t="s">
        <v>334</v>
      </c>
      <c s="29" t="s">
        <v>1434</v>
      </c>
      <c s="24" t="s">
        <v>57</v>
      </c>
      <c s="30" t="s">
        <v>1435</v>
      </c>
      <c s="31" t="s">
        <v>86</v>
      </c>
      <c s="32">
        <v>12</v>
      </c>
      <c s="33">
        <v>0</v>
      </c>
      <c s="33">
        <f>ROUND(ROUND(H232,2)*ROUND(G232,3),2)</f>
      </c>
      <c r="O232">
        <f>(I232*21)/100</f>
      </c>
      <c t="s">
        <v>33</v>
      </c>
    </row>
    <row r="233" spans="1:5" ht="12.75">
      <c r="A233" s="34" t="s">
        <v>60</v>
      </c>
      <c r="E233" s="35" t="s">
        <v>57</v>
      </c>
    </row>
    <row r="234" spans="1:5" ht="12.75">
      <c r="A234" s="36" t="s">
        <v>61</v>
      </c>
      <c r="E234" s="37" t="s">
        <v>57</v>
      </c>
    </row>
    <row r="235" spans="1:5" ht="165.75">
      <c r="A235" t="s">
        <v>62</v>
      </c>
      <c r="E235" s="35" t="s">
        <v>1436</v>
      </c>
    </row>
    <row r="236" spans="1:16" ht="12.75">
      <c r="A236" s="24" t="s">
        <v>55</v>
      </c>
      <c s="29" t="s">
        <v>338</v>
      </c>
      <c s="29" t="s">
        <v>1437</v>
      </c>
      <c s="24" t="s">
        <v>57</v>
      </c>
      <c s="30" t="s">
        <v>1438</v>
      </c>
      <c s="31" t="s">
        <v>86</v>
      </c>
      <c s="32">
        <v>12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1359</v>
      </c>
    </row>
    <row r="240" spans="1:16" ht="12.75">
      <c r="A240" s="24" t="s">
        <v>55</v>
      </c>
      <c s="29" t="s">
        <v>342</v>
      </c>
      <c s="29" t="s">
        <v>1439</v>
      </c>
      <c s="24" t="s">
        <v>57</v>
      </c>
      <c s="30" t="s">
        <v>1440</v>
      </c>
      <c s="31" t="s">
        <v>86</v>
      </c>
      <c s="32">
        <v>12</v>
      </c>
      <c s="33">
        <v>0</v>
      </c>
      <c s="33">
        <f>ROUND(ROUND(H240,2)*ROUND(G240,3),2)</f>
      </c>
      <c r="O240">
        <f>(I240*21)/100</f>
      </c>
      <c t="s">
        <v>33</v>
      </c>
    </row>
    <row r="241" spans="1:5" ht="12.75">
      <c r="A241" s="34" t="s">
        <v>60</v>
      </c>
      <c r="E241" s="35" t="s">
        <v>57</v>
      </c>
    </row>
    <row r="242" spans="1:5" ht="12.75">
      <c r="A242" s="36" t="s">
        <v>61</v>
      </c>
      <c r="E242" s="37" t="s">
        <v>57</v>
      </c>
    </row>
    <row r="243" spans="1:5" ht="165.75">
      <c r="A243" t="s">
        <v>62</v>
      </c>
      <c r="E243" s="35" t="s">
        <v>1436</v>
      </c>
    </row>
    <row r="244" spans="1:16" ht="12.75">
      <c r="A244" s="24" t="s">
        <v>55</v>
      </c>
      <c s="29" t="s">
        <v>910</v>
      </c>
      <c s="29" t="s">
        <v>1441</v>
      </c>
      <c s="24" t="s">
        <v>57</v>
      </c>
      <c s="30" t="s">
        <v>1442</v>
      </c>
      <c s="31" t="s">
        <v>86</v>
      </c>
      <c s="32">
        <v>12</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1359</v>
      </c>
    </row>
    <row r="248" spans="1:16" ht="12.75">
      <c r="A248" s="24" t="s">
        <v>55</v>
      </c>
      <c s="29" t="s">
        <v>346</v>
      </c>
      <c s="29" t="s">
        <v>1443</v>
      </c>
      <c s="24" t="s">
        <v>57</v>
      </c>
      <c s="30" t="s">
        <v>1444</v>
      </c>
      <c s="31" t="s">
        <v>86</v>
      </c>
      <c s="32">
        <v>3</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1445</v>
      </c>
    </row>
    <row r="252" spans="1:16" ht="12.75">
      <c r="A252" s="24" t="s">
        <v>55</v>
      </c>
      <c s="29" t="s">
        <v>350</v>
      </c>
      <c s="29" t="s">
        <v>1446</v>
      </c>
      <c s="24" t="s">
        <v>57</v>
      </c>
      <c s="30" t="s">
        <v>1447</v>
      </c>
      <c s="31" t="s">
        <v>230</v>
      </c>
      <c s="32">
        <v>1</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1448</v>
      </c>
    </row>
    <row r="256" spans="1:16" ht="12.75">
      <c r="A256" s="24" t="s">
        <v>55</v>
      </c>
      <c s="29" t="s">
        <v>911</v>
      </c>
      <c s="29" t="s">
        <v>1449</v>
      </c>
      <c s="24" t="s">
        <v>57</v>
      </c>
      <c s="30" t="s">
        <v>1450</v>
      </c>
      <c s="31" t="s">
        <v>1212</v>
      </c>
      <c s="32">
        <v>100</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1451</v>
      </c>
    </row>
    <row r="260" spans="1:16" ht="12.75">
      <c r="A260" s="24" t="s">
        <v>55</v>
      </c>
      <c s="29" t="s">
        <v>1124</v>
      </c>
      <c s="29" t="s">
        <v>1452</v>
      </c>
      <c s="24" t="s">
        <v>57</v>
      </c>
      <c s="30" t="s">
        <v>1453</v>
      </c>
      <c s="31" t="s">
        <v>86</v>
      </c>
      <c s="32">
        <v>16</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1383</v>
      </c>
    </row>
    <row r="264" spans="1:16" ht="12.75">
      <c r="A264" s="24" t="s">
        <v>55</v>
      </c>
      <c s="29" t="s">
        <v>354</v>
      </c>
      <c s="29" t="s">
        <v>1454</v>
      </c>
      <c s="24" t="s">
        <v>57</v>
      </c>
      <c s="30" t="s">
        <v>1455</v>
      </c>
      <c s="31" t="s">
        <v>86</v>
      </c>
      <c s="32">
        <v>16</v>
      </c>
      <c s="33">
        <v>0</v>
      </c>
      <c s="33">
        <f>ROUND(ROUND(H264,2)*ROUND(G264,3),2)</f>
      </c>
      <c r="O264">
        <f>(I264*21)/100</f>
      </c>
      <c t="s">
        <v>33</v>
      </c>
    </row>
    <row r="265" spans="1:5" ht="12.75">
      <c r="A265" s="34" t="s">
        <v>60</v>
      </c>
      <c r="E265" s="35" t="s">
        <v>57</v>
      </c>
    </row>
    <row r="266" spans="1:5" ht="12.75">
      <c r="A266" s="36" t="s">
        <v>61</v>
      </c>
      <c r="E266" s="37" t="s">
        <v>57</v>
      </c>
    </row>
    <row r="267" spans="1:5" ht="140.25">
      <c r="A267" t="s">
        <v>62</v>
      </c>
      <c r="E267" s="35" t="s">
        <v>1456</v>
      </c>
    </row>
    <row r="268" spans="1:16" ht="12.75">
      <c r="A268" s="24" t="s">
        <v>55</v>
      </c>
      <c s="29" t="s">
        <v>386</v>
      </c>
      <c s="29" t="s">
        <v>1457</v>
      </c>
      <c s="24" t="s">
        <v>57</v>
      </c>
      <c s="30" t="s">
        <v>1458</v>
      </c>
      <c s="31" t="s">
        <v>627</v>
      </c>
      <c s="32">
        <v>40</v>
      </c>
      <c s="33">
        <v>0</v>
      </c>
      <c s="33">
        <f>ROUND(ROUND(H268,2)*ROUND(G268,3),2)</f>
      </c>
      <c r="O268">
        <f>(I268*21)/100</f>
      </c>
      <c t="s">
        <v>33</v>
      </c>
    </row>
    <row r="269" spans="1:5" ht="12.75">
      <c r="A269" s="34" t="s">
        <v>60</v>
      </c>
      <c r="E269" s="35" t="s">
        <v>57</v>
      </c>
    </row>
    <row r="270" spans="1:5" ht="12.75">
      <c r="A270" s="36" t="s">
        <v>61</v>
      </c>
      <c r="E270" s="37" t="s">
        <v>57</v>
      </c>
    </row>
    <row r="271" spans="1:5" ht="89.25">
      <c r="A271" t="s">
        <v>62</v>
      </c>
      <c r="E271" s="35" t="s">
        <v>1459</v>
      </c>
    </row>
    <row r="272" spans="1:16" ht="12.75">
      <c r="A272" s="24" t="s">
        <v>55</v>
      </c>
      <c s="29" t="s">
        <v>390</v>
      </c>
      <c s="29" t="s">
        <v>1460</v>
      </c>
      <c s="24" t="s">
        <v>57</v>
      </c>
      <c s="30" t="s">
        <v>1461</v>
      </c>
      <c s="31" t="s">
        <v>1462</v>
      </c>
      <c s="32">
        <v>1</v>
      </c>
      <c s="33">
        <v>0</v>
      </c>
      <c s="33">
        <f>ROUND(ROUND(H272,2)*ROUND(G272,3),2)</f>
      </c>
      <c r="O272">
        <f>(I272*21)/100</f>
      </c>
      <c t="s">
        <v>33</v>
      </c>
    </row>
    <row r="273" spans="1:5" ht="12.75">
      <c r="A273" s="34" t="s">
        <v>60</v>
      </c>
      <c r="E273" s="35" t="s">
        <v>57</v>
      </c>
    </row>
    <row r="274" spans="1:5" ht="12.75">
      <c r="A274" s="36" t="s">
        <v>61</v>
      </c>
      <c r="E274" s="37" t="s">
        <v>57</v>
      </c>
    </row>
    <row r="275" spans="1:5" ht="153">
      <c r="A275" t="s">
        <v>62</v>
      </c>
      <c r="E275" s="35" t="s">
        <v>1463</v>
      </c>
    </row>
    <row r="276" spans="1:16" ht="12.75">
      <c r="A276" s="24" t="s">
        <v>55</v>
      </c>
      <c s="29" t="s">
        <v>119</v>
      </c>
      <c s="29" t="s">
        <v>1464</v>
      </c>
      <c s="24" t="s">
        <v>57</v>
      </c>
      <c s="30" t="s">
        <v>681</v>
      </c>
      <c s="31" t="s">
        <v>682</v>
      </c>
      <c s="32">
        <v>36</v>
      </c>
      <c s="33">
        <v>0</v>
      </c>
      <c s="33">
        <f>ROUND(ROUND(H276,2)*ROUND(G276,3),2)</f>
      </c>
      <c r="O276">
        <f>(I276*21)/100</f>
      </c>
      <c t="s">
        <v>33</v>
      </c>
    </row>
    <row r="277" spans="1:5" ht="12.75">
      <c r="A277" s="34" t="s">
        <v>60</v>
      </c>
      <c r="E277" s="35" t="s">
        <v>57</v>
      </c>
    </row>
    <row r="278" spans="1:5" ht="12.75">
      <c r="A278" s="36" t="s">
        <v>61</v>
      </c>
      <c r="E278" s="37" t="s">
        <v>57</v>
      </c>
    </row>
    <row r="279" spans="1:5" ht="153">
      <c r="A279" t="s">
        <v>62</v>
      </c>
      <c r="E279" s="35" t="s">
        <v>1465</v>
      </c>
    </row>
    <row r="280" spans="1:16" ht="12.75">
      <c r="A280" s="24" t="s">
        <v>55</v>
      </c>
      <c s="29" t="s">
        <v>393</v>
      </c>
      <c s="29" t="s">
        <v>1466</v>
      </c>
      <c s="24" t="s">
        <v>57</v>
      </c>
      <c s="30" t="s">
        <v>1467</v>
      </c>
      <c s="31" t="s">
        <v>94</v>
      </c>
      <c s="32">
        <v>958</v>
      </c>
      <c s="33">
        <v>0</v>
      </c>
      <c s="33">
        <f>ROUND(ROUND(H280,2)*ROUND(G280,3),2)</f>
      </c>
      <c r="O280">
        <f>(I280*21)/100</f>
      </c>
      <c t="s">
        <v>33</v>
      </c>
    </row>
    <row r="281" spans="1:5" ht="12.75">
      <c r="A281" s="34" t="s">
        <v>60</v>
      </c>
      <c r="E281" s="35" t="s">
        <v>57</v>
      </c>
    </row>
    <row r="282" spans="1:5" ht="12.75">
      <c r="A282" s="36" t="s">
        <v>61</v>
      </c>
      <c r="E282" s="37" t="s">
        <v>1468</v>
      </c>
    </row>
    <row r="283" spans="1:5" ht="114.75">
      <c r="A283" t="s">
        <v>62</v>
      </c>
      <c r="E283" s="35" t="s">
        <v>1469</v>
      </c>
    </row>
    <row r="284" spans="1:16" ht="12.75">
      <c r="A284" s="24" t="s">
        <v>55</v>
      </c>
      <c s="29" t="s">
        <v>397</v>
      </c>
      <c s="29" t="s">
        <v>1470</v>
      </c>
      <c s="24" t="s">
        <v>57</v>
      </c>
      <c s="30" t="s">
        <v>1471</v>
      </c>
      <c s="31" t="s">
        <v>1338</v>
      </c>
      <c s="32">
        <v>1</v>
      </c>
      <c s="33">
        <v>0</v>
      </c>
      <c s="33">
        <f>ROUND(ROUND(H284,2)*ROUND(G284,3),2)</f>
      </c>
      <c r="O284">
        <f>(I284*21)/100</f>
      </c>
      <c t="s">
        <v>33</v>
      </c>
    </row>
    <row r="285" spans="1:5" ht="12.75">
      <c r="A285" s="34" t="s">
        <v>60</v>
      </c>
      <c r="E285" s="35" t="s">
        <v>57</v>
      </c>
    </row>
    <row r="286" spans="1:5" ht="12.75">
      <c r="A286" s="36" t="s">
        <v>61</v>
      </c>
      <c r="E286" s="37" t="s">
        <v>57</v>
      </c>
    </row>
    <row r="287" spans="1:5" ht="140.25">
      <c r="A287" t="s">
        <v>62</v>
      </c>
      <c r="E287" s="35" t="s">
        <v>1472</v>
      </c>
    </row>
    <row r="288" spans="1:18" ht="12.75" customHeight="1">
      <c r="A288" s="6" t="s">
        <v>53</v>
      </c>
      <c s="6"/>
      <c s="39" t="s">
        <v>189</v>
      </c>
      <c s="6"/>
      <c s="27" t="s">
        <v>190</v>
      </c>
      <c s="6"/>
      <c s="6"/>
      <c s="6"/>
      <c s="40">
        <f>0+Q288</f>
      </c>
      <c r="O288">
        <f>0+R288</f>
      </c>
      <c r="Q288">
        <f>0+I289+I293+I297+I301+I305+I309+I313</f>
      </c>
      <c>
        <f>0+O289+O293+O297+O301+O305+O309+O313</f>
      </c>
    </row>
    <row r="289" spans="1:16" ht="25.5">
      <c r="A289" s="24" t="s">
        <v>55</v>
      </c>
      <c s="29" t="s">
        <v>358</v>
      </c>
      <c s="29" t="s">
        <v>1473</v>
      </c>
      <c s="24" t="s">
        <v>193</v>
      </c>
      <c s="30" t="s">
        <v>1474</v>
      </c>
      <c s="31" t="s">
        <v>195</v>
      </c>
      <c s="32">
        <v>0.02</v>
      </c>
      <c s="33">
        <v>0</v>
      </c>
      <c s="33">
        <f>ROUND(ROUND(H289,2)*ROUND(G289,3),2)</f>
      </c>
      <c r="O289">
        <f>(I289*21)/100</f>
      </c>
      <c t="s">
        <v>33</v>
      </c>
    </row>
    <row r="290" spans="1:5" ht="12.75">
      <c r="A290" s="34" t="s">
        <v>60</v>
      </c>
      <c r="E290" s="35" t="s">
        <v>196</v>
      </c>
    </row>
    <row r="291" spans="1:5" ht="12.75">
      <c r="A291" s="36" t="s">
        <v>61</v>
      </c>
      <c r="E291" s="37" t="s">
        <v>57</v>
      </c>
    </row>
    <row r="292" spans="1:5" ht="153">
      <c r="A292" t="s">
        <v>62</v>
      </c>
      <c r="E292" s="35" t="s">
        <v>1243</v>
      </c>
    </row>
    <row r="293" spans="1:16" ht="25.5">
      <c r="A293" s="24" t="s">
        <v>55</v>
      </c>
      <c s="29" t="s">
        <v>362</v>
      </c>
      <c s="29" t="s">
        <v>1475</v>
      </c>
      <c s="24" t="s">
        <v>193</v>
      </c>
      <c s="30" t="s">
        <v>1476</v>
      </c>
      <c s="31" t="s">
        <v>195</v>
      </c>
      <c s="32">
        <v>0.05</v>
      </c>
      <c s="33">
        <v>0</v>
      </c>
      <c s="33">
        <f>ROUND(ROUND(H293,2)*ROUND(G293,3),2)</f>
      </c>
      <c r="O293">
        <f>(I293*21)/100</f>
      </c>
      <c t="s">
        <v>33</v>
      </c>
    </row>
    <row r="294" spans="1:5" ht="12.75">
      <c r="A294" s="34" t="s">
        <v>60</v>
      </c>
      <c r="E294" s="35" t="s">
        <v>196</v>
      </c>
    </row>
    <row r="295" spans="1:5" ht="12.75">
      <c r="A295" s="36" t="s">
        <v>61</v>
      </c>
      <c r="E295" s="37" t="s">
        <v>57</v>
      </c>
    </row>
    <row r="296" spans="1:5" ht="153">
      <c r="A296" t="s">
        <v>62</v>
      </c>
      <c r="E296" s="35" t="s">
        <v>1243</v>
      </c>
    </row>
    <row r="297" spans="1:16" ht="25.5">
      <c r="A297" s="24" t="s">
        <v>55</v>
      </c>
      <c s="29" t="s">
        <v>366</v>
      </c>
      <c s="29" t="s">
        <v>1477</v>
      </c>
      <c s="24" t="s">
        <v>193</v>
      </c>
      <c s="30" t="s">
        <v>1478</v>
      </c>
      <c s="31" t="s">
        <v>195</v>
      </c>
      <c s="32">
        <v>0.05</v>
      </c>
      <c s="33">
        <v>0</v>
      </c>
      <c s="33">
        <f>ROUND(ROUND(H297,2)*ROUND(G297,3),2)</f>
      </c>
      <c r="O297">
        <f>(I297*21)/100</f>
      </c>
      <c t="s">
        <v>33</v>
      </c>
    </row>
    <row r="298" spans="1:5" ht="25.5">
      <c r="A298" s="34" t="s">
        <v>60</v>
      </c>
      <c r="E298" s="35" t="s">
        <v>1479</v>
      </c>
    </row>
    <row r="299" spans="1:5" ht="12.75">
      <c r="A299" s="36" t="s">
        <v>61</v>
      </c>
      <c r="E299" s="37" t="s">
        <v>57</v>
      </c>
    </row>
    <row r="300" spans="1:5" ht="153">
      <c r="A300" t="s">
        <v>62</v>
      </c>
      <c r="E300" s="35" t="s">
        <v>1243</v>
      </c>
    </row>
    <row r="301" spans="1:16" ht="25.5">
      <c r="A301" s="24" t="s">
        <v>55</v>
      </c>
      <c s="29" t="s">
        <v>370</v>
      </c>
      <c s="29" t="s">
        <v>213</v>
      </c>
      <c s="24" t="s">
        <v>193</v>
      </c>
      <c s="30" t="s">
        <v>214</v>
      </c>
      <c s="31" t="s">
        <v>195</v>
      </c>
      <c s="32">
        <v>0.05</v>
      </c>
      <c s="33">
        <v>0</v>
      </c>
      <c s="33">
        <f>ROUND(ROUND(H301,2)*ROUND(G301,3),2)</f>
      </c>
      <c r="O301">
        <f>(I301*21)/100</f>
      </c>
      <c t="s">
        <v>33</v>
      </c>
    </row>
    <row r="302" spans="1:5" ht="25.5">
      <c r="A302" s="34" t="s">
        <v>60</v>
      </c>
      <c r="E302" s="35" t="s">
        <v>1479</v>
      </c>
    </row>
    <row r="303" spans="1:5" ht="12.75">
      <c r="A303" s="36" t="s">
        <v>61</v>
      </c>
      <c r="E303" s="37" t="s">
        <v>57</v>
      </c>
    </row>
    <row r="304" spans="1:5" ht="153">
      <c r="A304" t="s">
        <v>62</v>
      </c>
      <c r="E304" s="35" t="s">
        <v>1243</v>
      </c>
    </row>
    <row r="305" spans="1:16" ht="25.5">
      <c r="A305" s="24" t="s">
        <v>55</v>
      </c>
      <c s="29" t="s">
        <v>374</v>
      </c>
      <c s="29" t="s">
        <v>1480</v>
      </c>
      <c s="24" t="s">
        <v>193</v>
      </c>
      <c s="30" t="s">
        <v>1481</v>
      </c>
      <c s="31" t="s">
        <v>195</v>
      </c>
      <c s="32">
        <v>0.01</v>
      </c>
      <c s="33">
        <v>0</v>
      </c>
      <c s="33">
        <f>ROUND(ROUND(H305,2)*ROUND(G305,3),2)</f>
      </c>
      <c r="O305">
        <f>(I305*21)/100</f>
      </c>
      <c t="s">
        <v>33</v>
      </c>
    </row>
    <row r="306" spans="1:5" ht="12.75">
      <c r="A306" s="34" t="s">
        <v>60</v>
      </c>
      <c r="E306" s="35" t="s">
        <v>196</v>
      </c>
    </row>
    <row r="307" spans="1:5" ht="12.75">
      <c r="A307" s="36" t="s">
        <v>61</v>
      </c>
      <c r="E307" s="37" t="s">
        <v>57</v>
      </c>
    </row>
    <row r="308" spans="1:5" ht="153">
      <c r="A308" t="s">
        <v>62</v>
      </c>
      <c r="E308" s="35" t="s">
        <v>1243</v>
      </c>
    </row>
    <row r="309" spans="1:16" ht="25.5">
      <c r="A309" s="24" t="s">
        <v>55</v>
      </c>
      <c s="29" t="s">
        <v>378</v>
      </c>
      <c s="29" t="s">
        <v>217</v>
      </c>
      <c s="24" t="s">
        <v>193</v>
      </c>
      <c s="30" t="s">
        <v>218</v>
      </c>
      <c s="31" t="s">
        <v>195</v>
      </c>
      <c s="32">
        <v>0.01</v>
      </c>
      <c s="33">
        <v>0</v>
      </c>
      <c s="33">
        <f>ROUND(ROUND(H309,2)*ROUND(G309,3),2)</f>
      </c>
      <c r="O309">
        <f>(I309*21)/100</f>
      </c>
      <c t="s">
        <v>33</v>
      </c>
    </row>
    <row r="310" spans="1:5" ht="12.75">
      <c r="A310" s="34" t="s">
        <v>60</v>
      </c>
      <c r="E310" s="35" t="s">
        <v>196</v>
      </c>
    </row>
    <row r="311" spans="1:5" ht="12.75">
      <c r="A311" s="36" t="s">
        <v>61</v>
      </c>
      <c r="E311" s="37" t="s">
        <v>57</v>
      </c>
    </row>
    <row r="312" spans="1:5" ht="153">
      <c r="A312" t="s">
        <v>62</v>
      </c>
      <c r="E312" s="35" t="s">
        <v>1243</v>
      </c>
    </row>
    <row r="313" spans="1:16" ht="25.5">
      <c r="A313" s="24" t="s">
        <v>55</v>
      </c>
      <c s="29" t="s">
        <v>382</v>
      </c>
      <c s="29" t="s">
        <v>220</v>
      </c>
      <c s="24" t="s">
        <v>193</v>
      </c>
      <c s="30" t="s">
        <v>221</v>
      </c>
      <c s="31" t="s">
        <v>195</v>
      </c>
      <c s="32">
        <v>0.01</v>
      </c>
      <c s="33">
        <v>0</v>
      </c>
      <c s="33">
        <f>ROUND(ROUND(H313,2)*ROUND(G313,3),2)</f>
      </c>
      <c r="O313">
        <f>(I313*21)/100</f>
      </c>
      <c t="s">
        <v>33</v>
      </c>
    </row>
    <row r="314" spans="1:5" ht="12.75">
      <c r="A314" s="34" t="s">
        <v>60</v>
      </c>
      <c r="E314" s="35" t="s">
        <v>196</v>
      </c>
    </row>
    <row r="315" spans="1:5" ht="12.75">
      <c r="A315" s="36" t="s">
        <v>61</v>
      </c>
      <c r="E315" s="37" t="s">
        <v>57</v>
      </c>
    </row>
    <row r="316" spans="1:5" ht="153">
      <c r="A316" t="s">
        <v>62</v>
      </c>
      <c r="E316"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4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0+O10+O27+O436</f>
      </c>
      <c t="s">
        <v>32</v>
      </c>
    </row>
    <row r="3" spans="1:16" ht="15" customHeight="1">
      <c r="A3" t="s">
        <v>12</v>
      </c>
      <c s="12" t="s">
        <v>14</v>
      </c>
      <c s="13" t="s">
        <v>15</v>
      </c>
      <c s="1"/>
      <c s="14" t="s">
        <v>16</v>
      </c>
      <c s="1"/>
      <c s="9"/>
      <c s="8" t="s">
        <v>1482</v>
      </c>
      <c s="41">
        <f>0+I10+I27+I436</f>
      </c>
      <c r="O3" t="s">
        <v>29</v>
      </c>
      <c t="s">
        <v>33</v>
      </c>
    </row>
    <row r="4" spans="1:16" ht="15" customHeight="1">
      <c r="A4" t="s">
        <v>17</v>
      </c>
      <c s="12" t="s">
        <v>18</v>
      </c>
      <c s="13" t="s">
        <v>1295</v>
      </c>
      <c s="1"/>
      <c s="14" t="s">
        <v>1296</v>
      </c>
      <c s="1"/>
      <c s="1"/>
      <c s="11"/>
      <c s="11"/>
      <c r="O4" t="s">
        <v>30</v>
      </c>
      <c t="s">
        <v>33</v>
      </c>
    </row>
    <row r="5" spans="1:16" ht="12.75" customHeight="1">
      <c r="A5" t="s">
        <v>21</v>
      </c>
      <c s="12" t="s">
        <v>18</v>
      </c>
      <c s="13" t="s">
        <v>1297</v>
      </c>
      <c s="1"/>
      <c s="14" t="s">
        <v>1298</v>
      </c>
      <c s="1"/>
      <c s="1"/>
      <c s="1"/>
      <c s="1"/>
      <c r="O5" t="s">
        <v>31</v>
      </c>
      <c t="s">
        <v>33</v>
      </c>
    </row>
    <row r="6" spans="1:9" ht="12.75" customHeight="1">
      <c r="A6" t="s">
        <v>24</v>
      </c>
      <c s="16" t="s">
        <v>28</v>
      </c>
      <c s="17" t="s">
        <v>1482</v>
      </c>
      <c s="6"/>
      <c s="18" t="s">
        <v>1483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1301</v>
      </c>
      <c s="24" t="s">
        <v>57</v>
      </c>
      <c s="30" t="s">
        <v>1302</v>
      </c>
      <c s="31" t="s">
        <v>1484</v>
      </c>
      <c s="32">
        <v>732</v>
      </c>
      <c s="33">
        <v>0</v>
      </c>
      <c s="33">
        <f>ROUND(ROUND(H11,2)*ROUND(G11,3),2)</f>
      </c>
      <c r="O11">
        <f>(I11*21)/100</f>
      </c>
      <c t="s">
        <v>33</v>
      </c>
    </row>
    <row r="12" spans="1:5" ht="12.75">
      <c r="A12" s="34" t="s">
        <v>60</v>
      </c>
      <c r="E12" s="35" t="s">
        <v>57</v>
      </c>
    </row>
    <row r="13" spans="1:5" ht="51">
      <c r="A13" s="36" t="s">
        <v>61</v>
      </c>
      <c r="E13" s="37" t="s">
        <v>1485</v>
      </c>
    </row>
    <row r="14" spans="1:5" ht="318.75">
      <c r="A14" t="s">
        <v>62</v>
      </c>
      <c r="E14" s="35" t="s">
        <v>1486</v>
      </c>
    </row>
    <row r="15" spans="1:16" ht="12.75">
      <c r="A15" s="24" t="s">
        <v>55</v>
      </c>
      <c s="29" t="s">
        <v>33</v>
      </c>
      <c s="29" t="s">
        <v>850</v>
      </c>
      <c s="24" t="s">
        <v>57</v>
      </c>
      <c s="30" t="s">
        <v>851</v>
      </c>
      <c s="31" t="s">
        <v>94</v>
      </c>
      <c s="32">
        <v>50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804</v>
      </c>
    </row>
    <row r="19" spans="1:16" ht="12.75">
      <c r="A19" s="24" t="s">
        <v>55</v>
      </c>
      <c s="29" t="s">
        <v>32</v>
      </c>
      <c s="29" t="s">
        <v>1305</v>
      </c>
      <c s="24" t="s">
        <v>57</v>
      </c>
      <c s="30" t="s">
        <v>1306</v>
      </c>
      <c s="31" t="s">
        <v>1484</v>
      </c>
      <c s="32">
        <v>61</v>
      </c>
      <c s="33">
        <v>0</v>
      </c>
      <c s="33">
        <f>ROUND(ROUND(H19,2)*ROUND(G19,3),2)</f>
      </c>
      <c r="O19">
        <f>(I19*21)/100</f>
      </c>
      <c t="s">
        <v>33</v>
      </c>
    </row>
    <row r="20" spans="1:5" ht="12.75">
      <c r="A20" s="34" t="s">
        <v>60</v>
      </c>
      <c r="E20" s="35" t="s">
        <v>57</v>
      </c>
    </row>
    <row r="21" spans="1:5" ht="51">
      <c r="A21" s="36" t="s">
        <v>61</v>
      </c>
      <c r="E21" s="37" t="s">
        <v>1487</v>
      </c>
    </row>
    <row r="22" spans="1:5" ht="280.5">
      <c r="A22" t="s">
        <v>62</v>
      </c>
      <c r="E22" s="35" t="s">
        <v>1488</v>
      </c>
    </row>
    <row r="23" spans="1:16" ht="12.75">
      <c r="A23" s="24" t="s">
        <v>55</v>
      </c>
      <c s="29" t="s">
        <v>43</v>
      </c>
      <c s="29" t="s">
        <v>70</v>
      </c>
      <c s="24" t="s">
        <v>57</v>
      </c>
      <c s="30" t="s">
        <v>71</v>
      </c>
      <c s="31" t="s">
        <v>1484</v>
      </c>
      <c s="32">
        <v>732</v>
      </c>
      <c s="33">
        <v>0</v>
      </c>
      <c s="33">
        <f>ROUND(ROUND(H23,2)*ROUND(G23,3),2)</f>
      </c>
      <c r="O23">
        <f>(I23*21)/100</f>
      </c>
      <c t="s">
        <v>33</v>
      </c>
    </row>
    <row r="24" spans="1:5" ht="12.75">
      <c r="A24" s="34" t="s">
        <v>60</v>
      </c>
      <c r="E24" s="35" t="s">
        <v>57</v>
      </c>
    </row>
    <row r="25" spans="1:5" ht="51">
      <c r="A25" s="36" t="s">
        <v>61</v>
      </c>
      <c r="E25" s="37" t="s">
        <v>1485</v>
      </c>
    </row>
    <row r="26" spans="1:5" ht="229.5">
      <c r="A26" t="s">
        <v>62</v>
      </c>
      <c r="E26" s="35" t="s">
        <v>1489</v>
      </c>
    </row>
    <row r="27" spans="1:18" ht="12.75" customHeight="1">
      <c r="A27" s="6" t="s">
        <v>53</v>
      </c>
      <c s="6"/>
      <c s="39" t="s">
        <v>73</v>
      </c>
      <c s="6"/>
      <c s="27" t="s">
        <v>83</v>
      </c>
      <c s="6"/>
      <c s="6"/>
      <c s="6"/>
      <c s="40">
        <f>0+Q27</f>
      </c>
      <c r="O27">
        <f>0+R27</f>
      </c>
      <c r="Q27">
        <f>0+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f>
      </c>
      <c>
        <f>0+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f>
      </c>
    </row>
    <row r="28" spans="1:16" ht="12.75">
      <c r="A28" s="24" t="s">
        <v>55</v>
      </c>
      <c s="29" t="s">
        <v>45</v>
      </c>
      <c s="29" t="s">
        <v>1310</v>
      </c>
      <c s="24" t="s">
        <v>57</v>
      </c>
      <c s="30" t="s">
        <v>1311</v>
      </c>
      <c s="31" t="s">
        <v>86</v>
      </c>
      <c s="32">
        <v>4</v>
      </c>
      <c s="33">
        <v>0</v>
      </c>
      <c s="33">
        <f>ROUND(ROUND(H28,2)*ROUND(G28,3),2)</f>
      </c>
      <c r="O28">
        <f>(I28*21)/100</f>
      </c>
      <c t="s">
        <v>33</v>
      </c>
    </row>
    <row r="29" spans="1:5" ht="12.75">
      <c r="A29" s="34" t="s">
        <v>60</v>
      </c>
      <c r="E29" s="35" t="s">
        <v>57</v>
      </c>
    </row>
    <row r="30" spans="1:5" ht="12.75">
      <c r="A30" s="36" t="s">
        <v>61</v>
      </c>
      <c r="E30" s="37" t="s">
        <v>57</v>
      </c>
    </row>
    <row r="31" spans="1:5" ht="76.5">
      <c r="A31" t="s">
        <v>62</v>
      </c>
      <c r="E31" s="35" t="s">
        <v>1490</v>
      </c>
    </row>
    <row r="32" spans="1:16" ht="12.75">
      <c r="A32" s="24" t="s">
        <v>55</v>
      </c>
      <c s="29" t="s">
        <v>47</v>
      </c>
      <c s="29" t="s">
        <v>88</v>
      </c>
      <c s="24" t="s">
        <v>57</v>
      </c>
      <c s="30" t="s">
        <v>89</v>
      </c>
      <c s="31" t="s">
        <v>86</v>
      </c>
      <c s="32">
        <v>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1491</v>
      </c>
    </row>
    <row r="36" spans="1:16" ht="12.75">
      <c r="A36" s="24" t="s">
        <v>55</v>
      </c>
      <c s="29" t="s">
        <v>73</v>
      </c>
      <c s="29" t="s">
        <v>92</v>
      </c>
      <c s="24" t="s">
        <v>57</v>
      </c>
      <c s="30" t="s">
        <v>93</v>
      </c>
      <c s="31" t="s">
        <v>94</v>
      </c>
      <c s="32">
        <v>80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1492</v>
      </c>
    </row>
    <row r="40" spans="1:16" ht="12.75">
      <c r="A40" s="24" t="s">
        <v>55</v>
      </c>
      <c s="29" t="s">
        <v>79</v>
      </c>
      <c s="29" t="s">
        <v>97</v>
      </c>
      <c s="24" t="s">
        <v>57</v>
      </c>
      <c s="30" t="s">
        <v>98</v>
      </c>
      <c s="31" t="s">
        <v>94</v>
      </c>
      <c s="32">
        <v>817</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1492</v>
      </c>
    </row>
    <row r="44" spans="1:16" ht="12.75">
      <c r="A44" s="24" t="s">
        <v>55</v>
      </c>
      <c s="29" t="s">
        <v>50</v>
      </c>
      <c s="29" t="s">
        <v>1493</v>
      </c>
      <c s="24" t="s">
        <v>57</v>
      </c>
      <c s="30" t="s">
        <v>1494</v>
      </c>
      <c s="31" t="s">
        <v>94</v>
      </c>
      <c s="32">
        <v>130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1495</v>
      </c>
    </row>
    <row r="48" spans="1:16" ht="12.75">
      <c r="A48" s="24" t="s">
        <v>55</v>
      </c>
      <c s="29" t="s">
        <v>52</v>
      </c>
      <c s="29" t="s">
        <v>1313</v>
      </c>
      <c s="24" t="s">
        <v>57</v>
      </c>
      <c s="30" t="s">
        <v>1314</v>
      </c>
      <c s="31" t="s">
        <v>94</v>
      </c>
      <c s="32">
        <v>200</v>
      </c>
      <c s="33">
        <v>0</v>
      </c>
      <c s="33">
        <f>ROUND(ROUND(H48,2)*ROUND(G48,3),2)</f>
      </c>
      <c r="O48">
        <f>(I48*21)/100</f>
      </c>
      <c t="s">
        <v>33</v>
      </c>
    </row>
    <row r="49" spans="1:5" ht="12.75">
      <c r="A49" s="34" t="s">
        <v>60</v>
      </c>
      <c r="E49" s="35" t="s">
        <v>57</v>
      </c>
    </row>
    <row r="50" spans="1:5" ht="12.75">
      <c r="A50" s="36" t="s">
        <v>61</v>
      </c>
      <c r="E50" s="37" t="s">
        <v>57</v>
      </c>
    </row>
    <row r="51" spans="1:5" ht="102">
      <c r="A51" t="s">
        <v>62</v>
      </c>
      <c r="E51" s="35" t="s">
        <v>1495</v>
      </c>
    </row>
    <row r="52" spans="1:16" ht="12.75">
      <c r="A52" s="24" t="s">
        <v>55</v>
      </c>
      <c s="29" t="s">
        <v>91</v>
      </c>
      <c s="29" t="s">
        <v>1317</v>
      </c>
      <c s="24" t="s">
        <v>57</v>
      </c>
      <c s="30" t="s">
        <v>1318</v>
      </c>
      <c s="31" t="s">
        <v>94</v>
      </c>
      <c s="32">
        <v>1220</v>
      </c>
      <c s="33">
        <v>0</v>
      </c>
      <c s="33">
        <f>ROUND(ROUND(H52,2)*ROUND(G52,3),2)</f>
      </c>
      <c r="O52">
        <f>(I52*21)/100</f>
      </c>
      <c t="s">
        <v>33</v>
      </c>
    </row>
    <row r="53" spans="1:5" ht="12.75">
      <c r="A53" s="34" t="s">
        <v>60</v>
      </c>
      <c r="E53" s="35" t="s">
        <v>57</v>
      </c>
    </row>
    <row r="54" spans="1:5" ht="12.75">
      <c r="A54" s="36" t="s">
        <v>61</v>
      </c>
      <c r="E54" s="37" t="s">
        <v>57</v>
      </c>
    </row>
    <row r="55" spans="1:5" ht="140.25">
      <c r="A55" t="s">
        <v>62</v>
      </c>
      <c r="E55" s="35" t="s">
        <v>1496</v>
      </c>
    </row>
    <row r="56" spans="1:16" ht="25.5">
      <c r="A56" s="24" t="s">
        <v>55</v>
      </c>
      <c s="29" t="s">
        <v>96</v>
      </c>
      <c s="29" t="s">
        <v>1320</v>
      </c>
      <c s="24" t="s">
        <v>57</v>
      </c>
      <c s="30" t="s">
        <v>1321</v>
      </c>
      <c s="31" t="s">
        <v>94</v>
      </c>
      <c s="32">
        <v>1220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1497</v>
      </c>
    </row>
    <row r="60" spans="1:16" ht="25.5">
      <c r="A60" s="24" t="s">
        <v>55</v>
      </c>
      <c s="29" t="s">
        <v>99</v>
      </c>
      <c s="29" t="s">
        <v>1323</v>
      </c>
      <c s="24" t="s">
        <v>57</v>
      </c>
      <c s="30" t="s">
        <v>1324</v>
      </c>
      <c s="31" t="s">
        <v>94</v>
      </c>
      <c s="32">
        <v>150</v>
      </c>
      <c s="33">
        <v>0</v>
      </c>
      <c s="33">
        <f>ROUND(ROUND(H60,2)*ROUND(G60,3),2)</f>
      </c>
      <c r="O60">
        <f>(I60*21)/100</f>
      </c>
      <c t="s">
        <v>33</v>
      </c>
    </row>
    <row r="61" spans="1:5" ht="12.75">
      <c r="A61" s="34" t="s">
        <v>60</v>
      </c>
      <c r="E61" s="35" t="s">
        <v>57</v>
      </c>
    </row>
    <row r="62" spans="1:5" ht="12.75">
      <c r="A62" s="36" t="s">
        <v>61</v>
      </c>
      <c r="E62" s="37" t="s">
        <v>57</v>
      </c>
    </row>
    <row r="63" spans="1:5" ht="76.5">
      <c r="A63" t="s">
        <v>62</v>
      </c>
      <c r="E63" s="35" t="s">
        <v>1498</v>
      </c>
    </row>
    <row r="64" spans="1:16" ht="12.75">
      <c r="A64" s="24" t="s">
        <v>55</v>
      </c>
      <c s="29" t="s">
        <v>103</v>
      </c>
      <c s="29" t="s">
        <v>1326</v>
      </c>
      <c s="24" t="s">
        <v>57</v>
      </c>
      <c s="30" t="s">
        <v>1327</v>
      </c>
      <c s="31" t="s">
        <v>86</v>
      </c>
      <c s="32">
        <v>29</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1499</v>
      </c>
    </row>
    <row r="68" spans="1:16" ht="25.5">
      <c r="A68" s="24" t="s">
        <v>55</v>
      </c>
      <c s="29" t="s">
        <v>107</v>
      </c>
      <c s="29" t="s">
        <v>108</v>
      </c>
      <c s="24" t="s">
        <v>57</v>
      </c>
      <c s="30" t="s">
        <v>109</v>
      </c>
      <c s="31" t="s">
        <v>86</v>
      </c>
      <c s="32">
        <v>7</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110</v>
      </c>
    </row>
    <row r="72" spans="1:16" ht="25.5">
      <c r="A72" s="24" t="s">
        <v>55</v>
      </c>
      <c s="29" t="s">
        <v>111</v>
      </c>
      <c s="29" t="s">
        <v>112</v>
      </c>
      <c s="24" t="s">
        <v>57</v>
      </c>
      <c s="30" t="s">
        <v>113</v>
      </c>
      <c s="31" t="s">
        <v>86</v>
      </c>
      <c s="32">
        <v>20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114</v>
      </c>
    </row>
    <row r="76" spans="1:16" ht="25.5">
      <c r="A76" s="24" t="s">
        <v>55</v>
      </c>
      <c s="29" t="s">
        <v>149</v>
      </c>
      <c s="29" t="s">
        <v>1329</v>
      </c>
      <c s="24" t="s">
        <v>57</v>
      </c>
      <c s="30" t="s">
        <v>1330</v>
      </c>
      <c s="31" t="s">
        <v>86</v>
      </c>
      <c s="32">
        <v>20</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1492</v>
      </c>
    </row>
    <row r="80" spans="1:16" ht="12.75">
      <c r="A80" s="24" t="s">
        <v>55</v>
      </c>
      <c s="29" t="s">
        <v>153</v>
      </c>
      <c s="29" t="s">
        <v>1332</v>
      </c>
      <c s="24" t="s">
        <v>57</v>
      </c>
      <c s="30" t="s">
        <v>1333</v>
      </c>
      <c s="31" t="s">
        <v>94</v>
      </c>
      <c s="32">
        <v>1000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1497</v>
      </c>
    </row>
    <row r="84" spans="1:16" ht="12.75">
      <c r="A84" s="24" t="s">
        <v>55</v>
      </c>
      <c s="29" t="s">
        <v>157</v>
      </c>
      <c s="29" t="s">
        <v>1500</v>
      </c>
      <c s="24" t="s">
        <v>57</v>
      </c>
      <c s="30" t="s">
        <v>1501</v>
      </c>
      <c s="31" t="s">
        <v>94</v>
      </c>
      <c s="32">
        <v>170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1502</v>
      </c>
    </row>
    <row r="88" spans="1:16" ht="12.75">
      <c r="A88" s="24" t="s">
        <v>55</v>
      </c>
      <c s="29" t="s">
        <v>161</v>
      </c>
      <c s="29" t="s">
        <v>1503</v>
      </c>
      <c s="24" t="s">
        <v>57</v>
      </c>
      <c s="30" t="s">
        <v>1504</v>
      </c>
      <c s="31" t="s">
        <v>86</v>
      </c>
      <c s="32">
        <v>6</v>
      </c>
      <c s="33">
        <v>0</v>
      </c>
      <c s="33">
        <f>ROUND(ROUND(H88,2)*ROUND(G88,3),2)</f>
      </c>
      <c r="O88">
        <f>(I88*21)/100</f>
      </c>
      <c t="s">
        <v>33</v>
      </c>
    </row>
    <row r="89" spans="1:5" ht="12.75">
      <c r="A89" s="34" t="s">
        <v>60</v>
      </c>
      <c r="E89" s="35" t="s">
        <v>57</v>
      </c>
    </row>
    <row r="90" spans="1:5" ht="12.75">
      <c r="A90" s="36" t="s">
        <v>61</v>
      </c>
      <c r="E90" s="37" t="s">
        <v>57</v>
      </c>
    </row>
    <row r="91" spans="1:5" ht="102">
      <c r="A91" t="s">
        <v>62</v>
      </c>
      <c r="E91" s="35" t="s">
        <v>1505</v>
      </c>
    </row>
    <row r="92" spans="1:16" ht="12.75">
      <c r="A92" s="24" t="s">
        <v>55</v>
      </c>
      <c s="29" t="s">
        <v>165</v>
      </c>
      <c s="29" t="s">
        <v>1334</v>
      </c>
      <c s="24" t="s">
        <v>57</v>
      </c>
      <c s="30" t="s">
        <v>1335</v>
      </c>
      <c s="31" t="s">
        <v>86</v>
      </c>
      <c s="32">
        <v>4</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1505</v>
      </c>
    </row>
    <row r="96" spans="1:16" ht="12.75">
      <c r="A96" s="24" t="s">
        <v>55</v>
      </c>
      <c s="29" t="s">
        <v>168</v>
      </c>
      <c s="29" t="s">
        <v>154</v>
      </c>
      <c s="24" t="s">
        <v>57</v>
      </c>
      <c s="30" t="s">
        <v>155</v>
      </c>
      <c s="31" t="s">
        <v>86</v>
      </c>
      <c s="32">
        <v>8</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1506</v>
      </c>
    </row>
    <row r="100" spans="1:16" ht="12.75">
      <c r="A100" s="24" t="s">
        <v>55</v>
      </c>
      <c s="29" t="s">
        <v>172</v>
      </c>
      <c s="29" t="s">
        <v>1337</v>
      </c>
      <c s="24" t="s">
        <v>57</v>
      </c>
      <c s="30" t="s">
        <v>159</v>
      </c>
      <c s="31" t="s">
        <v>1338</v>
      </c>
      <c s="32">
        <v>2</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1507</v>
      </c>
    </row>
    <row r="104" spans="1:16" ht="12.75">
      <c r="A104" s="24" t="s">
        <v>55</v>
      </c>
      <c s="29" t="s">
        <v>176</v>
      </c>
      <c s="29" t="s">
        <v>1337</v>
      </c>
      <c s="24" t="s">
        <v>39</v>
      </c>
      <c s="30" t="s">
        <v>159</v>
      </c>
      <c s="31" t="s">
        <v>1338</v>
      </c>
      <c s="32">
        <v>1</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1507</v>
      </c>
    </row>
    <row r="108" spans="1:16" ht="12.75">
      <c r="A108" s="24" t="s">
        <v>55</v>
      </c>
      <c s="29" t="s">
        <v>115</v>
      </c>
      <c s="29" t="s">
        <v>1508</v>
      </c>
      <c s="24" t="s">
        <v>57</v>
      </c>
      <c s="30" t="s">
        <v>1509</v>
      </c>
      <c s="31" t="s">
        <v>1338</v>
      </c>
      <c s="32">
        <v>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1510</v>
      </c>
    </row>
    <row r="112" spans="1:16" ht="12.75">
      <c r="A112" s="24" t="s">
        <v>55</v>
      </c>
      <c s="29" t="s">
        <v>227</v>
      </c>
      <c s="29" t="s">
        <v>1511</v>
      </c>
      <c s="24" t="s">
        <v>57</v>
      </c>
      <c s="30" t="s">
        <v>1512</v>
      </c>
      <c s="31" t="s">
        <v>652</v>
      </c>
      <c s="32">
        <v>2.2</v>
      </c>
      <c s="33">
        <v>0</v>
      </c>
      <c s="33">
        <f>ROUND(ROUND(H112,2)*ROUND(G112,3),2)</f>
      </c>
      <c r="O112">
        <f>(I112*21)/100</f>
      </c>
      <c t="s">
        <v>33</v>
      </c>
    </row>
    <row r="113" spans="1:5" ht="12.75">
      <c r="A113" s="34" t="s">
        <v>60</v>
      </c>
      <c r="E113" s="35" t="s">
        <v>57</v>
      </c>
    </row>
    <row r="114" spans="1:5" ht="12.75">
      <c r="A114" s="36" t="s">
        <v>61</v>
      </c>
      <c r="E114" s="37" t="s">
        <v>57</v>
      </c>
    </row>
    <row r="115" spans="1:5" ht="153">
      <c r="A115" t="s">
        <v>62</v>
      </c>
      <c r="E115" s="35" t="s">
        <v>1513</v>
      </c>
    </row>
    <row r="116" spans="1:16" ht="12.75">
      <c r="A116" s="24" t="s">
        <v>55</v>
      </c>
      <c s="29" t="s">
        <v>232</v>
      </c>
      <c s="29" t="s">
        <v>1514</v>
      </c>
      <c s="24" t="s">
        <v>57</v>
      </c>
      <c s="30" t="s">
        <v>1515</v>
      </c>
      <c s="31" t="s">
        <v>652</v>
      </c>
      <c s="32">
        <v>3.4</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1513</v>
      </c>
    </row>
    <row r="120" spans="1:16" ht="12.75">
      <c r="A120" s="24" t="s">
        <v>55</v>
      </c>
      <c s="29" t="s">
        <v>235</v>
      </c>
      <c s="29" t="s">
        <v>1516</v>
      </c>
      <c s="24" t="s">
        <v>57</v>
      </c>
      <c s="30" t="s">
        <v>1517</v>
      </c>
      <c s="31" t="s">
        <v>652</v>
      </c>
      <c s="32">
        <v>3</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1513</v>
      </c>
    </row>
    <row r="124" spans="1:16" ht="25.5">
      <c r="A124" s="24" t="s">
        <v>55</v>
      </c>
      <c s="29" t="s">
        <v>238</v>
      </c>
      <c s="29" t="s">
        <v>1518</v>
      </c>
      <c s="24" t="s">
        <v>57</v>
      </c>
      <c s="30" t="s">
        <v>1519</v>
      </c>
      <c s="31" t="s">
        <v>94</v>
      </c>
      <c s="32">
        <v>524</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1161</v>
      </c>
    </row>
    <row r="128" spans="1:16" ht="12.75">
      <c r="A128" s="24" t="s">
        <v>55</v>
      </c>
      <c s="29" t="s">
        <v>241</v>
      </c>
      <c s="29" t="s">
        <v>1340</v>
      </c>
      <c s="24" t="s">
        <v>57</v>
      </c>
      <c s="30" t="s">
        <v>1341</v>
      </c>
      <c s="31" t="s">
        <v>652</v>
      </c>
      <c s="32">
        <v>4.3</v>
      </c>
      <c s="33">
        <v>0</v>
      </c>
      <c s="33">
        <f>ROUND(ROUND(H128,2)*ROUND(G128,3),2)</f>
      </c>
      <c r="O128">
        <f>(I128*21)/100</f>
      </c>
      <c t="s">
        <v>33</v>
      </c>
    </row>
    <row r="129" spans="1:5" ht="12.75">
      <c r="A129" s="34" t="s">
        <v>60</v>
      </c>
      <c r="E129" s="35" t="s">
        <v>57</v>
      </c>
    </row>
    <row r="130" spans="1:5" ht="12.75">
      <c r="A130" s="36" t="s">
        <v>61</v>
      </c>
      <c r="E130" s="37" t="s">
        <v>57</v>
      </c>
    </row>
    <row r="131" spans="1:5" ht="153">
      <c r="A131" t="s">
        <v>62</v>
      </c>
      <c r="E131" s="35" t="s">
        <v>1513</v>
      </c>
    </row>
    <row r="132" spans="1:16" ht="12.75">
      <c r="A132" s="24" t="s">
        <v>55</v>
      </c>
      <c s="29" t="s">
        <v>245</v>
      </c>
      <c s="29" t="s">
        <v>1520</v>
      </c>
      <c s="24" t="s">
        <v>57</v>
      </c>
      <c s="30" t="s">
        <v>1521</v>
      </c>
      <c s="31" t="s">
        <v>652</v>
      </c>
      <c s="32">
        <v>22</v>
      </c>
      <c s="33">
        <v>0</v>
      </c>
      <c s="33">
        <f>ROUND(ROUND(H132,2)*ROUND(G132,3),2)</f>
      </c>
      <c r="O132">
        <f>(I132*21)/100</f>
      </c>
      <c t="s">
        <v>33</v>
      </c>
    </row>
    <row r="133" spans="1:5" ht="12.75">
      <c r="A133" s="34" t="s">
        <v>60</v>
      </c>
      <c r="E133" s="35" t="s">
        <v>57</v>
      </c>
    </row>
    <row r="134" spans="1:5" ht="12.75">
      <c r="A134" s="36" t="s">
        <v>61</v>
      </c>
      <c r="E134" s="37" t="s">
        <v>57</v>
      </c>
    </row>
    <row r="135" spans="1:5" ht="153">
      <c r="A135" t="s">
        <v>62</v>
      </c>
      <c r="E135" s="35" t="s">
        <v>1513</v>
      </c>
    </row>
    <row r="136" spans="1:16" ht="25.5">
      <c r="A136" s="24" t="s">
        <v>55</v>
      </c>
      <c s="29" t="s">
        <v>249</v>
      </c>
      <c s="29" t="s">
        <v>1344</v>
      </c>
      <c s="24" t="s">
        <v>57</v>
      </c>
      <c s="30" t="s">
        <v>1345</v>
      </c>
      <c s="31" t="s">
        <v>94</v>
      </c>
      <c s="32">
        <v>1841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1161</v>
      </c>
    </row>
    <row r="140" spans="1:16" ht="12.75">
      <c r="A140" s="24" t="s">
        <v>55</v>
      </c>
      <c s="29" t="s">
        <v>252</v>
      </c>
      <c s="29" t="s">
        <v>659</v>
      </c>
      <c s="24" t="s">
        <v>57</v>
      </c>
      <c s="30" t="s">
        <v>660</v>
      </c>
      <c s="31" t="s">
        <v>661</v>
      </c>
      <c s="32">
        <v>27.5</v>
      </c>
      <c s="33">
        <v>0</v>
      </c>
      <c s="33">
        <f>ROUND(ROUND(H140,2)*ROUND(G140,3),2)</f>
      </c>
      <c r="O140">
        <f>(I140*21)/100</f>
      </c>
      <c t="s">
        <v>33</v>
      </c>
    </row>
    <row r="141" spans="1:5" ht="12.75">
      <c r="A141" s="34" t="s">
        <v>60</v>
      </c>
      <c r="E141" s="35" t="s">
        <v>57</v>
      </c>
    </row>
    <row r="142" spans="1:5" ht="12.75">
      <c r="A142" s="36" t="s">
        <v>61</v>
      </c>
      <c r="E142" s="37" t="s">
        <v>57</v>
      </c>
    </row>
    <row r="143" spans="1:5" ht="153">
      <c r="A143" t="s">
        <v>62</v>
      </c>
      <c r="E143" s="35" t="s">
        <v>1522</v>
      </c>
    </row>
    <row r="144" spans="1:16" ht="12.75">
      <c r="A144" s="24" t="s">
        <v>55</v>
      </c>
      <c s="29" t="s">
        <v>255</v>
      </c>
      <c s="29" t="s">
        <v>1523</v>
      </c>
      <c s="24" t="s">
        <v>57</v>
      </c>
      <c s="30" t="s">
        <v>1524</v>
      </c>
      <c s="31" t="s">
        <v>661</v>
      </c>
      <c s="32">
        <v>4.1</v>
      </c>
      <c s="33">
        <v>0</v>
      </c>
      <c s="33">
        <f>ROUND(ROUND(H144,2)*ROUND(G144,3),2)</f>
      </c>
      <c r="O144">
        <f>(I144*21)/100</f>
      </c>
      <c t="s">
        <v>33</v>
      </c>
    </row>
    <row r="145" spans="1:5" ht="12.75">
      <c r="A145" s="34" t="s">
        <v>60</v>
      </c>
      <c r="E145" s="35" t="s">
        <v>57</v>
      </c>
    </row>
    <row r="146" spans="1:5" ht="12.75">
      <c r="A146" s="36" t="s">
        <v>61</v>
      </c>
      <c r="E146" s="37" t="s">
        <v>57</v>
      </c>
    </row>
    <row r="147" spans="1:5" ht="153">
      <c r="A147" t="s">
        <v>62</v>
      </c>
      <c r="E147" s="35" t="s">
        <v>1522</v>
      </c>
    </row>
    <row r="148" spans="1:16" ht="12.75">
      <c r="A148" s="24" t="s">
        <v>55</v>
      </c>
      <c s="29" t="s">
        <v>259</v>
      </c>
      <c s="29" t="s">
        <v>1350</v>
      </c>
      <c s="24" t="s">
        <v>57</v>
      </c>
      <c s="30" t="s">
        <v>1351</v>
      </c>
      <c s="31" t="s">
        <v>94</v>
      </c>
      <c s="32">
        <v>3182</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1525</v>
      </c>
    </row>
    <row r="152" spans="1:16" ht="12.75">
      <c r="A152" s="24" t="s">
        <v>55</v>
      </c>
      <c s="29" t="s">
        <v>262</v>
      </c>
      <c s="29" t="s">
        <v>1354</v>
      </c>
      <c s="24" t="s">
        <v>57</v>
      </c>
      <c s="30" t="s">
        <v>1355</v>
      </c>
      <c s="31" t="s">
        <v>86</v>
      </c>
      <c s="32">
        <v>12</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1526</v>
      </c>
    </row>
    <row r="156" spans="1:16" ht="12.75">
      <c r="A156" s="24" t="s">
        <v>55</v>
      </c>
      <c s="29" t="s">
        <v>266</v>
      </c>
      <c s="29" t="s">
        <v>1357</v>
      </c>
      <c s="24" t="s">
        <v>57</v>
      </c>
      <c s="30" t="s">
        <v>1358</v>
      </c>
      <c s="31" t="s">
        <v>86</v>
      </c>
      <c s="32">
        <v>12</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1527</v>
      </c>
    </row>
    <row r="160" spans="1:16" ht="12.75">
      <c r="A160" s="24" t="s">
        <v>55</v>
      </c>
      <c s="29" t="s">
        <v>270</v>
      </c>
      <c s="29" t="s">
        <v>1360</v>
      </c>
      <c s="24" t="s">
        <v>57</v>
      </c>
      <c s="30" t="s">
        <v>1361</v>
      </c>
      <c s="31" t="s">
        <v>94</v>
      </c>
      <c s="32">
        <v>3300</v>
      </c>
      <c s="33">
        <v>0</v>
      </c>
      <c s="33">
        <f>ROUND(ROUND(H160,2)*ROUND(G160,3),2)</f>
      </c>
      <c r="O160">
        <f>(I160*21)/100</f>
      </c>
      <c t="s">
        <v>33</v>
      </c>
    </row>
    <row r="161" spans="1:5" ht="12.75">
      <c r="A161" s="34" t="s">
        <v>60</v>
      </c>
      <c r="E161" s="35" t="s">
        <v>57</v>
      </c>
    </row>
    <row r="162" spans="1:5" ht="12.75">
      <c r="A162" s="36" t="s">
        <v>61</v>
      </c>
      <c r="E162" s="37" t="s">
        <v>57</v>
      </c>
    </row>
    <row r="163" spans="1:5" ht="153">
      <c r="A163" t="s">
        <v>62</v>
      </c>
      <c r="E163" s="35" t="s">
        <v>1528</v>
      </c>
    </row>
    <row r="164" spans="1:16" ht="12.75">
      <c r="A164" s="24" t="s">
        <v>55</v>
      </c>
      <c s="29" t="s">
        <v>274</v>
      </c>
      <c s="29" t="s">
        <v>1364</v>
      </c>
      <c s="24" t="s">
        <v>57</v>
      </c>
      <c s="30" t="s">
        <v>1365</v>
      </c>
      <c s="31" t="s">
        <v>94</v>
      </c>
      <c s="32">
        <v>3300</v>
      </c>
      <c s="33">
        <v>0</v>
      </c>
      <c s="33">
        <f>ROUND(ROUND(H164,2)*ROUND(G164,3),2)</f>
      </c>
      <c r="O164">
        <f>(I164*21)/100</f>
      </c>
      <c t="s">
        <v>33</v>
      </c>
    </row>
    <row r="165" spans="1:5" ht="12.75">
      <c r="A165" s="34" t="s">
        <v>60</v>
      </c>
      <c r="E165" s="35" t="s">
        <v>57</v>
      </c>
    </row>
    <row r="166" spans="1:5" ht="12.75">
      <c r="A166" s="36" t="s">
        <v>61</v>
      </c>
      <c r="E166" s="37" t="s">
        <v>57</v>
      </c>
    </row>
    <row r="167" spans="1:5" ht="114.75">
      <c r="A167" t="s">
        <v>62</v>
      </c>
      <c r="E167" s="35" t="s">
        <v>1161</v>
      </c>
    </row>
    <row r="168" spans="1:16" ht="12.75">
      <c r="A168" s="24" t="s">
        <v>55</v>
      </c>
      <c s="29" t="s">
        <v>278</v>
      </c>
      <c s="29" t="s">
        <v>1366</v>
      </c>
      <c s="24" t="s">
        <v>57</v>
      </c>
      <c s="30" t="s">
        <v>1367</v>
      </c>
      <c s="31" t="s">
        <v>1368</v>
      </c>
      <c s="32">
        <v>8</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1529</v>
      </c>
    </row>
    <row r="172" spans="1:16" ht="12.75">
      <c r="A172" s="24" t="s">
        <v>55</v>
      </c>
      <c s="29" t="s">
        <v>282</v>
      </c>
      <c s="29" t="s">
        <v>1370</v>
      </c>
      <c s="24" t="s">
        <v>57</v>
      </c>
      <c s="30" t="s">
        <v>1371</v>
      </c>
      <c s="31" t="s">
        <v>94</v>
      </c>
      <c s="32">
        <v>3300</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1530</v>
      </c>
    </row>
    <row r="176" spans="1:16" ht="12.75">
      <c r="A176" s="24" t="s">
        <v>55</v>
      </c>
      <c s="29" t="s">
        <v>286</v>
      </c>
      <c s="29" t="s">
        <v>1373</v>
      </c>
      <c s="24" t="s">
        <v>57</v>
      </c>
      <c s="30" t="s">
        <v>1374</v>
      </c>
      <c s="31" t="s">
        <v>86</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1526</v>
      </c>
    </row>
    <row r="180" spans="1:16" ht="12.75">
      <c r="A180" s="24" t="s">
        <v>55</v>
      </c>
      <c s="29" t="s">
        <v>816</v>
      </c>
      <c s="29" t="s">
        <v>1375</v>
      </c>
      <c s="24" t="s">
        <v>57</v>
      </c>
      <c s="30" t="s">
        <v>1376</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1527</v>
      </c>
    </row>
    <row r="184" spans="1:16" ht="12.75">
      <c r="A184" s="24" t="s">
        <v>55</v>
      </c>
      <c s="29" t="s">
        <v>838</v>
      </c>
      <c s="29" t="s">
        <v>1377</v>
      </c>
      <c s="24" t="s">
        <v>57</v>
      </c>
      <c s="30" t="s">
        <v>1378</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1526</v>
      </c>
    </row>
    <row r="188" spans="1:16" ht="12.75">
      <c r="A188" s="24" t="s">
        <v>55</v>
      </c>
      <c s="29" t="s">
        <v>290</v>
      </c>
      <c s="29" t="s">
        <v>1379</v>
      </c>
      <c s="24" t="s">
        <v>57</v>
      </c>
      <c s="30" t="s">
        <v>1380</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1527</v>
      </c>
    </row>
    <row r="192" spans="1:16" ht="12.75">
      <c r="A192" s="24" t="s">
        <v>55</v>
      </c>
      <c s="29" t="s">
        <v>294</v>
      </c>
      <c s="29" t="s">
        <v>1531</v>
      </c>
      <c s="24" t="s">
        <v>57</v>
      </c>
      <c s="30" t="s">
        <v>1532</v>
      </c>
      <c s="31" t="s">
        <v>86</v>
      </c>
      <c s="32">
        <v>16</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1526</v>
      </c>
    </row>
    <row r="196" spans="1:16" ht="12.75">
      <c r="A196" s="24" t="s">
        <v>55</v>
      </c>
      <c s="29" t="s">
        <v>298</v>
      </c>
      <c s="29" t="s">
        <v>1533</v>
      </c>
      <c s="24" t="s">
        <v>57</v>
      </c>
      <c s="30" t="s">
        <v>1534</v>
      </c>
      <c s="31" t="s">
        <v>86</v>
      </c>
      <c s="32">
        <v>16</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1527</v>
      </c>
    </row>
    <row r="200" spans="1:16" ht="12.75">
      <c r="A200" s="24" t="s">
        <v>55</v>
      </c>
      <c s="29" t="s">
        <v>302</v>
      </c>
      <c s="29" t="s">
        <v>1535</v>
      </c>
      <c s="24" t="s">
        <v>57</v>
      </c>
      <c s="30" t="s">
        <v>1536</v>
      </c>
      <c s="31" t="s">
        <v>86</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1526</v>
      </c>
    </row>
    <row r="204" spans="1:16" ht="12.75">
      <c r="A204" s="24" t="s">
        <v>55</v>
      </c>
      <c s="29" t="s">
        <v>306</v>
      </c>
      <c s="29" t="s">
        <v>1537</v>
      </c>
      <c s="24" t="s">
        <v>57</v>
      </c>
      <c s="30" t="s">
        <v>1538</v>
      </c>
      <c s="31" t="s">
        <v>86</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1527</v>
      </c>
    </row>
    <row r="208" spans="1:16" ht="12.75">
      <c r="A208" s="24" t="s">
        <v>55</v>
      </c>
      <c s="29" t="s">
        <v>310</v>
      </c>
      <c s="29" t="s">
        <v>1539</v>
      </c>
      <c s="24" t="s">
        <v>57</v>
      </c>
      <c s="30" t="s">
        <v>1540</v>
      </c>
      <c s="31" t="s">
        <v>86</v>
      </c>
      <c s="32">
        <v>4</v>
      </c>
      <c s="33">
        <v>0</v>
      </c>
      <c s="33">
        <f>ROUND(ROUND(H208,2)*ROUND(G208,3),2)</f>
      </c>
      <c r="O208">
        <f>(I208*21)/100</f>
      </c>
      <c t="s">
        <v>33</v>
      </c>
    </row>
    <row r="209" spans="1:5" ht="12.75">
      <c r="A209" s="34" t="s">
        <v>60</v>
      </c>
      <c r="E209" s="35" t="s">
        <v>57</v>
      </c>
    </row>
    <row r="210" spans="1:5" ht="12.75">
      <c r="A210" s="36" t="s">
        <v>61</v>
      </c>
      <c r="E210" s="37" t="s">
        <v>57</v>
      </c>
    </row>
    <row r="211" spans="1:5" ht="114.75">
      <c r="A211" t="s">
        <v>62</v>
      </c>
      <c r="E211" s="35" t="s">
        <v>1541</v>
      </c>
    </row>
    <row r="212" spans="1:16" ht="12.75">
      <c r="A212" s="24" t="s">
        <v>55</v>
      </c>
      <c s="29" t="s">
        <v>314</v>
      </c>
      <c s="29" t="s">
        <v>1381</v>
      </c>
      <c s="24" t="s">
        <v>57</v>
      </c>
      <c s="30" t="s">
        <v>1382</v>
      </c>
      <c s="31" t="s">
        <v>86</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1541</v>
      </c>
    </row>
    <row r="216" spans="1:16" ht="12.75">
      <c r="A216" s="24" t="s">
        <v>55</v>
      </c>
      <c s="29" t="s">
        <v>318</v>
      </c>
      <c s="29" t="s">
        <v>1384</v>
      </c>
      <c s="24" t="s">
        <v>57</v>
      </c>
      <c s="30" t="s">
        <v>1385</v>
      </c>
      <c s="31" t="s">
        <v>86</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1527</v>
      </c>
    </row>
    <row r="220" spans="1:16" ht="12.75">
      <c r="A220" s="24" t="s">
        <v>55</v>
      </c>
      <c s="29" t="s">
        <v>322</v>
      </c>
      <c s="29" t="s">
        <v>1386</v>
      </c>
      <c s="24" t="s">
        <v>57</v>
      </c>
      <c s="30" t="s">
        <v>1387</v>
      </c>
      <c s="31" t="s">
        <v>86</v>
      </c>
      <c s="32">
        <v>7</v>
      </c>
      <c s="33">
        <v>0</v>
      </c>
      <c s="33">
        <f>ROUND(ROUND(H220,2)*ROUND(G220,3),2)</f>
      </c>
      <c r="O220">
        <f>(I220*21)/100</f>
      </c>
      <c t="s">
        <v>33</v>
      </c>
    </row>
    <row r="221" spans="1:5" ht="12.75">
      <c r="A221" s="34" t="s">
        <v>60</v>
      </c>
      <c r="E221" s="35" t="s">
        <v>57</v>
      </c>
    </row>
    <row r="222" spans="1:5" ht="12.75">
      <c r="A222" s="36" t="s">
        <v>61</v>
      </c>
      <c r="E222" s="37" t="s">
        <v>57</v>
      </c>
    </row>
    <row r="223" spans="1:5" ht="114.75">
      <c r="A223" t="s">
        <v>62</v>
      </c>
      <c r="E223" s="35" t="s">
        <v>1541</v>
      </c>
    </row>
    <row r="224" spans="1:16" ht="12.75">
      <c r="A224" s="24" t="s">
        <v>55</v>
      </c>
      <c s="29" t="s">
        <v>326</v>
      </c>
      <c s="29" t="s">
        <v>1388</v>
      </c>
      <c s="24" t="s">
        <v>57</v>
      </c>
      <c s="30" t="s">
        <v>1389</v>
      </c>
      <c s="31" t="s">
        <v>86</v>
      </c>
      <c s="32">
        <v>1</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1541</v>
      </c>
    </row>
    <row r="228" spans="1:16" ht="12.75">
      <c r="A228" s="24" t="s">
        <v>55</v>
      </c>
      <c s="29" t="s">
        <v>330</v>
      </c>
      <c s="29" t="s">
        <v>672</v>
      </c>
      <c s="24" t="s">
        <v>57</v>
      </c>
      <c s="30" t="s">
        <v>673</v>
      </c>
      <c s="31" t="s">
        <v>86</v>
      </c>
      <c s="32">
        <v>7</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1527</v>
      </c>
    </row>
    <row r="232" spans="1:16" ht="12.75">
      <c r="A232" s="24" t="s">
        <v>55</v>
      </c>
      <c s="29" t="s">
        <v>334</v>
      </c>
      <c s="29" t="s">
        <v>1390</v>
      </c>
      <c s="24" t="s">
        <v>57</v>
      </c>
      <c s="30" t="s">
        <v>1391</v>
      </c>
      <c s="31" t="s">
        <v>86</v>
      </c>
      <c s="32">
        <v>2</v>
      </c>
      <c s="33">
        <v>0</v>
      </c>
      <c s="33">
        <f>ROUND(ROUND(H232,2)*ROUND(G232,3),2)</f>
      </c>
      <c r="O232">
        <f>(I232*21)/100</f>
      </c>
      <c t="s">
        <v>33</v>
      </c>
    </row>
    <row r="233" spans="1:5" ht="12.75">
      <c r="A233" s="34" t="s">
        <v>60</v>
      </c>
      <c r="E233" s="35" t="s">
        <v>57</v>
      </c>
    </row>
    <row r="234" spans="1:5" ht="12.75">
      <c r="A234" s="36" t="s">
        <v>61</v>
      </c>
      <c r="E234" s="37" t="s">
        <v>57</v>
      </c>
    </row>
    <row r="235" spans="1:5" ht="114.75">
      <c r="A235" t="s">
        <v>62</v>
      </c>
      <c r="E235" s="35" t="s">
        <v>1541</v>
      </c>
    </row>
    <row r="236" spans="1:16" ht="12.75">
      <c r="A236" s="24" t="s">
        <v>55</v>
      </c>
      <c s="29" t="s">
        <v>338</v>
      </c>
      <c s="29" t="s">
        <v>1392</v>
      </c>
      <c s="24" t="s">
        <v>57</v>
      </c>
      <c s="30" t="s">
        <v>1393</v>
      </c>
      <c s="31" t="s">
        <v>86</v>
      </c>
      <c s="32">
        <v>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1527</v>
      </c>
    </row>
    <row r="240" spans="1:16" ht="12.75">
      <c r="A240" s="24" t="s">
        <v>55</v>
      </c>
      <c s="29" t="s">
        <v>342</v>
      </c>
      <c s="29" t="s">
        <v>1398</v>
      </c>
      <c s="24" t="s">
        <v>57</v>
      </c>
      <c s="30" t="s">
        <v>1399</v>
      </c>
      <c s="31" t="s">
        <v>86</v>
      </c>
      <c s="32">
        <v>56</v>
      </c>
      <c s="33">
        <v>0</v>
      </c>
      <c s="33">
        <f>ROUND(ROUND(H240,2)*ROUND(G240,3),2)</f>
      </c>
      <c r="O240">
        <f>(I240*21)/100</f>
      </c>
      <c t="s">
        <v>33</v>
      </c>
    </row>
    <row r="241" spans="1:5" ht="12.75">
      <c r="A241" s="34" t="s">
        <v>60</v>
      </c>
      <c r="E241" s="35" t="s">
        <v>57</v>
      </c>
    </row>
    <row r="242" spans="1:5" ht="12.75">
      <c r="A242" s="36" t="s">
        <v>61</v>
      </c>
      <c r="E242" s="37" t="s">
        <v>57</v>
      </c>
    </row>
    <row r="243" spans="1:5" ht="178.5">
      <c r="A243" t="s">
        <v>62</v>
      </c>
      <c r="E243" s="35" t="s">
        <v>1526</v>
      </c>
    </row>
    <row r="244" spans="1:16" ht="12.75">
      <c r="A244" s="24" t="s">
        <v>55</v>
      </c>
      <c s="29" t="s">
        <v>910</v>
      </c>
      <c s="29" t="s">
        <v>1400</v>
      </c>
      <c s="24" t="s">
        <v>57</v>
      </c>
      <c s="30" t="s">
        <v>1401</v>
      </c>
      <c s="31" t="s">
        <v>86</v>
      </c>
      <c s="32">
        <v>56</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1527</v>
      </c>
    </row>
    <row r="248" spans="1:16" ht="12.75">
      <c r="A248" s="24" t="s">
        <v>55</v>
      </c>
      <c s="29" t="s">
        <v>346</v>
      </c>
      <c s="29" t="s">
        <v>1402</v>
      </c>
      <c s="24" t="s">
        <v>57</v>
      </c>
      <c s="30" t="s">
        <v>1403</v>
      </c>
      <c s="31" t="s">
        <v>86</v>
      </c>
      <c s="32">
        <v>2</v>
      </c>
      <c s="33">
        <v>0</v>
      </c>
      <c s="33">
        <f>ROUND(ROUND(H248,2)*ROUND(G248,3),2)</f>
      </c>
      <c r="O248">
        <f>(I248*21)/100</f>
      </c>
      <c t="s">
        <v>33</v>
      </c>
    </row>
    <row r="249" spans="1:5" ht="12.75">
      <c r="A249" s="34" t="s">
        <v>60</v>
      </c>
      <c r="E249" s="35" t="s">
        <v>57</v>
      </c>
    </row>
    <row r="250" spans="1:5" ht="12.75">
      <c r="A250" s="36" t="s">
        <v>61</v>
      </c>
      <c r="E250" s="37" t="s">
        <v>57</v>
      </c>
    </row>
    <row r="251" spans="1:5" ht="178.5">
      <c r="A251" t="s">
        <v>62</v>
      </c>
      <c r="E251" s="35" t="s">
        <v>1526</v>
      </c>
    </row>
    <row r="252" spans="1:16" ht="12.75">
      <c r="A252" s="24" t="s">
        <v>55</v>
      </c>
      <c s="29" t="s">
        <v>350</v>
      </c>
      <c s="29" t="s">
        <v>1404</v>
      </c>
      <c s="24" t="s">
        <v>57</v>
      </c>
      <c s="30" t="s">
        <v>1405</v>
      </c>
      <c s="31" t="s">
        <v>86</v>
      </c>
      <c s="32">
        <v>2</v>
      </c>
      <c s="33">
        <v>0</v>
      </c>
      <c s="33">
        <f>ROUND(ROUND(H252,2)*ROUND(G252,3),2)</f>
      </c>
      <c r="O252">
        <f>(I252*21)/100</f>
      </c>
      <c t="s">
        <v>33</v>
      </c>
    </row>
    <row r="253" spans="1:5" ht="12.75">
      <c r="A253" s="34" t="s">
        <v>60</v>
      </c>
      <c r="E253" s="35" t="s">
        <v>57</v>
      </c>
    </row>
    <row r="254" spans="1:5" ht="12.75">
      <c r="A254" s="36" t="s">
        <v>61</v>
      </c>
      <c r="E254" s="37" t="s">
        <v>57</v>
      </c>
    </row>
    <row r="255" spans="1:5" ht="127.5">
      <c r="A255" t="s">
        <v>62</v>
      </c>
      <c r="E255" s="35" t="s">
        <v>1527</v>
      </c>
    </row>
    <row r="256" spans="1:16" ht="12.75">
      <c r="A256" s="24" t="s">
        <v>55</v>
      </c>
      <c s="29" t="s">
        <v>911</v>
      </c>
      <c s="29" t="s">
        <v>1406</v>
      </c>
      <c s="24" t="s">
        <v>57</v>
      </c>
      <c s="30" t="s">
        <v>1407</v>
      </c>
      <c s="31" t="s">
        <v>86</v>
      </c>
      <c s="32">
        <v>5</v>
      </c>
      <c s="33">
        <v>0</v>
      </c>
      <c s="33">
        <f>ROUND(ROUND(H256,2)*ROUND(G256,3),2)</f>
      </c>
      <c r="O256">
        <f>(I256*21)/100</f>
      </c>
      <c t="s">
        <v>33</v>
      </c>
    </row>
    <row r="257" spans="1:5" ht="12.75">
      <c r="A257" s="34" t="s">
        <v>60</v>
      </c>
      <c r="E257" s="35" t="s">
        <v>57</v>
      </c>
    </row>
    <row r="258" spans="1:5" ht="12.75">
      <c r="A258" s="36" t="s">
        <v>61</v>
      </c>
      <c r="E258" s="37" t="s">
        <v>57</v>
      </c>
    </row>
    <row r="259" spans="1:5" ht="178.5">
      <c r="A259" t="s">
        <v>62</v>
      </c>
      <c r="E259" s="35" t="s">
        <v>1526</v>
      </c>
    </row>
    <row r="260" spans="1:16" ht="12.75">
      <c r="A260" s="24" t="s">
        <v>55</v>
      </c>
      <c s="29" t="s">
        <v>1124</v>
      </c>
      <c s="29" t="s">
        <v>1408</v>
      </c>
      <c s="24" t="s">
        <v>57</v>
      </c>
      <c s="30" t="s">
        <v>1409</v>
      </c>
      <c s="31" t="s">
        <v>86</v>
      </c>
      <c s="32">
        <v>5</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1527</v>
      </c>
    </row>
    <row r="264" spans="1:16" ht="12.75">
      <c r="A264" s="24" t="s">
        <v>55</v>
      </c>
      <c s="29" t="s">
        <v>354</v>
      </c>
      <c s="29" t="s">
        <v>1410</v>
      </c>
      <c s="24" t="s">
        <v>57</v>
      </c>
      <c s="30" t="s">
        <v>1411</v>
      </c>
      <c s="31" t="s">
        <v>86</v>
      </c>
      <c s="32">
        <v>1</v>
      </c>
      <c s="33">
        <v>0</v>
      </c>
      <c s="33">
        <f>ROUND(ROUND(H264,2)*ROUND(G264,3),2)</f>
      </c>
      <c r="O264">
        <f>(I264*21)/100</f>
      </c>
      <c t="s">
        <v>33</v>
      </c>
    </row>
    <row r="265" spans="1:5" ht="12.75">
      <c r="A265" s="34" t="s">
        <v>60</v>
      </c>
      <c r="E265" s="35" t="s">
        <v>57</v>
      </c>
    </row>
    <row r="266" spans="1:5" ht="12.75">
      <c r="A266" s="36" t="s">
        <v>61</v>
      </c>
      <c r="E266" s="37" t="s">
        <v>57</v>
      </c>
    </row>
    <row r="267" spans="1:5" ht="178.5">
      <c r="A267" t="s">
        <v>62</v>
      </c>
      <c r="E267" s="35" t="s">
        <v>1526</v>
      </c>
    </row>
    <row r="268" spans="1:16" ht="12.75">
      <c r="A268" s="24" t="s">
        <v>55</v>
      </c>
      <c s="29" t="s">
        <v>358</v>
      </c>
      <c s="29" t="s">
        <v>1412</v>
      </c>
      <c s="24" t="s">
        <v>57</v>
      </c>
      <c s="30" t="s">
        <v>1413</v>
      </c>
      <c s="31" t="s">
        <v>86</v>
      </c>
      <c s="32">
        <v>1</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1527</v>
      </c>
    </row>
    <row r="272" spans="1:16" ht="12.75">
      <c r="A272" s="24" t="s">
        <v>55</v>
      </c>
      <c s="29" t="s">
        <v>362</v>
      </c>
      <c s="29" t="s">
        <v>1542</v>
      </c>
      <c s="24" t="s">
        <v>57</v>
      </c>
      <c s="30" t="s">
        <v>1543</v>
      </c>
      <c s="31" t="s">
        <v>86</v>
      </c>
      <c s="32">
        <v>2</v>
      </c>
      <c s="33">
        <v>0</v>
      </c>
      <c s="33">
        <f>ROUND(ROUND(H272,2)*ROUND(G272,3),2)</f>
      </c>
      <c r="O272">
        <f>(I272*21)/100</f>
      </c>
      <c t="s">
        <v>33</v>
      </c>
    </row>
    <row r="273" spans="1:5" ht="12.75">
      <c r="A273" s="34" t="s">
        <v>60</v>
      </c>
      <c r="E273" s="35" t="s">
        <v>57</v>
      </c>
    </row>
    <row r="274" spans="1:5" ht="12.75">
      <c r="A274" s="36" t="s">
        <v>61</v>
      </c>
      <c r="E274" s="37" t="s">
        <v>57</v>
      </c>
    </row>
    <row r="275" spans="1:5" ht="178.5">
      <c r="A275" t="s">
        <v>62</v>
      </c>
      <c r="E275" s="35" t="s">
        <v>1526</v>
      </c>
    </row>
    <row r="276" spans="1:16" ht="12.75">
      <c r="A276" s="24" t="s">
        <v>55</v>
      </c>
      <c s="29" t="s">
        <v>366</v>
      </c>
      <c s="29" t="s">
        <v>1544</v>
      </c>
      <c s="24" t="s">
        <v>57</v>
      </c>
      <c s="30" t="s">
        <v>1545</v>
      </c>
      <c s="31" t="s">
        <v>86</v>
      </c>
      <c s="32">
        <v>2</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1527</v>
      </c>
    </row>
    <row r="280" spans="1:16" ht="12.75">
      <c r="A280" s="24" t="s">
        <v>55</v>
      </c>
      <c s="29" t="s">
        <v>370</v>
      </c>
      <c s="29" t="s">
        <v>1414</v>
      </c>
      <c s="24" t="s">
        <v>57</v>
      </c>
      <c s="30" t="s">
        <v>1415</v>
      </c>
      <c s="31" t="s">
        <v>86</v>
      </c>
      <c s="32">
        <v>1</v>
      </c>
      <c s="33">
        <v>0</v>
      </c>
      <c s="33">
        <f>ROUND(ROUND(H280,2)*ROUND(G280,3),2)</f>
      </c>
      <c r="O280">
        <f>(I280*21)/100</f>
      </c>
      <c t="s">
        <v>33</v>
      </c>
    </row>
    <row r="281" spans="1:5" ht="12.75">
      <c r="A281" s="34" t="s">
        <v>60</v>
      </c>
      <c r="E281" s="35" t="s">
        <v>57</v>
      </c>
    </row>
    <row r="282" spans="1:5" ht="12.75">
      <c r="A282" s="36" t="s">
        <v>61</v>
      </c>
      <c r="E282" s="37" t="s">
        <v>57</v>
      </c>
    </row>
    <row r="283" spans="1:5" ht="178.5">
      <c r="A283" t="s">
        <v>62</v>
      </c>
      <c r="E283" s="35" t="s">
        <v>1526</v>
      </c>
    </row>
    <row r="284" spans="1:16" ht="12.75">
      <c r="A284" s="24" t="s">
        <v>55</v>
      </c>
      <c s="29" t="s">
        <v>374</v>
      </c>
      <c s="29" t="s">
        <v>1416</v>
      </c>
      <c s="24" t="s">
        <v>57</v>
      </c>
      <c s="30" t="s">
        <v>1417</v>
      </c>
      <c s="31" t="s">
        <v>86</v>
      </c>
      <c s="32">
        <v>1</v>
      </c>
      <c s="33">
        <v>0</v>
      </c>
      <c s="33">
        <f>ROUND(ROUND(H284,2)*ROUND(G284,3),2)</f>
      </c>
      <c r="O284">
        <f>(I284*21)/100</f>
      </c>
      <c t="s">
        <v>33</v>
      </c>
    </row>
    <row r="285" spans="1:5" ht="12.75">
      <c r="A285" s="34" t="s">
        <v>60</v>
      </c>
      <c r="E285" s="35" t="s">
        <v>57</v>
      </c>
    </row>
    <row r="286" spans="1:5" ht="12.75">
      <c r="A286" s="36" t="s">
        <v>61</v>
      </c>
      <c r="E286" s="37" t="s">
        <v>57</v>
      </c>
    </row>
    <row r="287" spans="1:5" ht="127.5">
      <c r="A287" t="s">
        <v>62</v>
      </c>
      <c r="E287" s="35" t="s">
        <v>1527</v>
      </c>
    </row>
    <row r="288" spans="1:16" ht="12.75">
      <c r="A288" s="24" t="s">
        <v>55</v>
      </c>
      <c s="29" t="s">
        <v>378</v>
      </c>
      <c s="29" t="s">
        <v>1418</v>
      </c>
      <c s="24" t="s">
        <v>57</v>
      </c>
      <c s="30" t="s">
        <v>1419</v>
      </c>
      <c s="31" t="s">
        <v>86</v>
      </c>
      <c s="32">
        <v>20</v>
      </c>
      <c s="33">
        <v>0</v>
      </c>
      <c s="33">
        <f>ROUND(ROUND(H288,2)*ROUND(G288,3),2)</f>
      </c>
      <c r="O288">
        <f>(I288*21)/100</f>
      </c>
      <c t="s">
        <v>33</v>
      </c>
    </row>
    <row r="289" spans="1:5" ht="12.75">
      <c r="A289" s="34" t="s">
        <v>60</v>
      </c>
      <c r="E289" s="35" t="s">
        <v>57</v>
      </c>
    </row>
    <row r="290" spans="1:5" ht="12.75">
      <c r="A290" s="36" t="s">
        <v>61</v>
      </c>
      <c r="E290" s="37" t="s">
        <v>57</v>
      </c>
    </row>
    <row r="291" spans="1:5" ht="178.5">
      <c r="A291" t="s">
        <v>62</v>
      </c>
      <c r="E291" s="35" t="s">
        <v>1526</v>
      </c>
    </row>
    <row r="292" spans="1:16" ht="12.75">
      <c r="A292" s="24" t="s">
        <v>55</v>
      </c>
      <c s="29" t="s">
        <v>382</v>
      </c>
      <c s="29" t="s">
        <v>1420</v>
      </c>
      <c s="24" t="s">
        <v>57</v>
      </c>
      <c s="30" t="s">
        <v>1421</v>
      </c>
      <c s="31" t="s">
        <v>86</v>
      </c>
      <c s="32">
        <v>20</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1527</v>
      </c>
    </row>
    <row r="296" spans="1:16" ht="12.75">
      <c r="A296" s="24" t="s">
        <v>55</v>
      </c>
      <c s="29" t="s">
        <v>386</v>
      </c>
      <c s="29" t="s">
        <v>1422</v>
      </c>
      <c s="24" t="s">
        <v>57</v>
      </c>
      <c s="30" t="s">
        <v>1423</v>
      </c>
      <c s="31" t="s">
        <v>86</v>
      </c>
      <c s="32">
        <v>200</v>
      </c>
      <c s="33">
        <v>0</v>
      </c>
      <c s="33">
        <f>ROUND(ROUND(H296,2)*ROUND(G296,3),2)</f>
      </c>
      <c r="O296">
        <f>(I296*21)/100</f>
      </c>
      <c t="s">
        <v>33</v>
      </c>
    </row>
    <row r="297" spans="1:5" ht="12.75">
      <c r="A297" s="34" t="s">
        <v>60</v>
      </c>
      <c r="E297" s="35" t="s">
        <v>57</v>
      </c>
    </row>
    <row r="298" spans="1:5" ht="12.75">
      <c r="A298" s="36" t="s">
        <v>61</v>
      </c>
      <c r="E298" s="37" t="s">
        <v>57</v>
      </c>
    </row>
    <row r="299" spans="1:5" ht="178.5">
      <c r="A299" t="s">
        <v>62</v>
      </c>
      <c r="E299" s="35" t="s">
        <v>1526</v>
      </c>
    </row>
    <row r="300" spans="1:16" ht="12.75">
      <c r="A300" s="24" t="s">
        <v>55</v>
      </c>
      <c s="29" t="s">
        <v>390</v>
      </c>
      <c s="29" t="s">
        <v>1424</v>
      </c>
      <c s="24" t="s">
        <v>57</v>
      </c>
      <c s="30" t="s">
        <v>1425</v>
      </c>
      <c s="31" t="s">
        <v>86</v>
      </c>
      <c s="32">
        <v>200</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1527</v>
      </c>
    </row>
    <row r="304" spans="1:16" ht="12.75">
      <c r="A304" s="24" t="s">
        <v>55</v>
      </c>
      <c s="29" t="s">
        <v>119</v>
      </c>
      <c s="29" t="s">
        <v>1426</v>
      </c>
      <c s="24" t="s">
        <v>57</v>
      </c>
      <c s="30" t="s">
        <v>1427</v>
      </c>
      <c s="31" t="s">
        <v>94</v>
      </c>
      <c s="32">
        <v>70</v>
      </c>
      <c s="33">
        <v>0</v>
      </c>
      <c s="33">
        <f>ROUND(ROUND(H304,2)*ROUND(G304,3),2)</f>
      </c>
      <c r="O304">
        <f>(I304*21)/100</f>
      </c>
      <c t="s">
        <v>33</v>
      </c>
    </row>
    <row r="305" spans="1:5" ht="12.75">
      <c r="A305" s="34" t="s">
        <v>60</v>
      </c>
      <c r="E305" s="35" t="s">
        <v>57</v>
      </c>
    </row>
    <row r="306" spans="1:5" ht="12.75">
      <c r="A306" s="36" t="s">
        <v>61</v>
      </c>
      <c r="E306" s="37" t="s">
        <v>57</v>
      </c>
    </row>
    <row r="307" spans="1:5" ht="140.25">
      <c r="A307" t="s">
        <v>62</v>
      </c>
      <c r="E307" s="35" t="s">
        <v>1546</v>
      </c>
    </row>
    <row r="308" spans="1:16" ht="12.75">
      <c r="A308" s="24" t="s">
        <v>55</v>
      </c>
      <c s="29" t="s">
        <v>393</v>
      </c>
      <c s="29" t="s">
        <v>1547</v>
      </c>
      <c s="24" t="s">
        <v>57</v>
      </c>
      <c s="30" t="s">
        <v>1548</v>
      </c>
      <c s="31" t="s">
        <v>94</v>
      </c>
      <c s="32">
        <v>70</v>
      </c>
      <c s="33">
        <v>0</v>
      </c>
      <c s="33">
        <f>ROUND(ROUND(H308,2)*ROUND(G308,3),2)</f>
      </c>
      <c r="O308">
        <f>(I308*21)/100</f>
      </c>
      <c t="s">
        <v>33</v>
      </c>
    </row>
    <row r="309" spans="1:5" ht="12.75">
      <c r="A309" s="34" t="s">
        <v>60</v>
      </c>
      <c r="E309" s="35" t="s">
        <v>57</v>
      </c>
    </row>
    <row r="310" spans="1:5" ht="12.75">
      <c r="A310" s="36" t="s">
        <v>61</v>
      </c>
      <c r="E310" s="37" t="s">
        <v>57</v>
      </c>
    </row>
    <row r="311" spans="1:5" ht="102">
      <c r="A311" t="s">
        <v>62</v>
      </c>
      <c r="E311" s="35" t="s">
        <v>1549</v>
      </c>
    </row>
    <row r="312" spans="1:16" ht="12.75">
      <c r="A312" s="24" t="s">
        <v>55</v>
      </c>
      <c s="29" t="s">
        <v>397</v>
      </c>
      <c s="29" t="s">
        <v>1550</v>
      </c>
      <c s="24" t="s">
        <v>57</v>
      </c>
      <c s="30" t="s">
        <v>1551</v>
      </c>
      <c s="31" t="s">
        <v>86</v>
      </c>
      <c s="32">
        <v>6</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1552</v>
      </c>
    </row>
    <row r="316" spans="1:16" ht="12.75">
      <c r="A316" s="24" t="s">
        <v>55</v>
      </c>
      <c s="29" t="s">
        <v>401</v>
      </c>
      <c s="29" t="s">
        <v>1553</v>
      </c>
      <c s="24" t="s">
        <v>57</v>
      </c>
      <c s="30" t="s">
        <v>1554</v>
      </c>
      <c s="31" t="s">
        <v>86</v>
      </c>
      <c s="32">
        <v>2</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1552</v>
      </c>
    </row>
    <row r="320" spans="1:16" ht="12.75">
      <c r="A320" s="24" t="s">
        <v>55</v>
      </c>
      <c s="29" t="s">
        <v>405</v>
      </c>
      <c s="29" t="s">
        <v>1555</v>
      </c>
      <c s="24" t="s">
        <v>57</v>
      </c>
      <c s="30" t="s">
        <v>1556</v>
      </c>
      <c s="31" t="s">
        <v>86</v>
      </c>
      <c s="32">
        <v>2</v>
      </c>
      <c s="33">
        <v>0</v>
      </c>
      <c s="33">
        <f>ROUND(ROUND(H320,2)*ROUND(G320,3),2)</f>
      </c>
      <c r="O320">
        <f>(I320*21)/100</f>
      </c>
      <c t="s">
        <v>33</v>
      </c>
    </row>
    <row r="321" spans="1:5" ht="12.75">
      <c r="A321" s="34" t="s">
        <v>60</v>
      </c>
      <c r="E321" s="35" t="s">
        <v>57</v>
      </c>
    </row>
    <row r="322" spans="1:5" ht="12.75">
      <c r="A322" s="36" t="s">
        <v>61</v>
      </c>
      <c r="E322" s="37" t="s">
        <v>57</v>
      </c>
    </row>
    <row r="323" spans="1:5" ht="127.5">
      <c r="A323" t="s">
        <v>62</v>
      </c>
      <c r="E323" s="35" t="s">
        <v>1552</v>
      </c>
    </row>
    <row r="324" spans="1:16" ht="12.75">
      <c r="A324" s="24" t="s">
        <v>55</v>
      </c>
      <c s="29" t="s">
        <v>123</v>
      </c>
      <c s="29" t="s">
        <v>1429</v>
      </c>
      <c s="24" t="s">
        <v>57</v>
      </c>
      <c s="30" t="s">
        <v>1430</v>
      </c>
      <c s="31" t="s">
        <v>86</v>
      </c>
      <c s="32">
        <v>7</v>
      </c>
      <c s="33">
        <v>0</v>
      </c>
      <c s="33">
        <f>ROUND(ROUND(H324,2)*ROUND(G324,3),2)</f>
      </c>
      <c r="O324">
        <f>(I324*21)/100</f>
      </c>
      <c t="s">
        <v>33</v>
      </c>
    </row>
    <row r="325" spans="1:5" ht="12.75">
      <c r="A325" s="34" t="s">
        <v>60</v>
      </c>
      <c r="E325" s="35" t="s">
        <v>57</v>
      </c>
    </row>
    <row r="326" spans="1:5" ht="12.75">
      <c r="A326" s="36" t="s">
        <v>61</v>
      </c>
      <c r="E326" s="37" t="s">
        <v>57</v>
      </c>
    </row>
    <row r="327" spans="1:5" ht="127.5">
      <c r="A327" t="s">
        <v>62</v>
      </c>
      <c r="E327" s="35" t="s">
        <v>1552</v>
      </c>
    </row>
    <row r="328" spans="1:16" ht="12.75">
      <c r="A328" s="24" t="s">
        <v>55</v>
      </c>
      <c s="29" t="s">
        <v>127</v>
      </c>
      <c s="29" t="s">
        <v>1557</v>
      </c>
      <c s="24" t="s">
        <v>57</v>
      </c>
      <c s="30" t="s">
        <v>1558</v>
      </c>
      <c s="31" t="s">
        <v>86</v>
      </c>
      <c s="32">
        <v>1</v>
      </c>
      <c s="33">
        <v>0</v>
      </c>
      <c s="33">
        <f>ROUND(ROUND(H328,2)*ROUND(G328,3),2)</f>
      </c>
      <c r="O328">
        <f>(I328*21)/100</f>
      </c>
      <c t="s">
        <v>33</v>
      </c>
    </row>
    <row r="329" spans="1:5" ht="12.75">
      <c r="A329" s="34" t="s">
        <v>60</v>
      </c>
      <c r="E329" s="35" t="s">
        <v>57</v>
      </c>
    </row>
    <row r="330" spans="1:5" ht="12.75">
      <c r="A330" s="36" t="s">
        <v>61</v>
      </c>
      <c r="E330" s="37" t="s">
        <v>57</v>
      </c>
    </row>
    <row r="331" spans="1:5" ht="127.5">
      <c r="A331" t="s">
        <v>62</v>
      </c>
      <c r="E331" s="35" t="s">
        <v>1552</v>
      </c>
    </row>
    <row r="332" spans="1:16" ht="12.75">
      <c r="A332" s="24" t="s">
        <v>55</v>
      </c>
      <c s="29" t="s">
        <v>409</v>
      </c>
      <c s="29" t="s">
        <v>1432</v>
      </c>
      <c s="24" t="s">
        <v>57</v>
      </c>
      <c s="30" t="s">
        <v>1433</v>
      </c>
      <c s="31" t="s">
        <v>86</v>
      </c>
      <c s="32">
        <v>9</v>
      </c>
      <c s="33">
        <v>0</v>
      </c>
      <c s="33">
        <f>ROUND(ROUND(H332,2)*ROUND(G332,3),2)</f>
      </c>
      <c r="O332">
        <f>(I332*21)/100</f>
      </c>
      <c t="s">
        <v>33</v>
      </c>
    </row>
    <row r="333" spans="1:5" ht="12.75">
      <c r="A333" s="34" t="s">
        <v>60</v>
      </c>
      <c r="E333" s="35" t="s">
        <v>57</v>
      </c>
    </row>
    <row r="334" spans="1:5" ht="12.75">
      <c r="A334" s="36" t="s">
        <v>61</v>
      </c>
      <c r="E334" s="37" t="s">
        <v>57</v>
      </c>
    </row>
    <row r="335" spans="1:5" ht="127.5">
      <c r="A335" t="s">
        <v>62</v>
      </c>
      <c r="E335" s="35" t="s">
        <v>1552</v>
      </c>
    </row>
    <row r="336" spans="1:16" ht="12.75">
      <c r="A336" s="24" t="s">
        <v>55</v>
      </c>
      <c s="29" t="s">
        <v>413</v>
      </c>
      <c s="29" t="s">
        <v>1559</v>
      </c>
      <c s="24" t="s">
        <v>57</v>
      </c>
      <c s="30" t="s">
        <v>1560</v>
      </c>
      <c s="31" t="s">
        <v>86</v>
      </c>
      <c s="32">
        <v>2</v>
      </c>
      <c s="33">
        <v>0</v>
      </c>
      <c s="33">
        <f>ROUND(ROUND(H336,2)*ROUND(G336,3),2)</f>
      </c>
      <c r="O336">
        <f>(I336*21)/100</f>
      </c>
      <c t="s">
        <v>33</v>
      </c>
    </row>
    <row r="337" spans="1:5" ht="12.75">
      <c r="A337" s="34" t="s">
        <v>60</v>
      </c>
      <c r="E337" s="35" t="s">
        <v>57</v>
      </c>
    </row>
    <row r="338" spans="1:5" ht="12.75">
      <c r="A338" s="36" t="s">
        <v>61</v>
      </c>
      <c r="E338" s="37" t="s">
        <v>57</v>
      </c>
    </row>
    <row r="339" spans="1:5" ht="127.5">
      <c r="A339" t="s">
        <v>62</v>
      </c>
      <c r="E339" s="35" t="s">
        <v>1552</v>
      </c>
    </row>
    <row r="340" spans="1:16" ht="12.75">
      <c r="A340" s="24" t="s">
        <v>55</v>
      </c>
      <c s="29" t="s">
        <v>417</v>
      </c>
      <c s="29" t="s">
        <v>1561</v>
      </c>
      <c s="24" t="s">
        <v>57</v>
      </c>
      <c s="30" t="s">
        <v>1562</v>
      </c>
      <c s="31" t="s">
        <v>86</v>
      </c>
      <c s="32">
        <v>4</v>
      </c>
      <c s="33">
        <v>0</v>
      </c>
      <c s="33">
        <f>ROUND(ROUND(H340,2)*ROUND(G340,3),2)</f>
      </c>
      <c r="O340">
        <f>(I340*21)/100</f>
      </c>
      <c t="s">
        <v>33</v>
      </c>
    </row>
    <row r="341" spans="1:5" ht="12.75">
      <c r="A341" s="34" t="s">
        <v>60</v>
      </c>
      <c r="E341" s="35" t="s">
        <v>57</v>
      </c>
    </row>
    <row r="342" spans="1:5" ht="12.75">
      <c r="A342" s="36" t="s">
        <v>61</v>
      </c>
      <c r="E342" s="37" t="s">
        <v>57</v>
      </c>
    </row>
    <row r="343" spans="1:5" ht="127.5">
      <c r="A343" t="s">
        <v>62</v>
      </c>
      <c r="E343" s="35" t="s">
        <v>1552</v>
      </c>
    </row>
    <row r="344" spans="1:16" ht="12.75">
      <c r="A344" s="24" t="s">
        <v>55</v>
      </c>
      <c s="29" t="s">
        <v>421</v>
      </c>
      <c s="29" t="s">
        <v>1563</v>
      </c>
      <c s="24" t="s">
        <v>57</v>
      </c>
      <c s="30" t="s">
        <v>1564</v>
      </c>
      <c s="31" t="s">
        <v>86</v>
      </c>
      <c s="32">
        <v>4</v>
      </c>
      <c s="33">
        <v>0</v>
      </c>
      <c s="33">
        <f>ROUND(ROUND(H344,2)*ROUND(G344,3),2)</f>
      </c>
      <c r="O344">
        <f>(I344*21)/100</f>
      </c>
      <c t="s">
        <v>33</v>
      </c>
    </row>
    <row r="345" spans="1:5" ht="12.75">
      <c r="A345" s="34" t="s">
        <v>60</v>
      </c>
      <c r="E345" s="35" t="s">
        <v>57</v>
      </c>
    </row>
    <row r="346" spans="1:5" ht="12.75">
      <c r="A346" s="36" t="s">
        <v>61</v>
      </c>
      <c r="E346" s="37" t="s">
        <v>57</v>
      </c>
    </row>
    <row r="347" spans="1:5" ht="127.5">
      <c r="A347" t="s">
        <v>62</v>
      </c>
      <c r="E347" s="35" t="s">
        <v>1552</v>
      </c>
    </row>
    <row r="348" spans="1:16" ht="12.75">
      <c r="A348" s="24" t="s">
        <v>55</v>
      </c>
      <c s="29" t="s">
        <v>425</v>
      </c>
      <c s="29" t="s">
        <v>676</v>
      </c>
      <c s="24" t="s">
        <v>57</v>
      </c>
      <c s="30" t="s">
        <v>677</v>
      </c>
      <c s="31" t="s">
        <v>86</v>
      </c>
      <c s="32">
        <v>12</v>
      </c>
      <c s="33">
        <v>0</v>
      </c>
      <c s="33">
        <f>ROUND(ROUND(H348,2)*ROUND(G348,3),2)</f>
      </c>
      <c r="O348">
        <f>(I348*21)/100</f>
      </c>
      <c t="s">
        <v>33</v>
      </c>
    </row>
    <row r="349" spans="1:5" ht="12.75">
      <c r="A349" s="34" t="s">
        <v>60</v>
      </c>
      <c r="E349" s="35" t="s">
        <v>57</v>
      </c>
    </row>
    <row r="350" spans="1:5" ht="12.75">
      <c r="A350" s="36" t="s">
        <v>61</v>
      </c>
      <c r="E350" s="37" t="s">
        <v>57</v>
      </c>
    </row>
    <row r="351" spans="1:5" ht="127.5">
      <c r="A351" t="s">
        <v>62</v>
      </c>
      <c r="E351" s="35" t="s">
        <v>1552</v>
      </c>
    </row>
    <row r="352" spans="1:16" ht="12.75">
      <c r="A352" s="24" t="s">
        <v>55</v>
      </c>
      <c s="29" t="s">
        <v>179</v>
      </c>
      <c s="29" t="s">
        <v>1565</v>
      </c>
      <c s="24" t="s">
        <v>57</v>
      </c>
      <c s="30" t="s">
        <v>1566</v>
      </c>
      <c s="31" t="s">
        <v>86</v>
      </c>
      <c s="32">
        <v>2</v>
      </c>
      <c s="33">
        <v>0</v>
      </c>
      <c s="33">
        <f>ROUND(ROUND(H352,2)*ROUND(G352,3),2)</f>
      </c>
      <c r="O352">
        <f>(I352*21)/100</f>
      </c>
      <c t="s">
        <v>33</v>
      </c>
    </row>
    <row r="353" spans="1:5" ht="12.75">
      <c r="A353" s="34" t="s">
        <v>60</v>
      </c>
      <c r="E353" s="35" t="s">
        <v>57</v>
      </c>
    </row>
    <row r="354" spans="1:5" ht="12.75">
      <c r="A354" s="36" t="s">
        <v>61</v>
      </c>
      <c r="E354" s="37" t="s">
        <v>57</v>
      </c>
    </row>
    <row r="355" spans="1:5" ht="127.5">
      <c r="A355" t="s">
        <v>62</v>
      </c>
      <c r="E355" s="35" t="s">
        <v>1552</v>
      </c>
    </row>
    <row r="356" spans="1:16" ht="12.75">
      <c r="A356" s="24" t="s">
        <v>55</v>
      </c>
      <c s="29" t="s">
        <v>909</v>
      </c>
      <c s="29" t="s">
        <v>1434</v>
      </c>
      <c s="24" t="s">
        <v>57</v>
      </c>
      <c s="30" t="s">
        <v>1435</v>
      </c>
      <c s="31" t="s">
        <v>86</v>
      </c>
      <c s="32">
        <v>27</v>
      </c>
      <c s="33">
        <v>0</v>
      </c>
      <c s="33">
        <f>ROUND(ROUND(H356,2)*ROUND(G356,3),2)</f>
      </c>
      <c r="O356">
        <f>(I356*21)/100</f>
      </c>
      <c t="s">
        <v>33</v>
      </c>
    </row>
    <row r="357" spans="1:5" ht="12.75">
      <c r="A357" s="34" t="s">
        <v>60</v>
      </c>
      <c r="E357" s="35" t="s">
        <v>57</v>
      </c>
    </row>
    <row r="358" spans="1:5" ht="12.75">
      <c r="A358" s="36" t="s">
        <v>61</v>
      </c>
      <c r="E358" s="37" t="s">
        <v>57</v>
      </c>
    </row>
    <row r="359" spans="1:5" ht="165.75">
      <c r="A359" t="s">
        <v>62</v>
      </c>
      <c r="E359" s="35" t="s">
        <v>1567</v>
      </c>
    </row>
    <row r="360" spans="1:16" ht="12.75">
      <c r="A360" s="24" t="s">
        <v>55</v>
      </c>
      <c s="29" t="s">
        <v>1147</v>
      </c>
      <c s="29" t="s">
        <v>1437</v>
      </c>
      <c s="24" t="s">
        <v>57</v>
      </c>
      <c s="30" t="s">
        <v>1438</v>
      </c>
      <c s="31" t="s">
        <v>86</v>
      </c>
      <c s="32">
        <v>27</v>
      </c>
      <c s="33">
        <v>0</v>
      </c>
      <c s="33">
        <f>ROUND(ROUND(H360,2)*ROUND(G360,3),2)</f>
      </c>
      <c r="O360">
        <f>(I360*21)/100</f>
      </c>
      <c t="s">
        <v>33</v>
      </c>
    </row>
    <row r="361" spans="1:5" ht="12.75">
      <c r="A361" s="34" t="s">
        <v>60</v>
      </c>
      <c r="E361" s="35" t="s">
        <v>57</v>
      </c>
    </row>
    <row r="362" spans="1:5" ht="12.75">
      <c r="A362" s="36" t="s">
        <v>61</v>
      </c>
      <c r="E362" s="37" t="s">
        <v>57</v>
      </c>
    </row>
    <row r="363" spans="1:5" ht="127.5">
      <c r="A363" t="s">
        <v>62</v>
      </c>
      <c r="E363" s="35" t="s">
        <v>1527</v>
      </c>
    </row>
    <row r="364" spans="1:16" ht="12.75">
      <c r="A364" s="24" t="s">
        <v>55</v>
      </c>
      <c s="29" t="s">
        <v>429</v>
      </c>
      <c s="29" t="s">
        <v>1439</v>
      </c>
      <c s="24" t="s">
        <v>57</v>
      </c>
      <c s="30" t="s">
        <v>1440</v>
      </c>
      <c s="31" t="s">
        <v>86</v>
      </c>
      <c s="32">
        <v>27</v>
      </c>
      <c s="33">
        <v>0</v>
      </c>
      <c s="33">
        <f>ROUND(ROUND(H364,2)*ROUND(G364,3),2)</f>
      </c>
      <c r="O364">
        <f>(I364*21)/100</f>
      </c>
      <c t="s">
        <v>33</v>
      </c>
    </row>
    <row r="365" spans="1:5" ht="12.75">
      <c r="A365" s="34" t="s">
        <v>60</v>
      </c>
      <c r="E365" s="35" t="s">
        <v>57</v>
      </c>
    </row>
    <row r="366" spans="1:5" ht="12.75">
      <c r="A366" s="36" t="s">
        <v>61</v>
      </c>
      <c r="E366" s="37" t="s">
        <v>57</v>
      </c>
    </row>
    <row r="367" spans="1:5" ht="165.75">
      <c r="A367" t="s">
        <v>62</v>
      </c>
      <c r="E367" s="35" t="s">
        <v>1567</v>
      </c>
    </row>
    <row r="368" spans="1:16" ht="12.75">
      <c r="A368" s="24" t="s">
        <v>55</v>
      </c>
      <c s="29" t="s">
        <v>193</v>
      </c>
      <c s="29" t="s">
        <v>1441</v>
      </c>
      <c s="24" t="s">
        <v>57</v>
      </c>
      <c s="30" t="s">
        <v>1442</v>
      </c>
      <c s="31" t="s">
        <v>86</v>
      </c>
      <c s="32">
        <v>27</v>
      </c>
      <c s="33">
        <v>0</v>
      </c>
      <c s="33">
        <f>ROUND(ROUND(H368,2)*ROUND(G368,3),2)</f>
      </c>
      <c r="O368">
        <f>(I368*21)/100</f>
      </c>
      <c t="s">
        <v>33</v>
      </c>
    </row>
    <row r="369" spans="1:5" ht="12.75">
      <c r="A369" s="34" t="s">
        <v>60</v>
      </c>
      <c r="E369" s="35" t="s">
        <v>57</v>
      </c>
    </row>
    <row r="370" spans="1:5" ht="12.75">
      <c r="A370" s="36" t="s">
        <v>61</v>
      </c>
      <c r="E370" s="37" t="s">
        <v>57</v>
      </c>
    </row>
    <row r="371" spans="1:5" ht="127.5">
      <c r="A371" t="s">
        <v>62</v>
      </c>
      <c r="E371" s="35" t="s">
        <v>1527</v>
      </c>
    </row>
    <row r="372" spans="1:16" ht="12.75">
      <c r="A372" s="24" t="s">
        <v>55</v>
      </c>
      <c s="29" t="s">
        <v>912</v>
      </c>
      <c s="29" t="s">
        <v>1568</v>
      </c>
      <c s="24" t="s">
        <v>57</v>
      </c>
      <c s="30" t="s">
        <v>1569</v>
      </c>
      <c s="31" t="s">
        <v>86</v>
      </c>
      <c s="32">
        <v>4</v>
      </c>
      <c s="33">
        <v>0</v>
      </c>
      <c s="33">
        <f>ROUND(ROUND(H372,2)*ROUND(G372,3),2)</f>
      </c>
      <c r="O372">
        <f>(I372*21)/100</f>
      </c>
      <c t="s">
        <v>33</v>
      </c>
    </row>
    <row r="373" spans="1:5" ht="12.75">
      <c r="A373" s="34" t="s">
        <v>60</v>
      </c>
      <c r="E373" s="35" t="s">
        <v>57</v>
      </c>
    </row>
    <row r="374" spans="1:5" ht="12.75">
      <c r="A374" s="36" t="s">
        <v>61</v>
      </c>
      <c r="E374" s="37" t="s">
        <v>57</v>
      </c>
    </row>
    <row r="375" spans="1:5" ht="165.75">
      <c r="A375" t="s">
        <v>62</v>
      </c>
      <c r="E375" s="35" t="s">
        <v>1567</v>
      </c>
    </row>
    <row r="376" spans="1:16" ht="12.75">
      <c r="A376" s="24" t="s">
        <v>55</v>
      </c>
      <c s="29" t="s">
        <v>436</v>
      </c>
      <c s="29" t="s">
        <v>1570</v>
      </c>
      <c s="24" t="s">
        <v>57</v>
      </c>
      <c s="30" t="s">
        <v>1571</v>
      </c>
      <c s="31" t="s">
        <v>86</v>
      </c>
      <c s="32">
        <v>4</v>
      </c>
      <c s="33">
        <v>0</v>
      </c>
      <c s="33">
        <f>ROUND(ROUND(H376,2)*ROUND(G376,3),2)</f>
      </c>
      <c r="O376">
        <f>(I376*21)/100</f>
      </c>
      <c t="s">
        <v>33</v>
      </c>
    </row>
    <row r="377" spans="1:5" ht="12.75">
      <c r="A377" s="34" t="s">
        <v>60</v>
      </c>
      <c r="E377" s="35" t="s">
        <v>57</v>
      </c>
    </row>
    <row r="378" spans="1:5" ht="12.75">
      <c r="A378" s="36" t="s">
        <v>61</v>
      </c>
      <c r="E378" s="37" t="s">
        <v>57</v>
      </c>
    </row>
    <row r="379" spans="1:5" ht="127.5">
      <c r="A379" t="s">
        <v>62</v>
      </c>
      <c r="E379" s="35" t="s">
        <v>1527</v>
      </c>
    </row>
    <row r="380" spans="1:16" ht="12.75">
      <c r="A380" s="24" t="s">
        <v>55</v>
      </c>
      <c s="29" t="s">
        <v>440</v>
      </c>
      <c s="29" t="s">
        <v>1572</v>
      </c>
      <c s="24" t="s">
        <v>57</v>
      </c>
      <c s="30" t="s">
        <v>1573</v>
      </c>
      <c s="31" t="s">
        <v>86</v>
      </c>
      <c s="32">
        <v>4</v>
      </c>
      <c s="33">
        <v>0</v>
      </c>
      <c s="33">
        <f>ROUND(ROUND(H380,2)*ROUND(G380,3),2)</f>
      </c>
      <c r="O380">
        <f>(I380*21)/100</f>
      </c>
      <c t="s">
        <v>33</v>
      </c>
    </row>
    <row r="381" spans="1:5" ht="12.75">
      <c r="A381" s="34" t="s">
        <v>60</v>
      </c>
      <c r="E381" s="35" t="s">
        <v>57</v>
      </c>
    </row>
    <row r="382" spans="1:5" ht="12.75">
      <c r="A382" s="36" t="s">
        <v>61</v>
      </c>
      <c r="E382" s="37" t="s">
        <v>57</v>
      </c>
    </row>
    <row r="383" spans="1:5" ht="165.75">
      <c r="A383" t="s">
        <v>62</v>
      </c>
      <c r="E383" s="35" t="s">
        <v>1567</v>
      </c>
    </row>
    <row r="384" spans="1:16" ht="12.75">
      <c r="A384" s="24" t="s">
        <v>55</v>
      </c>
      <c s="29" t="s">
        <v>444</v>
      </c>
      <c s="29" t="s">
        <v>1574</v>
      </c>
      <c s="24" t="s">
        <v>57</v>
      </c>
      <c s="30" t="s">
        <v>1575</v>
      </c>
      <c s="31" t="s">
        <v>86</v>
      </c>
      <c s="32">
        <v>4</v>
      </c>
      <c s="33">
        <v>0</v>
      </c>
      <c s="33">
        <f>ROUND(ROUND(H384,2)*ROUND(G384,3),2)</f>
      </c>
      <c r="O384">
        <f>(I384*21)/100</f>
      </c>
      <c t="s">
        <v>33</v>
      </c>
    </row>
    <row r="385" spans="1:5" ht="12.75">
      <c r="A385" s="34" t="s">
        <v>60</v>
      </c>
      <c r="E385" s="35" t="s">
        <v>57</v>
      </c>
    </row>
    <row r="386" spans="1:5" ht="12.75">
      <c r="A386" s="36" t="s">
        <v>61</v>
      </c>
      <c r="E386" s="37" t="s">
        <v>57</v>
      </c>
    </row>
    <row r="387" spans="1:5" ht="127.5">
      <c r="A387" t="s">
        <v>62</v>
      </c>
      <c r="E387" s="35" t="s">
        <v>1527</v>
      </c>
    </row>
    <row r="388" spans="1:16" ht="12.75">
      <c r="A388" s="24" t="s">
        <v>55</v>
      </c>
      <c s="29" t="s">
        <v>448</v>
      </c>
      <c s="29" t="s">
        <v>1443</v>
      </c>
      <c s="24" t="s">
        <v>57</v>
      </c>
      <c s="30" t="s">
        <v>1444</v>
      </c>
      <c s="31" t="s">
        <v>86</v>
      </c>
      <c s="32">
        <v>8</v>
      </c>
      <c s="33">
        <v>0</v>
      </c>
      <c s="33">
        <f>ROUND(ROUND(H388,2)*ROUND(G388,3),2)</f>
      </c>
      <c r="O388">
        <f>(I388*21)/100</f>
      </c>
      <c t="s">
        <v>33</v>
      </c>
    </row>
    <row r="389" spans="1:5" ht="12.75">
      <c r="A389" s="34" t="s">
        <v>60</v>
      </c>
      <c r="E389" s="35" t="s">
        <v>57</v>
      </c>
    </row>
    <row r="390" spans="1:5" ht="12.75">
      <c r="A390" s="36" t="s">
        <v>61</v>
      </c>
      <c r="E390" s="37" t="s">
        <v>57</v>
      </c>
    </row>
    <row r="391" spans="1:5" ht="127.5">
      <c r="A391" t="s">
        <v>62</v>
      </c>
      <c r="E391" s="35" t="s">
        <v>1576</v>
      </c>
    </row>
    <row r="392" spans="1:16" ht="12.75">
      <c r="A392" s="24" t="s">
        <v>55</v>
      </c>
      <c s="29" t="s">
        <v>452</v>
      </c>
      <c s="29" t="s">
        <v>1446</v>
      </c>
      <c s="24" t="s">
        <v>57</v>
      </c>
      <c s="30" t="s">
        <v>1447</v>
      </c>
      <c s="31" t="s">
        <v>230</v>
      </c>
      <c s="32">
        <v>3</v>
      </c>
      <c s="33">
        <v>0</v>
      </c>
      <c s="33">
        <f>ROUND(ROUND(H392,2)*ROUND(G392,3),2)</f>
      </c>
      <c r="O392">
        <f>(I392*21)/100</f>
      </c>
      <c t="s">
        <v>33</v>
      </c>
    </row>
    <row r="393" spans="1:5" ht="12.75">
      <c r="A393" s="34" t="s">
        <v>60</v>
      </c>
      <c r="E393" s="35" t="s">
        <v>57</v>
      </c>
    </row>
    <row r="394" spans="1:5" ht="12.75">
      <c r="A394" s="36" t="s">
        <v>61</v>
      </c>
      <c r="E394" s="37" t="s">
        <v>57</v>
      </c>
    </row>
    <row r="395" spans="1:5" ht="140.25">
      <c r="A395" t="s">
        <v>62</v>
      </c>
      <c r="E395" s="35" t="s">
        <v>1577</v>
      </c>
    </row>
    <row r="396" spans="1:16" ht="12.75">
      <c r="A396" s="24" t="s">
        <v>55</v>
      </c>
      <c s="29" t="s">
        <v>456</v>
      </c>
      <c s="29" t="s">
        <v>1449</v>
      </c>
      <c s="24" t="s">
        <v>57</v>
      </c>
      <c s="30" t="s">
        <v>1450</v>
      </c>
      <c s="31" t="s">
        <v>94</v>
      </c>
      <c s="32">
        <v>100</v>
      </c>
      <c s="33">
        <v>0</v>
      </c>
      <c s="33">
        <f>ROUND(ROUND(H396,2)*ROUND(G396,3),2)</f>
      </c>
      <c r="O396">
        <f>(I396*21)/100</f>
      </c>
      <c t="s">
        <v>33</v>
      </c>
    </row>
    <row r="397" spans="1:5" ht="12.75">
      <c r="A397" s="34" t="s">
        <v>60</v>
      </c>
      <c r="E397" s="35" t="s">
        <v>57</v>
      </c>
    </row>
    <row r="398" spans="1:5" ht="12.75">
      <c r="A398" s="36" t="s">
        <v>61</v>
      </c>
      <c r="E398" s="37" t="s">
        <v>57</v>
      </c>
    </row>
    <row r="399" spans="1:5" ht="102">
      <c r="A399" t="s">
        <v>62</v>
      </c>
      <c r="E399" s="35" t="s">
        <v>1578</v>
      </c>
    </row>
    <row r="400" spans="1:16" ht="12.75">
      <c r="A400" s="24" t="s">
        <v>55</v>
      </c>
      <c s="29" t="s">
        <v>460</v>
      </c>
      <c s="29" t="s">
        <v>1452</v>
      </c>
      <c s="24" t="s">
        <v>57</v>
      </c>
      <c s="30" t="s">
        <v>1453</v>
      </c>
      <c s="31" t="s">
        <v>86</v>
      </c>
      <c s="32">
        <v>2</v>
      </c>
      <c s="33">
        <v>0</v>
      </c>
      <c s="33">
        <f>ROUND(ROUND(H400,2)*ROUND(G400,3),2)</f>
      </c>
      <c r="O400">
        <f>(I400*21)/100</f>
      </c>
      <c t="s">
        <v>33</v>
      </c>
    </row>
    <row r="401" spans="1:5" ht="12.75">
      <c r="A401" s="34" t="s">
        <v>60</v>
      </c>
      <c r="E401" s="35" t="s">
        <v>57</v>
      </c>
    </row>
    <row r="402" spans="1:5" ht="12.75">
      <c r="A402" s="36" t="s">
        <v>61</v>
      </c>
      <c r="E402" s="37" t="s">
        <v>57</v>
      </c>
    </row>
    <row r="403" spans="1:5" ht="114.75">
      <c r="A403" t="s">
        <v>62</v>
      </c>
      <c r="E403" s="35" t="s">
        <v>1541</v>
      </c>
    </row>
    <row r="404" spans="1:16" ht="12.75">
      <c r="A404" s="24" t="s">
        <v>55</v>
      </c>
      <c s="29" t="s">
        <v>464</v>
      </c>
      <c s="29" t="s">
        <v>1454</v>
      </c>
      <c s="24" t="s">
        <v>57</v>
      </c>
      <c s="30" t="s">
        <v>1455</v>
      </c>
      <c s="31" t="s">
        <v>86</v>
      </c>
      <c s="32">
        <v>2</v>
      </c>
      <c s="33">
        <v>0</v>
      </c>
      <c s="33">
        <f>ROUND(ROUND(H404,2)*ROUND(G404,3),2)</f>
      </c>
      <c r="O404">
        <f>(I404*21)/100</f>
      </c>
      <c t="s">
        <v>33</v>
      </c>
    </row>
    <row r="405" spans="1:5" ht="12.75">
      <c r="A405" s="34" t="s">
        <v>60</v>
      </c>
      <c r="E405" s="35" t="s">
        <v>57</v>
      </c>
    </row>
    <row r="406" spans="1:5" ht="12.75">
      <c r="A406" s="36" t="s">
        <v>61</v>
      </c>
      <c r="E406" s="37" t="s">
        <v>57</v>
      </c>
    </row>
    <row r="407" spans="1:5" ht="140.25">
      <c r="A407" t="s">
        <v>62</v>
      </c>
      <c r="E407" s="35" t="s">
        <v>1579</v>
      </c>
    </row>
    <row r="408" spans="1:16" ht="12.75">
      <c r="A408" s="24" t="s">
        <v>55</v>
      </c>
      <c s="29" t="s">
        <v>468</v>
      </c>
      <c s="29" t="s">
        <v>1580</v>
      </c>
      <c s="24" t="s">
        <v>57</v>
      </c>
      <c s="30" t="s">
        <v>1581</v>
      </c>
      <c s="31" t="s">
        <v>1582</v>
      </c>
      <c s="32">
        <v>0.6</v>
      </c>
      <c s="33">
        <v>0</v>
      </c>
      <c s="33">
        <f>ROUND(ROUND(H408,2)*ROUND(G408,3),2)</f>
      </c>
      <c r="O408">
        <f>(I408*21)/100</f>
      </c>
      <c t="s">
        <v>33</v>
      </c>
    </row>
    <row r="409" spans="1:5" ht="12.75">
      <c r="A409" s="34" t="s">
        <v>60</v>
      </c>
      <c r="E409" s="35" t="s">
        <v>57</v>
      </c>
    </row>
    <row r="410" spans="1:5" ht="12.75">
      <c r="A410" s="36" t="s">
        <v>61</v>
      </c>
      <c r="E410" s="37" t="s">
        <v>57</v>
      </c>
    </row>
    <row r="411" spans="1:5" ht="178.5">
      <c r="A411" t="s">
        <v>62</v>
      </c>
      <c r="E411" s="35" t="s">
        <v>1583</v>
      </c>
    </row>
    <row r="412" spans="1:16" ht="12.75">
      <c r="A412" s="24" t="s">
        <v>55</v>
      </c>
      <c s="29" t="s">
        <v>472</v>
      </c>
      <c s="29" t="s">
        <v>1584</v>
      </c>
      <c s="24" t="s">
        <v>57</v>
      </c>
      <c s="30" t="s">
        <v>1585</v>
      </c>
      <c s="31" t="s">
        <v>1582</v>
      </c>
      <c s="32">
        <v>0.6</v>
      </c>
      <c s="33">
        <v>0</v>
      </c>
      <c s="33">
        <f>ROUND(ROUND(H412,2)*ROUND(G412,3),2)</f>
      </c>
      <c r="O412">
        <f>(I412*21)/100</f>
      </c>
      <c t="s">
        <v>33</v>
      </c>
    </row>
    <row r="413" spans="1:5" ht="12.75">
      <c r="A413" s="34" t="s">
        <v>60</v>
      </c>
      <c r="E413" s="35" t="s">
        <v>57</v>
      </c>
    </row>
    <row r="414" spans="1:5" ht="12.75">
      <c r="A414" s="36" t="s">
        <v>61</v>
      </c>
      <c r="E414" s="37" t="s">
        <v>57</v>
      </c>
    </row>
    <row r="415" spans="1:5" ht="102">
      <c r="A415" t="s">
        <v>62</v>
      </c>
      <c r="E415" s="35" t="s">
        <v>1586</v>
      </c>
    </row>
    <row r="416" spans="1:16" ht="12.75">
      <c r="A416" s="24" t="s">
        <v>55</v>
      </c>
      <c s="29" t="s">
        <v>484</v>
      </c>
      <c s="29" t="s">
        <v>1457</v>
      </c>
      <c s="24" t="s">
        <v>57</v>
      </c>
      <c s="30" t="s">
        <v>1458</v>
      </c>
      <c s="31" t="s">
        <v>627</v>
      </c>
      <c s="32">
        <v>60</v>
      </c>
      <c s="33">
        <v>0</v>
      </c>
      <c s="33">
        <f>ROUND(ROUND(H416,2)*ROUND(G416,3),2)</f>
      </c>
      <c r="O416">
        <f>(I416*21)/100</f>
      </c>
      <c t="s">
        <v>33</v>
      </c>
    </row>
    <row r="417" spans="1:5" ht="12.75">
      <c r="A417" s="34" t="s">
        <v>60</v>
      </c>
      <c r="E417" s="35" t="s">
        <v>57</v>
      </c>
    </row>
    <row r="418" spans="1:5" ht="12.75">
      <c r="A418" s="36" t="s">
        <v>61</v>
      </c>
      <c r="E418" s="37" t="s">
        <v>57</v>
      </c>
    </row>
    <row r="419" spans="1:5" ht="89.25">
      <c r="A419" t="s">
        <v>62</v>
      </c>
      <c r="E419" s="35" t="s">
        <v>1587</v>
      </c>
    </row>
    <row r="420" spans="1:16" ht="12.75">
      <c r="A420" s="24" t="s">
        <v>55</v>
      </c>
      <c s="29" t="s">
        <v>488</v>
      </c>
      <c s="29" t="s">
        <v>1460</v>
      </c>
      <c s="24" t="s">
        <v>57</v>
      </c>
      <c s="30" t="s">
        <v>1461</v>
      </c>
      <c s="31" t="s">
        <v>1462</v>
      </c>
      <c s="32">
        <v>1</v>
      </c>
      <c s="33">
        <v>0</v>
      </c>
      <c s="33">
        <f>ROUND(ROUND(H420,2)*ROUND(G420,3),2)</f>
      </c>
      <c r="O420">
        <f>(I420*21)/100</f>
      </c>
      <c t="s">
        <v>33</v>
      </c>
    </row>
    <row r="421" spans="1:5" ht="12.75">
      <c r="A421" s="34" t="s">
        <v>60</v>
      </c>
      <c r="E421" s="35" t="s">
        <v>57</v>
      </c>
    </row>
    <row r="422" spans="1:5" ht="12.75">
      <c r="A422" s="36" t="s">
        <v>61</v>
      </c>
      <c r="E422" s="37" t="s">
        <v>57</v>
      </c>
    </row>
    <row r="423" spans="1:5" ht="153">
      <c r="A423" t="s">
        <v>62</v>
      </c>
      <c r="E423" s="35" t="s">
        <v>1588</v>
      </c>
    </row>
    <row r="424" spans="1:16" ht="12.75">
      <c r="A424" s="24" t="s">
        <v>55</v>
      </c>
      <c s="29" t="s">
        <v>492</v>
      </c>
      <c s="29" t="s">
        <v>1464</v>
      </c>
      <c s="24" t="s">
        <v>57</v>
      </c>
      <c s="30" t="s">
        <v>681</v>
      </c>
      <c s="31" t="s">
        <v>682</v>
      </c>
      <c s="32">
        <v>84</v>
      </c>
      <c s="33">
        <v>0</v>
      </c>
      <c s="33">
        <f>ROUND(ROUND(H424,2)*ROUND(G424,3),2)</f>
      </c>
      <c r="O424">
        <f>(I424*21)/100</f>
      </c>
      <c t="s">
        <v>33</v>
      </c>
    </row>
    <row r="425" spans="1:5" ht="12.75">
      <c r="A425" s="34" t="s">
        <v>60</v>
      </c>
      <c r="E425" s="35" t="s">
        <v>57</v>
      </c>
    </row>
    <row r="426" spans="1:5" ht="12.75">
      <c r="A426" s="36" t="s">
        <v>61</v>
      </c>
      <c r="E426" s="37" t="s">
        <v>57</v>
      </c>
    </row>
    <row r="427" spans="1:5" ht="153">
      <c r="A427" t="s">
        <v>62</v>
      </c>
      <c r="E427" s="35" t="s">
        <v>1589</v>
      </c>
    </row>
    <row r="428" spans="1:16" ht="12.75">
      <c r="A428" s="24" t="s">
        <v>55</v>
      </c>
      <c s="29" t="s">
        <v>496</v>
      </c>
      <c s="29" t="s">
        <v>1466</v>
      </c>
      <c s="24" t="s">
        <v>57</v>
      </c>
      <c s="30" t="s">
        <v>1467</v>
      </c>
      <c s="31" t="s">
        <v>94</v>
      </c>
      <c s="32">
        <v>1220</v>
      </c>
      <c s="33">
        <v>0</v>
      </c>
      <c s="33">
        <f>ROUND(ROUND(H428,2)*ROUND(G428,3),2)</f>
      </c>
      <c r="O428">
        <f>(I428*21)/100</f>
      </c>
      <c t="s">
        <v>33</v>
      </c>
    </row>
    <row r="429" spans="1:5" ht="12.75">
      <c r="A429" s="34" t="s">
        <v>60</v>
      </c>
      <c r="E429" s="35" t="s">
        <v>57</v>
      </c>
    </row>
    <row r="430" spans="1:5" ht="12.75">
      <c r="A430" s="36" t="s">
        <v>61</v>
      </c>
      <c r="E430" s="37" t="s">
        <v>57</v>
      </c>
    </row>
    <row r="431" spans="1:5" ht="114.75">
      <c r="A431" t="s">
        <v>62</v>
      </c>
      <c r="E431" s="35" t="s">
        <v>1590</v>
      </c>
    </row>
    <row r="432" spans="1:16" ht="12.75">
      <c r="A432" s="24" t="s">
        <v>55</v>
      </c>
      <c s="29" t="s">
        <v>500</v>
      </c>
      <c s="29" t="s">
        <v>1470</v>
      </c>
      <c s="24" t="s">
        <v>57</v>
      </c>
      <c s="30" t="s">
        <v>1471</v>
      </c>
      <c s="31" t="s">
        <v>1338</v>
      </c>
      <c s="32">
        <v>1</v>
      </c>
      <c s="33">
        <v>0</v>
      </c>
      <c s="33">
        <f>ROUND(ROUND(H432,2)*ROUND(G432,3),2)</f>
      </c>
      <c r="O432">
        <f>(I432*21)/100</f>
      </c>
      <c t="s">
        <v>33</v>
      </c>
    </row>
    <row r="433" spans="1:5" ht="12.75">
      <c r="A433" s="34" t="s">
        <v>60</v>
      </c>
      <c r="E433" s="35" t="s">
        <v>57</v>
      </c>
    </row>
    <row r="434" spans="1:5" ht="12.75">
      <c r="A434" s="36" t="s">
        <v>61</v>
      </c>
      <c r="E434" s="37" t="s">
        <v>57</v>
      </c>
    </row>
    <row r="435" spans="1:5" ht="140.25">
      <c r="A435" t="s">
        <v>62</v>
      </c>
      <c r="E435" s="35" t="s">
        <v>1591</v>
      </c>
    </row>
    <row r="436" spans="1:18" ht="12.75" customHeight="1">
      <c r="A436" s="6" t="s">
        <v>53</v>
      </c>
      <c s="6"/>
      <c s="39" t="s">
        <v>189</v>
      </c>
      <c s="6"/>
      <c s="27" t="s">
        <v>190</v>
      </c>
      <c s="6"/>
      <c s="6"/>
      <c s="6"/>
      <c s="40">
        <f>0+Q436</f>
      </c>
      <c r="O436">
        <f>0+R436</f>
      </c>
      <c r="Q436">
        <f>0+I437+I441</f>
      </c>
      <c>
        <f>0+O437+O441</f>
      </c>
    </row>
    <row r="437" spans="1:16" ht="25.5">
      <c r="A437" s="24" t="s">
        <v>55</v>
      </c>
      <c s="29" t="s">
        <v>476</v>
      </c>
      <c s="29" t="s">
        <v>1473</v>
      </c>
      <c s="24" t="s">
        <v>193</v>
      </c>
      <c s="30" t="s">
        <v>1474</v>
      </c>
      <c s="31" t="s">
        <v>195</v>
      </c>
      <c s="32">
        <v>0.05</v>
      </c>
      <c s="33">
        <v>0</v>
      </c>
      <c s="33">
        <f>ROUND(ROUND(H437,2)*ROUND(G437,3),2)</f>
      </c>
      <c r="O437">
        <f>(I437*21)/100</f>
      </c>
      <c t="s">
        <v>33</v>
      </c>
    </row>
    <row r="438" spans="1:5" ht="12.75">
      <c r="A438" s="34" t="s">
        <v>60</v>
      </c>
      <c r="E438" s="35" t="s">
        <v>196</v>
      </c>
    </row>
    <row r="439" spans="1:5" ht="12.75">
      <c r="A439" s="36" t="s">
        <v>61</v>
      </c>
      <c r="E439" s="37" t="s">
        <v>57</v>
      </c>
    </row>
    <row r="440" spans="1:5" ht="165.75">
      <c r="A440" t="s">
        <v>62</v>
      </c>
      <c r="E440" s="35" t="s">
        <v>1592</v>
      </c>
    </row>
    <row r="441" spans="1:16" ht="25.5">
      <c r="A441" s="24" t="s">
        <v>55</v>
      </c>
      <c s="29" t="s">
        <v>480</v>
      </c>
      <c s="29" t="s">
        <v>202</v>
      </c>
      <c s="24" t="s">
        <v>193</v>
      </c>
      <c s="30" t="s">
        <v>1593</v>
      </c>
      <c s="31" t="s">
        <v>195</v>
      </c>
      <c s="32">
        <v>0.05</v>
      </c>
      <c s="33">
        <v>0</v>
      </c>
      <c s="33">
        <f>ROUND(ROUND(H441,2)*ROUND(G441,3),2)</f>
      </c>
      <c r="O441">
        <f>(I441*21)/100</f>
      </c>
      <c t="s">
        <v>33</v>
      </c>
    </row>
    <row r="442" spans="1:5" ht="25.5">
      <c r="A442" s="34" t="s">
        <v>60</v>
      </c>
      <c r="E442" s="35" t="s">
        <v>1594</v>
      </c>
    </row>
    <row r="443" spans="1:5" ht="12.75">
      <c r="A443" s="36" t="s">
        <v>61</v>
      </c>
      <c r="E443" s="37" t="s">
        <v>57</v>
      </c>
    </row>
    <row r="444" spans="1:5" ht="165.75">
      <c r="A444" t="s">
        <v>62</v>
      </c>
      <c r="E444" s="35" t="s">
        <v>1595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0+O10+O15+O184</f>
      </c>
      <c t="s">
        <v>32</v>
      </c>
    </row>
    <row r="3" spans="1:16" ht="15" customHeight="1">
      <c r="A3" t="s">
        <v>12</v>
      </c>
      <c s="12" t="s">
        <v>14</v>
      </c>
      <c s="13" t="s">
        <v>15</v>
      </c>
      <c s="1"/>
      <c s="14" t="s">
        <v>16</v>
      </c>
      <c s="1"/>
      <c s="9"/>
      <c s="8" t="s">
        <v>1598</v>
      </c>
      <c s="41">
        <f>0+I10+I15+I184</f>
      </c>
      <c r="O3" t="s">
        <v>29</v>
      </c>
      <c t="s">
        <v>33</v>
      </c>
    </row>
    <row r="4" spans="1:16" ht="15" customHeight="1">
      <c r="A4" t="s">
        <v>17</v>
      </c>
      <c s="12" t="s">
        <v>18</v>
      </c>
      <c s="13" t="s">
        <v>1295</v>
      </c>
      <c s="1"/>
      <c s="14" t="s">
        <v>1296</v>
      </c>
      <c s="1"/>
      <c s="1"/>
      <c s="11"/>
      <c s="11"/>
      <c r="O4" t="s">
        <v>30</v>
      </c>
      <c t="s">
        <v>33</v>
      </c>
    </row>
    <row r="5" spans="1:16" ht="12.75" customHeight="1">
      <c r="A5" t="s">
        <v>21</v>
      </c>
      <c s="12" t="s">
        <v>18</v>
      </c>
      <c s="13" t="s">
        <v>1596</v>
      </c>
      <c s="1"/>
      <c s="14" t="s">
        <v>1597</v>
      </c>
      <c s="1"/>
      <c s="1"/>
      <c s="1"/>
      <c s="1"/>
      <c r="O5" t="s">
        <v>31</v>
      </c>
      <c t="s">
        <v>33</v>
      </c>
    </row>
    <row r="6" spans="1:9" ht="12.75" customHeight="1">
      <c r="A6" t="s">
        <v>24</v>
      </c>
      <c s="16" t="s">
        <v>28</v>
      </c>
      <c s="17" t="s">
        <v>1598</v>
      </c>
      <c s="6"/>
      <c s="18" t="s">
        <v>1599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1600</v>
      </c>
      <c s="24" t="s">
        <v>57</v>
      </c>
      <c s="30" t="s">
        <v>1601</v>
      </c>
      <c s="31" t="s">
        <v>59</v>
      </c>
      <c s="32">
        <v>44.8</v>
      </c>
      <c s="33">
        <v>0</v>
      </c>
      <c s="33">
        <f>ROUND(ROUND(H11,2)*ROUND(G11,3),2)</f>
      </c>
      <c r="O11">
        <f>(I11*21)/100</f>
      </c>
      <c t="s">
        <v>33</v>
      </c>
    </row>
    <row r="12" spans="1:5" ht="12.75">
      <c r="A12" s="34" t="s">
        <v>60</v>
      </c>
      <c r="E12" s="35" t="s">
        <v>57</v>
      </c>
    </row>
    <row r="13" spans="1:5" ht="51">
      <c r="A13" s="36" t="s">
        <v>61</v>
      </c>
      <c r="E13" s="37" t="s">
        <v>1602</v>
      </c>
    </row>
    <row r="14" spans="1:5" ht="318.75">
      <c r="A14" t="s">
        <v>62</v>
      </c>
      <c r="E14" s="35" t="s">
        <v>1603</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f>
      </c>
      <c>
        <f>0+O16+O20+O24+O28+O32+O36+O40+O44+O48+O52+O56+O60+O64+O68+O72+O76+O80+O84+O88+O92+O96+O100+O104+O108+O112+O116+O120+O124+O128+O132+O136+O140+O144+O148+O152+O156+O160+O164+O168+O172+O176+O180</f>
      </c>
    </row>
    <row r="16" spans="1:16" ht="12.75">
      <c r="A16" s="24" t="s">
        <v>55</v>
      </c>
      <c s="29" t="s">
        <v>33</v>
      </c>
      <c s="29" t="s">
        <v>97</v>
      </c>
      <c s="24" t="s">
        <v>57</v>
      </c>
      <c s="30" t="s">
        <v>98</v>
      </c>
      <c s="31" t="s">
        <v>94</v>
      </c>
      <c s="32">
        <v>194.25</v>
      </c>
      <c s="33">
        <v>0</v>
      </c>
      <c s="33">
        <f>ROUND(ROUND(H16,2)*ROUND(G16,3),2)</f>
      </c>
      <c r="O16">
        <f>(I16*21)/100</f>
      </c>
      <c t="s">
        <v>33</v>
      </c>
    </row>
    <row r="17" spans="1:5" ht="12.75">
      <c r="A17" s="34" t="s">
        <v>60</v>
      </c>
      <c r="E17" s="35" t="s">
        <v>57</v>
      </c>
    </row>
    <row r="18" spans="1:5" ht="25.5">
      <c r="A18" s="36" t="s">
        <v>61</v>
      </c>
      <c r="E18" s="37" t="s">
        <v>1604</v>
      </c>
    </row>
    <row r="19" spans="1:5" ht="114.75">
      <c r="A19" t="s">
        <v>62</v>
      </c>
      <c r="E19" s="35" t="s">
        <v>808</v>
      </c>
    </row>
    <row r="20" spans="1:16" ht="12.75">
      <c r="A20" s="24" t="s">
        <v>1605</v>
      </c>
      <c s="29" t="s">
        <v>32</v>
      </c>
      <c s="29" t="s">
        <v>104</v>
      </c>
      <c s="24" t="s">
        <v>57</v>
      </c>
      <c s="30" t="s">
        <v>105</v>
      </c>
      <c s="31" t="s">
        <v>94</v>
      </c>
      <c s="32">
        <v>194.25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1606</v>
      </c>
    </row>
    <row r="24" spans="1:16" ht="25.5">
      <c r="A24" s="24" t="s">
        <v>1605</v>
      </c>
      <c s="29" t="s">
        <v>43</v>
      </c>
      <c s="29" t="s">
        <v>1607</v>
      </c>
      <c s="24" t="s">
        <v>57</v>
      </c>
      <c s="30" t="s">
        <v>1608</v>
      </c>
      <c s="31" t="s">
        <v>94</v>
      </c>
      <c s="32">
        <v>194.25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1609</v>
      </c>
    </row>
    <row r="28" spans="1:16" ht="12.75">
      <c r="A28" s="24" t="s">
        <v>55</v>
      </c>
      <c s="29" t="s">
        <v>45</v>
      </c>
      <c s="29" t="s">
        <v>1493</v>
      </c>
      <c s="24" t="s">
        <v>57</v>
      </c>
      <c s="30" t="s">
        <v>1494</v>
      </c>
      <c s="31" t="s">
        <v>94</v>
      </c>
      <c s="32">
        <v>21</v>
      </c>
      <c s="33">
        <v>0</v>
      </c>
      <c s="33">
        <f>ROUND(ROUND(H28,2)*ROUND(G28,3),2)</f>
      </c>
      <c r="O28">
        <f>(I28*21)/100</f>
      </c>
      <c t="s">
        <v>33</v>
      </c>
    </row>
    <row r="29" spans="1:5" ht="12.75">
      <c r="A29" s="34" t="s">
        <v>60</v>
      </c>
      <c r="E29" s="35" t="s">
        <v>57</v>
      </c>
    </row>
    <row r="30" spans="1:5" ht="12.75">
      <c r="A30" s="36" t="s">
        <v>61</v>
      </c>
      <c r="E30" s="37" t="s">
        <v>1610</v>
      </c>
    </row>
    <row r="31" spans="1:5" ht="102">
      <c r="A31" t="s">
        <v>62</v>
      </c>
      <c r="E31" s="35" t="s">
        <v>1611</v>
      </c>
    </row>
    <row r="32" spans="1:16" ht="12.75">
      <c r="A32" s="24" t="s">
        <v>55</v>
      </c>
      <c s="29" t="s">
        <v>47</v>
      </c>
      <c s="29" t="s">
        <v>162</v>
      </c>
      <c s="24" t="s">
        <v>57</v>
      </c>
      <c s="30" t="s">
        <v>163</v>
      </c>
      <c s="31" t="s">
        <v>94</v>
      </c>
      <c s="32">
        <v>16.8</v>
      </c>
      <c s="33">
        <v>0</v>
      </c>
      <c s="33">
        <f>ROUND(ROUND(H32,2)*ROUND(G32,3),2)</f>
      </c>
      <c r="O32">
        <f>(I32*21)/100</f>
      </c>
      <c t="s">
        <v>33</v>
      </c>
    </row>
    <row r="33" spans="1:5" ht="12.75">
      <c r="A33" s="34" t="s">
        <v>60</v>
      </c>
      <c r="E33" s="35" t="s">
        <v>57</v>
      </c>
    </row>
    <row r="34" spans="1:5" ht="12.75">
      <c r="A34" s="36" t="s">
        <v>61</v>
      </c>
      <c r="E34" s="37" t="s">
        <v>1612</v>
      </c>
    </row>
    <row r="35" spans="1:5" ht="89.25">
      <c r="A35" t="s">
        <v>62</v>
      </c>
      <c r="E35" s="35" t="s">
        <v>1613</v>
      </c>
    </row>
    <row r="36" spans="1:16" ht="25.5">
      <c r="A36" s="24" t="s">
        <v>55</v>
      </c>
      <c s="29" t="s">
        <v>73</v>
      </c>
      <c s="29" t="s">
        <v>173</v>
      </c>
      <c s="24" t="s">
        <v>57</v>
      </c>
      <c s="30" t="s">
        <v>174</v>
      </c>
      <c s="31" t="s">
        <v>86</v>
      </c>
      <c s="32">
        <v>4</v>
      </c>
      <c s="33">
        <v>0</v>
      </c>
      <c s="33">
        <f>ROUND(ROUND(H36,2)*ROUND(G36,3),2)</f>
      </c>
      <c r="O36">
        <f>(I36*21)/100</f>
      </c>
      <c t="s">
        <v>33</v>
      </c>
    </row>
    <row r="37" spans="1:5" ht="12.75">
      <c r="A37" s="34" t="s">
        <v>60</v>
      </c>
      <c r="E37" s="35" t="s">
        <v>57</v>
      </c>
    </row>
    <row r="38" spans="1:5" ht="12.75">
      <c r="A38" s="36" t="s">
        <v>61</v>
      </c>
      <c r="E38" s="37" t="s">
        <v>1614</v>
      </c>
    </row>
    <row r="39" spans="1:5" ht="102">
      <c r="A39" t="s">
        <v>62</v>
      </c>
      <c r="E39" s="35" t="s">
        <v>1615</v>
      </c>
    </row>
    <row r="40" spans="1:16" ht="12.75">
      <c r="A40" s="24" t="s">
        <v>55</v>
      </c>
      <c s="29" t="s">
        <v>79</v>
      </c>
      <c s="29" t="s">
        <v>1398</v>
      </c>
      <c s="24" t="s">
        <v>57</v>
      </c>
      <c s="30" t="s">
        <v>1399</v>
      </c>
      <c s="31" t="s">
        <v>86</v>
      </c>
      <c s="32">
        <v>2</v>
      </c>
      <c s="33">
        <v>0</v>
      </c>
      <c s="33">
        <f>ROUND(ROUND(H40,2)*ROUND(G40,3),2)</f>
      </c>
      <c r="O40">
        <f>(I40*21)/100</f>
      </c>
      <c t="s">
        <v>33</v>
      </c>
    </row>
    <row r="41" spans="1:5" ht="12.75">
      <c r="A41" s="34" t="s">
        <v>60</v>
      </c>
      <c r="E41" s="35" t="s">
        <v>57</v>
      </c>
    </row>
    <row r="42" spans="1:5" ht="12.75">
      <c r="A42" s="36" t="s">
        <v>61</v>
      </c>
      <c r="E42" s="37" t="s">
        <v>1616</v>
      </c>
    </row>
    <row r="43" spans="1:5" ht="178.5">
      <c r="A43" t="s">
        <v>62</v>
      </c>
      <c r="E43" s="35" t="s">
        <v>1617</v>
      </c>
    </row>
    <row r="44" spans="1:16" ht="12.75">
      <c r="A44" s="24" t="s">
        <v>1605</v>
      </c>
      <c s="29" t="s">
        <v>50</v>
      </c>
      <c s="29" t="s">
        <v>1400</v>
      </c>
      <c s="24" t="s">
        <v>57</v>
      </c>
      <c s="30" t="s">
        <v>1401</v>
      </c>
      <c s="31" t="s">
        <v>86</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1618</v>
      </c>
    </row>
    <row r="48" spans="1:16" ht="12.75">
      <c r="A48" s="24" t="s">
        <v>1605</v>
      </c>
      <c s="29" t="s">
        <v>52</v>
      </c>
      <c s="29" t="s">
        <v>1418</v>
      </c>
      <c s="24" t="s">
        <v>57</v>
      </c>
      <c s="30" t="s">
        <v>1619</v>
      </c>
      <c s="31" t="s">
        <v>86</v>
      </c>
      <c s="32">
        <v>2</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1617</v>
      </c>
    </row>
    <row r="52" spans="1:16" ht="12.75">
      <c r="A52" s="24" t="s">
        <v>1605</v>
      </c>
      <c s="29" t="s">
        <v>91</v>
      </c>
      <c s="29" t="s">
        <v>1420</v>
      </c>
      <c s="24" t="s">
        <v>57</v>
      </c>
      <c s="30" t="s">
        <v>1421</v>
      </c>
      <c s="31" t="s">
        <v>86</v>
      </c>
      <c s="32">
        <v>2</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1618</v>
      </c>
    </row>
    <row r="56" spans="1:16" ht="12.75">
      <c r="A56" s="24" t="s">
        <v>55</v>
      </c>
      <c s="29" t="s">
        <v>96</v>
      </c>
      <c s="29" t="s">
        <v>1406</v>
      </c>
      <c s="24" t="s">
        <v>57</v>
      </c>
      <c s="30" t="s">
        <v>1620</v>
      </c>
      <c s="31" t="s">
        <v>86</v>
      </c>
      <c s="32">
        <v>1</v>
      </c>
      <c s="33">
        <v>0</v>
      </c>
      <c s="33">
        <f>ROUND(ROUND(H56,2)*ROUND(G56,3),2)</f>
      </c>
      <c r="O56">
        <f>(I56*21)/100</f>
      </c>
      <c t="s">
        <v>33</v>
      </c>
    </row>
    <row r="57" spans="1:5" ht="12.75">
      <c r="A57" s="34" t="s">
        <v>60</v>
      </c>
      <c r="E57" s="35" t="s">
        <v>57</v>
      </c>
    </row>
    <row r="58" spans="1:5" ht="12.75">
      <c r="A58" s="36" t="s">
        <v>61</v>
      </c>
      <c r="E58" s="37" t="s">
        <v>1621</v>
      </c>
    </row>
    <row r="59" spans="1:5" ht="178.5">
      <c r="A59" t="s">
        <v>62</v>
      </c>
      <c r="E59" s="35" t="s">
        <v>1617</v>
      </c>
    </row>
    <row r="60" spans="1:16" ht="12.75">
      <c r="A60" s="24" t="s">
        <v>1605</v>
      </c>
      <c s="29" t="s">
        <v>99</v>
      </c>
      <c s="29" t="s">
        <v>1408</v>
      </c>
      <c s="24" t="s">
        <v>57</v>
      </c>
      <c s="30" t="s">
        <v>1409</v>
      </c>
      <c s="31" t="s">
        <v>86</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1618</v>
      </c>
    </row>
    <row r="64" spans="1:16" ht="12.75">
      <c r="A64" s="24" t="s">
        <v>55</v>
      </c>
      <c s="29" t="s">
        <v>103</v>
      </c>
      <c s="29" t="s">
        <v>1422</v>
      </c>
      <c s="24" t="s">
        <v>57</v>
      </c>
      <c s="30" t="s">
        <v>1622</v>
      </c>
      <c s="31" t="s">
        <v>86</v>
      </c>
      <c s="32">
        <v>24</v>
      </c>
      <c s="33">
        <v>0</v>
      </c>
      <c s="33">
        <f>ROUND(ROUND(H64,2)*ROUND(G64,3),2)</f>
      </c>
      <c r="O64">
        <f>(I64*21)/100</f>
      </c>
      <c t="s">
        <v>33</v>
      </c>
    </row>
    <row r="65" spans="1:5" ht="12.75">
      <c r="A65" s="34" t="s">
        <v>60</v>
      </c>
      <c r="E65" s="35" t="s">
        <v>57</v>
      </c>
    </row>
    <row r="66" spans="1:5" ht="12.75">
      <c r="A66" s="36" t="s">
        <v>61</v>
      </c>
      <c r="E66" s="37" t="s">
        <v>1623</v>
      </c>
    </row>
    <row r="67" spans="1:5" ht="178.5">
      <c r="A67" t="s">
        <v>62</v>
      </c>
      <c r="E67" s="35" t="s">
        <v>1617</v>
      </c>
    </row>
    <row r="68" spans="1:16" ht="12.75">
      <c r="A68" s="24" t="s">
        <v>1605</v>
      </c>
      <c s="29" t="s">
        <v>107</v>
      </c>
      <c s="29" t="s">
        <v>1424</v>
      </c>
      <c s="24" t="s">
        <v>57</v>
      </c>
      <c s="30" t="s">
        <v>1425</v>
      </c>
      <c s="31" t="s">
        <v>86</v>
      </c>
      <c s="32">
        <v>24</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1618</v>
      </c>
    </row>
    <row r="72" spans="1:16" ht="12.75">
      <c r="A72" s="24" t="s">
        <v>55</v>
      </c>
      <c s="29" t="s">
        <v>111</v>
      </c>
      <c s="29" t="s">
        <v>1550</v>
      </c>
      <c s="24" t="s">
        <v>57</v>
      </c>
      <c s="30" t="s">
        <v>1551</v>
      </c>
      <c s="31" t="s">
        <v>86</v>
      </c>
      <c s="32">
        <v>12</v>
      </c>
      <c s="33">
        <v>0</v>
      </c>
      <c s="33">
        <f>ROUND(ROUND(H72,2)*ROUND(G72,3),2)</f>
      </c>
      <c r="O72">
        <f>(I72*21)/100</f>
      </c>
      <c t="s">
        <v>33</v>
      </c>
    </row>
    <row r="73" spans="1:5" ht="12.75">
      <c r="A73" s="34" t="s">
        <v>60</v>
      </c>
      <c r="E73" s="35" t="s">
        <v>57</v>
      </c>
    </row>
    <row r="74" spans="1:5" ht="12.75">
      <c r="A74" s="36" t="s">
        <v>61</v>
      </c>
      <c r="E74" s="37" t="s">
        <v>1624</v>
      </c>
    </row>
    <row r="75" spans="1:5" ht="127.5">
      <c r="A75" t="s">
        <v>62</v>
      </c>
      <c r="E75" s="35" t="s">
        <v>1625</v>
      </c>
    </row>
    <row r="76" spans="1:16" ht="12.75">
      <c r="A76" s="24" t="s">
        <v>1605</v>
      </c>
      <c s="29" t="s">
        <v>149</v>
      </c>
      <c s="29" t="s">
        <v>1432</v>
      </c>
      <c s="24" t="s">
        <v>57</v>
      </c>
      <c s="30" t="s">
        <v>1433</v>
      </c>
      <c s="31" t="s">
        <v>86</v>
      </c>
      <c s="32">
        <v>12</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1625</v>
      </c>
    </row>
    <row r="80" spans="1:16" ht="12.75">
      <c r="A80" s="24" t="s">
        <v>55</v>
      </c>
      <c s="29" t="s">
        <v>153</v>
      </c>
      <c s="29" t="s">
        <v>1626</v>
      </c>
      <c s="24" t="s">
        <v>57</v>
      </c>
      <c s="30" t="s">
        <v>1627</v>
      </c>
      <c s="31" t="s">
        <v>86</v>
      </c>
      <c s="32">
        <v>12</v>
      </c>
      <c s="33">
        <v>0</v>
      </c>
      <c s="33">
        <f>ROUND(ROUND(H80,2)*ROUND(G80,3),2)</f>
      </c>
      <c r="O80">
        <f>(I80*21)/100</f>
      </c>
      <c t="s">
        <v>33</v>
      </c>
    </row>
    <row r="81" spans="1:5" ht="12.75">
      <c r="A81" s="34" t="s">
        <v>60</v>
      </c>
      <c r="E81" s="35" t="s">
        <v>57</v>
      </c>
    </row>
    <row r="82" spans="1:5" ht="12.75">
      <c r="A82" s="36" t="s">
        <v>61</v>
      </c>
      <c r="E82" s="37" t="s">
        <v>1624</v>
      </c>
    </row>
    <row r="83" spans="1:5" ht="165.75">
      <c r="A83" t="s">
        <v>62</v>
      </c>
      <c r="E83" s="35" t="s">
        <v>1628</v>
      </c>
    </row>
    <row r="84" spans="1:16" ht="12.75">
      <c r="A84" s="24" t="s">
        <v>1605</v>
      </c>
      <c s="29" t="s">
        <v>157</v>
      </c>
      <c s="29" t="s">
        <v>1629</v>
      </c>
      <c s="24" t="s">
        <v>57</v>
      </c>
      <c s="30" t="s">
        <v>1630</v>
      </c>
      <c s="31" t="s">
        <v>86</v>
      </c>
      <c s="32">
        <v>12</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1618</v>
      </c>
    </row>
    <row r="88" spans="1:16" ht="12.75">
      <c r="A88" s="24" t="s">
        <v>55</v>
      </c>
      <c s="29" t="s">
        <v>161</v>
      </c>
      <c s="29" t="s">
        <v>1434</v>
      </c>
      <c s="24" t="s">
        <v>57</v>
      </c>
      <c s="30" t="s">
        <v>1631</v>
      </c>
      <c s="31" t="s">
        <v>86</v>
      </c>
      <c s="32">
        <v>4</v>
      </c>
      <c s="33">
        <v>0</v>
      </c>
      <c s="33">
        <f>ROUND(ROUND(H88,2)*ROUND(G88,3),2)</f>
      </c>
      <c r="O88">
        <f>(I88*21)/100</f>
      </c>
      <c t="s">
        <v>33</v>
      </c>
    </row>
    <row r="89" spans="1:5" ht="12.75">
      <c r="A89" s="34" t="s">
        <v>60</v>
      </c>
      <c r="E89" s="35" t="s">
        <v>57</v>
      </c>
    </row>
    <row r="90" spans="1:5" ht="12.75">
      <c r="A90" s="36" t="s">
        <v>61</v>
      </c>
      <c r="E90" s="37" t="s">
        <v>1632</v>
      </c>
    </row>
    <row r="91" spans="1:5" ht="165.75">
      <c r="A91" t="s">
        <v>62</v>
      </c>
      <c r="E91" s="35" t="s">
        <v>1628</v>
      </c>
    </row>
    <row r="92" spans="1:16" ht="12.75">
      <c r="A92" s="24" t="s">
        <v>1605</v>
      </c>
      <c s="29" t="s">
        <v>165</v>
      </c>
      <c s="29" t="s">
        <v>1437</v>
      </c>
      <c s="24" t="s">
        <v>57</v>
      </c>
      <c s="30" t="s">
        <v>1438</v>
      </c>
      <c s="31" t="s">
        <v>86</v>
      </c>
      <c s="32">
        <v>4</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1618</v>
      </c>
    </row>
    <row r="96" spans="1:16" ht="12.75">
      <c r="A96" s="24" t="s">
        <v>55</v>
      </c>
      <c s="29" t="s">
        <v>168</v>
      </c>
      <c s="29" t="s">
        <v>1439</v>
      </c>
      <c s="24" t="s">
        <v>57</v>
      </c>
      <c s="30" t="s">
        <v>1633</v>
      </c>
      <c s="31" t="s">
        <v>86</v>
      </c>
      <c s="32">
        <v>12</v>
      </c>
      <c s="33">
        <v>0</v>
      </c>
      <c s="33">
        <f>ROUND(ROUND(H96,2)*ROUND(G96,3),2)</f>
      </c>
      <c r="O96">
        <f>(I96*21)/100</f>
      </c>
      <c t="s">
        <v>33</v>
      </c>
    </row>
    <row r="97" spans="1:5" ht="12.75">
      <c r="A97" s="34" t="s">
        <v>60</v>
      </c>
      <c r="E97" s="35" t="s">
        <v>57</v>
      </c>
    </row>
    <row r="98" spans="1:5" ht="12.75">
      <c r="A98" s="36" t="s">
        <v>61</v>
      </c>
      <c r="E98" s="37" t="s">
        <v>1624</v>
      </c>
    </row>
    <row r="99" spans="1:5" ht="165.75">
      <c r="A99" t="s">
        <v>62</v>
      </c>
      <c r="E99" s="35" t="s">
        <v>1628</v>
      </c>
    </row>
    <row r="100" spans="1:16" ht="12.75">
      <c r="A100" s="24" t="s">
        <v>1605</v>
      </c>
      <c s="29" t="s">
        <v>172</v>
      </c>
      <c s="29" t="s">
        <v>1441</v>
      </c>
      <c s="24" t="s">
        <v>57</v>
      </c>
      <c s="30" t="s">
        <v>1442</v>
      </c>
      <c s="31" t="s">
        <v>86</v>
      </c>
      <c s="32">
        <v>12</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1618</v>
      </c>
    </row>
    <row r="104" spans="1:16" ht="12.75">
      <c r="A104" s="24" t="s">
        <v>55</v>
      </c>
      <c s="29" t="s">
        <v>176</v>
      </c>
      <c s="29" t="s">
        <v>1634</v>
      </c>
      <c s="24" t="s">
        <v>57</v>
      </c>
      <c s="30" t="s">
        <v>1635</v>
      </c>
      <c s="31" t="s">
        <v>230</v>
      </c>
      <c s="32">
        <v>0.06</v>
      </c>
      <c s="33">
        <v>0</v>
      </c>
      <c s="33">
        <f>ROUND(ROUND(H104,2)*ROUND(G104,3),2)</f>
      </c>
      <c r="O104">
        <f>(I104*21)/100</f>
      </c>
      <c t="s">
        <v>33</v>
      </c>
    </row>
    <row r="105" spans="1:5" ht="12.75">
      <c r="A105" s="34" t="s">
        <v>60</v>
      </c>
      <c r="E105" s="35" t="s">
        <v>57</v>
      </c>
    </row>
    <row r="106" spans="1:5" ht="12.75">
      <c r="A106" s="36" t="s">
        <v>61</v>
      </c>
      <c r="E106" s="37" t="s">
        <v>1636</v>
      </c>
    </row>
    <row r="107" spans="1:5" ht="102">
      <c r="A107" t="s">
        <v>62</v>
      </c>
      <c r="E107" s="35" t="s">
        <v>1637</v>
      </c>
    </row>
    <row r="108" spans="1:16" ht="12.75">
      <c r="A108" s="24" t="s">
        <v>1605</v>
      </c>
      <c s="29" t="s">
        <v>115</v>
      </c>
      <c s="29" t="s">
        <v>1638</v>
      </c>
      <c s="24" t="s">
        <v>57</v>
      </c>
      <c s="30" t="s">
        <v>1639</v>
      </c>
      <c s="31" t="s">
        <v>230</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1640</v>
      </c>
    </row>
    <row r="112" spans="1:16" ht="25.5">
      <c r="A112" s="24" t="s">
        <v>55</v>
      </c>
      <c s="29" t="s">
        <v>227</v>
      </c>
      <c s="29" t="s">
        <v>1641</v>
      </c>
      <c s="24" t="s">
        <v>57</v>
      </c>
      <c s="30" t="s">
        <v>1642</v>
      </c>
      <c s="31" t="s">
        <v>86</v>
      </c>
      <c s="32">
        <v>1</v>
      </c>
      <c s="33">
        <v>0</v>
      </c>
      <c s="33">
        <f>ROUND(ROUND(H112,2)*ROUND(G112,3),2)</f>
      </c>
      <c r="O112">
        <f>(I112*21)/100</f>
      </c>
      <c t="s">
        <v>33</v>
      </c>
    </row>
    <row r="113" spans="1:5" ht="12.75">
      <c r="A113" s="34" t="s">
        <v>60</v>
      </c>
      <c r="E113" s="35" t="s">
        <v>57</v>
      </c>
    </row>
    <row r="114" spans="1:5" ht="12.75">
      <c r="A114" s="36" t="s">
        <v>61</v>
      </c>
      <c r="E114" s="37" t="s">
        <v>1621</v>
      </c>
    </row>
    <row r="115" spans="1:5" ht="191.25">
      <c r="A115" t="s">
        <v>62</v>
      </c>
      <c r="E115" s="35" t="s">
        <v>1643</v>
      </c>
    </row>
    <row r="116" spans="1:16" ht="12.75">
      <c r="A116" s="24" t="s">
        <v>1605</v>
      </c>
      <c s="29" t="s">
        <v>232</v>
      </c>
      <c s="29" t="s">
        <v>1644</v>
      </c>
      <c s="24" t="s">
        <v>57</v>
      </c>
      <c s="30" t="s">
        <v>1645</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1646</v>
      </c>
    </row>
    <row r="120" spans="1:16" ht="12.75">
      <c r="A120" s="24" t="s">
        <v>55</v>
      </c>
      <c s="29" t="s">
        <v>235</v>
      </c>
      <c s="29" t="s">
        <v>1647</v>
      </c>
      <c s="24" t="s">
        <v>57</v>
      </c>
      <c s="30" t="s">
        <v>1648</v>
      </c>
      <c s="31" t="s">
        <v>86</v>
      </c>
      <c s="32">
        <v>14</v>
      </c>
      <c s="33">
        <v>0</v>
      </c>
      <c s="33">
        <f>ROUND(ROUND(H120,2)*ROUND(G120,3),2)</f>
      </c>
      <c r="O120">
        <f>(I120*21)/100</f>
      </c>
      <c t="s">
        <v>33</v>
      </c>
    </row>
    <row r="121" spans="1:5" ht="12.75">
      <c r="A121" s="34" t="s">
        <v>60</v>
      </c>
      <c r="E121" s="35" t="s">
        <v>57</v>
      </c>
    </row>
    <row r="122" spans="1:5" ht="12.75">
      <c r="A122" s="36" t="s">
        <v>61</v>
      </c>
      <c r="E122" s="37" t="s">
        <v>1649</v>
      </c>
    </row>
    <row r="123" spans="1:5" ht="191.25">
      <c r="A123" t="s">
        <v>62</v>
      </c>
      <c r="E123" s="35" t="s">
        <v>1643</v>
      </c>
    </row>
    <row r="124" spans="1:16" ht="12.75">
      <c r="A124" s="24" t="s">
        <v>55</v>
      </c>
      <c s="29" t="s">
        <v>238</v>
      </c>
      <c s="29" t="s">
        <v>1650</v>
      </c>
      <c s="24" t="s">
        <v>57</v>
      </c>
      <c s="30" t="s">
        <v>1651</v>
      </c>
      <c s="31" t="s">
        <v>86</v>
      </c>
      <c s="32">
        <v>12</v>
      </c>
      <c s="33">
        <v>0</v>
      </c>
      <c s="33">
        <f>ROUND(ROUND(H124,2)*ROUND(G124,3),2)</f>
      </c>
      <c r="O124">
        <f>(I124*21)/100</f>
      </c>
      <c t="s">
        <v>33</v>
      </c>
    </row>
    <row r="125" spans="1:5" ht="12.75">
      <c r="A125" s="34" t="s">
        <v>60</v>
      </c>
      <c r="E125" s="35" t="s">
        <v>57</v>
      </c>
    </row>
    <row r="126" spans="1:5" ht="12.75">
      <c r="A126" s="36" t="s">
        <v>61</v>
      </c>
      <c r="E126" s="37" t="s">
        <v>1652</v>
      </c>
    </row>
    <row r="127" spans="1:5" ht="191.25">
      <c r="A127" t="s">
        <v>62</v>
      </c>
      <c r="E127" s="35" t="s">
        <v>1643</v>
      </c>
    </row>
    <row r="128" spans="1:16" ht="25.5">
      <c r="A128" s="24" t="s">
        <v>55</v>
      </c>
      <c s="29" t="s">
        <v>241</v>
      </c>
      <c s="29" t="s">
        <v>1653</v>
      </c>
      <c s="24" t="s">
        <v>57</v>
      </c>
      <c s="30" t="s">
        <v>1654</v>
      </c>
      <c s="31" t="s">
        <v>86</v>
      </c>
      <c s="32">
        <v>12</v>
      </c>
      <c s="33">
        <v>0</v>
      </c>
      <c s="33">
        <f>ROUND(ROUND(H128,2)*ROUND(G128,3),2)</f>
      </c>
      <c r="O128">
        <f>(I128*21)/100</f>
      </c>
      <c t="s">
        <v>33</v>
      </c>
    </row>
    <row r="129" spans="1:5" ht="12.75">
      <c r="A129" s="34" t="s">
        <v>60</v>
      </c>
      <c r="E129" s="35" t="s">
        <v>57</v>
      </c>
    </row>
    <row r="130" spans="1:5" ht="12.75">
      <c r="A130" s="36" t="s">
        <v>61</v>
      </c>
      <c r="E130" s="37" t="s">
        <v>1655</v>
      </c>
    </row>
    <row r="131" spans="1:5" ht="191.25">
      <c r="A131" t="s">
        <v>62</v>
      </c>
      <c r="E131" s="35" t="s">
        <v>1643</v>
      </c>
    </row>
    <row r="132" spans="1:16" ht="12.75">
      <c r="A132" s="24" t="s">
        <v>55</v>
      </c>
      <c s="29" t="s">
        <v>245</v>
      </c>
      <c s="29" t="s">
        <v>1656</v>
      </c>
      <c s="24" t="s">
        <v>57</v>
      </c>
      <c s="30" t="s">
        <v>1657</v>
      </c>
      <c s="31" t="s">
        <v>86</v>
      </c>
      <c s="32">
        <v>38</v>
      </c>
      <c s="33">
        <v>0</v>
      </c>
      <c s="33">
        <f>ROUND(ROUND(H132,2)*ROUND(G132,3),2)</f>
      </c>
      <c r="O132">
        <f>(I132*21)/100</f>
      </c>
      <c t="s">
        <v>33</v>
      </c>
    </row>
    <row r="133" spans="1:5" ht="12.75">
      <c r="A133" s="34" t="s">
        <v>60</v>
      </c>
      <c r="E133" s="35" t="s">
        <v>57</v>
      </c>
    </row>
    <row r="134" spans="1:5" ht="12.75">
      <c r="A134" s="36" t="s">
        <v>61</v>
      </c>
      <c r="E134" s="37" t="s">
        <v>1658</v>
      </c>
    </row>
    <row r="135" spans="1:5" ht="140.25">
      <c r="A135" t="s">
        <v>62</v>
      </c>
      <c r="E135" s="35" t="s">
        <v>1646</v>
      </c>
    </row>
    <row r="136" spans="1:16" ht="12.75">
      <c r="A136" s="24" t="s">
        <v>55</v>
      </c>
      <c s="29" t="s">
        <v>249</v>
      </c>
      <c s="29" t="s">
        <v>1659</v>
      </c>
      <c s="24" t="s">
        <v>57</v>
      </c>
      <c s="30" t="s">
        <v>1660</v>
      </c>
      <c s="31" t="s">
        <v>86</v>
      </c>
      <c s="32">
        <v>14</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1643</v>
      </c>
    </row>
    <row r="140" spans="1:16" ht="12.75">
      <c r="A140" s="24" t="s">
        <v>1605</v>
      </c>
      <c s="29" t="s">
        <v>252</v>
      </c>
      <c s="29" t="s">
        <v>1661</v>
      </c>
      <c s="24" t="s">
        <v>57</v>
      </c>
      <c s="30" t="s">
        <v>1662</v>
      </c>
      <c s="31" t="s">
        <v>86</v>
      </c>
      <c s="32">
        <v>14</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1646</v>
      </c>
    </row>
    <row r="144" spans="1:16" ht="12.75">
      <c r="A144" s="24" t="s">
        <v>55</v>
      </c>
      <c s="29" t="s">
        <v>255</v>
      </c>
      <c s="29" t="s">
        <v>1580</v>
      </c>
      <c s="24" t="s">
        <v>57</v>
      </c>
      <c s="30" t="s">
        <v>1581</v>
      </c>
      <c s="31" t="s">
        <v>1582</v>
      </c>
      <c s="32">
        <v>0.12</v>
      </c>
      <c s="33">
        <v>0</v>
      </c>
      <c s="33">
        <f>ROUND(ROUND(H144,2)*ROUND(G144,3),2)</f>
      </c>
      <c r="O144">
        <f>(I144*21)/100</f>
      </c>
      <c t="s">
        <v>33</v>
      </c>
    </row>
    <row r="145" spans="1:5" ht="12.75">
      <c r="A145" s="34" t="s">
        <v>60</v>
      </c>
      <c r="E145" s="35" t="s">
        <v>57</v>
      </c>
    </row>
    <row r="146" spans="1:5" ht="12.75">
      <c r="A146" s="36" t="s">
        <v>61</v>
      </c>
      <c r="E146" s="37" t="s">
        <v>1663</v>
      </c>
    </row>
    <row r="147" spans="1:5" ht="178.5">
      <c r="A147" t="s">
        <v>62</v>
      </c>
      <c r="E147" s="35" t="s">
        <v>1664</v>
      </c>
    </row>
    <row r="148" spans="1:16" ht="12.75">
      <c r="A148" s="24" t="s">
        <v>1605</v>
      </c>
      <c s="29" t="s">
        <v>259</v>
      </c>
      <c s="29" t="s">
        <v>1584</v>
      </c>
      <c s="24" t="s">
        <v>57</v>
      </c>
      <c s="30" t="s">
        <v>1585</v>
      </c>
      <c s="31" t="s">
        <v>1582</v>
      </c>
      <c s="32">
        <v>0.12</v>
      </c>
      <c s="33">
        <v>0</v>
      </c>
      <c s="33">
        <f>ROUND(ROUND(H148,2)*ROUND(G148,3),2)</f>
      </c>
      <c r="O148">
        <f>(I148*21)/100</f>
      </c>
      <c t="s">
        <v>33</v>
      </c>
    </row>
    <row r="149" spans="1:5" ht="12.75">
      <c r="A149" s="34" t="s">
        <v>60</v>
      </c>
      <c r="E149" s="35" t="s">
        <v>57</v>
      </c>
    </row>
    <row r="150" spans="1:5" ht="12.75">
      <c r="A150" s="36" t="s">
        <v>61</v>
      </c>
      <c r="E150" s="37" t="s">
        <v>57</v>
      </c>
    </row>
    <row r="151" spans="1:5" ht="102">
      <c r="A151" t="s">
        <v>62</v>
      </c>
      <c r="E151" s="35" t="s">
        <v>1665</v>
      </c>
    </row>
    <row r="152" spans="1:16" ht="12.75">
      <c r="A152" s="24" t="s">
        <v>55</v>
      </c>
      <c s="29" t="s">
        <v>262</v>
      </c>
      <c s="29" t="s">
        <v>1666</v>
      </c>
      <c s="24" t="s">
        <v>57</v>
      </c>
      <c s="30" t="s">
        <v>1667</v>
      </c>
      <c s="31" t="s">
        <v>1668</v>
      </c>
      <c s="32">
        <v>1</v>
      </c>
      <c s="33">
        <v>0</v>
      </c>
      <c s="33">
        <f>ROUND(ROUND(H152,2)*ROUND(G152,3),2)</f>
      </c>
      <c r="O152">
        <f>(I152*21)/100</f>
      </c>
      <c t="s">
        <v>33</v>
      </c>
    </row>
    <row r="153" spans="1:5" ht="12.75">
      <c r="A153" s="34" t="s">
        <v>60</v>
      </c>
      <c r="E153" s="35" t="s">
        <v>57</v>
      </c>
    </row>
    <row r="154" spans="1:5" ht="12.75">
      <c r="A154" s="36" t="s">
        <v>61</v>
      </c>
      <c r="E154" s="37" t="s">
        <v>1621</v>
      </c>
    </row>
    <row r="155" spans="1:5" ht="140.25">
      <c r="A155" t="s">
        <v>62</v>
      </c>
      <c r="E155" s="35" t="s">
        <v>1669</v>
      </c>
    </row>
    <row r="156" spans="1:16" ht="12.75">
      <c r="A156" s="24" t="s">
        <v>55</v>
      </c>
      <c s="29" t="s">
        <v>266</v>
      </c>
      <c s="29" t="s">
        <v>1670</v>
      </c>
      <c s="24" t="s">
        <v>57</v>
      </c>
      <c s="30" t="s">
        <v>1671</v>
      </c>
      <c s="31" t="s">
        <v>1668</v>
      </c>
      <c s="32">
        <v>1</v>
      </c>
      <c s="33">
        <v>0</v>
      </c>
      <c s="33">
        <f>ROUND(ROUND(H156,2)*ROUND(G156,3),2)</f>
      </c>
      <c r="O156">
        <f>(I156*21)/100</f>
      </c>
      <c t="s">
        <v>33</v>
      </c>
    </row>
    <row r="157" spans="1:5" ht="12.75">
      <c r="A157" s="34" t="s">
        <v>60</v>
      </c>
      <c r="E157" s="35" t="s">
        <v>57</v>
      </c>
    </row>
    <row r="158" spans="1:5" ht="12.75">
      <c r="A158" s="36" t="s">
        <v>61</v>
      </c>
      <c r="E158" s="37" t="s">
        <v>1621</v>
      </c>
    </row>
    <row r="159" spans="1:5" ht="140.25">
      <c r="A159" t="s">
        <v>62</v>
      </c>
      <c r="E159" s="35" t="s">
        <v>1672</v>
      </c>
    </row>
    <row r="160" spans="1:16" ht="12.75">
      <c r="A160" s="24" t="s">
        <v>55</v>
      </c>
      <c s="29" t="s">
        <v>270</v>
      </c>
      <c s="29" t="s">
        <v>1673</v>
      </c>
      <c s="24" t="s">
        <v>57</v>
      </c>
      <c s="30" t="s">
        <v>1674</v>
      </c>
      <c s="31" t="s">
        <v>1668</v>
      </c>
      <c s="32">
        <v>1</v>
      </c>
      <c s="33">
        <v>0</v>
      </c>
      <c s="33">
        <f>ROUND(ROUND(H160,2)*ROUND(G160,3),2)</f>
      </c>
      <c r="O160">
        <f>(I160*21)/100</f>
      </c>
      <c t="s">
        <v>33</v>
      </c>
    </row>
    <row r="161" spans="1:5" ht="12.75">
      <c r="A161" s="34" t="s">
        <v>60</v>
      </c>
      <c r="E161" s="35" t="s">
        <v>57</v>
      </c>
    </row>
    <row r="162" spans="1:5" ht="12.75">
      <c r="A162" s="36" t="s">
        <v>61</v>
      </c>
      <c r="E162" s="37" t="s">
        <v>1621</v>
      </c>
    </row>
    <row r="163" spans="1:5" ht="140.25">
      <c r="A163" t="s">
        <v>62</v>
      </c>
      <c r="E163" s="35" t="s">
        <v>1675</v>
      </c>
    </row>
    <row r="164" spans="1:16" ht="12.75">
      <c r="A164" s="24" t="s">
        <v>55</v>
      </c>
      <c s="29" t="s">
        <v>282</v>
      </c>
      <c s="29" t="s">
        <v>1676</v>
      </c>
      <c s="24" t="s">
        <v>57</v>
      </c>
      <c s="30" t="s">
        <v>1677</v>
      </c>
      <c s="31" t="s">
        <v>230</v>
      </c>
      <c s="32">
        <v>0.945</v>
      </c>
      <c s="33">
        <v>0</v>
      </c>
      <c s="33">
        <f>ROUND(ROUND(H164,2)*ROUND(G164,3),2)</f>
      </c>
      <c r="O164">
        <f>(I164*21)/100</f>
      </c>
      <c t="s">
        <v>33</v>
      </c>
    </row>
    <row r="165" spans="1:5" ht="12.75">
      <c r="A165" s="34" t="s">
        <v>60</v>
      </c>
      <c r="E165" s="35" t="s">
        <v>57</v>
      </c>
    </row>
    <row r="166" spans="1:5" ht="12.75">
      <c r="A166" s="36" t="s">
        <v>61</v>
      </c>
      <c r="E166" s="37" t="s">
        <v>1678</v>
      </c>
    </row>
    <row r="167" spans="1:5" ht="76.5">
      <c r="A167" t="s">
        <v>62</v>
      </c>
      <c r="E167" s="35" t="s">
        <v>1679</v>
      </c>
    </row>
    <row r="168" spans="1:16" ht="12.75">
      <c r="A168" s="24" t="s">
        <v>55</v>
      </c>
      <c s="29" t="s">
        <v>286</v>
      </c>
      <c s="29" t="s">
        <v>1680</v>
      </c>
      <c s="24" t="s">
        <v>57</v>
      </c>
      <c s="30" t="s">
        <v>1681</v>
      </c>
      <c s="31" t="s">
        <v>86</v>
      </c>
      <c s="32">
        <v>1</v>
      </c>
      <c s="33">
        <v>0</v>
      </c>
      <c s="33">
        <f>ROUND(ROUND(H168,2)*ROUND(G168,3),2)</f>
      </c>
      <c r="O168">
        <f>(I168*21)/100</f>
      </c>
      <c t="s">
        <v>33</v>
      </c>
    </row>
    <row r="169" spans="1:5" ht="12.75">
      <c r="A169" s="34" t="s">
        <v>60</v>
      </c>
      <c r="E169" s="35" t="s">
        <v>57</v>
      </c>
    </row>
    <row r="170" spans="1:5" ht="12.75">
      <c r="A170" s="36" t="s">
        <v>61</v>
      </c>
      <c r="E170" s="37" t="s">
        <v>1621</v>
      </c>
    </row>
    <row r="171" spans="1:5" ht="114.75">
      <c r="A171" t="s">
        <v>62</v>
      </c>
      <c r="E171" s="35" t="s">
        <v>1682</v>
      </c>
    </row>
    <row r="172" spans="1:16" ht="12.75">
      <c r="A172" s="24" t="s">
        <v>55</v>
      </c>
      <c s="29" t="s">
        <v>816</v>
      </c>
      <c s="29" t="s">
        <v>1683</v>
      </c>
      <c s="24" t="s">
        <v>57</v>
      </c>
      <c s="30" t="s">
        <v>1684</v>
      </c>
      <c s="31" t="s">
        <v>86</v>
      </c>
      <c s="32">
        <v>1</v>
      </c>
      <c s="33">
        <v>0</v>
      </c>
      <c s="33">
        <f>ROUND(ROUND(H172,2)*ROUND(G172,3),2)</f>
      </c>
      <c r="O172">
        <f>(I172*21)/100</f>
      </c>
      <c t="s">
        <v>33</v>
      </c>
    </row>
    <row r="173" spans="1:5" ht="12.75">
      <c r="A173" s="34" t="s">
        <v>60</v>
      </c>
      <c r="E173" s="35" t="s">
        <v>57</v>
      </c>
    </row>
    <row r="174" spans="1:5" ht="12.75">
      <c r="A174" s="36" t="s">
        <v>61</v>
      </c>
      <c r="E174" s="37" t="s">
        <v>1621</v>
      </c>
    </row>
    <row r="175" spans="1:5" ht="140.25">
      <c r="A175" t="s">
        <v>62</v>
      </c>
      <c r="E175" s="35" t="s">
        <v>1646</v>
      </c>
    </row>
    <row r="176" spans="1:16" ht="12.75">
      <c r="A176" s="24" t="s">
        <v>55</v>
      </c>
      <c s="29" t="s">
        <v>838</v>
      </c>
      <c s="29" t="s">
        <v>1466</v>
      </c>
      <c s="24" t="s">
        <v>57</v>
      </c>
      <c s="30" t="s">
        <v>1685</v>
      </c>
      <c s="31" t="s">
        <v>94</v>
      </c>
      <c s="32">
        <v>300</v>
      </c>
      <c s="33">
        <v>0</v>
      </c>
      <c s="33">
        <f>ROUND(ROUND(H176,2)*ROUND(G176,3),2)</f>
      </c>
      <c r="O176">
        <f>(I176*21)/100</f>
      </c>
      <c t="s">
        <v>33</v>
      </c>
    </row>
    <row r="177" spans="1:5" ht="12.75">
      <c r="A177" s="34" t="s">
        <v>60</v>
      </c>
      <c r="E177" s="35" t="s">
        <v>57</v>
      </c>
    </row>
    <row r="178" spans="1:5" ht="12.75">
      <c r="A178" s="36" t="s">
        <v>61</v>
      </c>
      <c r="E178" s="37" t="s">
        <v>57</v>
      </c>
    </row>
    <row r="179" spans="1:5" ht="191.25">
      <c r="A179" t="s">
        <v>62</v>
      </c>
      <c r="E179" s="35" t="s">
        <v>1686</v>
      </c>
    </row>
    <row r="180" spans="1:16" ht="12.75">
      <c r="A180" s="24" t="s">
        <v>55</v>
      </c>
      <c s="29" t="s">
        <v>290</v>
      </c>
      <c s="29" t="s">
        <v>1470</v>
      </c>
      <c s="24" t="s">
        <v>57</v>
      </c>
      <c s="30" t="s">
        <v>1471</v>
      </c>
      <c s="31" t="s">
        <v>1338</v>
      </c>
      <c s="32">
        <v>1</v>
      </c>
      <c s="33">
        <v>0</v>
      </c>
      <c s="33">
        <f>ROUND(ROUND(H180,2)*ROUND(G180,3),2)</f>
      </c>
      <c r="O180">
        <f>(I180*21)/100</f>
      </c>
      <c t="s">
        <v>33</v>
      </c>
    </row>
    <row r="181" spans="1:5" ht="12.75">
      <c r="A181" s="34" t="s">
        <v>60</v>
      </c>
      <c r="E181" s="35" t="s">
        <v>57</v>
      </c>
    </row>
    <row r="182" spans="1:5" ht="12.75">
      <c r="A182" s="36" t="s">
        <v>61</v>
      </c>
      <c r="E182" s="37" t="s">
        <v>57</v>
      </c>
    </row>
    <row r="183" spans="1:5" ht="140.25">
      <c r="A183" t="s">
        <v>62</v>
      </c>
      <c r="E183" s="35" t="s">
        <v>1687</v>
      </c>
    </row>
    <row r="184" spans="1:18" ht="12.75" customHeight="1">
      <c r="A184" s="6" t="s">
        <v>53</v>
      </c>
      <c s="6"/>
      <c s="39" t="s">
        <v>189</v>
      </c>
      <c s="6"/>
      <c s="27" t="s">
        <v>1025</v>
      </c>
      <c s="6"/>
      <c s="6"/>
      <c s="6"/>
      <c s="40">
        <f>0+Q184</f>
      </c>
      <c r="O184">
        <f>0+R184</f>
      </c>
      <c r="Q184">
        <f>0+I185+I189</f>
      </c>
      <c>
        <f>0+O185+O189</f>
      </c>
    </row>
    <row r="185" spans="1:16" ht="25.5">
      <c r="A185" s="24" t="s">
        <v>55</v>
      </c>
      <c s="29" t="s">
        <v>274</v>
      </c>
      <c s="29" t="s">
        <v>1473</v>
      </c>
      <c s="24" t="s">
        <v>193</v>
      </c>
      <c s="30" t="s">
        <v>1474</v>
      </c>
      <c s="31" t="s">
        <v>195</v>
      </c>
      <c s="32">
        <v>0.02</v>
      </c>
      <c s="33">
        <v>0</v>
      </c>
      <c s="33">
        <f>ROUND(ROUND(H185,2)*ROUND(G185,3),2)</f>
      </c>
      <c r="O185">
        <f>(I185*21)/100</f>
      </c>
      <c t="s">
        <v>33</v>
      </c>
    </row>
    <row r="186" spans="1:5" ht="12.75">
      <c r="A186" s="34" t="s">
        <v>60</v>
      </c>
      <c r="E186" s="35" t="s">
        <v>196</v>
      </c>
    </row>
    <row r="187" spans="1:5" ht="12.75">
      <c r="A187" s="36" t="s">
        <v>61</v>
      </c>
      <c r="E187" s="37" t="s">
        <v>57</v>
      </c>
    </row>
    <row r="188" spans="1:5" ht="165.75">
      <c r="A188" t="s">
        <v>62</v>
      </c>
      <c r="E188" s="35" t="s">
        <v>1029</v>
      </c>
    </row>
    <row r="189" spans="1:16" ht="25.5">
      <c r="A189" s="24" t="s">
        <v>55</v>
      </c>
      <c s="29" t="s">
        <v>278</v>
      </c>
      <c s="29" t="s">
        <v>213</v>
      </c>
      <c s="24" t="s">
        <v>193</v>
      </c>
      <c s="30" t="s">
        <v>214</v>
      </c>
      <c s="31" t="s">
        <v>195</v>
      </c>
      <c s="32">
        <v>0.02</v>
      </c>
      <c s="33">
        <v>0</v>
      </c>
      <c s="33">
        <f>ROUND(ROUND(H189,2)*ROUND(G189,3),2)</f>
      </c>
      <c r="O189">
        <f>(I189*21)/100</f>
      </c>
      <c t="s">
        <v>33</v>
      </c>
    </row>
    <row r="190" spans="1:5" ht="25.5">
      <c r="A190" s="34" t="s">
        <v>60</v>
      </c>
      <c r="E190" s="35" t="s">
        <v>1688</v>
      </c>
    </row>
    <row r="191" spans="1:5" ht="12.75">
      <c r="A191" s="36" t="s">
        <v>61</v>
      </c>
      <c r="E191" s="37" t="s">
        <v>57</v>
      </c>
    </row>
    <row r="192" spans="1:5" ht="165.75">
      <c r="A192" t="s">
        <v>62</v>
      </c>
      <c r="E192"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0+O10+O15+O200</f>
      </c>
      <c t="s">
        <v>32</v>
      </c>
    </row>
    <row r="3" spans="1:16" ht="15" customHeight="1">
      <c r="A3" t="s">
        <v>12</v>
      </c>
      <c s="12" t="s">
        <v>14</v>
      </c>
      <c s="13" t="s">
        <v>15</v>
      </c>
      <c s="1"/>
      <c s="14" t="s">
        <v>16</v>
      </c>
      <c s="1"/>
      <c s="9"/>
      <c s="8" t="s">
        <v>1689</v>
      </c>
      <c s="41">
        <f>0+I10+I15+I200</f>
      </c>
      <c r="O3" t="s">
        <v>29</v>
      </c>
      <c t="s">
        <v>33</v>
      </c>
    </row>
    <row r="4" spans="1:16" ht="15" customHeight="1">
      <c r="A4" t="s">
        <v>17</v>
      </c>
      <c s="12" t="s">
        <v>18</v>
      </c>
      <c s="13" t="s">
        <v>1295</v>
      </c>
      <c s="1"/>
      <c s="14" t="s">
        <v>1296</v>
      </c>
      <c s="1"/>
      <c s="1"/>
      <c s="11"/>
      <c s="11"/>
      <c r="O4" t="s">
        <v>30</v>
      </c>
      <c t="s">
        <v>33</v>
      </c>
    </row>
    <row r="5" spans="1:16" ht="12.75" customHeight="1">
      <c r="A5" t="s">
        <v>21</v>
      </c>
      <c s="12" t="s">
        <v>18</v>
      </c>
      <c s="13" t="s">
        <v>1596</v>
      </c>
      <c s="1"/>
      <c s="14" t="s">
        <v>1597</v>
      </c>
      <c s="1"/>
      <c s="1"/>
      <c s="1"/>
      <c s="1"/>
      <c r="O5" t="s">
        <v>31</v>
      </c>
      <c t="s">
        <v>33</v>
      </c>
    </row>
    <row r="6" spans="1:9" ht="12.75" customHeight="1">
      <c r="A6" t="s">
        <v>24</v>
      </c>
      <c s="16" t="s">
        <v>28</v>
      </c>
      <c s="17" t="s">
        <v>1689</v>
      </c>
      <c s="6"/>
      <c s="18" t="s">
        <v>1690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1301</v>
      </c>
      <c s="24" t="s">
        <v>57</v>
      </c>
      <c s="30" t="s">
        <v>1302</v>
      </c>
      <c s="31" t="s">
        <v>59</v>
      </c>
      <c s="32">
        <v>64.8</v>
      </c>
      <c s="33">
        <v>0</v>
      </c>
      <c s="33">
        <f>ROUND(ROUND(H11,2)*ROUND(G11,3),2)</f>
      </c>
      <c r="O11">
        <f>(I11*21)/100</f>
      </c>
      <c t="s">
        <v>33</v>
      </c>
    </row>
    <row r="12" spans="1:5" ht="12.75">
      <c r="A12" s="34" t="s">
        <v>60</v>
      </c>
      <c r="E12" s="35" t="s">
        <v>57</v>
      </c>
    </row>
    <row r="13" spans="1:5" ht="38.25">
      <c r="A13" s="36" t="s">
        <v>61</v>
      </c>
      <c r="E13" s="37" t="s">
        <v>1691</v>
      </c>
    </row>
    <row r="14" spans="1:5" ht="318.75">
      <c r="A14" t="s">
        <v>62</v>
      </c>
      <c r="E14" s="35" t="s">
        <v>1603</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0+I16+I20+I24+I28+I32+I36+I40+I44+I48+I52+I56+I60+I64+I68+I72+I76+I80+I84+I88+I92+I96+I100+I104+I108+I112+I116+I120+I124+I128+I132+I136+I140+I144+I148+I152+I156+I160+I164+I168+I172+I176+I180+I184+I188+I192+I196</f>
      </c>
      <c>
        <f>0+O16+O20+O24+O28+O32+O36+O40+O44+O48+O52+O56+O60+O64+O68+O72+O76+O80+O84+O88+O92+O96+O100+O104+O108+O112+O116+O120+O124+O128+O132+O136+O140+O144+O148+O152+O156+O160+O164+O168+O172+O176+O180+O184+O188+O192+O196</f>
      </c>
    </row>
    <row r="16" spans="1:16" ht="12.75">
      <c r="A16" s="24" t="s">
        <v>55</v>
      </c>
      <c s="29" t="s">
        <v>33</v>
      </c>
      <c s="29" t="s">
        <v>97</v>
      </c>
      <c s="24" t="s">
        <v>57</v>
      </c>
      <c s="30" t="s">
        <v>98</v>
      </c>
      <c s="31" t="s">
        <v>94</v>
      </c>
      <c s="32">
        <v>283.5</v>
      </c>
      <c s="33">
        <v>0</v>
      </c>
      <c s="33">
        <f>ROUND(ROUND(H16,2)*ROUND(G16,3),2)</f>
      </c>
      <c r="O16">
        <f>(I16*21)/100</f>
      </c>
      <c t="s">
        <v>33</v>
      </c>
    </row>
    <row r="17" spans="1:5" ht="12.75">
      <c r="A17" s="34" t="s">
        <v>60</v>
      </c>
      <c r="E17" s="35" t="s">
        <v>57</v>
      </c>
    </row>
    <row r="18" spans="1:5" ht="12.75">
      <c r="A18" s="36" t="s">
        <v>61</v>
      </c>
      <c r="E18" s="37" t="s">
        <v>1692</v>
      </c>
    </row>
    <row r="19" spans="1:5" ht="114.75">
      <c r="A19" t="s">
        <v>62</v>
      </c>
      <c r="E19" s="35" t="s">
        <v>808</v>
      </c>
    </row>
    <row r="20" spans="1:16" ht="12.75">
      <c r="A20" s="24" t="s">
        <v>1605</v>
      </c>
      <c s="29" t="s">
        <v>32</v>
      </c>
      <c s="29" t="s">
        <v>104</v>
      </c>
      <c s="24" t="s">
        <v>57</v>
      </c>
      <c s="30" t="s">
        <v>105</v>
      </c>
      <c s="31" t="s">
        <v>94</v>
      </c>
      <c s="32">
        <v>283.5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1606</v>
      </c>
    </row>
    <row r="24" spans="1:16" ht="25.5">
      <c r="A24" s="24" t="s">
        <v>1605</v>
      </c>
      <c s="29" t="s">
        <v>43</v>
      </c>
      <c s="29" t="s">
        <v>1607</v>
      </c>
      <c s="24" t="s">
        <v>57</v>
      </c>
      <c s="30" t="s">
        <v>1608</v>
      </c>
      <c s="31" t="s">
        <v>94</v>
      </c>
      <c s="32">
        <v>283.5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1609</v>
      </c>
    </row>
    <row r="28" spans="1:16" ht="12.75">
      <c r="A28" s="24" t="s">
        <v>55</v>
      </c>
      <c s="29" t="s">
        <v>45</v>
      </c>
      <c s="29" t="s">
        <v>1493</v>
      </c>
      <c s="24" t="s">
        <v>57</v>
      </c>
      <c s="30" t="s">
        <v>1494</v>
      </c>
      <c s="31" t="s">
        <v>94</v>
      </c>
      <c s="32">
        <v>21</v>
      </c>
      <c s="33">
        <v>0</v>
      </c>
      <c s="33">
        <f>ROUND(ROUND(H28,2)*ROUND(G28,3),2)</f>
      </c>
      <c r="O28">
        <f>(I28*21)/100</f>
      </c>
      <c t="s">
        <v>33</v>
      </c>
    </row>
    <row r="29" spans="1:5" ht="12.75">
      <c r="A29" s="34" t="s">
        <v>60</v>
      </c>
      <c r="E29" s="35" t="s">
        <v>57</v>
      </c>
    </row>
    <row r="30" spans="1:5" ht="12.75">
      <c r="A30" s="36" t="s">
        <v>61</v>
      </c>
      <c r="E30" s="37" t="s">
        <v>1693</v>
      </c>
    </row>
    <row r="31" spans="1:5" ht="102">
      <c r="A31" t="s">
        <v>62</v>
      </c>
      <c r="E31" s="35" t="s">
        <v>1611</v>
      </c>
    </row>
    <row r="32" spans="1:16" ht="12.75">
      <c r="A32" s="24" t="s">
        <v>55</v>
      </c>
      <c s="29" t="s">
        <v>47</v>
      </c>
      <c s="29" t="s">
        <v>162</v>
      </c>
      <c s="24" t="s">
        <v>57</v>
      </c>
      <c s="30" t="s">
        <v>163</v>
      </c>
      <c s="31" t="s">
        <v>94</v>
      </c>
      <c s="32">
        <v>48.3</v>
      </c>
      <c s="33">
        <v>0</v>
      </c>
      <c s="33">
        <f>ROUND(ROUND(H32,2)*ROUND(G32,3),2)</f>
      </c>
      <c r="O32">
        <f>(I32*21)/100</f>
      </c>
      <c t="s">
        <v>33</v>
      </c>
    </row>
    <row r="33" spans="1:5" ht="12.75">
      <c r="A33" s="34" t="s">
        <v>60</v>
      </c>
      <c r="E33" s="35" t="s">
        <v>57</v>
      </c>
    </row>
    <row r="34" spans="1:5" ht="12.75">
      <c r="A34" s="36" t="s">
        <v>61</v>
      </c>
      <c r="E34" s="37" t="s">
        <v>1694</v>
      </c>
    </row>
    <row r="35" spans="1:5" ht="89.25">
      <c r="A35" t="s">
        <v>62</v>
      </c>
      <c r="E35" s="35" t="s">
        <v>1613</v>
      </c>
    </row>
    <row r="36" spans="1:16" ht="25.5">
      <c r="A36" s="24" t="s">
        <v>55</v>
      </c>
      <c s="29" t="s">
        <v>73</v>
      </c>
      <c s="29" t="s">
        <v>173</v>
      </c>
      <c s="24" t="s">
        <v>57</v>
      </c>
      <c s="30" t="s">
        <v>174</v>
      </c>
      <c s="31" t="s">
        <v>86</v>
      </c>
      <c s="32">
        <v>16</v>
      </c>
      <c s="33">
        <v>0</v>
      </c>
      <c s="33">
        <f>ROUND(ROUND(H36,2)*ROUND(G36,3),2)</f>
      </c>
      <c r="O36">
        <f>(I36*21)/100</f>
      </c>
      <c t="s">
        <v>33</v>
      </c>
    </row>
    <row r="37" spans="1:5" ht="12.75">
      <c r="A37" s="34" t="s">
        <v>60</v>
      </c>
      <c r="E37" s="35" t="s">
        <v>57</v>
      </c>
    </row>
    <row r="38" spans="1:5" ht="12.75">
      <c r="A38" s="36" t="s">
        <v>61</v>
      </c>
      <c r="E38" s="37" t="s">
        <v>1695</v>
      </c>
    </row>
    <row r="39" spans="1:5" ht="102">
      <c r="A39" t="s">
        <v>62</v>
      </c>
      <c r="E39" s="35" t="s">
        <v>1615</v>
      </c>
    </row>
    <row r="40" spans="1:16" ht="12.75">
      <c r="A40" s="24" t="s">
        <v>55</v>
      </c>
      <c s="29" t="s">
        <v>79</v>
      </c>
      <c s="29" t="s">
        <v>1398</v>
      </c>
      <c s="24" t="s">
        <v>57</v>
      </c>
      <c s="30" t="s">
        <v>1399</v>
      </c>
      <c s="31" t="s">
        <v>86</v>
      </c>
      <c s="32">
        <v>3</v>
      </c>
      <c s="33">
        <v>0</v>
      </c>
      <c s="33">
        <f>ROUND(ROUND(H40,2)*ROUND(G40,3),2)</f>
      </c>
      <c r="O40">
        <f>(I40*21)/100</f>
      </c>
      <c t="s">
        <v>33</v>
      </c>
    </row>
    <row r="41" spans="1:5" ht="12.75">
      <c r="A41" s="34" t="s">
        <v>60</v>
      </c>
      <c r="E41" s="35" t="s">
        <v>57</v>
      </c>
    </row>
    <row r="42" spans="1:5" ht="12.75">
      <c r="A42" s="36" t="s">
        <v>61</v>
      </c>
      <c r="E42" s="37" t="s">
        <v>1696</v>
      </c>
    </row>
    <row r="43" spans="1:5" ht="178.5">
      <c r="A43" t="s">
        <v>62</v>
      </c>
      <c r="E43" s="35" t="s">
        <v>1617</v>
      </c>
    </row>
    <row r="44" spans="1:16" ht="12.75">
      <c r="A44" s="24" t="s">
        <v>1605</v>
      </c>
      <c s="29" t="s">
        <v>50</v>
      </c>
      <c s="29" t="s">
        <v>1400</v>
      </c>
      <c s="24" t="s">
        <v>57</v>
      </c>
      <c s="30" t="s">
        <v>1401</v>
      </c>
      <c s="31" t="s">
        <v>86</v>
      </c>
      <c s="32">
        <v>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1618</v>
      </c>
    </row>
    <row r="48" spans="1:16" ht="12.75">
      <c r="A48" s="24" t="s">
        <v>1605</v>
      </c>
      <c s="29" t="s">
        <v>52</v>
      </c>
      <c s="29" t="s">
        <v>1418</v>
      </c>
      <c s="24" t="s">
        <v>57</v>
      </c>
      <c s="30" t="s">
        <v>1619</v>
      </c>
      <c s="31" t="s">
        <v>86</v>
      </c>
      <c s="32">
        <v>3</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1617</v>
      </c>
    </row>
    <row r="52" spans="1:16" ht="12.75">
      <c r="A52" s="24" t="s">
        <v>1605</v>
      </c>
      <c s="29" t="s">
        <v>91</v>
      </c>
      <c s="29" t="s">
        <v>1420</v>
      </c>
      <c s="24" t="s">
        <v>57</v>
      </c>
      <c s="30" t="s">
        <v>1421</v>
      </c>
      <c s="31" t="s">
        <v>86</v>
      </c>
      <c s="32">
        <v>3</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1618</v>
      </c>
    </row>
    <row r="56" spans="1:16" ht="12.75">
      <c r="A56" s="24" t="s">
        <v>55</v>
      </c>
      <c s="29" t="s">
        <v>96</v>
      </c>
      <c s="29" t="s">
        <v>1406</v>
      </c>
      <c s="24" t="s">
        <v>57</v>
      </c>
      <c s="30" t="s">
        <v>1620</v>
      </c>
      <c s="31" t="s">
        <v>86</v>
      </c>
      <c s="32">
        <v>1</v>
      </c>
      <c s="33">
        <v>0</v>
      </c>
      <c s="33">
        <f>ROUND(ROUND(H56,2)*ROUND(G56,3),2)</f>
      </c>
      <c r="O56">
        <f>(I56*21)/100</f>
      </c>
      <c t="s">
        <v>33</v>
      </c>
    </row>
    <row r="57" spans="1:5" ht="12.75">
      <c r="A57" s="34" t="s">
        <v>60</v>
      </c>
      <c r="E57" s="35" t="s">
        <v>57</v>
      </c>
    </row>
    <row r="58" spans="1:5" ht="12.75">
      <c r="A58" s="36" t="s">
        <v>61</v>
      </c>
      <c r="E58" s="37" t="s">
        <v>1621</v>
      </c>
    </row>
    <row r="59" spans="1:5" ht="178.5">
      <c r="A59" t="s">
        <v>62</v>
      </c>
      <c r="E59" s="35" t="s">
        <v>1617</v>
      </c>
    </row>
    <row r="60" spans="1:16" ht="12.75">
      <c r="A60" s="24" t="s">
        <v>1605</v>
      </c>
      <c s="29" t="s">
        <v>99</v>
      </c>
      <c s="29" t="s">
        <v>1408</v>
      </c>
      <c s="24" t="s">
        <v>57</v>
      </c>
      <c s="30" t="s">
        <v>1409</v>
      </c>
      <c s="31" t="s">
        <v>86</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1618</v>
      </c>
    </row>
    <row r="64" spans="1:16" ht="12.75">
      <c r="A64" s="24" t="s">
        <v>55</v>
      </c>
      <c s="29" t="s">
        <v>103</v>
      </c>
      <c s="29" t="s">
        <v>1422</v>
      </c>
      <c s="24" t="s">
        <v>57</v>
      </c>
      <c s="30" t="s">
        <v>1622</v>
      </c>
      <c s="31" t="s">
        <v>86</v>
      </c>
      <c s="32">
        <v>18</v>
      </c>
      <c s="33">
        <v>0</v>
      </c>
      <c s="33">
        <f>ROUND(ROUND(H64,2)*ROUND(G64,3),2)</f>
      </c>
      <c r="O64">
        <f>(I64*21)/100</f>
      </c>
      <c t="s">
        <v>33</v>
      </c>
    </row>
    <row r="65" spans="1:5" ht="12.75">
      <c r="A65" s="34" t="s">
        <v>60</v>
      </c>
      <c r="E65" s="35" t="s">
        <v>57</v>
      </c>
    </row>
    <row r="66" spans="1:5" ht="12.75">
      <c r="A66" s="36" t="s">
        <v>61</v>
      </c>
      <c r="E66" s="37" t="s">
        <v>1697</v>
      </c>
    </row>
    <row r="67" spans="1:5" ht="178.5">
      <c r="A67" t="s">
        <v>62</v>
      </c>
      <c r="E67" s="35" t="s">
        <v>1617</v>
      </c>
    </row>
    <row r="68" spans="1:16" ht="12.75">
      <c r="A68" s="24" t="s">
        <v>1605</v>
      </c>
      <c s="29" t="s">
        <v>107</v>
      </c>
      <c s="29" t="s">
        <v>1424</v>
      </c>
      <c s="24" t="s">
        <v>57</v>
      </c>
      <c s="30" t="s">
        <v>1425</v>
      </c>
      <c s="31" t="s">
        <v>86</v>
      </c>
      <c s="32">
        <v>18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1618</v>
      </c>
    </row>
    <row r="72" spans="1:16" ht="12.75">
      <c r="A72" s="24" t="s">
        <v>55</v>
      </c>
      <c s="29" t="s">
        <v>111</v>
      </c>
      <c s="29" t="s">
        <v>1550</v>
      </c>
      <c s="24" t="s">
        <v>57</v>
      </c>
      <c s="30" t="s">
        <v>1551</v>
      </c>
      <c s="31" t="s">
        <v>86</v>
      </c>
      <c s="32">
        <v>20</v>
      </c>
      <c s="33">
        <v>0</v>
      </c>
      <c s="33">
        <f>ROUND(ROUND(H72,2)*ROUND(G72,3),2)</f>
      </c>
      <c r="O72">
        <f>(I72*21)/100</f>
      </c>
      <c t="s">
        <v>33</v>
      </c>
    </row>
    <row r="73" spans="1:5" ht="12.75">
      <c r="A73" s="34" t="s">
        <v>60</v>
      </c>
      <c r="E73" s="35" t="s">
        <v>57</v>
      </c>
    </row>
    <row r="74" spans="1:5" ht="12.75">
      <c r="A74" s="36" t="s">
        <v>61</v>
      </c>
      <c r="E74" s="37" t="s">
        <v>1658</v>
      </c>
    </row>
    <row r="75" spans="1:5" ht="127.5">
      <c r="A75" t="s">
        <v>62</v>
      </c>
      <c r="E75" s="35" t="s">
        <v>1625</v>
      </c>
    </row>
    <row r="76" spans="1:16" ht="12.75">
      <c r="A76" s="24" t="s">
        <v>1605</v>
      </c>
      <c s="29" t="s">
        <v>149</v>
      </c>
      <c s="29" t="s">
        <v>1432</v>
      </c>
      <c s="24" t="s">
        <v>57</v>
      </c>
      <c s="30" t="s">
        <v>1433</v>
      </c>
      <c s="31" t="s">
        <v>86</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1625</v>
      </c>
    </row>
    <row r="80" spans="1:16" ht="12.75">
      <c r="A80" s="24" t="s">
        <v>55</v>
      </c>
      <c s="29" t="s">
        <v>153</v>
      </c>
      <c s="29" t="s">
        <v>1626</v>
      </c>
      <c s="24" t="s">
        <v>57</v>
      </c>
      <c s="30" t="s">
        <v>1627</v>
      </c>
      <c s="31" t="s">
        <v>86</v>
      </c>
      <c s="32">
        <v>20</v>
      </c>
      <c s="33">
        <v>0</v>
      </c>
      <c s="33">
        <f>ROUND(ROUND(H80,2)*ROUND(G80,3),2)</f>
      </c>
      <c r="O80">
        <f>(I80*21)/100</f>
      </c>
      <c t="s">
        <v>33</v>
      </c>
    </row>
    <row r="81" spans="1:5" ht="12.75">
      <c r="A81" s="34" t="s">
        <v>60</v>
      </c>
      <c r="E81" s="35" t="s">
        <v>57</v>
      </c>
    </row>
    <row r="82" spans="1:5" ht="12.75">
      <c r="A82" s="36" t="s">
        <v>61</v>
      </c>
      <c r="E82" s="37" t="s">
        <v>1658</v>
      </c>
    </row>
    <row r="83" spans="1:5" ht="165.75">
      <c r="A83" t="s">
        <v>62</v>
      </c>
      <c r="E83" s="35" t="s">
        <v>1628</v>
      </c>
    </row>
    <row r="84" spans="1:16" ht="12.75">
      <c r="A84" s="24" t="s">
        <v>1605</v>
      </c>
      <c s="29" t="s">
        <v>157</v>
      </c>
      <c s="29" t="s">
        <v>1629</v>
      </c>
      <c s="24" t="s">
        <v>57</v>
      </c>
      <c s="30" t="s">
        <v>1630</v>
      </c>
      <c s="31" t="s">
        <v>86</v>
      </c>
      <c s="32">
        <v>20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1618</v>
      </c>
    </row>
    <row r="88" spans="1:16" ht="12.75">
      <c r="A88" s="24" t="s">
        <v>55</v>
      </c>
      <c s="29" t="s">
        <v>161</v>
      </c>
      <c s="29" t="s">
        <v>1434</v>
      </c>
      <c s="24" t="s">
        <v>57</v>
      </c>
      <c s="30" t="s">
        <v>1631</v>
      </c>
      <c s="31" t="s">
        <v>86</v>
      </c>
      <c s="32">
        <v>20</v>
      </c>
      <c s="33">
        <v>0</v>
      </c>
      <c s="33">
        <f>ROUND(ROUND(H88,2)*ROUND(G88,3),2)</f>
      </c>
      <c r="O88">
        <f>(I88*21)/100</f>
      </c>
      <c t="s">
        <v>33</v>
      </c>
    </row>
    <row r="89" spans="1:5" ht="12.75">
      <c r="A89" s="34" t="s">
        <v>60</v>
      </c>
      <c r="E89" s="35" t="s">
        <v>57</v>
      </c>
    </row>
    <row r="90" spans="1:5" ht="12.75">
      <c r="A90" s="36" t="s">
        <v>61</v>
      </c>
      <c r="E90" s="37" t="s">
        <v>1658</v>
      </c>
    </row>
    <row r="91" spans="1:5" ht="165.75">
      <c r="A91" t="s">
        <v>62</v>
      </c>
      <c r="E91" s="35" t="s">
        <v>1628</v>
      </c>
    </row>
    <row r="92" spans="1:16" ht="12.75">
      <c r="A92" s="24" t="s">
        <v>1605</v>
      </c>
      <c s="29" t="s">
        <v>165</v>
      </c>
      <c s="29" t="s">
        <v>1437</v>
      </c>
      <c s="24" t="s">
        <v>57</v>
      </c>
      <c s="30" t="s">
        <v>1438</v>
      </c>
      <c s="31" t="s">
        <v>86</v>
      </c>
      <c s="32">
        <v>20</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1618</v>
      </c>
    </row>
    <row r="96" spans="1:16" ht="12.75">
      <c r="A96" s="24" t="s">
        <v>55</v>
      </c>
      <c s="29" t="s">
        <v>168</v>
      </c>
      <c s="29" t="s">
        <v>1439</v>
      </c>
      <c s="24" t="s">
        <v>57</v>
      </c>
      <c s="30" t="s">
        <v>1633</v>
      </c>
      <c s="31" t="s">
        <v>86</v>
      </c>
      <c s="32">
        <v>20</v>
      </c>
      <c s="33">
        <v>0</v>
      </c>
      <c s="33">
        <f>ROUND(ROUND(H96,2)*ROUND(G96,3),2)</f>
      </c>
      <c r="O96">
        <f>(I96*21)/100</f>
      </c>
      <c t="s">
        <v>33</v>
      </c>
    </row>
    <row r="97" spans="1:5" ht="12.75">
      <c r="A97" s="34" t="s">
        <v>60</v>
      </c>
      <c r="E97" s="35" t="s">
        <v>57</v>
      </c>
    </row>
    <row r="98" spans="1:5" ht="12.75">
      <c r="A98" s="36" t="s">
        <v>61</v>
      </c>
      <c r="E98" s="37" t="s">
        <v>1658</v>
      </c>
    </row>
    <row r="99" spans="1:5" ht="165.75">
      <c r="A99" t="s">
        <v>62</v>
      </c>
      <c r="E99" s="35" t="s">
        <v>1628</v>
      </c>
    </row>
    <row r="100" spans="1:16" ht="12.75">
      <c r="A100" s="24" t="s">
        <v>1605</v>
      </c>
      <c s="29" t="s">
        <v>172</v>
      </c>
      <c s="29" t="s">
        <v>1441</v>
      </c>
      <c s="24" t="s">
        <v>57</v>
      </c>
      <c s="30" t="s">
        <v>1442</v>
      </c>
      <c s="31" t="s">
        <v>86</v>
      </c>
      <c s="32">
        <v>20</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1618</v>
      </c>
    </row>
    <row r="104" spans="1:16" ht="12.75">
      <c r="A104" s="24" t="s">
        <v>55</v>
      </c>
      <c s="29" t="s">
        <v>176</v>
      </c>
      <c s="29" t="s">
        <v>1634</v>
      </c>
      <c s="24" t="s">
        <v>57</v>
      </c>
      <c s="30" t="s">
        <v>1635</v>
      </c>
      <c s="31" t="s">
        <v>230</v>
      </c>
      <c s="32">
        <v>0.06</v>
      </c>
      <c s="33">
        <v>0</v>
      </c>
      <c s="33">
        <f>ROUND(ROUND(H104,2)*ROUND(G104,3),2)</f>
      </c>
      <c r="O104">
        <f>(I104*21)/100</f>
      </c>
      <c t="s">
        <v>33</v>
      </c>
    </row>
    <row r="105" spans="1:5" ht="12.75">
      <c r="A105" s="34" t="s">
        <v>60</v>
      </c>
      <c r="E105" s="35" t="s">
        <v>57</v>
      </c>
    </row>
    <row r="106" spans="1:5" ht="12.75">
      <c r="A106" s="36" t="s">
        <v>61</v>
      </c>
      <c r="E106" s="37" t="s">
        <v>1636</v>
      </c>
    </row>
    <row r="107" spans="1:5" ht="102">
      <c r="A107" t="s">
        <v>62</v>
      </c>
      <c r="E107" s="35" t="s">
        <v>1637</v>
      </c>
    </row>
    <row r="108" spans="1:16" ht="12.75">
      <c r="A108" s="24" t="s">
        <v>1605</v>
      </c>
      <c s="29" t="s">
        <v>115</v>
      </c>
      <c s="29" t="s">
        <v>1638</v>
      </c>
      <c s="24" t="s">
        <v>57</v>
      </c>
      <c s="30" t="s">
        <v>1639</v>
      </c>
      <c s="31" t="s">
        <v>230</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1640</v>
      </c>
    </row>
    <row r="112" spans="1:16" ht="25.5">
      <c r="A112" s="24" t="s">
        <v>55</v>
      </c>
      <c s="29" t="s">
        <v>227</v>
      </c>
      <c s="29" t="s">
        <v>1641</v>
      </c>
      <c s="24" t="s">
        <v>57</v>
      </c>
      <c s="30" t="s">
        <v>1642</v>
      </c>
      <c s="31" t="s">
        <v>86</v>
      </c>
      <c s="32">
        <v>1</v>
      </c>
      <c s="33">
        <v>0</v>
      </c>
      <c s="33">
        <f>ROUND(ROUND(H112,2)*ROUND(G112,3),2)</f>
      </c>
      <c r="O112">
        <f>(I112*21)/100</f>
      </c>
      <c t="s">
        <v>33</v>
      </c>
    </row>
    <row r="113" spans="1:5" ht="12.75">
      <c r="A113" s="34" t="s">
        <v>60</v>
      </c>
      <c r="E113" s="35" t="s">
        <v>57</v>
      </c>
    </row>
    <row r="114" spans="1:5" ht="12.75">
      <c r="A114" s="36" t="s">
        <v>61</v>
      </c>
      <c r="E114" s="37" t="s">
        <v>1621</v>
      </c>
    </row>
    <row r="115" spans="1:5" ht="191.25">
      <c r="A115" t="s">
        <v>62</v>
      </c>
      <c r="E115" s="35" t="s">
        <v>1643</v>
      </c>
    </row>
    <row r="116" spans="1:16" ht="12.75">
      <c r="A116" s="24" t="s">
        <v>1605</v>
      </c>
      <c s="29" t="s">
        <v>232</v>
      </c>
      <c s="29" t="s">
        <v>1644</v>
      </c>
      <c s="24" t="s">
        <v>57</v>
      </c>
      <c s="30" t="s">
        <v>1645</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1646</v>
      </c>
    </row>
    <row r="120" spans="1:16" ht="12.75">
      <c r="A120" s="24" t="s">
        <v>55</v>
      </c>
      <c s="29" t="s">
        <v>235</v>
      </c>
      <c s="29" t="s">
        <v>1647</v>
      </c>
      <c s="24" t="s">
        <v>57</v>
      </c>
      <c s="30" t="s">
        <v>1648</v>
      </c>
      <c s="31" t="s">
        <v>86</v>
      </c>
      <c s="32">
        <v>23</v>
      </c>
      <c s="33">
        <v>0</v>
      </c>
      <c s="33">
        <f>ROUND(ROUND(H120,2)*ROUND(G120,3),2)</f>
      </c>
      <c r="O120">
        <f>(I120*21)/100</f>
      </c>
      <c t="s">
        <v>33</v>
      </c>
    </row>
    <row r="121" spans="1:5" ht="12.75">
      <c r="A121" s="34" t="s">
        <v>60</v>
      </c>
      <c r="E121" s="35" t="s">
        <v>57</v>
      </c>
    </row>
    <row r="122" spans="1:5" ht="12.75">
      <c r="A122" s="36" t="s">
        <v>61</v>
      </c>
      <c r="E122" s="37" t="s">
        <v>1698</v>
      </c>
    </row>
    <row r="123" spans="1:5" ht="191.25">
      <c r="A123" t="s">
        <v>62</v>
      </c>
      <c r="E123" s="35" t="s">
        <v>1643</v>
      </c>
    </row>
    <row r="124" spans="1:16" ht="12.75">
      <c r="A124" s="24" t="s">
        <v>55</v>
      </c>
      <c s="29" t="s">
        <v>238</v>
      </c>
      <c s="29" t="s">
        <v>1650</v>
      </c>
      <c s="24" t="s">
        <v>57</v>
      </c>
      <c s="30" t="s">
        <v>1651</v>
      </c>
      <c s="31" t="s">
        <v>86</v>
      </c>
      <c s="32">
        <v>17</v>
      </c>
      <c s="33">
        <v>0</v>
      </c>
      <c s="33">
        <f>ROUND(ROUND(H124,2)*ROUND(G124,3),2)</f>
      </c>
      <c r="O124">
        <f>(I124*21)/100</f>
      </c>
      <c t="s">
        <v>33</v>
      </c>
    </row>
    <row r="125" spans="1:5" ht="12.75">
      <c r="A125" s="34" t="s">
        <v>60</v>
      </c>
      <c r="E125" s="35" t="s">
        <v>57</v>
      </c>
    </row>
    <row r="126" spans="1:5" ht="12.75">
      <c r="A126" s="36" t="s">
        <v>61</v>
      </c>
      <c r="E126" s="37" t="s">
        <v>1699</v>
      </c>
    </row>
    <row r="127" spans="1:5" ht="191.25">
      <c r="A127" t="s">
        <v>62</v>
      </c>
      <c r="E127" s="35" t="s">
        <v>1643</v>
      </c>
    </row>
    <row r="128" spans="1:16" ht="25.5">
      <c r="A128" s="24" t="s">
        <v>55</v>
      </c>
      <c s="29" t="s">
        <v>241</v>
      </c>
      <c s="29" t="s">
        <v>1653</v>
      </c>
      <c s="24" t="s">
        <v>57</v>
      </c>
      <c s="30" t="s">
        <v>1654</v>
      </c>
      <c s="31" t="s">
        <v>86</v>
      </c>
      <c s="32">
        <v>17</v>
      </c>
      <c s="33">
        <v>0</v>
      </c>
      <c s="33">
        <f>ROUND(ROUND(H128,2)*ROUND(G128,3),2)</f>
      </c>
      <c r="O128">
        <f>(I128*21)/100</f>
      </c>
      <c t="s">
        <v>33</v>
      </c>
    </row>
    <row r="129" spans="1:5" ht="12.75">
      <c r="A129" s="34" t="s">
        <v>60</v>
      </c>
      <c r="E129" s="35" t="s">
        <v>57</v>
      </c>
    </row>
    <row r="130" spans="1:5" ht="12.75">
      <c r="A130" s="36" t="s">
        <v>61</v>
      </c>
      <c r="E130" s="37" t="s">
        <v>1700</v>
      </c>
    </row>
    <row r="131" spans="1:5" ht="191.25">
      <c r="A131" t="s">
        <v>62</v>
      </c>
      <c r="E131" s="35" t="s">
        <v>1643</v>
      </c>
    </row>
    <row r="132" spans="1:16" ht="12.75">
      <c r="A132" s="24" t="s">
        <v>55</v>
      </c>
      <c s="29" t="s">
        <v>245</v>
      </c>
      <c s="29" t="s">
        <v>1656</v>
      </c>
      <c s="24" t="s">
        <v>57</v>
      </c>
      <c s="30" t="s">
        <v>1657</v>
      </c>
      <c s="31" t="s">
        <v>86</v>
      </c>
      <c s="32">
        <v>57</v>
      </c>
      <c s="33">
        <v>0</v>
      </c>
      <c s="33">
        <f>ROUND(ROUND(H132,2)*ROUND(G132,3),2)</f>
      </c>
      <c r="O132">
        <f>(I132*21)/100</f>
      </c>
      <c t="s">
        <v>33</v>
      </c>
    </row>
    <row r="133" spans="1:5" ht="12.75">
      <c r="A133" s="34" t="s">
        <v>60</v>
      </c>
      <c r="E133" s="35" t="s">
        <v>57</v>
      </c>
    </row>
    <row r="134" spans="1:5" ht="12.75">
      <c r="A134" s="36" t="s">
        <v>61</v>
      </c>
      <c r="E134" s="37" t="s">
        <v>1701</v>
      </c>
    </row>
    <row r="135" spans="1:5" ht="140.25">
      <c r="A135" t="s">
        <v>62</v>
      </c>
      <c r="E135" s="35" t="s">
        <v>1646</v>
      </c>
    </row>
    <row r="136" spans="1:16" ht="12.75">
      <c r="A136" s="24" t="s">
        <v>55</v>
      </c>
      <c s="29" t="s">
        <v>249</v>
      </c>
      <c s="29" t="s">
        <v>1659</v>
      </c>
      <c s="24" t="s">
        <v>57</v>
      </c>
      <c s="30" t="s">
        <v>1660</v>
      </c>
      <c s="31" t="s">
        <v>86</v>
      </c>
      <c s="32">
        <v>11</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1643</v>
      </c>
    </row>
    <row r="140" spans="1:16" ht="12.75">
      <c r="A140" s="24" t="s">
        <v>1605</v>
      </c>
      <c s="29" t="s">
        <v>252</v>
      </c>
      <c s="29" t="s">
        <v>1661</v>
      </c>
      <c s="24" t="s">
        <v>57</v>
      </c>
      <c s="30" t="s">
        <v>1662</v>
      </c>
      <c s="31" t="s">
        <v>86</v>
      </c>
      <c s="32">
        <v>11</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1646</v>
      </c>
    </row>
    <row r="144" spans="1:16" ht="12.75">
      <c r="A144" s="24" t="s">
        <v>55</v>
      </c>
      <c s="29" t="s">
        <v>255</v>
      </c>
      <c s="29" t="s">
        <v>1702</v>
      </c>
      <c s="24" t="s">
        <v>57</v>
      </c>
      <c s="30" t="s">
        <v>1703</v>
      </c>
      <c s="31" t="s">
        <v>86</v>
      </c>
      <c s="32">
        <v>4</v>
      </c>
      <c s="33">
        <v>0</v>
      </c>
      <c s="33">
        <f>ROUND(ROUND(H144,2)*ROUND(G144,3),2)</f>
      </c>
      <c r="O144">
        <f>(I144*21)/100</f>
      </c>
      <c t="s">
        <v>33</v>
      </c>
    </row>
    <row r="145" spans="1:5" ht="12.75">
      <c r="A145" s="34" t="s">
        <v>60</v>
      </c>
      <c r="E145" s="35" t="s">
        <v>57</v>
      </c>
    </row>
    <row r="146" spans="1:5" ht="12.75">
      <c r="A146" s="36" t="s">
        <v>61</v>
      </c>
      <c r="E146" s="37" t="s">
        <v>1632</v>
      </c>
    </row>
    <row r="147" spans="1:5" ht="191.25">
      <c r="A147" t="s">
        <v>62</v>
      </c>
      <c r="E147" s="35" t="s">
        <v>1643</v>
      </c>
    </row>
    <row r="148" spans="1:16" ht="12.75">
      <c r="A148" s="24" t="s">
        <v>55</v>
      </c>
      <c s="29" t="s">
        <v>259</v>
      </c>
      <c s="29" t="s">
        <v>1704</v>
      </c>
      <c s="24" t="s">
        <v>57</v>
      </c>
      <c s="30" t="s">
        <v>1705</v>
      </c>
      <c s="31" t="s">
        <v>86</v>
      </c>
      <c s="32">
        <v>4</v>
      </c>
      <c s="33">
        <v>0</v>
      </c>
      <c s="33">
        <f>ROUND(ROUND(H148,2)*ROUND(G148,3),2)</f>
      </c>
      <c r="O148">
        <f>(I148*21)/100</f>
      </c>
      <c t="s">
        <v>33</v>
      </c>
    </row>
    <row r="149" spans="1:5" ht="12.75">
      <c r="A149" s="34" t="s">
        <v>60</v>
      </c>
      <c r="E149" s="35" t="s">
        <v>57</v>
      </c>
    </row>
    <row r="150" spans="1:5" ht="12.75">
      <c r="A150" s="36" t="s">
        <v>61</v>
      </c>
      <c r="E150" s="37" t="s">
        <v>1632</v>
      </c>
    </row>
    <row r="151" spans="1:5" ht="140.25">
      <c r="A151" t="s">
        <v>62</v>
      </c>
      <c r="E151" s="35" t="s">
        <v>1646</v>
      </c>
    </row>
    <row r="152" spans="1:16" ht="12.75">
      <c r="A152" s="24" t="s">
        <v>55</v>
      </c>
      <c s="29" t="s">
        <v>262</v>
      </c>
      <c s="29" t="s">
        <v>1580</v>
      </c>
      <c s="24" t="s">
        <v>57</v>
      </c>
      <c s="30" t="s">
        <v>1581</v>
      </c>
      <c s="31" t="s">
        <v>1582</v>
      </c>
      <c s="32">
        <v>0.17</v>
      </c>
      <c s="33">
        <v>0</v>
      </c>
      <c s="33">
        <f>ROUND(ROUND(H152,2)*ROUND(G152,3),2)</f>
      </c>
      <c r="O152">
        <f>(I152*21)/100</f>
      </c>
      <c t="s">
        <v>33</v>
      </c>
    </row>
    <row r="153" spans="1:5" ht="12.75">
      <c r="A153" s="34" t="s">
        <v>60</v>
      </c>
      <c r="E153" s="35" t="s">
        <v>57</v>
      </c>
    </row>
    <row r="154" spans="1:5" ht="12.75">
      <c r="A154" s="36" t="s">
        <v>61</v>
      </c>
      <c r="E154" s="37" t="s">
        <v>1706</v>
      </c>
    </row>
    <row r="155" spans="1:5" ht="178.5">
      <c r="A155" t="s">
        <v>62</v>
      </c>
      <c r="E155" s="35" t="s">
        <v>1664</v>
      </c>
    </row>
    <row r="156" spans="1:16" ht="12.75">
      <c r="A156" s="24" t="s">
        <v>1605</v>
      </c>
      <c s="29" t="s">
        <v>266</v>
      </c>
      <c s="29" t="s">
        <v>1584</v>
      </c>
      <c s="24" t="s">
        <v>57</v>
      </c>
      <c s="30" t="s">
        <v>1585</v>
      </c>
      <c s="31" t="s">
        <v>1582</v>
      </c>
      <c s="32">
        <v>0.17</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1665</v>
      </c>
    </row>
    <row r="160" spans="1:16" ht="12.75">
      <c r="A160" s="24" t="s">
        <v>55</v>
      </c>
      <c s="29" t="s">
        <v>270</v>
      </c>
      <c s="29" t="s">
        <v>1707</v>
      </c>
      <c s="24" t="s">
        <v>57</v>
      </c>
      <c s="30" t="s">
        <v>1708</v>
      </c>
      <c s="31" t="s">
        <v>1668</v>
      </c>
      <c s="32">
        <v>1</v>
      </c>
      <c s="33">
        <v>0</v>
      </c>
      <c s="33">
        <f>ROUND(ROUND(H160,2)*ROUND(G160,3),2)</f>
      </c>
      <c r="O160">
        <f>(I160*21)/100</f>
      </c>
      <c t="s">
        <v>33</v>
      </c>
    </row>
    <row r="161" spans="1:5" ht="12.75">
      <c r="A161" s="34" t="s">
        <v>60</v>
      </c>
      <c r="E161" s="35" t="s">
        <v>57</v>
      </c>
    </row>
    <row r="162" spans="1:5" ht="12.75">
      <c r="A162" s="36" t="s">
        <v>61</v>
      </c>
      <c r="E162" s="37" t="s">
        <v>57</v>
      </c>
    </row>
    <row r="163" spans="1:5" ht="140.25">
      <c r="A163" t="s">
        <v>62</v>
      </c>
      <c r="E163" s="35" t="s">
        <v>1669</v>
      </c>
    </row>
    <row r="164" spans="1:16" ht="12.75">
      <c r="A164" s="24" t="s">
        <v>55</v>
      </c>
      <c s="29" t="s">
        <v>274</v>
      </c>
      <c s="29" t="s">
        <v>1670</v>
      </c>
      <c s="24" t="s">
        <v>57</v>
      </c>
      <c s="30" t="s">
        <v>1671</v>
      </c>
      <c s="31" t="s">
        <v>1668</v>
      </c>
      <c s="32">
        <v>1</v>
      </c>
      <c s="33">
        <v>0</v>
      </c>
      <c s="33">
        <f>ROUND(ROUND(H164,2)*ROUND(G164,3),2)</f>
      </c>
      <c r="O164">
        <f>(I164*21)/100</f>
      </c>
      <c t="s">
        <v>33</v>
      </c>
    </row>
    <row r="165" spans="1:5" ht="12.75">
      <c r="A165" s="34" t="s">
        <v>60</v>
      </c>
      <c r="E165" s="35" t="s">
        <v>57</v>
      </c>
    </row>
    <row r="166" spans="1:5" ht="12.75">
      <c r="A166" s="36" t="s">
        <v>61</v>
      </c>
      <c r="E166" s="37" t="s">
        <v>1621</v>
      </c>
    </row>
    <row r="167" spans="1:5" ht="140.25">
      <c r="A167" t="s">
        <v>62</v>
      </c>
      <c r="E167" s="35" t="s">
        <v>1672</v>
      </c>
    </row>
    <row r="168" spans="1:16" ht="12.75">
      <c r="A168" s="24" t="s">
        <v>55</v>
      </c>
      <c s="29" t="s">
        <v>278</v>
      </c>
      <c s="29" t="s">
        <v>1673</v>
      </c>
      <c s="24" t="s">
        <v>57</v>
      </c>
      <c s="30" t="s">
        <v>1674</v>
      </c>
      <c s="31" t="s">
        <v>1668</v>
      </c>
      <c s="32">
        <v>1</v>
      </c>
      <c s="33">
        <v>0</v>
      </c>
      <c s="33">
        <f>ROUND(ROUND(H168,2)*ROUND(G168,3),2)</f>
      </c>
      <c r="O168">
        <f>(I168*21)/100</f>
      </c>
      <c t="s">
        <v>33</v>
      </c>
    </row>
    <row r="169" spans="1:5" ht="12.75">
      <c r="A169" s="34" t="s">
        <v>60</v>
      </c>
      <c r="E169" s="35" t="s">
        <v>57</v>
      </c>
    </row>
    <row r="170" spans="1:5" ht="12.75">
      <c r="A170" s="36" t="s">
        <v>61</v>
      </c>
      <c r="E170" s="37" t="s">
        <v>1621</v>
      </c>
    </row>
    <row r="171" spans="1:5" ht="140.25">
      <c r="A171" t="s">
        <v>62</v>
      </c>
      <c r="E171" s="35" t="s">
        <v>1675</v>
      </c>
    </row>
    <row r="172" spans="1:16" ht="12.75">
      <c r="A172" s="24" t="s">
        <v>55</v>
      </c>
      <c s="29" t="s">
        <v>816</v>
      </c>
      <c s="29" t="s">
        <v>1709</v>
      </c>
      <c s="24" t="s">
        <v>57</v>
      </c>
      <c s="30" t="s">
        <v>1710</v>
      </c>
      <c s="31" t="s">
        <v>94</v>
      </c>
      <c s="32">
        <v>50</v>
      </c>
      <c s="33">
        <v>0</v>
      </c>
      <c s="33">
        <f>ROUND(ROUND(H172,2)*ROUND(G172,3),2)</f>
      </c>
      <c r="O172">
        <f>(I172*21)/100</f>
      </c>
      <c t="s">
        <v>33</v>
      </c>
    </row>
    <row r="173" spans="1:5" ht="12.75">
      <c r="A173" s="34" t="s">
        <v>60</v>
      </c>
      <c r="E173" s="35" t="s">
        <v>57</v>
      </c>
    </row>
    <row r="174" spans="1:5" ht="12.75">
      <c r="A174" s="36" t="s">
        <v>61</v>
      </c>
      <c r="E174" s="37" t="s">
        <v>1711</v>
      </c>
    </row>
    <row r="175" spans="1:5" ht="89.25">
      <c r="A175" t="s">
        <v>62</v>
      </c>
      <c r="E175" s="35" t="s">
        <v>1155</v>
      </c>
    </row>
    <row r="176" spans="1:16" ht="12.75">
      <c r="A176" s="24" t="s">
        <v>55</v>
      </c>
      <c s="29" t="s">
        <v>838</v>
      </c>
      <c s="29" t="s">
        <v>1676</v>
      </c>
      <c s="24" t="s">
        <v>57</v>
      </c>
      <c s="30" t="s">
        <v>1677</v>
      </c>
      <c s="31" t="s">
        <v>230</v>
      </c>
      <c s="32">
        <v>1.575</v>
      </c>
      <c s="33">
        <v>0</v>
      </c>
      <c s="33">
        <f>ROUND(ROUND(H176,2)*ROUND(G176,3),2)</f>
      </c>
      <c r="O176">
        <f>(I176*21)/100</f>
      </c>
      <c t="s">
        <v>33</v>
      </c>
    </row>
    <row r="177" spans="1:5" ht="12.75">
      <c r="A177" s="34" t="s">
        <v>60</v>
      </c>
      <c r="E177" s="35" t="s">
        <v>57</v>
      </c>
    </row>
    <row r="178" spans="1:5" ht="12.75">
      <c r="A178" s="36" t="s">
        <v>61</v>
      </c>
      <c r="E178" s="37" t="s">
        <v>1712</v>
      </c>
    </row>
    <row r="179" spans="1:5" ht="76.5">
      <c r="A179" t="s">
        <v>62</v>
      </c>
      <c r="E179" s="35" t="s">
        <v>1679</v>
      </c>
    </row>
    <row r="180" spans="1:16" ht="12.75">
      <c r="A180" s="24" t="s">
        <v>55</v>
      </c>
      <c s="29" t="s">
        <v>290</v>
      </c>
      <c s="29" t="s">
        <v>1713</v>
      </c>
      <c s="24" t="s">
        <v>57</v>
      </c>
      <c s="30" t="s">
        <v>1714</v>
      </c>
      <c s="31" t="s">
        <v>1668</v>
      </c>
      <c s="32">
        <v>1</v>
      </c>
      <c s="33">
        <v>0</v>
      </c>
      <c s="33">
        <f>ROUND(ROUND(H180,2)*ROUND(G180,3),2)</f>
      </c>
      <c r="O180">
        <f>(I180*21)/100</f>
      </c>
      <c t="s">
        <v>33</v>
      </c>
    </row>
    <row r="181" spans="1:5" ht="12.75">
      <c r="A181" s="34" t="s">
        <v>60</v>
      </c>
      <c r="E181" s="35" t="s">
        <v>57</v>
      </c>
    </row>
    <row r="182" spans="1:5" ht="12.75">
      <c r="A182" s="36" t="s">
        <v>61</v>
      </c>
      <c r="E182" s="37" t="s">
        <v>57</v>
      </c>
    </row>
    <row r="183" spans="1:5" ht="165.75">
      <c r="A183" t="s">
        <v>62</v>
      </c>
      <c r="E183" s="35" t="s">
        <v>1715</v>
      </c>
    </row>
    <row r="184" spans="1:16" ht="12.75">
      <c r="A184" s="24" t="s">
        <v>55</v>
      </c>
      <c s="29" t="s">
        <v>294</v>
      </c>
      <c s="29" t="s">
        <v>1680</v>
      </c>
      <c s="24" t="s">
        <v>57</v>
      </c>
      <c s="30" t="s">
        <v>1681</v>
      </c>
      <c s="31" t="s">
        <v>86</v>
      </c>
      <c s="32">
        <v>1</v>
      </c>
      <c s="33">
        <v>0</v>
      </c>
      <c s="33">
        <f>ROUND(ROUND(H184,2)*ROUND(G184,3),2)</f>
      </c>
      <c r="O184">
        <f>(I184*21)/100</f>
      </c>
      <c t="s">
        <v>33</v>
      </c>
    </row>
    <row r="185" spans="1:5" ht="12.75">
      <c r="A185" s="34" t="s">
        <v>60</v>
      </c>
      <c r="E185" s="35" t="s">
        <v>57</v>
      </c>
    </row>
    <row r="186" spans="1:5" ht="12.75">
      <c r="A186" s="36" t="s">
        <v>61</v>
      </c>
      <c r="E186" s="37" t="s">
        <v>1621</v>
      </c>
    </row>
    <row r="187" spans="1:5" ht="114.75">
      <c r="A187" t="s">
        <v>62</v>
      </c>
      <c r="E187" s="35" t="s">
        <v>1682</v>
      </c>
    </row>
    <row r="188" spans="1:16" ht="12.75">
      <c r="A188" s="24" t="s">
        <v>55</v>
      </c>
      <c s="29" t="s">
        <v>298</v>
      </c>
      <c s="29" t="s">
        <v>1683</v>
      </c>
      <c s="24" t="s">
        <v>57</v>
      </c>
      <c s="30" t="s">
        <v>1684</v>
      </c>
      <c s="31" t="s">
        <v>86</v>
      </c>
      <c s="32">
        <v>1</v>
      </c>
      <c s="33">
        <v>0</v>
      </c>
      <c s="33">
        <f>ROUND(ROUND(H188,2)*ROUND(G188,3),2)</f>
      </c>
      <c r="O188">
        <f>(I188*21)/100</f>
      </c>
      <c t="s">
        <v>33</v>
      </c>
    </row>
    <row r="189" spans="1:5" ht="12.75">
      <c r="A189" s="34" t="s">
        <v>60</v>
      </c>
      <c r="E189" s="35" t="s">
        <v>57</v>
      </c>
    </row>
    <row r="190" spans="1:5" ht="12.75">
      <c r="A190" s="36" t="s">
        <v>61</v>
      </c>
      <c r="E190" s="37" t="s">
        <v>1621</v>
      </c>
    </row>
    <row r="191" spans="1:5" ht="140.25">
      <c r="A191" t="s">
        <v>62</v>
      </c>
      <c r="E191" s="35" t="s">
        <v>1646</v>
      </c>
    </row>
    <row r="192" spans="1:16" ht="12.75">
      <c r="A192" s="24" t="s">
        <v>55</v>
      </c>
      <c s="29" t="s">
        <v>302</v>
      </c>
      <c s="29" t="s">
        <v>1466</v>
      </c>
      <c s="24" t="s">
        <v>57</v>
      </c>
      <c s="30" t="s">
        <v>1685</v>
      </c>
      <c s="31" t="s">
        <v>94</v>
      </c>
      <c s="32">
        <v>500</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1686</v>
      </c>
    </row>
    <row r="196" spans="1:16" ht="12.75">
      <c r="A196" s="24" t="s">
        <v>55</v>
      </c>
      <c s="29" t="s">
        <v>306</v>
      </c>
      <c s="29" t="s">
        <v>1470</v>
      </c>
      <c s="24" t="s">
        <v>57</v>
      </c>
      <c s="30" t="s">
        <v>1471</v>
      </c>
      <c s="31" t="s">
        <v>1338</v>
      </c>
      <c s="32">
        <v>1</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1687</v>
      </c>
    </row>
    <row r="200" spans="1:18" ht="12.75" customHeight="1">
      <c r="A200" s="6" t="s">
        <v>53</v>
      </c>
      <c s="6"/>
      <c s="39" t="s">
        <v>189</v>
      </c>
      <c s="6"/>
      <c s="27" t="s">
        <v>1025</v>
      </c>
      <c s="6"/>
      <c s="6"/>
      <c s="6"/>
      <c s="40">
        <f>0+Q200</f>
      </c>
      <c r="O200">
        <f>0+R200</f>
      </c>
      <c r="Q200">
        <f>0+I201+I205</f>
      </c>
      <c>
        <f>0+O201+O205</f>
      </c>
    </row>
    <row r="201" spans="1:16" ht="25.5">
      <c r="A201" s="24" t="s">
        <v>55</v>
      </c>
      <c s="29" t="s">
        <v>282</v>
      </c>
      <c s="29" t="s">
        <v>1473</v>
      </c>
      <c s="24" t="s">
        <v>193</v>
      </c>
      <c s="30" t="s">
        <v>1474</v>
      </c>
      <c s="31" t="s">
        <v>195</v>
      </c>
      <c s="32">
        <v>0.02</v>
      </c>
      <c s="33">
        <v>0</v>
      </c>
      <c s="33">
        <f>ROUND(ROUND(H201,2)*ROUND(G201,3),2)</f>
      </c>
      <c r="O201">
        <f>(I201*21)/100</f>
      </c>
      <c t="s">
        <v>33</v>
      </c>
    </row>
    <row r="202" spans="1:5" ht="12.75">
      <c r="A202" s="34" t="s">
        <v>60</v>
      </c>
      <c r="E202" s="35" t="s">
        <v>196</v>
      </c>
    </row>
    <row r="203" spans="1:5" ht="12.75">
      <c r="A203" s="36" t="s">
        <v>61</v>
      </c>
      <c r="E203" s="37" t="s">
        <v>57</v>
      </c>
    </row>
    <row r="204" spans="1:5" ht="165.75">
      <c r="A204" t="s">
        <v>62</v>
      </c>
      <c r="E204" s="35" t="s">
        <v>1029</v>
      </c>
    </row>
    <row r="205" spans="1:16" ht="25.5">
      <c r="A205" s="24" t="s">
        <v>55</v>
      </c>
      <c s="29" t="s">
        <v>286</v>
      </c>
      <c s="29" t="s">
        <v>213</v>
      </c>
      <c s="24" t="s">
        <v>193</v>
      </c>
      <c s="30" t="s">
        <v>214</v>
      </c>
      <c s="31" t="s">
        <v>195</v>
      </c>
      <c s="32">
        <v>0.02</v>
      </c>
      <c s="33">
        <v>0</v>
      </c>
      <c s="33">
        <f>ROUND(ROUND(H205,2)*ROUND(G205,3),2)</f>
      </c>
      <c r="O205">
        <f>(I205*21)/100</f>
      </c>
      <c t="s">
        <v>33</v>
      </c>
    </row>
    <row r="206" spans="1:5" ht="25.5">
      <c r="A206" s="34" t="s">
        <v>60</v>
      </c>
      <c r="E206" s="35" t="s">
        <v>1688</v>
      </c>
    </row>
    <row r="207" spans="1:5" ht="12.75">
      <c r="A207" s="36" t="s">
        <v>61</v>
      </c>
      <c r="E207" s="37" t="s">
        <v>57</v>
      </c>
    </row>
    <row r="208" spans="1:5" ht="165.75">
      <c r="A208" t="s">
        <v>62</v>
      </c>
      <c r="E208"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1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0+O10+O191</f>
      </c>
      <c t="s">
        <v>32</v>
      </c>
    </row>
    <row r="3" spans="1:16" ht="15" customHeight="1">
      <c r="A3" t="s">
        <v>12</v>
      </c>
      <c s="12" t="s">
        <v>14</v>
      </c>
      <c s="13" t="s">
        <v>15</v>
      </c>
      <c s="1"/>
      <c s="14" t="s">
        <v>16</v>
      </c>
      <c s="1"/>
      <c s="9"/>
      <c s="8" t="s">
        <v>1716</v>
      </c>
      <c s="41">
        <f>0+I10+I191</f>
      </c>
      <c r="O3" t="s">
        <v>29</v>
      </c>
      <c t="s">
        <v>33</v>
      </c>
    </row>
    <row r="4" spans="1:16" ht="15" customHeight="1">
      <c r="A4" t="s">
        <v>17</v>
      </c>
      <c s="12" t="s">
        <v>18</v>
      </c>
      <c s="13" t="s">
        <v>1295</v>
      </c>
      <c s="1"/>
      <c s="14" t="s">
        <v>1296</v>
      </c>
      <c s="1"/>
      <c s="1"/>
      <c s="11"/>
      <c s="11"/>
      <c r="O4" t="s">
        <v>30</v>
      </c>
      <c t="s">
        <v>33</v>
      </c>
    </row>
    <row r="5" spans="1:16" ht="12.75" customHeight="1">
      <c r="A5" t="s">
        <v>21</v>
      </c>
      <c s="12" t="s">
        <v>18</v>
      </c>
      <c s="13" t="s">
        <v>1596</v>
      </c>
      <c s="1"/>
      <c s="14" t="s">
        <v>1597</v>
      </c>
      <c s="1"/>
      <c s="1"/>
      <c s="1"/>
      <c s="1"/>
      <c r="O5" t="s">
        <v>31</v>
      </c>
      <c t="s">
        <v>33</v>
      </c>
    </row>
    <row r="6" spans="1:9" ht="12.75" customHeight="1">
      <c r="A6" t="s">
        <v>24</v>
      </c>
      <c s="16" t="s">
        <v>28</v>
      </c>
      <c s="17" t="s">
        <v>1716</v>
      </c>
      <c s="6"/>
      <c s="18" t="s">
        <v>1717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f>
      </c>
      <c>
        <f>0+O11+O15+O19+O23+O27+O31+O35+O39+O43+O47+O51+O55+O59+O63+O67+O71+O75+O79+O83+O87+O91+O95+O99+O103+O107+O111+O115+O119+O123+O127+O131+O135+O139+O143+O147+O151+O155+O159+O163+O167+O171+O175+O179+O183+O187</f>
      </c>
    </row>
    <row r="11" spans="1:16" ht="12.75">
      <c r="A11" s="24" t="s">
        <v>55</v>
      </c>
      <c s="29" t="s">
        <v>39</v>
      </c>
      <c s="29" t="s">
        <v>97</v>
      </c>
      <c s="24" t="s">
        <v>57</v>
      </c>
      <c s="30" t="s">
        <v>98</v>
      </c>
      <c s="31" t="s">
        <v>94</v>
      </c>
      <c s="32">
        <v>372</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1718</v>
      </c>
    </row>
    <row r="15" spans="1:16" ht="12.75">
      <c r="A15" s="24" t="s">
        <v>55</v>
      </c>
      <c s="29" t="s">
        <v>33</v>
      </c>
      <c s="29" t="s">
        <v>1719</v>
      </c>
      <c s="24" t="s">
        <v>57</v>
      </c>
      <c s="30" t="s">
        <v>1720</v>
      </c>
      <c s="31" t="s">
        <v>94</v>
      </c>
      <c s="32">
        <v>446.4</v>
      </c>
      <c s="33">
        <v>0</v>
      </c>
      <c s="33">
        <f>ROUND(ROUND(H15,2)*ROUND(G15,3),2)</f>
      </c>
      <c r="O15">
        <f>(I15*21)/100</f>
      </c>
      <c t="s">
        <v>33</v>
      </c>
    </row>
    <row r="16" spans="1:5" ht="12.75">
      <c r="A16" s="34" t="s">
        <v>60</v>
      </c>
      <c r="E16" s="35" t="s">
        <v>57</v>
      </c>
    </row>
    <row r="17" spans="1:5" ht="12.75">
      <c r="A17" s="36" t="s">
        <v>61</v>
      </c>
      <c r="E17" s="37" t="s">
        <v>1721</v>
      </c>
    </row>
    <row r="18" spans="1:5" ht="76.5">
      <c r="A18" t="s">
        <v>62</v>
      </c>
      <c r="E18" s="35" t="s">
        <v>1722</v>
      </c>
    </row>
    <row r="19" spans="1:16" ht="12.75">
      <c r="A19" s="24" t="s">
        <v>55</v>
      </c>
      <c s="29" t="s">
        <v>32</v>
      </c>
      <c s="29" t="s">
        <v>162</v>
      </c>
      <c s="24" t="s">
        <v>57</v>
      </c>
      <c s="30" t="s">
        <v>163</v>
      </c>
      <c s="31" t="s">
        <v>94</v>
      </c>
      <c s="32">
        <v>16.8</v>
      </c>
      <c s="33">
        <v>0</v>
      </c>
      <c s="33">
        <f>ROUND(ROUND(H19,2)*ROUND(G19,3),2)</f>
      </c>
      <c r="O19">
        <f>(I19*21)/100</f>
      </c>
      <c t="s">
        <v>33</v>
      </c>
    </row>
    <row r="20" spans="1:5" ht="12.75">
      <c r="A20" s="34" t="s">
        <v>60</v>
      </c>
      <c r="E20" s="35" t="s">
        <v>57</v>
      </c>
    </row>
    <row r="21" spans="1:5" ht="12.75">
      <c r="A21" s="36" t="s">
        <v>61</v>
      </c>
      <c r="E21" s="37" t="s">
        <v>1612</v>
      </c>
    </row>
    <row r="22" spans="1:5" ht="89.25">
      <c r="A22" t="s">
        <v>62</v>
      </c>
      <c r="E22" s="35" t="s">
        <v>1723</v>
      </c>
    </row>
    <row r="23" spans="1:16" ht="12.75">
      <c r="A23" s="24" t="s">
        <v>55</v>
      </c>
      <c s="29" t="s">
        <v>43</v>
      </c>
      <c s="29" t="s">
        <v>1724</v>
      </c>
      <c s="24" t="s">
        <v>57</v>
      </c>
      <c s="30" t="s">
        <v>1710</v>
      </c>
      <c s="31" t="s">
        <v>94</v>
      </c>
      <c s="32">
        <v>57</v>
      </c>
      <c s="33">
        <v>0</v>
      </c>
      <c s="33">
        <f>ROUND(ROUND(H23,2)*ROUND(G23,3),2)</f>
      </c>
      <c r="O23">
        <f>(I23*21)/100</f>
      </c>
      <c t="s">
        <v>33</v>
      </c>
    </row>
    <row r="24" spans="1:5" ht="12.75">
      <c r="A24" s="34" t="s">
        <v>60</v>
      </c>
      <c r="E24" s="35" t="s">
        <v>57</v>
      </c>
    </row>
    <row r="25" spans="1:5" ht="12.75">
      <c r="A25" s="36" t="s">
        <v>61</v>
      </c>
      <c r="E25" s="37" t="s">
        <v>1725</v>
      </c>
    </row>
    <row r="26" spans="1:5" ht="89.25">
      <c r="A26" t="s">
        <v>62</v>
      </c>
      <c r="E26" s="35" t="s">
        <v>922</v>
      </c>
    </row>
    <row r="27" spans="1:16" ht="25.5">
      <c r="A27" s="24" t="s">
        <v>55</v>
      </c>
      <c s="29" t="s">
        <v>45</v>
      </c>
      <c s="29" t="s">
        <v>173</v>
      </c>
      <c s="24" t="s">
        <v>57</v>
      </c>
      <c s="30" t="s">
        <v>174</v>
      </c>
      <c s="31" t="s">
        <v>86</v>
      </c>
      <c s="32">
        <v>4</v>
      </c>
      <c s="33">
        <v>0</v>
      </c>
      <c s="33">
        <f>ROUND(ROUND(H27,2)*ROUND(G27,3),2)</f>
      </c>
      <c r="O27">
        <f>(I27*21)/100</f>
      </c>
      <c t="s">
        <v>33</v>
      </c>
    </row>
    <row r="28" spans="1:5" ht="12.75">
      <c r="A28" s="34" t="s">
        <v>60</v>
      </c>
      <c r="E28" s="35" t="s">
        <v>57</v>
      </c>
    </row>
    <row r="29" spans="1:5" ht="12.75">
      <c r="A29" s="36" t="s">
        <v>61</v>
      </c>
      <c r="E29" s="37" t="s">
        <v>1614</v>
      </c>
    </row>
    <row r="30" spans="1:5" ht="102">
      <c r="A30" t="s">
        <v>62</v>
      </c>
      <c r="E30" s="35" t="s">
        <v>1726</v>
      </c>
    </row>
    <row r="31" spans="1:16" ht="12.75">
      <c r="A31" s="24" t="s">
        <v>55</v>
      </c>
      <c s="29" t="s">
        <v>73</v>
      </c>
      <c s="29" t="s">
        <v>1398</v>
      </c>
      <c s="24" t="s">
        <v>57</v>
      </c>
      <c s="30" t="s">
        <v>1399</v>
      </c>
      <c s="31" t="s">
        <v>86</v>
      </c>
      <c s="32">
        <v>4</v>
      </c>
      <c s="33">
        <v>0</v>
      </c>
      <c s="33">
        <f>ROUND(ROUND(H31,2)*ROUND(G31,3),2)</f>
      </c>
      <c r="O31">
        <f>(I31*21)/100</f>
      </c>
      <c t="s">
        <v>33</v>
      </c>
    </row>
    <row r="32" spans="1:5" ht="12.75">
      <c r="A32" s="34" t="s">
        <v>60</v>
      </c>
      <c r="E32" s="35" t="s">
        <v>57</v>
      </c>
    </row>
    <row r="33" spans="1:5" ht="12.75">
      <c r="A33" s="36" t="s">
        <v>61</v>
      </c>
      <c r="E33" s="37" t="s">
        <v>1727</v>
      </c>
    </row>
    <row r="34" spans="1:5" ht="178.5">
      <c r="A34" t="s">
        <v>62</v>
      </c>
      <c r="E34" s="35" t="s">
        <v>1728</v>
      </c>
    </row>
    <row r="35" spans="1:16" ht="12.75">
      <c r="A35" s="24" t="s">
        <v>1605</v>
      </c>
      <c s="29" t="s">
        <v>79</v>
      </c>
      <c s="29" t="s">
        <v>1400</v>
      </c>
      <c s="24" t="s">
        <v>57</v>
      </c>
      <c s="30" t="s">
        <v>1401</v>
      </c>
      <c s="31" t="s">
        <v>86</v>
      </c>
      <c s="32">
        <v>4</v>
      </c>
      <c s="33">
        <v>0</v>
      </c>
      <c s="33">
        <f>ROUND(ROUND(H35,2)*ROUND(G35,3),2)</f>
      </c>
      <c r="O35">
        <f>(I35*21)/100</f>
      </c>
      <c t="s">
        <v>33</v>
      </c>
    </row>
    <row r="36" spans="1:5" ht="12.75">
      <c r="A36" s="34" t="s">
        <v>60</v>
      </c>
      <c r="E36" s="35" t="s">
        <v>57</v>
      </c>
    </row>
    <row r="37" spans="1:5" ht="12.75">
      <c r="A37" s="36" t="s">
        <v>61</v>
      </c>
      <c r="E37" s="37" t="s">
        <v>57</v>
      </c>
    </row>
    <row r="38" spans="1:5" ht="127.5">
      <c r="A38" t="s">
        <v>62</v>
      </c>
      <c r="E38" s="35" t="s">
        <v>1729</v>
      </c>
    </row>
    <row r="39" spans="1:16" ht="12.75">
      <c r="A39" s="24" t="s">
        <v>1605</v>
      </c>
      <c s="29" t="s">
        <v>50</v>
      </c>
      <c s="29" t="s">
        <v>1418</v>
      </c>
      <c s="24" t="s">
        <v>57</v>
      </c>
      <c s="30" t="s">
        <v>1619</v>
      </c>
      <c s="31" t="s">
        <v>86</v>
      </c>
      <c s="32">
        <v>4</v>
      </c>
      <c s="33">
        <v>0</v>
      </c>
      <c s="33">
        <f>ROUND(ROUND(H39,2)*ROUND(G39,3),2)</f>
      </c>
      <c r="O39">
        <f>(I39*21)/100</f>
      </c>
      <c t="s">
        <v>33</v>
      </c>
    </row>
    <row r="40" spans="1:5" ht="12.75">
      <c r="A40" s="34" t="s">
        <v>60</v>
      </c>
      <c r="E40" s="35" t="s">
        <v>57</v>
      </c>
    </row>
    <row r="41" spans="1:5" ht="12.75">
      <c r="A41" s="36" t="s">
        <v>61</v>
      </c>
      <c r="E41" s="37" t="s">
        <v>57</v>
      </c>
    </row>
    <row r="42" spans="1:5" ht="178.5">
      <c r="A42" t="s">
        <v>62</v>
      </c>
      <c r="E42" s="35" t="s">
        <v>1728</v>
      </c>
    </row>
    <row r="43" spans="1:16" ht="12.75">
      <c r="A43" s="24" t="s">
        <v>1605</v>
      </c>
      <c s="29" t="s">
        <v>52</v>
      </c>
      <c s="29" t="s">
        <v>1420</v>
      </c>
      <c s="24" t="s">
        <v>57</v>
      </c>
      <c s="30" t="s">
        <v>1421</v>
      </c>
      <c s="31" t="s">
        <v>86</v>
      </c>
      <c s="32">
        <v>4</v>
      </c>
      <c s="33">
        <v>0</v>
      </c>
      <c s="33">
        <f>ROUND(ROUND(H43,2)*ROUND(G43,3),2)</f>
      </c>
      <c r="O43">
        <f>(I43*21)/100</f>
      </c>
      <c t="s">
        <v>33</v>
      </c>
    </row>
    <row r="44" spans="1:5" ht="12.75">
      <c r="A44" s="34" t="s">
        <v>60</v>
      </c>
      <c r="E44" s="35" t="s">
        <v>57</v>
      </c>
    </row>
    <row r="45" spans="1:5" ht="12.75">
      <c r="A45" s="36" t="s">
        <v>61</v>
      </c>
      <c r="E45" s="37" t="s">
        <v>57</v>
      </c>
    </row>
    <row r="46" spans="1:5" ht="127.5">
      <c r="A46" t="s">
        <v>62</v>
      </c>
      <c r="E46" s="35" t="s">
        <v>1729</v>
      </c>
    </row>
    <row r="47" spans="1:16" ht="12.75">
      <c r="A47" s="24" t="s">
        <v>55</v>
      </c>
      <c s="29" t="s">
        <v>91</v>
      </c>
      <c s="29" t="s">
        <v>1406</v>
      </c>
      <c s="24" t="s">
        <v>57</v>
      </c>
      <c s="30" t="s">
        <v>1620</v>
      </c>
      <c s="31" t="s">
        <v>86</v>
      </c>
      <c s="32">
        <v>1</v>
      </c>
      <c s="33">
        <v>0</v>
      </c>
      <c s="33">
        <f>ROUND(ROUND(H47,2)*ROUND(G47,3),2)</f>
      </c>
      <c r="O47">
        <f>(I47*21)/100</f>
      </c>
      <c t="s">
        <v>33</v>
      </c>
    </row>
    <row r="48" spans="1:5" ht="12.75">
      <c r="A48" s="34" t="s">
        <v>60</v>
      </c>
      <c r="E48" s="35" t="s">
        <v>57</v>
      </c>
    </row>
    <row r="49" spans="1:5" ht="12.75">
      <c r="A49" s="36" t="s">
        <v>61</v>
      </c>
      <c r="E49" s="37" t="s">
        <v>1621</v>
      </c>
    </row>
    <row r="50" spans="1:5" ht="178.5">
      <c r="A50" t="s">
        <v>62</v>
      </c>
      <c r="E50" s="35" t="s">
        <v>1728</v>
      </c>
    </row>
    <row r="51" spans="1:16" ht="12.75">
      <c r="A51" s="24" t="s">
        <v>1605</v>
      </c>
      <c s="29" t="s">
        <v>96</v>
      </c>
      <c s="29" t="s">
        <v>1408</v>
      </c>
      <c s="24" t="s">
        <v>57</v>
      </c>
      <c s="30" t="s">
        <v>1409</v>
      </c>
      <c s="31" t="s">
        <v>86</v>
      </c>
      <c s="32">
        <v>1</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1729</v>
      </c>
    </row>
    <row r="55" spans="1:16" ht="12.75">
      <c r="A55" s="24" t="s">
        <v>55</v>
      </c>
      <c s="29" t="s">
        <v>99</v>
      </c>
      <c s="29" t="s">
        <v>1422</v>
      </c>
      <c s="24" t="s">
        <v>57</v>
      </c>
      <c s="30" t="s">
        <v>1622</v>
      </c>
      <c s="31" t="s">
        <v>86</v>
      </c>
      <c s="32">
        <v>24</v>
      </c>
      <c s="33">
        <v>0</v>
      </c>
      <c s="33">
        <f>ROUND(ROUND(H55,2)*ROUND(G55,3),2)</f>
      </c>
      <c r="O55">
        <f>(I55*21)/100</f>
      </c>
      <c t="s">
        <v>33</v>
      </c>
    </row>
    <row r="56" spans="1:5" ht="12.75">
      <c r="A56" s="34" t="s">
        <v>60</v>
      </c>
      <c r="E56" s="35" t="s">
        <v>57</v>
      </c>
    </row>
    <row r="57" spans="1:5" ht="12.75">
      <c r="A57" s="36" t="s">
        <v>61</v>
      </c>
      <c r="E57" s="37" t="s">
        <v>1623</v>
      </c>
    </row>
    <row r="58" spans="1:5" ht="178.5">
      <c r="A58" t="s">
        <v>62</v>
      </c>
      <c r="E58" s="35" t="s">
        <v>1728</v>
      </c>
    </row>
    <row r="59" spans="1:16" ht="12.75">
      <c r="A59" s="24" t="s">
        <v>1605</v>
      </c>
      <c s="29" t="s">
        <v>103</v>
      </c>
      <c s="29" t="s">
        <v>1424</v>
      </c>
      <c s="24" t="s">
        <v>57</v>
      </c>
      <c s="30" t="s">
        <v>1425</v>
      </c>
      <c s="31" t="s">
        <v>86</v>
      </c>
      <c s="32">
        <v>24</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1729</v>
      </c>
    </row>
    <row r="63" spans="1:16" ht="12.75">
      <c r="A63" s="24" t="s">
        <v>55</v>
      </c>
      <c s="29" t="s">
        <v>107</v>
      </c>
      <c s="29" t="s">
        <v>1550</v>
      </c>
      <c s="24" t="s">
        <v>57</v>
      </c>
      <c s="30" t="s">
        <v>1551</v>
      </c>
      <c s="31" t="s">
        <v>86</v>
      </c>
      <c s="32">
        <v>22</v>
      </c>
      <c s="33">
        <v>0</v>
      </c>
      <c s="33">
        <f>ROUND(ROUND(H63,2)*ROUND(G63,3),2)</f>
      </c>
      <c r="O63">
        <f>(I63*21)/100</f>
      </c>
      <c t="s">
        <v>33</v>
      </c>
    </row>
    <row r="64" spans="1:5" ht="12.75">
      <c r="A64" s="34" t="s">
        <v>60</v>
      </c>
      <c r="E64" s="35" t="s">
        <v>57</v>
      </c>
    </row>
    <row r="65" spans="1:5" ht="12.75">
      <c r="A65" s="36" t="s">
        <v>61</v>
      </c>
      <c r="E65" s="37" t="s">
        <v>1730</v>
      </c>
    </row>
    <row r="66" spans="1:5" ht="127.5">
      <c r="A66" t="s">
        <v>62</v>
      </c>
      <c r="E66" s="35" t="s">
        <v>1731</v>
      </c>
    </row>
    <row r="67" spans="1:16" ht="12.75">
      <c r="A67" s="24" t="s">
        <v>1605</v>
      </c>
      <c s="29" t="s">
        <v>111</v>
      </c>
      <c s="29" t="s">
        <v>1432</v>
      </c>
      <c s="24" t="s">
        <v>57</v>
      </c>
      <c s="30" t="s">
        <v>1433</v>
      </c>
      <c s="31" t="s">
        <v>86</v>
      </c>
      <c s="32">
        <v>22</v>
      </c>
      <c s="33">
        <v>0</v>
      </c>
      <c s="33">
        <f>ROUND(ROUND(H67,2)*ROUND(G67,3),2)</f>
      </c>
      <c r="O67">
        <f>(I67*21)/100</f>
      </c>
      <c t="s">
        <v>33</v>
      </c>
    </row>
    <row r="68" spans="1:5" ht="12.75">
      <c r="A68" s="34" t="s">
        <v>60</v>
      </c>
      <c r="E68" s="35" t="s">
        <v>57</v>
      </c>
    </row>
    <row r="69" spans="1:5" ht="12.75">
      <c r="A69" s="36" t="s">
        <v>61</v>
      </c>
      <c r="E69" s="37" t="s">
        <v>57</v>
      </c>
    </row>
    <row r="70" spans="1:5" ht="127.5">
      <c r="A70" t="s">
        <v>62</v>
      </c>
      <c r="E70" s="35" t="s">
        <v>1731</v>
      </c>
    </row>
    <row r="71" spans="1:16" ht="12.75">
      <c r="A71" s="24" t="s">
        <v>55</v>
      </c>
      <c s="29" t="s">
        <v>149</v>
      </c>
      <c s="29" t="s">
        <v>1626</v>
      </c>
      <c s="24" t="s">
        <v>57</v>
      </c>
      <c s="30" t="s">
        <v>1627</v>
      </c>
      <c s="31" t="s">
        <v>86</v>
      </c>
      <c s="32">
        <v>22</v>
      </c>
      <c s="33">
        <v>0</v>
      </c>
      <c s="33">
        <f>ROUND(ROUND(H71,2)*ROUND(G71,3),2)</f>
      </c>
      <c r="O71">
        <f>(I71*21)/100</f>
      </c>
      <c t="s">
        <v>33</v>
      </c>
    </row>
    <row r="72" spans="1:5" ht="12.75">
      <c r="A72" s="34" t="s">
        <v>60</v>
      </c>
      <c r="E72" s="35" t="s">
        <v>57</v>
      </c>
    </row>
    <row r="73" spans="1:5" ht="25.5">
      <c r="A73" s="36" t="s">
        <v>61</v>
      </c>
      <c r="E73" s="37" t="s">
        <v>1732</v>
      </c>
    </row>
    <row r="74" spans="1:5" ht="165.75">
      <c r="A74" t="s">
        <v>62</v>
      </c>
      <c r="E74" s="35" t="s">
        <v>1733</v>
      </c>
    </row>
    <row r="75" spans="1:16" ht="12.75">
      <c r="A75" s="24" t="s">
        <v>1605</v>
      </c>
      <c s="29" t="s">
        <v>153</v>
      </c>
      <c s="29" t="s">
        <v>1629</v>
      </c>
      <c s="24" t="s">
        <v>57</v>
      </c>
      <c s="30" t="s">
        <v>1630</v>
      </c>
      <c s="31" t="s">
        <v>86</v>
      </c>
      <c s="32">
        <v>22</v>
      </c>
      <c s="33">
        <v>0</v>
      </c>
      <c s="33">
        <f>ROUND(ROUND(H75,2)*ROUND(G75,3),2)</f>
      </c>
      <c r="O75">
        <f>(I75*21)/100</f>
      </c>
      <c t="s">
        <v>33</v>
      </c>
    </row>
    <row r="76" spans="1:5" ht="12.75">
      <c r="A76" s="34" t="s">
        <v>60</v>
      </c>
      <c r="E76" s="35" t="s">
        <v>57</v>
      </c>
    </row>
    <row r="77" spans="1:5" ht="12.75">
      <c r="A77" s="36" t="s">
        <v>61</v>
      </c>
      <c r="E77" s="37" t="s">
        <v>57</v>
      </c>
    </row>
    <row r="78" spans="1:5" ht="127.5">
      <c r="A78" t="s">
        <v>62</v>
      </c>
      <c r="E78" s="35" t="s">
        <v>1729</v>
      </c>
    </row>
    <row r="79" spans="1:16" ht="12.75">
      <c r="A79" s="24" t="s">
        <v>55</v>
      </c>
      <c s="29" t="s">
        <v>157</v>
      </c>
      <c s="29" t="s">
        <v>1434</v>
      </c>
      <c s="24" t="s">
        <v>57</v>
      </c>
      <c s="30" t="s">
        <v>1631</v>
      </c>
      <c s="31" t="s">
        <v>86</v>
      </c>
      <c s="32">
        <v>6</v>
      </c>
      <c s="33">
        <v>0</v>
      </c>
      <c s="33">
        <f>ROUND(ROUND(H79,2)*ROUND(G79,3),2)</f>
      </c>
      <c r="O79">
        <f>(I79*21)/100</f>
      </c>
      <c t="s">
        <v>33</v>
      </c>
    </row>
    <row r="80" spans="1:5" ht="12.75">
      <c r="A80" s="34" t="s">
        <v>60</v>
      </c>
      <c r="E80" s="35" t="s">
        <v>57</v>
      </c>
    </row>
    <row r="81" spans="1:5" ht="12.75">
      <c r="A81" s="36" t="s">
        <v>61</v>
      </c>
      <c r="E81" s="37" t="s">
        <v>1734</v>
      </c>
    </row>
    <row r="82" spans="1:5" ht="165.75">
      <c r="A82" t="s">
        <v>62</v>
      </c>
      <c r="E82" s="35" t="s">
        <v>1733</v>
      </c>
    </row>
    <row r="83" spans="1:16" ht="12.75">
      <c r="A83" s="24" t="s">
        <v>1605</v>
      </c>
      <c s="29" t="s">
        <v>161</v>
      </c>
      <c s="29" t="s">
        <v>1437</v>
      </c>
      <c s="24" t="s">
        <v>57</v>
      </c>
      <c s="30" t="s">
        <v>1438</v>
      </c>
      <c s="31" t="s">
        <v>86</v>
      </c>
      <c s="32">
        <v>6</v>
      </c>
      <c s="33">
        <v>0</v>
      </c>
      <c s="33">
        <f>ROUND(ROUND(H83,2)*ROUND(G83,3),2)</f>
      </c>
      <c r="O83">
        <f>(I83*21)/100</f>
      </c>
      <c t="s">
        <v>33</v>
      </c>
    </row>
    <row r="84" spans="1:5" ht="12.75">
      <c r="A84" s="34" t="s">
        <v>60</v>
      </c>
      <c r="E84" s="35" t="s">
        <v>57</v>
      </c>
    </row>
    <row r="85" spans="1:5" ht="12.75">
      <c r="A85" s="36" t="s">
        <v>61</v>
      </c>
      <c r="E85" s="37" t="s">
        <v>57</v>
      </c>
    </row>
    <row r="86" spans="1:5" ht="127.5">
      <c r="A86" t="s">
        <v>62</v>
      </c>
      <c r="E86" s="35" t="s">
        <v>1729</v>
      </c>
    </row>
    <row r="87" spans="1:16" ht="12.75">
      <c r="A87" s="24" t="s">
        <v>55</v>
      </c>
      <c s="29" t="s">
        <v>165</v>
      </c>
      <c s="29" t="s">
        <v>1439</v>
      </c>
      <c s="24" t="s">
        <v>57</v>
      </c>
      <c s="30" t="s">
        <v>1633</v>
      </c>
      <c s="31" t="s">
        <v>86</v>
      </c>
      <c s="32">
        <v>10</v>
      </c>
      <c s="33">
        <v>0</v>
      </c>
      <c s="33">
        <f>ROUND(ROUND(H87,2)*ROUND(G87,3),2)</f>
      </c>
      <c r="O87">
        <f>(I87*21)/100</f>
      </c>
      <c t="s">
        <v>33</v>
      </c>
    </row>
    <row r="88" spans="1:5" ht="12.75">
      <c r="A88" s="34" t="s">
        <v>60</v>
      </c>
      <c r="E88" s="35" t="s">
        <v>57</v>
      </c>
    </row>
    <row r="89" spans="1:5" ht="12.75">
      <c r="A89" s="36" t="s">
        <v>61</v>
      </c>
      <c r="E89" s="37" t="s">
        <v>1735</v>
      </c>
    </row>
    <row r="90" spans="1:5" ht="165.75">
      <c r="A90" t="s">
        <v>62</v>
      </c>
      <c r="E90" s="35" t="s">
        <v>1733</v>
      </c>
    </row>
    <row r="91" spans="1:16" ht="12.75">
      <c r="A91" s="24" t="s">
        <v>1605</v>
      </c>
      <c s="29" t="s">
        <v>168</v>
      </c>
      <c s="29" t="s">
        <v>1441</v>
      </c>
      <c s="24" t="s">
        <v>57</v>
      </c>
      <c s="30" t="s">
        <v>1442</v>
      </c>
      <c s="31" t="s">
        <v>86</v>
      </c>
      <c s="32">
        <v>10</v>
      </c>
      <c s="33">
        <v>0</v>
      </c>
      <c s="33">
        <f>ROUND(ROUND(H91,2)*ROUND(G91,3),2)</f>
      </c>
      <c r="O91">
        <f>(I91*21)/100</f>
      </c>
      <c t="s">
        <v>33</v>
      </c>
    </row>
    <row r="92" spans="1:5" ht="12.75">
      <c r="A92" s="34" t="s">
        <v>60</v>
      </c>
      <c r="E92" s="35" t="s">
        <v>57</v>
      </c>
    </row>
    <row r="93" spans="1:5" ht="12.75">
      <c r="A93" s="36" t="s">
        <v>61</v>
      </c>
      <c r="E93" s="37" t="s">
        <v>57</v>
      </c>
    </row>
    <row r="94" spans="1:5" ht="127.5">
      <c r="A94" t="s">
        <v>62</v>
      </c>
      <c r="E94" s="35" t="s">
        <v>1729</v>
      </c>
    </row>
    <row r="95" spans="1:16" ht="12.75">
      <c r="A95" s="24" t="s">
        <v>55</v>
      </c>
      <c s="29" t="s">
        <v>172</v>
      </c>
      <c s="29" t="s">
        <v>1634</v>
      </c>
      <c s="24" t="s">
        <v>57</v>
      </c>
      <c s="30" t="s">
        <v>1635</v>
      </c>
      <c s="31" t="s">
        <v>230</v>
      </c>
      <c s="32">
        <v>0.06</v>
      </c>
      <c s="33">
        <v>0</v>
      </c>
      <c s="33">
        <f>ROUND(ROUND(H95,2)*ROUND(G95,3),2)</f>
      </c>
      <c r="O95">
        <f>(I95*21)/100</f>
      </c>
      <c t="s">
        <v>33</v>
      </c>
    </row>
    <row r="96" spans="1:5" ht="12.75">
      <c r="A96" s="34" t="s">
        <v>60</v>
      </c>
      <c r="E96" s="35" t="s">
        <v>57</v>
      </c>
    </row>
    <row r="97" spans="1:5" ht="12.75">
      <c r="A97" s="36" t="s">
        <v>61</v>
      </c>
      <c r="E97" s="37" t="s">
        <v>1636</v>
      </c>
    </row>
    <row r="98" spans="1:5" ht="102">
      <c r="A98" t="s">
        <v>62</v>
      </c>
      <c r="E98" s="35" t="s">
        <v>1736</v>
      </c>
    </row>
    <row r="99" spans="1:16" ht="12.75">
      <c r="A99" s="24" t="s">
        <v>1605</v>
      </c>
      <c s="29" t="s">
        <v>176</v>
      </c>
      <c s="29" t="s">
        <v>1638</v>
      </c>
      <c s="24" t="s">
        <v>57</v>
      </c>
      <c s="30" t="s">
        <v>1639</v>
      </c>
      <c s="31" t="s">
        <v>230</v>
      </c>
      <c s="32">
        <v>0.06</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1737</v>
      </c>
    </row>
    <row r="103" spans="1:16" ht="25.5">
      <c r="A103" s="24" t="s">
        <v>55</v>
      </c>
      <c s="29" t="s">
        <v>294</v>
      </c>
      <c s="29" t="s">
        <v>1641</v>
      </c>
      <c s="24" t="s">
        <v>57</v>
      </c>
      <c s="30" t="s">
        <v>1642</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57</v>
      </c>
    </row>
    <row r="107" spans="1:16" ht="12.75">
      <c r="A107" s="24" t="s">
        <v>55</v>
      </c>
      <c s="29" t="s">
        <v>298</v>
      </c>
      <c s="29" t="s">
        <v>1644</v>
      </c>
      <c s="24" t="s">
        <v>57</v>
      </c>
      <c s="30" t="s">
        <v>1645</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57</v>
      </c>
    </row>
    <row r="111" spans="1:16" ht="12.75">
      <c r="A111" s="24" t="s">
        <v>55</v>
      </c>
      <c s="29" t="s">
        <v>115</v>
      </c>
      <c s="29" t="s">
        <v>1738</v>
      </c>
      <c s="24" t="s">
        <v>57</v>
      </c>
      <c s="30" t="s">
        <v>1739</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1740</v>
      </c>
    </row>
    <row r="115" spans="1:16" ht="12.75">
      <c r="A115" s="24" t="s">
        <v>55</v>
      </c>
      <c s="29" t="s">
        <v>227</v>
      </c>
      <c s="29" t="s">
        <v>1647</v>
      </c>
      <c s="24" t="s">
        <v>57</v>
      </c>
      <c s="30" t="s">
        <v>1648</v>
      </c>
      <c s="31" t="s">
        <v>86</v>
      </c>
      <c s="32">
        <v>20</v>
      </c>
      <c s="33">
        <v>0</v>
      </c>
      <c s="33">
        <f>ROUND(ROUND(H115,2)*ROUND(G115,3),2)</f>
      </c>
      <c r="O115">
        <f>(I115*21)/100</f>
      </c>
      <c t="s">
        <v>33</v>
      </c>
    </row>
    <row r="116" spans="1:5" ht="12.75">
      <c r="A116" s="34" t="s">
        <v>60</v>
      </c>
      <c r="E116" s="35" t="s">
        <v>57</v>
      </c>
    </row>
    <row r="117" spans="1:5" ht="12.75">
      <c r="A117" s="36" t="s">
        <v>61</v>
      </c>
      <c r="E117" s="37" t="s">
        <v>1624</v>
      </c>
    </row>
    <row r="118" spans="1:5" ht="191.25">
      <c r="A118" t="s">
        <v>62</v>
      </c>
      <c r="E118" s="35" t="s">
        <v>1740</v>
      </c>
    </row>
    <row r="119" spans="1:16" ht="12.75">
      <c r="A119" s="24" t="s">
        <v>55</v>
      </c>
      <c s="29" t="s">
        <v>232</v>
      </c>
      <c s="29" t="s">
        <v>1650</v>
      </c>
      <c s="24" t="s">
        <v>57</v>
      </c>
      <c s="30" t="s">
        <v>1651</v>
      </c>
      <c s="31" t="s">
        <v>86</v>
      </c>
      <c s="32">
        <v>20</v>
      </c>
      <c s="33">
        <v>0</v>
      </c>
      <c s="33">
        <f>ROUND(ROUND(H119,2)*ROUND(G119,3),2)</f>
      </c>
      <c r="O119">
        <f>(I119*21)/100</f>
      </c>
      <c t="s">
        <v>33</v>
      </c>
    </row>
    <row r="120" spans="1:5" ht="12.75">
      <c r="A120" s="34" t="s">
        <v>60</v>
      </c>
      <c r="E120" s="35" t="s">
        <v>57</v>
      </c>
    </row>
    <row r="121" spans="1:5" ht="12.75">
      <c r="A121" s="36" t="s">
        <v>61</v>
      </c>
      <c r="E121" s="37" t="s">
        <v>1741</v>
      </c>
    </row>
    <row r="122" spans="1:5" ht="191.25">
      <c r="A122" t="s">
        <v>62</v>
      </c>
      <c r="E122" s="35" t="s">
        <v>1740</v>
      </c>
    </row>
    <row r="123" spans="1:16" ht="25.5">
      <c r="A123" s="24" t="s">
        <v>55</v>
      </c>
      <c s="29" t="s">
        <v>235</v>
      </c>
      <c s="29" t="s">
        <v>1653</v>
      </c>
      <c s="24" t="s">
        <v>57</v>
      </c>
      <c s="30" t="s">
        <v>1654</v>
      </c>
      <c s="31" t="s">
        <v>86</v>
      </c>
      <c s="32">
        <v>18</v>
      </c>
      <c s="33">
        <v>0</v>
      </c>
      <c s="33">
        <f>ROUND(ROUND(H123,2)*ROUND(G123,3),2)</f>
      </c>
      <c r="O123">
        <f>(I123*21)/100</f>
      </c>
      <c t="s">
        <v>33</v>
      </c>
    </row>
    <row r="124" spans="1:5" ht="12.75">
      <c r="A124" s="34" t="s">
        <v>60</v>
      </c>
      <c r="E124" s="35" t="s">
        <v>57</v>
      </c>
    </row>
    <row r="125" spans="1:5" ht="12.75">
      <c r="A125" s="36" t="s">
        <v>61</v>
      </c>
      <c r="E125" s="37" t="s">
        <v>1742</v>
      </c>
    </row>
    <row r="126" spans="1:5" ht="191.25">
      <c r="A126" t="s">
        <v>62</v>
      </c>
      <c r="E126" s="35" t="s">
        <v>1740</v>
      </c>
    </row>
    <row r="127" spans="1:16" ht="12.75">
      <c r="A127" s="24" t="s">
        <v>55</v>
      </c>
      <c s="29" t="s">
        <v>238</v>
      </c>
      <c s="29" t="s">
        <v>1656</v>
      </c>
      <c s="24" t="s">
        <v>57</v>
      </c>
      <c s="30" t="s">
        <v>1657</v>
      </c>
      <c s="31" t="s">
        <v>86</v>
      </c>
      <c s="32">
        <v>58</v>
      </c>
      <c s="33">
        <v>0</v>
      </c>
      <c s="33">
        <f>ROUND(ROUND(H127,2)*ROUND(G127,3),2)</f>
      </c>
      <c r="O127">
        <f>(I127*21)/100</f>
      </c>
      <c t="s">
        <v>33</v>
      </c>
    </row>
    <row r="128" spans="1:5" ht="12.75">
      <c r="A128" s="34" t="s">
        <v>60</v>
      </c>
      <c r="E128" s="35" t="s">
        <v>57</v>
      </c>
    </row>
    <row r="129" spans="1:5" ht="12.75">
      <c r="A129" s="36" t="s">
        <v>61</v>
      </c>
      <c r="E129" s="37" t="s">
        <v>1743</v>
      </c>
    </row>
    <row r="130" spans="1:5" ht="140.25">
      <c r="A130" t="s">
        <v>62</v>
      </c>
      <c r="E130" s="35" t="s">
        <v>1744</v>
      </c>
    </row>
    <row r="131" spans="1:16" ht="12.75">
      <c r="A131" s="24" t="s">
        <v>55</v>
      </c>
      <c s="29" t="s">
        <v>241</v>
      </c>
      <c s="29" t="s">
        <v>1745</v>
      </c>
      <c s="24" t="s">
        <v>57</v>
      </c>
      <c s="30" t="s">
        <v>1746</v>
      </c>
      <c s="31" t="s">
        <v>86</v>
      </c>
      <c s="32">
        <v>18</v>
      </c>
      <c s="33">
        <v>0</v>
      </c>
      <c s="33">
        <f>ROUND(ROUND(H131,2)*ROUND(G131,3),2)</f>
      </c>
      <c r="O131">
        <f>(I131*21)/100</f>
      </c>
      <c t="s">
        <v>33</v>
      </c>
    </row>
    <row r="132" spans="1:5" ht="12.75">
      <c r="A132" s="34" t="s">
        <v>60</v>
      </c>
      <c r="E132" s="35" t="s">
        <v>57</v>
      </c>
    </row>
    <row r="133" spans="1:5" ht="12.75">
      <c r="A133" s="36" t="s">
        <v>61</v>
      </c>
      <c r="E133" s="37" t="s">
        <v>57</v>
      </c>
    </row>
    <row r="134" spans="1:5" ht="191.25">
      <c r="A134" t="s">
        <v>62</v>
      </c>
      <c r="E134" s="35" t="s">
        <v>1740</v>
      </c>
    </row>
    <row r="135" spans="1:16" ht="12.75">
      <c r="A135" s="24" t="s">
        <v>55</v>
      </c>
      <c s="29" t="s">
        <v>245</v>
      </c>
      <c s="29" t="s">
        <v>1661</v>
      </c>
      <c s="24" t="s">
        <v>57</v>
      </c>
      <c s="30" t="s">
        <v>1662</v>
      </c>
      <c s="31" t="s">
        <v>86</v>
      </c>
      <c s="32">
        <v>18</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1744</v>
      </c>
    </row>
    <row r="139" spans="1:16" ht="12.75">
      <c r="A139" s="24" t="s">
        <v>55</v>
      </c>
      <c s="29" t="s">
        <v>249</v>
      </c>
      <c s="29" t="s">
        <v>1702</v>
      </c>
      <c s="24" t="s">
        <v>57</v>
      </c>
      <c s="30" t="s">
        <v>1703</v>
      </c>
      <c s="31" t="s">
        <v>86</v>
      </c>
      <c s="32">
        <v>2</v>
      </c>
      <c s="33">
        <v>0</v>
      </c>
      <c s="33">
        <f>ROUND(ROUND(H139,2)*ROUND(G139,3),2)</f>
      </c>
      <c r="O139">
        <f>(I139*21)/100</f>
      </c>
      <c t="s">
        <v>33</v>
      </c>
    </row>
    <row r="140" spans="1:5" ht="12.75">
      <c r="A140" s="34" t="s">
        <v>60</v>
      </c>
      <c r="E140" s="35" t="s">
        <v>57</v>
      </c>
    </row>
    <row r="141" spans="1:5" ht="12.75">
      <c r="A141" s="36" t="s">
        <v>61</v>
      </c>
      <c r="E141" s="37" t="s">
        <v>1747</v>
      </c>
    </row>
    <row r="142" spans="1:5" ht="191.25">
      <c r="A142" t="s">
        <v>62</v>
      </c>
      <c r="E142" s="35" t="s">
        <v>1740</v>
      </c>
    </row>
    <row r="143" spans="1:16" ht="12.75">
      <c r="A143" s="24" t="s">
        <v>55</v>
      </c>
      <c s="29" t="s">
        <v>252</v>
      </c>
      <c s="29" t="s">
        <v>1704</v>
      </c>
      <c s="24" t="s">
        <v>57</v>
      </c>
      <c s="30" t="s">
        <v>1705</v>
      </c>
      <c s="31" t="s">
        <v>86</v>
      </c>
      <c s="32">
        <v>2</v>
      </c>
      <c s="33">
        <v>0</v>
      </c>
      <c s="33">
        <f>ROUND(ROUND(H143,2)*ROUND(G143,3),2)</f>
      </c>
      <c r="O143">
        <f>(I143*21)/100</f>
      </c>
      <c t="s">
        <v>33</v>
      </c>
    </row>
    <row r="144" spans="1:5" ht="12.75">
      <c r="A144" s="34" t="s">
        <v>60</v>
      </c>
      <c r="E144" s="35" t="s">
        <v>57</v>
      </c>
    </row>
    <row r="145" spans="1:5" ht="12.75">
      <c r="A145" s="36" t="s">
        <v>61</v>
      </c>
      <c r="E145" s="37" t="s">
        <v>1747</v>
      </c>
    </row>
    <row r="146" spans="1:5" ht="140.25">
      <c r="A146" t="s">
        <v>62</v>
      </c>
      <c r="E146" s="35" t="s">
        <v>1744</v>
      </c>
    </row>
    <row r="147" spans="1:16" ht="12.75">
      <c r="A147" s="24" t="s">
        <v>55</v>
      </c>
      <c s="29" t="s">
        <v>255</v>
      </c>
      <c s="29" t="s">
        <v>1580</v>
      </c>
      <c s="24" t="s">
        <v>57</v>
      </c>
      <c s="30" t="s">
        <v>1581</v>
      </c>
      <c s="31" t="s">
        <v>1582</v>
      </c>
      <c s="32">
        <v>0.25</v>
      </c>
      <c s="33">
        <v>0</v>
      </c>
      <c s="33">
        <f>ROUND(ROUND(H147,2)*ROUND(G147,3),2)</f>
      </c>
      <c r="O147">
        <f>(I147*21)/100</f>
      </c>
      <c t="s">
        <v>33</v>
      </c>
    </row>
    <row r="148" spans="1:5" ht="12.75">
      <c r="A148" s="34" t="s">
        <v>60</v>
      </c>
      <c r="E148" s="35" t="s">
        <v>57</v>
      </c>
    </row>
    <row r="149" spans="1:5" ht="12.75">
      <c r="A149" s="36" t="s">
        <v>61</v>
      </c>
      <c r="E149" s="37" t="s">
        <v>1748</v>
      </c>
    </row>
    <row r="150" spans="1:5" ht="191.25">
      <c r="A150" t="s">
        <v>62</v>
      </c>
      <c r="E150" s="35" t="s">
        <v>1749</v>
      </c>
    </row>
    <row r="151" spans="1:16" ht="12.75">
      <c r="A151" s="24" t="s">
        <v>1605</v>
      </c>
      <c s="29" t="s">
        <v>259</v>
      </c>
      <c s="29" t="s">
        <v>1584</v>
      </c>
      <c s="24" t="s">
        <v>57</v>
      </c>
      <c s="30" t="s">
        <v>1585</v>
      </c>
      <c s="31" t="s">
        <v>1582</v>
      </c>
      <c s="32">
        <v>0.25</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1750</v>
      </c>
    </row>
    <row r="155" spans="1:16" ht="12.75">
      <c r="A155" s="24" t="s">
        <v>55</v>
      </c>
      <c s="29" t="s">
        <v>262</v>
      </c>
      <c s="29" t="s">
        <v>1666</v>
      </c>
      <c s="24" t="s">
        <v>57</v>
      </c>
      <c s="30" t="s">
        <v>1667</v>
      </c>
      <c s="31" t="s">
        <v>1668</v>
      </c>
      <c s="32">
        <v>1</v>
      </c>
      <c s="33">
        <v>0</v>
      </c>
      <c s="33">
        <f>ROUND(ROUND(H155,2)*ROUND(G155,3),2)</f>
      </c>
      <c r="O155">
        <f>(I155*21)/100</f>
      </c>
      <c t="s">
        <v>33</v>
      </c>
    </row>
    <row r="156" spans="1:5" ht="12.75">
      <c r="A156" s="34" t="s">
        <v>60</v>
      </c>
      <c r="E156" s="35" t="s">
        <v>57</v>
      </c>
    </row>
    <row r="157" spans="1:5" ht="12.75">
      <c r="A157" s="36" t="s">
        <v>61</v>
      </c>
      <c r="E157" s="37" t="s">
        <v>1621</v>
      </c>
    </row>
    <row r="158" spans="1:5" ht="140.25">
      <c r="A158" t="s">
        <v>62</v>
      </c>
      <c r="E158" s="35" t="s">
        <v>1751</v>
      </c>
    </row>
    <row r="159" spans="1:16" ht="12.75">
      <c r="A159" s="24" t="s">
        <v>55</v>
      </c>
      <c s="29" t="s">
        <v>266</v>
      </c>
      <c s="29" t="s">
        <v>1670</v>
      </c>
      <c s="24" t="s">
        <v>57</v>
      </c>
      <c s="30" t="s">
        <v>1671</v>
      </c>
      <c s="31" t="s">
        <v>1668</v>
      </c>
      <c s="32">
        <v>1</v>
      </c>
      <c s="33">
        <v>0</v>
      </c>
      <c s="33">
        <f>ROUND(ROUND(H159,2)*ROUND(G159,3),2)</f>
      </c>
      <c r="O159">
        <f>(I159*21)/100</f>
      </c>
      <c t="s">
        <v>33</v>
      </c>
    </row>
    <row r="160" spans="1:5" ht="12.75">
      <c r="A160" s="34" t="s">
        <v>60</v>
      </c>
      <c r="E160" s="35" t="s">
        <v>57</v>
      </c>
    </row>
    <row r="161" spans="1:5" ht="12.75">
      <c r="A161" s="36" t="s">
        <v>61</v>
      </c>
      <c r="E161" s="37" t="s">
        <v>1621</v>
      </c>
    </row>
    <row r="162" spans="1:5" ht="140.25">
      <c r="A162" t="s">
        <v>62</v>
      </c>
      <c r="E162" s="35" t="s">
        <v>1752</v>
      </c>
    </row>
    <row r="163" spans="1:16" ht="12.75">
      <c r="A163" s="24" t="s">
        <v>55</v>
      </c>
      <c s="29" t="s">
        <v>270</v>
      </c>
      <c s="29" t="s">
        <v>1673</v>
      </c>
      <c s="24" t="s">
        <v>57</v>
      </c>
      <c s="30" t="s">
        <v>1674</v>
      </c>
      <c s="31" t="s">
        <v>1668</v>
      </c>
      <c s="32">
        <v>1</v>
      </c>
      <c s="33">
        <v>0</v>
      </c>
      <c s="33">
        <f>ROUND(ROUND(H163,2)*ROUND(G163,3),2)</f>
      </c>
      <c r="O163">
        <f>(I163*21)/100</f>
      </c>
      <c t="s">
        <v>33</v>
      </c>
    </row>
    <row r="164" spans="1:5" ht="12.75">
      <c r="A164" s="34" t="s">
        <v>60</v>
      </c>
      <c r="E164" s="35" t="s">
        <v>57</v>
      </c>
    </row>
    <row r="165" spans="1:5" ht="12.75">
      <c r="A165" s="36" t="s">
        <v>61</v>
      </c>
      <c r="E165" s="37" t="s">
        <v>1621</v>
      </c>
    </row>
    <row r="166" spans="1:5" ht="140.25">
      <c r="A166" t="s">
        <v>62</v>
      </c>
      <c r="E166" s="35" t="s">
        <v>1753</v>
      </c>
    </row>
    <row r="167" spans="1:16" ht="12.75">
      <c r="A167" s="24" t="s">
        <v>55</v>
      </c>
      <c s="29" t="s">
        <v>274</v>
      </c>
      <c s="29" t="s">
        <v>1754</v>
      </c>
      <c s="24" t="s">
        <v>57</v>
      </c>
      <c s="30" t="s">
        <v>1681</v>
      </c>
      <c s="31" t="s">
        <v>86</v>
      </c>
      <c s="32">
        <v>1</v>
      </c>
      <c s="33">
        <v>0</v>
      </c>
      <c s="33">
        <f>ROUND(ROUND(H167,2)*ROUND(G167,3),2)</f>
      </c>
      <c r="O167">
        <f>(I167*21)/100</f>
      </c>
      <c t="s">
        <v>33</v>
      </c>
    </row>
    <row r="168" spans="1:5" ht="12.75">
      <c r="A168" s="34" t="s">
        <v>60</v>
      </c>
      <c r="E168" s="35" t="s">
        <v>57</v>
      </c>
    </row>
    <row r="169" spans="1:5" ht="12.75">
      <c r="A169" s="36" t="s">
        <v>61</v>
      </c>
      <c r="E169" s="37" t="s">
        <v>1621</v>
      </c>
    </row>
    <row r="170" spans="1:5" ht="114.75">
      <c r="A170" t="s">
        <v>62</v>
      </c>
      <c r="E170" s="35" t="s">
        <v>1755</v>
      </c>
    </row>
    <row r="171" spans="1:16" ht="12.75">
      <c r="A171" s="24" t="s">
        <v>55</v>
      </c>
      <c s="29" t="s">
        <v>278</v>
      </c>
      <c s="29" t="s">
        <v>1756</v>
      </c>
      <c s="24" t="s">
        <v>57</v>
      </c>
      <c s="30" t="s">
        <v>1684</v>
      </c>
      <c s="31" t="s">
        <v>86</v>
      </c>
      <c s="32">
        <v>1</v>
      </c>
      <c s="33">
        <v>0</v>
      </c>
      <c s="33">
        <f>ROUND(ROUND(H171,2)*ROUND(G171,3),2)</f>
      </c>
      <c r="O171">
        <f>(I171*21)/100</f>
      </c>
      <c t="s">
        <v>33</v>
      </c>
    </row>
    <row r="172" spans="1:5" ht="12.75">
      <c r="A172" s="34" t="s">
        <v>60</v>
      </c>
      <c r="E172" s="35" t="s">
        <v>57</v>
      </c>
    </row>
    <row r="173" spans="1:5" ht="12.75">
      <c r="A173" s="36" t="s">
        <v>61</v>
      </c>
      <c r="E173" s="37" t="s">
        <v>1621</v>
      </c>
    </row>
    <row r="174" spans="1:5" ht="140.25">
      <c r="A174" t="s">
        <v>62</v>
      </c>
      <c r="E174" s="35" t="s">
        <v>1744</v>
      </c>
    </row>
    <row r="175" spans="1:16" ht="12.75">
      <c r="A175" s="24" t="s">
        <v>55</v>
      </c>
      <c s="29" t="s">
        <v>302</v>
      </c>
      <c s="29" t="s">
        <v>1676</v>
      </c>
      <c s="24" t="s">
        <v>57</v>
      </c>
      <c s="30" t="s">
        <v>1677</v>
      </c>
      <c s="31" t="s">
        <v>230</v>
      </c>
      <c s="32">
        <v>0.745</v>
      </c>
      <c s="33">
        <v>0</v>
      </c>
      <c s="33">
        <f>ROUND(ROUND(H175,2)*ROUND(G175,3),2)</f>
      </c>
      <c r="O175">
        <f>(I175*21)/100</f>
      </c>
      <c t="s">
        <v>33</v>
      </c>
    </row>
    <row r="176" spans="1:5" ht="12.75">
      <c r="A176" s="34" t="s">
        <v>60</v>
      </c>
      <c r="E176" s="35" t="s">
        <v>57</v>
      </c>
    </row>
    <row r="177" spans="1:5" ht="12.75">
      <c r="A177" s="36" t="s">
        <v>61</v>
      </c>
      <c r="E177" s="37" t="s">
        <v>57</v>
      </c>
    </row>
    <row r="178" spans="1:5" ht="12.75">
      <c r="A178" t="s">
        <v>62</v>
      </c>
      <c r="E178" s="35" t="s">
        <v>57</v>
      </c>
    </row>
    <row r="179" spans="1:16" ht="12.75">
      <c r="A179" s="24" t="s">
        <v>55</v>
      </c>
      <c s="29" t="s">
        <v>816</v>
      </c>
      <c s="29" t="s">
        <v>1713</v>
      </c>
      <c s="24" t="s">
        <v>57</v>
      </c>
      <c s="30" t="s">
        <v>1714</v>
      </c>
      <c s="31" t="s">
        <v>1668</v>
      </c>
      <c s="32">
        <v>1</v>
      </c>
      <c s="33">
        <v>0</v>
      </c>
      <c s="33">
        <f>ROUND(ROUND(H179,2)*ROUND(G179,3),2)</f>
      </c>
      <c r="O179">
        <f>(I179*21)/100</f>
      </c>
      <c t="s">
        <v>33</v>
      </c>
    </row>
    <row r="180" spans="1:5" ht="12.75">
      <c r="A180" s="34" t="s">
        <v>60</v>
      </c>
      <c r="E180" s="35" t="s">
        <v>57</v>
      </c>
    </row>
    <row r="181" spans="1:5" ht="12.75">
      <c r="A181" s="36" t="s">
        <v>61</v>
      </c>
      <c r="E181" s="37" t="s">
        <v>57</v>
      </c>
    </row>
    <row r="182" spans="1:5" ht="165.75">
      <c r="A182" t="s">
        <v>62</v>
      </c>
      <c r="E182" s="35" t="s">
        <v>1757</v>
      </c>
    </row>
    <row r="183" spans="1:16" ht="12.75">
      <c r="A183" s="24" t="s">
        <v>55</v>
      </c>
      <c s="29" t="s">
        <v>838</v>
      </c>
      <c s="29" t="s">
        <v>1466</v>
      </c>
      <c s="24" t="s">
        <v>57</v>
      </c>
      <c s="30" t="s">
        <v>1685</v>
      </c>
      <c s="31" t="s">
        <v>94</v>
      </c>
      <c s="32">
        <v>300</v>
      </c>
      <c s="33">
        <v>0</v>
      </c>
      <c s="33">
        <f>ROUND(ROUND(H183,2)*ROUND(G183,3),2)</f>
      </c>
      <c r="O183">
        <f>(I183*21)/100</f>
      </c>
      <c t="s">
        <v>33</v>
      </c>
    </row>
    <row r="184" spans="1:5" ht="12.75">
      <c r="A184" s="34" t="s">
        <v>60</v>
      </c>
      <c r="E184" s="35" t="s">
        <v>57</v>
      </c>
    </row>
    <row r="185" spans="1:5" ht="12.75">
      <c r="A185" s="36" t="s">
        <v>61</v>
      </c>
      <c r="E185" s="37" t="s">
        <v>57</v>
      </c>
    </row>
    <row r="186" spans="1:5" ht="191.25">
      <c r="A186" t="s">
        <v>62</v>
      </c>
      <c r="E186" s="35" t="s">
        <v>1758</v>
      </c>
    </row>
    <row r="187" spans="1:16" ht="12.75">
      <c r="A187" s="24" t="s">
        <v>55</v>
      </c>
      <c s="29" t="s">
        <v>290</v>
      </c>
      <c s="29" t="s">
        <v>1470</v>
      </c>
      <c s="24" t="s">
        <v>57</v>
      </c>
      <c s="30" t="s">
        <v>1471</v>
      </c>
      <c s="31" t="s">
        <v>1338</v>
      </c>
      <c s="32">
        <v>1</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1759</v>
      </c>
    </row>
    <row r="191" spans="1:18" ht="12.75" customHeight="1">
      <c r="A191" s="6" t="s">
        <v>53</v>
      </c>
      <c s="6"/>
      <c s="39" t="s">
        <v>189</v>
      </c>
      <c s="6"/>
      <c s="27" t="s">
        <v>1025</v>
      </c>
      <c s="6"/>
      <c s="6"/>
      <c s="6"/>
      <c s="40">
        <f>0+Q191</f>
      </c>
      <c r="O191">
        <f>0+R191</f>
      </c>
      <c r="Q191">
        <f>0+I192+I196</f>
      </c>
      <c>
        <f>0+O192+O196</f>
      </c>
    </row>
    <row r="192" spans="1:16" ht="25.5">
      <c r="A192" s="24" t="s">
        <v>55</v>
      </c>
      <c s="29" t="s">
        <v>282</v>
      </c>
      <c s="29" t="s">
        <v>1473</v>
      </c>
      <c s="24" t="s">
        <v>193</v>
      </c>
      <c s="30" t="s">
        <v>1474</v>
      </c>
      <c s="31" t="s">
        <v>195</v>
      </c>
      <c s="32">
        <v>0.02</v>
      </c>
      <c s="33">
        <v>0</v>
      </c>
      <c s="33">
        <f>ROUND(ROUND(H192,2)*ROUND(G192,3),2)</f>
      </c>
      <c r="O192">
        <f>(I192*21)/100</f>
      </c>
      <c t="s">
        <v>33</v>
      </c>
    </row>
    <row r="193" spans="1:5" ht="12.75">
      <c r="A193" s="34" t="s">
        <v>60</v>
      </c>
      <c r="E193" s="35" t="s">
        <v>196</v>
      </c>
    </row>
    <row r="194" spans="1:5" ht="12.75">
      <c r="A194" s="36" t="s">
        <v>61</v>
      </c>
      <c r="E194" s="37" t="s">
        <v>57</v>
      </c>
    </row>
    <row r="195" spans="1:5" ht="165.75">
      <c r="A195" t="s">
        <v>62</v>
      </c>
      <c r="E195" s="35" t="s">
        <v>1063</v>
      </c>
    </row>
    <row r="196" spans="1:16" ht="25.5">
      <c r="A196" s="24" t="s">
        <v>55</v>
      </c>
      <c s="29" t="s">
        <v>286</v>
      </c>
      <c s="29" t="s">
        <v>213</v>
      </c>
      <c s="24" t="s">
        <v>193</v>
      </c>
      <c s="30" t="s">
        <v>214</v>
      </c>
      <c s="31" t="s">
        <v>195</v>
      </c>
      <c s="32">
        <v>0.02</v>
      </c>
      <c s="33">
        <v>0</v>
      </c>
      <c s="33">
        <f>ROUND(ROUND(H196,2)*ROUND(G196,3),2)</f>
      </c>
      <c r="O196">
        <f>(I196*21)/100</f>
      </c>
      <c t="s">
        <v>33</v>
      </c>
    </row>
    <row r="197" spans="1:5" ht="25.5">
      <c r="A197" s="34" t="s">
        <v>60</v>
      </c>
      <c r="E197" s="35" t="s">
        <v>1066</v>
      </c>
    </row>
    <row r="198" spans="1:5" ht="12.75">
      <c r="A198" s="36" t="s">
        <v>61</v>
      </c>
      <c r="E198" s="37" t="s">
        <v>57</v>
      </c>
    </row>
    <row r="199" spans="1:5" ht="165.75">
      <c r="A199" t="s">
        <v>62</v>
      </c>
      <c r="E199" s="35" t="s">
        <v>1063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0+O10+O195</f>
      </c>
      <c t="s">
        <v>32</v>
      </c>
    </row>
    <row r="3" spans="1:16" ht="15" customHeight="1">
      <c r="A3" t="s">
        <v>12</v>
      </c>
      <c s="12" t="s">
        <v>14</v>
      </c>
      <c s="13" t="s">
        <v>15</v>
      </c>
      <c s="1"/>
      <c s="14" t="s">
        <v>16</v>
      </c>
      <c s="1"/>
      <c s="9"/>
      <c s="8" t="s">
        <v>1760</v>
      </c>
      <c s="41">
        <f>0+I10+I195</f>
      </c>
      <c r="O3" t="s">
        <v>29</v>
      </c>
      <c t="s">
        <v>33</v>
      </c>
    </row>
    <row r="4" spans="1:16" ht="15" customHeight="1">
      <c r="A4" t="s">
        <v>17</v>
      </c>
      <c s="12" t="s">
        <v>18</v>
      </c>
      <c s="13" t="s">
        <v>1295</v>
      </c>
      <c s="1"/>
      <c s="14" t="s">
        <v>1296</v>
      </c>
      <c s="1"/>
      <c s="1"/>
      <c s="11"/>
      <c s="11"/>
      <c r="O4" t="s">
        <v>30</v>
      </c>
      <c t="s">
        <v>33</v>
      </c>
    </row>
    <row r="5" spans="1:16" ht="12.75" customHeight="1">
      <c r="A5" t="s">
        <v>21</v>
      </c>
      <c s="12" t="s">
        <v>18</v>
      </c>
      <c s="13" t="s">
        <v>1596</v>
      </c>
      <c s="1"/>
      <c s="14" t="s">
        <v>1597</v>
      </c>
      <c s="1"/>
      <c s="1"/>
      <c s="1"/>
      <c s="1"/>
      <c r="O5" t="s">
        <v>31</v>
      </c>
      <c t="s">
        <v>33</v>
      </c>
    </row>
    <row r="6" spans="1:9" ht="12.75" customHeight="1">
      <c r="A6" t="s">
        <v>24</v>
      </c>
      <c s="16" t="s">
        <v>28</v>
      </c>
      <c s="17" t="s">
        <v>1760</v>
      </c>
      <c s="6"/>
      <c s="18" t="s">
        <v>1761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f>
      </c>
      <c>
        <f>0+O11+O15+O19+O23+O27+O31+O35+O39+O43+O47+O51+O55+O59+O63+O67+O71+O75+O79+O83+O87+O91+O95+O99+O103+O107+O111+O115+O119+O123+O127+O131+O135+O139+O143+O147+O151+O155+O159+O163+O167+O171+O175+O179+O183+O187+O191</f>
      </c>
    </row>
    <row r="11" spans="1:16" ht="12.75">
      <c r="A11" s="24" t="s">
        <v>55</v>
      </c>
      <c s="29" t="s">
        <v>39</v>
      </c>
      <c s="29" t="s">
        <v>97</v>
      </c>
      <c s="24" t="s">
        <v>57</v>
      </c>
      <c s="30" t="s">
        <v>98</v>
      </c>
      <c s="31" t="s">
        <v>94</v>
      </c>
      <c s="32">
        <v>700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1718</v>
      </c>
    </row>
    <row r="15" spans="1:16" ht="12.75">
      <c r="A15" s="24" t="s">
        <v>55</v>
      </c>
      <c s="29" t="s">
        <v>33</v>
      </c>
      <c s="29" t="s">
        <v>1493</v>
      </c>
      <c s="24" t="s">
        <v>57</v>
      </c>
      <c s="30" t="s">
        <v>1494</v>
      </c>
      <c s="31" t="s">
        <v>94</v>
      </c>
      <c s="32">
        <v>40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1762</v>
      </c>
    </row>
    <row r="19" spans="1:16" ht="12.75">
      <c r="A19" s="24" t="s">
        <v>55</v>
      </c>
      <c s="29" t="s">
        <v>32</v>
      </c>
      <c s="29" t="s">
        <v>1719</v>
      </c>
      <c s="24" t="s">
        <v>57</v>
      </c>
      <c s="30" t="s">
        <v>1720</v>
      </c>
      <c s="31" t="s">
        <v>94</v>
      </c>
      <c s="32">
        <v>840</v>
      </c>
      <c s="33">
        <v>0</v>
      </c>
      <c s="33">
        <f>ROUND(ROUND(H19,2)*ROUND(G19,3),2)</f>
      </c>
      <c r="O19">
        <f>(I19*21)/100</f>
      </c>
      <c t="s">
        <v>33</v>
      </c>
    </row>
    <row r="20" spans="1:5" ht="12.75">
      <c r="A20" s="34" t="s">
        <v>60</v>
      </c>
      <c r="E20" s="35" t="s">
        <v>57</v>
      </c>
    </row>
    <row r="21" spans="1:5" ht="12.75">
      <c r="A21" s="36" t="s">
        <v>61</v>
      </c>
      <c r="E21" s="37" t="s">
        <v>1763</v>
      </c>
    </row>
    <row r="22" spans="1:5" ht="76.5">
      <c r="A22" t="s">
        <v>62</v>
      </c>
      <c r="E22" s="35" t="s">
        <v>1722</v>
      </c>
    </row>
    <row r="23" spans="1:16" ht="12.75">
      <c r="A23" s="24" t="s">
        <v>55</v>
      </c>
      <c s="29" t="s">
        <v>43</v>
      </c>
      <c s="29" t="s">
        <v>162</v>
      </c>
      <c s="24" t="s">
        <v>57</v>
      </c>
      <c s="30" t="s">
        <v>163</v>
      </c>
      <c s="31" t="s">
        <v>94</v>
      </c>
      <c s="32">
        <v>16.8</v>
      </c>
      <c s="33">
        <v>0</v>
      </c>
      <c s="33">
        <f>ROUND(ROUND(H23,2)*ROUND(G23,3),2)</f>
      </c>
      <c r="O23">
        <f>(I23*21)/100</f>
      </c>
      <c t="s">
        <v>33</v>
      </c>
    </row>
    <row r="24" spans="1:5" ht="12.75">
      <c r="A24" s="34" t="s">
        <v>60</v>
      </c>
      <c r="E24" s="35" t="s">
        <v>57</v>
      </c>
    </row>
    <row r="25" spans="1:5" ht="12.75">
      <c r="A25" s="36" t="s">
        <v>61</v>
      </c>
      <c r="E25" s="37" t="s">
        <v>1612</v>
      </c>
    </row>
    <row r="26" spans="1:5" ht="89.25">
      <c r="A26" t="s">
        <v>62</v>
      </c>
      <c r="E26" s="35" t="s">
        <v>1723</v>
      </c>
    </row>
    <row r="27" spans="1:16" ht="12.75">
      <c r="A27" s="24" t="s">
        <v>55</v>
      </c>
      <c s="29" t="s">
        <v>45</v>
      </c>
      <c s="29" t="s">
        <v>1724</v>
      </c>
      <c s="24" t="s">
        <v>57</v>
      </c>
      <c s="30" t="s">
        <v>1710</v>
      </c>
      <c s="31" t="s">
        <v>94</v>
      </c>
      <c s="32">
        <v>40</v>
      </c>
      <c s="33">
        <v>0</v>
      </c>
      <c s="33">
        <f>ROUND(ROUND(H27,2)*ROUND(G27,3),2)</f>
      </c>
      <c r="O27">
        <f>(I27*21)/100</f>
      </c>
      <c t="s">
        <v>33</v>
      </c>
    </row>
    <row r="28" spans="1:5" ht="12.75">
      <c r="A28" s="34" t="s">
        <v>60</v>
      </c>
      <c r="E28" s="35" t="s">
        <v>57</v>
      </c>
    </row>
    <row r="29" spans="1:5" ht="12.75">
      <c r="A29" s="36" t="s">
        <v>61</v>
      </c>
      <c r="E29" s="37" t="s">
        <v>1764</v>
      </c>
    </row>
    <row r="30" spans="1:5" ht="89.25">
      <c r="A30" t="s">
        <v>62</v>
      </c>
      <c r="E30" s="35" t="s">
        <v>922</v>
      </c>
    </row>
    <row r="31" spans="1:16" ht="25.5">
      <c r="A31" s="24" t="s">
        <v>55</v>
      </c>
      <c s="29" t="s">
        <v>47</v>
      </c>
      <c s="29" t="s">
        <v>173</v>
      </c>
      <c s="24" t="s">
        <v>57</v>
      </c>
      <c s="30" t="s">
        <v>174</v>
      </c>
      <c s="31" t="s">
        <v>86</v>
      </c>
      <c s="32">
        <v>4</v>
      </c>
      <c s="33">
        <v>0</v>
      </c>
      <c s="33">
        <f>ROUND(ROUND(H31,2)*ROUND(G31,3),2)</f>
      </c>
      <c r="O31">
        <f>(I31*21)/100</f>
      </c>
      <c t="s">
        <v>33</v>
      </c>
    </row>
    <row r="32" spans="1:5" ht="12.75">
      <c r="A32" s="34" t="s">
        <v>60</v>
      </c>
      <c r="E32" s="35" t="s">
        <v>57</v>
      </c>
    </row>
    <row r="33" spans="1:5" ht="12.75">
      <c r="A33" s="36" t="s">
        <v>61</v>
      </c>
      <c r="E33" s="37" t="s">
        <v>1614</v>
      </c>
    </row>
    <row r="34" spans="1:5" ht="102">
      <c r="A34" t="s">
        <v>62</v>
      </c>
      <c r="E34" s="35" t="s">
        <v>1726</v>
      </c>
    </row>
    <row r="35" spans="1:16" ht="12.75">
      <c r="A35" s="24" t="s">
        <v>55</v>
      </c>
      <c s="29" t="s">
        <v>73</v>
      </c>
      <c s="29" t="s">
        <v>1765</v>
      </c>
      <c s="24" t="s">
        <v>57</v>
      </c>
      <c s="30" t="s">
        <v>1677</v>
      </c>
      <c s="31" t="s">
        <v>230</v>
      </c>
      <c s="32">
        <v>2.205</v>
      </c>
      <c s="33">
        <v>0</v>
      </c>
      <c s="33">
        <f>ROUND(ROUND(H35,2)*ROUND(G35,3),2)</f>
      </c>
      <c r="O35">
        <f>(I35*21)/100</f>
      </c>
      <c t="s">
        <v>33</v>
      </c>
    </row>
    <row r="36" spans="1:5" ht="12.75">
      <c r="A36" s="34" t="s">
        <v>60</v>
      </c>
      <c r="E36" s="35" t="s">
        <v>57</v>
      </c>
    </row>
    <row r="37" spans="1:5" ht="12.75">
      <c r="A37" s="36" t="s">
        <v>61</v>
      </c>
      <c r="E37" s="37" t="s">
        <v>1766</v>
      </c>
    </row>
    <row r="38" spans="1:5" ht="76.5">
      <c r="A38" t="s">
        <v>62</v>
      </c>
      <c r="E38" s="35" t="s">
        <v>1767</v>
      </c>
    </row>
    <row r="39" spans="1:16" ht="25.5">
      <c r="A39" s="24" t="s">
        <v>55</v>
      </c>
      <c s="29" t="s">
        <v>79</v>
      </c>
      <c s="29" t="s">
        <v>655</v>
      </c>
      <c s="24" t="s">
        <v>57</v>
      </c>
      <c s="30" t="s">
        <v>656</v>
      </c>
      <c s="31" t="s">
        <v>94</v>
      </c>
      <c s="32">
        <v>735</v>
      </c>
      <c s="33">
        <v>0</v>
      </c>
      <c s="33">
        <f>ROUND(ROUND(H39,2)*ROUND(G39,3),2)</f>
      </c>
      <c r="O39">
        <f>(I39*21)/100</f>
      </c>
      <c t="s">
        <v>33</v>
      </c>
    </row>
    <row r="40" spans="1:5" ht="12.75">
      <c r="A40" s="34" t="s">
        <v>60</v>
      </c>
      <c r="E40" s="35" t="s">
        <v>57</v>
      </c>
    </row>
    <row r="41" spans="1:5" ht="12.75">
      <c r="A41" s="36" t="s">
        <v>61</v>
      </c>
      <c r="E41" s="37" t="s">
        <v>1768</v>
      </c>
    </row>
    <row r="42" spans="1:5" ht="114.75">
      <c r="A42" t="s">
        <v>62</v>
      </c>
      <c r="E42" s="35" t="s">
        <v>1769</v>
      </c>
    </row>
    <row r="43" spans="1:16" ht="12.75">
      <c r="A43" s="24" t="s">
        <v>55</v>
      </c>
      <c s="29" t="s">
        <v>50</v>
      </c>
      <c s="29" t="s">
        <v>1398</v>
      </c>
      <c s="24" t="s">
        <v>57</v>
      </c>
      <c s="30" t="s">
        <v>1399</v>
      </c>
      <c s="31" t="s">
        <v>86</v>
      </c>
      <c s="32">
        <v>4</v>
      </c>
      <c s="33">
        <v>0</v>
      </c>
      <c s="33">
        <f>ROUND(ROUND(H43,2)*ROUND(G43,3),2)</f>
      </c>
      <c r="O43">
        <f>(I43*21)/100</f>
      </c>
      <c t="s">
        <v>33</v>
      </c>
    </row>
    <row r="44" spans="1:5" ht="12.75">
      <c r="A44" s="34" t="s">
        <v>60</v>
      </c>
      <c r="E44" s="35" t="s">
        <v>57</v>
      </c>
    </row>
    <row r="45" spans="1:5" ht="12.75">
      <c r="A45" s="36" t="s">
        <v>61</v>
      </c>
      <c r="E45" s="37" t="s">
        <v>1727</v>
      </c>
    </row>
    <row r="46" spans="1:5" ht="178.5">
      <c r="A46" t="s">
        <v>62</v>
      </c>
      <c r="E46" s="35" t="s">
        <v>1728</v>
      </c>
    </row>
    <row r="47" spans="1:16" ht="12.75">
      <c r="A47" s="24" t="s">
        <v>1605</v>
      </c>
      <c s="29" t="s">
        <v>52</v>
      </c>
      <c s="29" t="s">
        <v>1400</v>
      </c>
      <c s="24" t="s">
        <v>57</v>
      </c>
      <c s="30" t="s">
        <v>1401</v>
      </c>
      <c s="31" t="s">
        <v>86</v>
      </c>
      <c s="32">
        <v>4</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1729</v>
      </c>
    </row>
    <row r="51" spans="1:16" ht="12.75">
      <c r="A51" s="24" t="s">
        <v>1605</v>
      </c>
      <c s="29" t="s">
        <v>91</v>
      </c>
      <c s="29" t="s">
        <v>1418</v>
      </c>
      <c s="24" t="s">
        <v>57</v>
      </c>
      <c s="30" t="s">
        <v>1619</v>
      </c>
      <c s="31" t="s">
        <v>86</v>
      </c>
      <c s="32">
        <v>4</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1728</v>
      </c>
    </row>
    <row r="55" spans="1:16" ht="12.75">
      <c r="A55" s="24" t="s">
        <v>1605</v>
      </c>
      <c s="29" t="s">
        <v>96</v>
      </c>
      <c s="29" t="s">
        <v>1420</v>
      </c>
      <c s="24" t="s">
        <v>57</v>
      </c>
      <c s="30" t="s">
        <v>1421</v>
      </c>
      <c s="31" t="s">
        <v>86</v>
      </c>
      <c s="32">
        <v>4</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1729</v>
      </c>
    </row>
    <row r="59" spans="1:16" ht="12.75">
      <c r="A59" s="24" t="s">
        <v>55</v>
      </c>
      <c s="29" t="s">
        <v>99</v>
      </c>
      <c s="29" t="s">
        <v>1406</v>
      </c>
      <c s="24" t="s">
        <v>57</v>
      </c>
      <c s="30" t="s">
        <v>1620</v>
      </c>
      <c s="31" t="s">
        <v>86</v>
      </c>
      <c s="32">
        <v>1</v>
      </c>
      <c s="33">
        <v>0</v>
      </c>
      <c s="33">
        <f>ROUND(ROUND(H59,2)*ROUND(G59,3),2)</f>
      </c>
      <c r="O59">
        <f>(I59*21)/100</f>
      </c>
      <c t="s">
        <v>33</v>
      </c>
    </row>
    <row r="60" spans="1:5" ht="12.75">
      <c r="A60" s="34" t="s">
        <v>60</v>
      </c>
      <c r="E60" s="35" t="s">
        <v>57</v>
      </c>
    </row>
    <row r="61" spans="1:5" ht="12.75">
      <c r="A61" s="36" t="s">
        <v>61</v>
      </c>
      <c r="E61" s="37" t="s">
        <v>1621</v>
      </c>
    </row>
    <row r="62" spans="1:5" ht="178.5">
      <c r="A62" t="s">
        <v>62</v>
      </c>
      <c r="E62" s="35" t="s">
        <v>1728</v>
      </c>
    </row>
    <row r="63" spans="1:16" ht="12.75">
      <c r="A63" s="24" t="s">
        <v>1605</v>
      </c>
      <c s="29" t="s">
        <v>103</v>
      </c>
      <c s="29" t="s">
        <v>1408</v>
      </c>
      <c s="24" t="s">
        <v>57</v>
      </c>
      <c s="30" t="s">
        <v>1409</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1729</v>
      </c>
    </row>
    <row r="67" spans="1:16" ht="12.75">
      <c r="A67" s="24" t="s">
        <v>55</v>
      </c>
      <c s="29" t="s">
        <v>107</v>
      </c>
      <c s="29" t="s">
        <v>1422</v>
      </c>
      <c s="24" t="s">
        <v>57</v>
      </c>
      <c s="30" t="s">
        <v>1622</v>
      </c>
      <c s="31" t="s">
        <v>86</v>
      </c>
      <c s="32">
        <v>24</v>
      </c>
      <c s="33">
        <v>0</v>
      </c>
      <c s="33">
        <f>ROUND(ROUND(H67,2)*ROUND(G67,3),2)</f>
      </c>
      <c r="O67">
        <f>(I67*21)/100</f>
      </c>
      <c t="s">
        <v>33</v>
      </c>
    </row>
    <row r="68" spans="1:5" ht="12.75">
      <c r="A68" s="34" t="s">
        <v>60</v>
      </c>
      <c r="E68" s="35" t="s">
        <v>57</v>
      </c>
    </row>
    <row r="69" spans="1:5" ht="12.75">
      <c r="A69" s="36" t="s">
        <v>61</v>
      </c>
      <c r="E69" s="37" t="s">
        <v>1623</v>
      </c>
    </row>
    <row r="70" spans="1:5" ht="178.5">
      <c r="A70" t="s">
        <v>62</v>
      </c>
      <c r="E70" s="35" t="s">
        <v>1728</v>
      </c>
    </row>
    <row r="71" spans="1:16" ht="12.75">
      <c r="A71" s="24" t="s">
        <v>1605</v>
      </c>
      <c s="29" t="s">
        <v>111</v>
      </c>
      <c s="29" t="s">
        <v>1424</v>
      </c>
      <c s="24" t="s">
        <v>57</v>
      </c>
      <c s="30" t="s">
        <v>1425</v>
      </c>
      <c s="31" t="s">
        <v>86</v>
      </c>
      <c s="32">
        <v>24</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1729</v>
      </c>
    </row>
    <row r="75" spans="1:16" ht="12.75">
      <c r="A75" s="24" t="s">
        <v>55</v>
      </c>
      <c s="29" t="s">
        <v>149</v>
      </c>
      <c s="29" t="s">
        <v>1550</v>
      </c>
      <c s="24" t="s">
        <v>57</v>
      </c>
      <c s="30" t="s">
        <v>1551</v>
      </c>
      <c s="31" t="s">
        <v>86</v>
      </c>
      <c s="32">
        <v>22</v>
      </c>
      <c s="33">
        <v>0</v>
      </c>
      <c s="33">
        <f>ROUND(ROUND(H75,2)*ROUND(G75,3),2)</f>
      </c>
      <c r="O75">
        <f>(I75*21)/100</f>
      </c>
      <c t="s">
        <v>33</v>
      </c>
    </row>
    <row r="76" spans="1:5" ht="12.75">
      <c r="A76" s="34" t="s">
        <v>60</v>
      </c>
      <c r="E76" s="35" t="s">
        <v>57</v>
      </c>
    </row>
    <row r="77" spans="1:5" ht="12.75">
      <c r="A77" s="36" t="s">
        <v>61</v>
      </c>
      <c r="E77" s="37" t="s">
        <v>1730</v>
      </c>
    </row>
    <row r="78" spans="1:5" ht="127.5">
      <c r="A78" t="s">
        <v>62</v>
      </c>
      <c r="E78" s="35" t="s">
        <v>1731</v>
      </c>
    </row>
    <row r="79" spans="1:16" ht="12.75">
      <c r="A79" s="24" t="s">
        <v>1605</v>
      </c>
      <c s="29" t="s">
        <v>153</v>
      </c>
      <c s="29" t="s">
        <v>1432</v>
      </c>
      <c s="24" t="s">
        <v>57</v>
      </c>
      <c s="30" t="s">
        <v>1433</v>
      </c>
      <c s="31" t="s">
        <v>86</v>
      </c>
      <c s="32">
        <v>22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1731</v>
      </c>
    </row>
    <row r="83" spans="1:16" ht="12.75">
      <c r="A83" s="24" t="s">
        <v>55</v>
      </c>
      <c s="29" t="s">
        <v>157</v>
      </c>
      <c s="29" t="s">
        <v>1626</v>
      </c>
      <c s="24" t="s">
        <v>57</v>
      </c>
      <c s="30" t="s">
        <v>1627</v>
      </c>
      <c s="31" t="s">
        <v>86</v>
      </c>
      <c s="32">
        <v>22</v>
      </c>
      <c s="33">
        <v>0</v>
      </c>
      <c s="33">
        <f>ROUND(ROUND(H83,2)*ROUND(G83,3),2)</f>
      </c>
      <c r="O83">
        <f>(I83*21)/100</f>
      </c>
      <c t="s">
        <v>33</v>
      </c>
    </row>
    <row r="84" spans="1:5" ht="12.75">
      <c r="A84" s="34" t="s">
        <v>60</v>
      </c>
      <c r="E84" s="35" t="s">
        <v>57</v>
      </c>
    </row>
    <row r="85" spans="1:5" ht="25.5">
      <c r="A85" s="36" t="s">
        <v>61</v>
      </c>
      <c r="E85" s="37" t="s">
        <v>1732</v>
      </c>
    </row>
    <row r="86" spans="1:5" ht="165.75">
      <c r="A86" t="s">
        <v>62</v>
      </c>
      <c r="E86" s="35" t="s">
        <v>1733</v>
      </c>
    </row>
    <row r="87" spans="1:16" ht="12.75">
      <c r="A87" s="24" t="s">
        <v>1605</v>
      </c>
      <c s="29" t="s">
        <v>161</v>
      </c>
      <c s="29" t="s">
        <v>1629</v>
      </c>
      <c s="24" t="s">
        <v>57</v>
      </c>
      <c s="30" t="s">
        <v>1630</v>
      </c>
      <c s="31" t="s">
        <v>86</v>
      </c>
      <c s="32">
        <v>22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1729</v>
      </c>
    </row>
    <row r="91" spans="1:16" ht="12.75">
      <c r="A91" s="24" t="s">
        <v>55</v>
      </c>
      <c s="29" t="s">
        <v>165</v>
      </c>
      <c s="29" t="s">
        <v>1434</v>
      </c>
      <c s="24" t="s">
        <v>57</v>
      </c>
      <c s="30" t="s">
        <v>1631</v>
      </c>
      <c s="31" t="s">
        <v>86</v>
      </c>
      <c s="32">
        <v>6</v>
      </c>
      <c s="33">
        <v>0</v>
      </c>
      <c s="33">
        <f>ROUND(ROUND(H91,2)*ROUND(G91,3),2)</f>
      </c>
      <c r="O91">
        <f>(I91*21)/100</f>
      </c>
      <c t="s">
        <v>33</v>
      </c>
    </row>
    <row r="92" spans="1:5" ht="12.75">
      <c r="A92" s="34" t="s">
        <v>60</v>
      </c>
      <c r="E92" s="35" t="s">
        <v>57</v>
      </c>
    </row>
    <row r="93" spans="1:5" ht="12.75">
      <c r="A93" s="36" t="s">
        <v>61</v>
      </c>
      <c r="E93" s="37" t="s">
        <v>1734</v>
      </c>
    </row>
    <row r="94" spans="1:5" ht="165.75">
      <c r="A94" t="s">
        <v>62</v>
      </c>
      <c r="E94" s="35" t="s">
        <v>1733</v>
      </c>
    </row>
    <row r="95" spans="1:16" ht="12.75">
      <c r="A95" s="24" t="s">
        <v>1605</v>
      </c>
      <c s="29" t="s">
        <v>168</v>
      </c>
      <c s="29" t="s">
        <v>1437</v>
      </c>
      <c s="24" t="s">
        <v>57</v>
      </c>
      <c s="30" t="s">
        <v>1438</v>
      </c>
      <c s="31" t="s">
        <v>86</v>
      </c>
      <c s="32">
        <v>6</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1729</v>
      </c>
    </row>
    <row r="99" spans="1:16" ht="12.75">
      <c r="A99" s="24" t="s">
        <v>55</v>
      </c>
      <c s="29" t="s">
        <v>172</v>
      </c>
      <c s="29" t="s">
        <v>1439</v>
      </c>
      <c s="24" t="s">
        <v>57</v>
      </c>
      <c s="30" t="s">
        <v>1633</v>
      </c>
      <c s="31" t="s">
        <v>86</v>
      </c>
      <c s="32">
        <v>10</v>
      </c>
      <c s="33">
        <v>0</v>
      </c>
      <c s="33">
        <f>ROUND(ROUND(H99,2)*ROUND(G99,3),2)</f>
      </c>
      <c r="O99">
        <f>(I99*21)/100</f>
      </c>
      <c t="s">
        <v>33</v>
      </c>
    </row>
    <row r="100" spans="1:5" ht="12.75">
      <c r="A100" s="34" t="s">
        <v>60</v>
      </c>
      <c r="E100" s="35" t="s">
        <v>57</v>
      </c>
    </row>
    <row r="101" spans="1:5" ht="12.75">
      <c r="A101" s="36" t="s">
        <v>61</v>
      </c>
      <c r="E101" s="37" t="s">
        <v>1735</v>
      </c>
    </row>
    <row r="102" spans="1:5" ht="165.75">
      <c r="A102" t="s">
        <v>62</v>
      </c>
      <c r="E102" s="35" t="s">
        <v>1733</v>
      </c>
    </row>
    <row r="103" spans="1:16" ht="12.75">
      <c r="A103" s="24" t="s">
        <v>1605</v>
      </c>
      <c s="29" t="s">
        <v>176</v>
      </c>
      <c s="29" t="s">
        <v>1441</v>
      </c>
      <c s="24" t="s">
        <v>57</v>
      </c>
      <c s="30" t="s">
        <v>1442</v>
      </c>
      <c s="31" t="s">
        <v>86</v>
      </c>
      <c s="32">
        <v>10</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1729</v>
      </c>
    </row>
    <row r="107" spans="1:16" ht="12.75">
      <c r="A107" s="24" t="s">
        <v>55</v>
      </c>
      <c s="29" t="s">
        <v>115</v>
      </c>
      <c s="29" t="s">
        <v>1634</v>
      </c>
      <c s="24" t="s">
        <v>57</v>
      </c>
      <c s="30" t="s">
        <v>1635</v>
      </c>
      <c s="31" t="s">
        <v>230</v>
      </c>
      <c s="32">
        <v>0.06</v>
      </c>
      <c s="33">
        <v>0</v>
      </c>
      <c s="33">
        <f>ROUND(ROUND(H107,2)*ROUND(G107,3),2)</f>
      </c>
      <c r="O107">
        <f>(I107*21)/100</f>
      </c>
      <c t="s">
        <v>33</v>
      </c>
    </row>
    <row r="108" spans="1:5" ht="12.75">
      <c r="A108" s="34" t="s">
        <v>60</v>
      </c>
      <c r="E108" s="35" t="s">
        <v>57</v>
      </c>
    </row>
    <row r="109" spans="1:5" ht="12.75">
      <c r="A109" s="36" t="s">
        <v>61</v>
      </c>
      <c r="E109" s="37" t="s">
        <v>1636</v>
      </c>
    </row>
    <row r="110" spans="1:5" ht="102">
      <c r="A110" t="s">
        <v>62</v>
      </c>
      <c r="E110" s="35" t="s">
        <v>1736</v>
      </c>
    </row>
    <row r="111" spans="1:16" ht="12.75">
      <c r="A111" s="24" t="s">
        <v>1605</v>
      </c>
      <c s="29" t="s">
        <v>227</v>
      </c>
      <c s="29" t="s">
        <v>1638</v>
      </c>
      <c s="24" t="s">
        <v>57</v>
      </c>
      <c s="30" t="s">
        <v>1639</v>
      </c>
      <c s="31" t="s">
        <v>230</v>
      </c>
      <c s="32">
        <v>0.06</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1737</v>
      </c>
    </row>
    <row r="115" spans="1:16" ht="25.5">
      <c r="A115" s="24" t="s">
        <v>55</v>
      </c>
      <c s="29" t="s">
        <v>298</v>
      </c>
      <c s="29" t="s">
        <v>1641</v>
      </c>
      <c s="24" t="s">
        <v>57</v>
      </c>
      <c s="30" t="s">
        <v>1642</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57</v>
      </c>
    </row>
    <row r="119" spans="1:16" ht="12.75">
      <c r="A119" s="24" t="s">
        <v>55</v>
      </c>
      <c s="29" t="s">
        <v>302</v>
      </c>
      <c s="29" t="s">
        <v>1644</v>
      </c>
      <c s="24" t="s">
        <v>57</v>
      </c>
      <c s="30" t="s">
        <v>1645</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2.75">
      <c r="A122" t="s">
        <v>62</v>
      </c>
      <c r="E122" s="35" t="s">
        <v>57</v>
      </c>
    </row>
    <row r="123" spans="1:16" ht="12.75">
      <c r="A123" s="24" t="s">
        <v>55</v>
      </c>
      <c s="29" t="s">
        <v>232</v>
      </c>
      <c s="29" t="s">
        <v>1738</v>
      </c>
      <c s="24" t="s">
        <v>57</v>
      </c>
      <c s="30" t="s">
        <v>1739</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1740</v>
      </c>
    </row>
    <row r="127" spans="1:16" ht="12.75">
      <c r="A127" s="24" t="s">
        <v>55</v>
      </c>
      <c s="29" t="s">
        <v>235</v>
      </c>
      <c s="29" t="s">
        <v>1647</v>
      </c>
      <c s="24" t="s">
        <v>57</v>
      </c>
      <c s="30" t="s">
        <v>1648</v>
      </c>
      <c s="31" t="s">
        <v>86</v>
      </c>
      <c s="32">
        <v>36</v>
      </c>
      <c s="33">
        <v>0</v>
      </c>
      <c s="33">
        <f>ROUND(ROUND(H127,2)*ROUND(G127,3),2)</f>
      </c>
      <c r="O127">
        <f>(I127*21)/100</f>
      </c>
      <c t="s">
        <v>33</v>
      </c>
    </row>
    <row r="128" spans="1:5" ht="12.75">
      <c r="A128" s="34" t="s">
        <v>60</v>
      </c>
      <c r="E128" s="35" t="s">
        <v>57</v>
      </c>
    </row>
    <row r="129" spans="1:5" ht="12.75">
      <c r="A129" s="36" t="s">
        <v>61</v>
      </c>
      <c r="E129" s="37" t="s">
        <v>1770</v>
      </c>
    </row>
    <row r="130" spans="1:5" ht="191.25">
      <c r="A130" t="s">
        <v>62</v>
      </c>
      <c r="E130" s="35" t="s">
        <v>1740</v>
      </c>
    </row>
    <row r="131" spans="1:16" ht="12.75">
      <c r="A131" s="24" t="s">
        <v>55</v>
      </c>
      <c s="29" t="s">
        <v>238</v>
      </c>
      <c s="29" t="s">
        <v>1650</v>
      </c>
      <c s="24" t="s">
        <v>57</v>
      </c>
      <c s="30" t="s">
        <v>1651</v>
      </c>
      <c s="31" t="s">
        <v>86</v>
      </c>
      <c s="32">
        <v>36</v>
      </c>
      <c s="33">
        <v>0</v>
      </c>
      <c s="33">
        <f>ROUND(ROUND(H131,2)*ROUND(G131,3),2)</f>
      </c>
      <c r="O131">
        <f>(I131*21)/100</f>
      </c>
      <c t="s">
        <v>33</v>
      </c>
    </row>
    <row r="132" spans="1:5" ht="12.75">
      <c r="A132" s="34" t="s">
        <v>60</v>
      </c>
      <c r="E132" s="35" t="s">
        <v>57</v>
      </c>
    </row>
    <row r="133" spans="1:5" ht="12.75">
      <c r="A133" s="36" t="s">
        <v>61</v>
      </c>
      <c r="E133" s="37" t="s">
        <v>1771</v>
      </c>
    </row>
    <row r="134" spans="1:5" ht="191.25">
      <c r="A134" t="s">
        <v>62</v>
      </c>
      <c r="E134" s="35" t="s">
        <v>1740</v>
      </c>
    </row>
    <row r="135" spans="1:16" ht="25.5">
      <c r="A135" s="24" t="s">
        <v>55</v>
      </c>
      <c s="29" t="s">
        <v>241</v>
      </c>
      <c s="29" t="s">
        <v>1653</v>
      </c>
      <c s="24" t="s">
        <v>57</v>
      </c>
      <c s="30" t="s">
        <v>1654</v>
      </c>
      <c s="31" t="s">
        <v>86</v>
      </c>
      <c s="32">
        <v>36</v>
      </c>
      <c s="33">
        <v>0</v>
      </c>
      <c s="33">
        <f>ROUND(ROUND(H135,2)*ROUND(G135,3),2)</f>
      </c>
      <c r="O135">
        <f>(I135*21)/100</f>
      </c>
      <c t="s">
        <v>33</v>
      </c>
    </row>
    <row r="136" spans="1:5" ht="12.75">
      <c r="A136" s="34" t="s">
        <v>60</v>
      </c>
      <c r="E136" s="35" t="s">
        <v>57</v>
      </c>
    </row>
    <row r="137" spans="1:5" ht="12.75">
      <c r="A137" s="36" t="s">
        <v>61</v>
      </c>
      <c r="E137" s="37" t="s">
        <v>1772</v>
      </c>
    </row>
    <row r="138" spans="1:5" ht="191.25">
      <c r="A138" t="s">
        <v>62</v>
      </c>
      <c r="E138" s="35" t="s">
        <v>1740</v>
      </c>
    </row>
    <row r="139" spans="1:16" ht="12.75">
      <c r="A139" s="24" t="s">
        <v>55</v>
      </c>
      <c s="29" t="s">
        <v>245</v>
      </c>
      <c s="29" t="s">
        <v>1656</v>
      </c>
      <c s="24" t="s">
        <v>57</v>
      </c>
      <c s="30" t="s">
        <v>1657</v>
      </c>
      <c s="31" t="s">
        <v>86</v>
      </c>
      <c s="32">
        <v>108</v>
      </c>
      <c s="33">
        <v>0</v>
      </c>
      <c s="33">
        <f>ROUND(ROUND(H139,2)*ROUND(G139,3),2)</f>
      </c>
      <c r="O139">
        <f>(I139*21)/100</f>
      </c>
      <c t="s">
        <v>33</v>
      </c>
    </row>
    <row r="140" spans="1:5" ht="12.75">
      <c r="A140" s="34" t="s">
        <v>60</v>
      </c>
      <c r="E140" s="35" t="s">
        <v>57</v>
      </c>
    </row>
    <row r="141" spans="1:5" ht="12.75">
      <c r="A141" s="36" t="s">
        <v>61</v>
      </c>
      <c r="E141" s="37" t="s">
        <v>1773</v>
      </c>
    </row>
    <row r="142" spans="1:5" ht="140.25">
      <c r="A142" t="s">
        <v>62</v>
      </c>
      <c r="E142" s="35" t="s">
        <v>1744</v>
      </c>
    </row>
    <row r="143" spans="1:16" ht="12.75">
      <c r="A143" s="24" t="s">
        <v>55</v>
      </c>
      <c s="29" t="s">
        <v>249</v>
      </c>
      <c s="29" t="s">
        <v>1745</v>
      </c>
      <c s="24" t="s">
        <v>57</v>
      </c>
      <c s="30" t="s">
        <v>1746</v>
      </c>
      <c s="31" t="s">
        <v>86</v>
      </c>
      <c s="32">
        <v>34</v>
      </c>
      <c s="33">
        <v>0</v>
      </c>
      <c s="33">
        <f>ROUND(ROUND(H143,2)*ROUND(G143,3),2)</f>
      </c>
      <c r="O143">
        <f>(I143*21)/100</f>
      </c>
      <c t="s">
        <v>33</v>
      </c>
    </row>
    <row r="144" spans="1:5" ht="12.75">
      <c r="A144" s="34" t="s">
        <v>60</v>
      </c>
      <c r="E144" s="35" t="s">
        <v>57</v>
      </c>
    </row>
    <row r="145" spans="1:5" ht="12.75">
      <c r="A145" s="36" t="s">
        <v>61</v>
      </c>
      <c r="E145" s="37" t="s">
        <v>57</v>
      </c>
    </row>
    <row r="146" spans="1:5" ht="191.25">
      <c r="A146" t="s">
        <v>62</v>
      </c>
      <c r="E146" s="35" t="s">
        <v>1740</v>
      </c>
    </row>
    <row r="147" spans="1:16" ht="12.75">
      <c r="A147" s="24" t="s">
        <v>55</v>
      </c>
      <c s="29" t="s">
        <v>252</v>
      </c>
      <c s="29" t="s">
        <v>1702</v>
      </c>
      <c s="24" t="s">
        <v>57</v>
      </c>
      <c s="30" t="s">
        <v>1703</v>
      </c>
      <c s="31" t="s">
        <v>86</v>
      </c>
      <c s="32">
        <v>2</v>
      </c>
      <c s="33">
        <v>0</v>
      </c>
      <c s="33">
        <f>ROUND(ROUND(H147,2)*ROUND(G147,3),2)</f>
      </c>
      <c r="O147">
        <f>(I147*21)/100</f>
      </c>
      <c t="s">
        <v>33</v>
      </c>
    </row>
    <row r="148" spans="1:5" ht="12.75">
      <c r="A148" s="34" t="s">
        <v>60</v>
      </c>
      <c r="E148" s="35" t="s">
        <v>57</v>
      </c>
    </row>
    <row r="149" spans="1:5" ht="12.75">
      <c r="A149" s="36" t="s">
        <v>61</v>
      </c>
      <c r="E149" s="37" t="s">
        <v>1632</v>
      </c>
    </row>
    <row r="150" spans="1:5" ht="191.25">
      <c r="A150" t="s">
        <v>62</v>
      </c>
      <c r="E150" s="35" t="s">
        <v>1740</v>
      </c>
    </row>
    <row r="151" spans="1:16" ht="12.75">
      <c r="A151" s="24" t="s">
        <v>55</v>
      </c>
      <c s="29" t="s">
        <v>255</v>
      </c>
      <c s="29" t="s">
        <v>1704</v>
      </c>
      <c s="24" t="s">
        <v>57</v>
      </c>
      <c s="30" t="s">
        <v>1705</v>
      </c>
      <c s="31" t="s">
        <v>86</v>
      </c>
      <c s="32">
        <v>4</v>
      </c>
      <c s="33">
        <v>0</v>
      </c>
      <c s="33">
        <f>ROUND(ROUND(H151,2)*ROUND(G151,3),2)</f>
      </c>
      <c r="O151">
        <f>(I151*21)/100</f>
      </c>
      <c t="s">
        <v>33</v>
      </c>
    </row>
    <row r="152" spans="1:5" ht="12.75">
      <c r="A152" s="34" t="s">
        <v>60</v>
      </c>
      <c r="E152" s="35" t="s">
        <v>57</v>
      </c>
    </row>
    <row r="153" spans="1:5" ht="12.75">
      <c r="A153" s="36" t="s">
        <v>61</v>
      </c>
      <c r="E153" s="37" t="s">
        <v>1632</v>
      </c>
    </row>
    <row r="154" spans="1:5" ht="140.25">
      <c r="A154" t="s">
        <v>62</v>
      </c>
      <c r="E154" s="35" t="s">
        <v>1744</v>
      </c>
    </row>
    <row r="155" spans="1:16" ht="12.75">
      <c r="A155" s="24" t="s">
        <v>55</v>
      </c>
      <c s="29" t="s">
        <v>259</v>
      </c>
      <c s="29" t="s">
        <v>1580</v>
      </c>
      <c s="24" t="s">
        <v>57</v>
      </c>
      <c s="30" t="s">
        <v>1581</v>
      </c>
      <c s="31" t="s">
        <v>1582</v>
      </c>
      <c s="32">
        <v>0.4</v>
      </c>
      <c s="33">
        <v>0</v>
      </c>
      <c s="33">
        <f>ROUND(ROUND(H155,2)*ROUND(G155,3),2)</f>
      </c>
      <c r="O155">
        <f>(I155*21)/100</f>
      </c>
      <c t="s">
        <v>33</v>
      </c>
    </row>
    <row r="156" spans="1:5" ht="12.75">
      <c r="A156" s="34" t="s">
        <v>60</v>
      </c>
      <c r="E156" s="35" t="s">
        <v>57</v>
      </c>
    </row>
    <row r="157" spans="1:5" ht="12.75">
      <c r="A157" s="36" t="s">
        <v>61</v>
      </c>
      <c r="E157" s="37" t="s">
        <v>1774</v>
      </c>
    </row>
    <row r="158" spans="1:5" ht="191.25">
      <c r="A158" t="s">
        <v>62</v>
      </c>
      <c r="E158" s="35" t="s">
        <v>1749</v>
      </c>
    </row>
    <row r="159" spans="1:16" ht="12.75">
      <c r="A159" s="24" t="s">
        <v>1605</v>
      </c>
      <c s="29" t="s">
        <v>262</v>
      </c>
      <c s="29" t="s">
        <v>1584</v>
      </c>
      <c s="24" t="s">
        <v>57</v>
      </c>
      <c s="30" t="s">
        <v>1585</v>
      </c>
      <c s="31" t="s">
        <v>1582</v>
      </c>
      <c s="32">
        <v>0.4</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1750</v>
      </c>
    </row>
    <row r="163" spans="1:16" ht="12.75">
      <c r="A163" s="24" t="s">
        <v>55</v>
      </c>
      <c s="29" t="s">
        <v>266</v>
      </c>
      <c s="29" t="s">
        <v>1666</v>
      </c>
      <c s="24" t="s">
        <v>57</v>
      </c>
      <c s="30" t="s">
        <v>1667</v>
      </c>
      <c s="31" t="s">
        <v>1668</v>
      </c>
      <c s="32">
        <v>1</v>
      </c>
      <c s="33">
        <v>0</v>
      </c>
      <c s="33">
        <f>ROUND(ROUND(H163,2)*ROUND(G163,3),2)</f>
      </c>
      <c r="O163">
        <f>(I163*21)/100</f>
      </c>
      <c t="s">
        <v>33</v>
      </c>
    </row>
    <row r="164" spans="1:5" ht="12.75">
      <c r="A164" s="34" t="s">
        <v>60</v>
      </c>
      <c r="E164" s="35" t="s">
        <v>57</v>
      </c>
    </row>
    <row r="165" spans="1:5" ht="12.75">
      <c r="A165" s="36" t="s">
        <v>61</v>
      </c>
      <c r="E165" s="37" t="s">
        <v>1621</v>
      </c>
    </row>
    <row r="166" spans="1:5" ht="140.25">
      <c r="A166" t="s">
        <v>62</v>
      </c>
      <c r="E166" s="35" t="s">
        <v>1751</v>
      </c>
    </row>
    <row r="167" spans="1:16" ht="12.75">
      <c r="A167" s="24" t="s">
        <v>55</v>
      </c>
      <c s="29" t="s">
        <v>270</v>
      </c>
      <c s="29" t="s">
        <v>1670</v>
      </c>
      <c s="24" t="s">
        <v>57</v>
      </c>
      <c s="30" t="s">
        <v>1671</v>
      </c>
      <c s="31" t="s">
        <v>1668</v>
      </c>
      <c s="32">
        <v>1</v>
      </c>
      <c s="33">
        <v>0</v>
      </c>
      <c s="33">
        <f>ROUND(ROUND(H167,2)*ROUND(G167,3),2)</f>
      </c>
      <c r="O167">
        <f>(I167*21)/100</f>
      </c>
      <c t="s">
        <v>33</v>
      </c>
    </row>
    <row r="168" spans="1:5" ht="12.75">
      <c r="A168" s="34" t="s">
        <v>60</v>
      </c>
      <c r="E168" s="35" t="s">
        <v>57</v>
      </c>
    </row>
    <row r="169" spans="1:5" ht="12.75">
      <c r="A169" s="36" t="s">
        <v>61</v>
      </c>
      <c r="E169" s="37" t="s">
        <v>1621</v>
      </c>
    </row>
    <row r="170" spans="1:5" ht="140.25">
      <c r="A170" t="s">
        <v>62</v>
      </c>
      <c r="E170" s="35" t="s">
        <v>1752</v>
      </c>
    </row>
    <row r="171" spans="1:16" ht="12.75">
      <c r="A171" s="24" t="s">
        <v>55</v>
      </c>
      <c s="29" t="s">
        <v>274</v>
      </c>
      <c s="29" t="s">
        <v>1673</v>
      </c>
      <c s="24" t="s">
        <v>57</v>
      </c>
      <c s="30" t="s">
        <v>1674</v>
      </c>
      <c s="31" t="s">
        <v>1668</v>
      </c>
      <c s="32">
        <v>1</v>
      </c>
      <c s="33">
        <v>0</v>
      </c>
      <c s="33">
        <f>ROUND(ROUND(H171,2)*ROUND(G171,3),2)</f>
      </c>
      <c r="O171">
        <f>(I171*21)/100</f>
      </c>
      <c t="s">
        <v>33</v>
      </c>
    </row>
    <row r="172" spans="1:5" ht="12.75">
      <c r="A172" s="34" t="s">
        <v>60</v>
      </c>
      <c r="E172" s="35" t="s">
        <v>57</v>
      </c>
    </row>
    <row r="173" spans="1:5" ht="12.75">
      <c r="A173" s="36" t="s">
        <v>61</v>
      </c>
      <c r="E173" s="37" t="s">
        <v>1621</v>
      </c>
    </row>
    <row r="174" spans="1:5" ht="140.25">
      <c r="A174" t="s">
        <v>62</v>
      </c>
      <c r="E174" s="35" t="s">
        <v>1753</v>
      </c>
    </row>
    <row r="175" spans="1:16" ht="12.75">
      <c r="A175" s="24" t="s">
        <v>55</v>
      </c>
      <c s="29" t="s">
        <v>278</v>
      </c>
      <c s="29" t="s">
        <v>1754</v>
      </c>
      <c s="24" t="s">
        <v>57</v>
      </c>
      <c s="30" t="s">
        <v>1681</v>
      </c>
      <c s="31" t="s">
        <v>86</v>
      </c>
      <c s="32">
        <v>1</v>
      </c>
      <c s="33">
        <v>0</v>
      </c>
      <c s="33">
        <f>ROUND(ROUND(H175,2)*ROUND(G175,3),2)</f>
      </c>
      <c r="O175">
        <f>(I175*21)/100</f>
      </c>
      <c t="s">
        <v>33</v>
      </c>
    </row>
    <row r="176" spans="1:5" ht="12.75">
      <c r="A176" s="34" t="s">
        <v>60</v>
      </c>
      <c r="E176" s="35" t="s">
        <v>57</v>
      </c>
    </row>
    <row r="177" spans="1:5" ht="12.75">
      <c r="A177" s="36" t="s">
        <v>61</v>
      </c>
      <c r="E177" s="37" t="s">
        <v>1621</v>
      </c>
    </row>
    <row r="178" spans="1:5" ht="114.75">
      <c r="A178" t="s">
        <v>62</v>
      </c>
      <c r="E178" s="35" t="s">
        <v>1755</v>
      </c>
    </row>
    <row r="179" spans="1:16" ht="12.75">
      <c r="A179" s="24" t="s">
        <v>55</v>
      </c>
      <c s="29" t="s">
        <v>282</v>
      </c>
      <c s="29" t="s">
        <v>1756</v>
      </c>
      <c s="24" t="s">
        <v>57</v>
      </c>
      <c s="30" t="s">
        <v>1684</v>
      </c>
      <c s="31" t="s">
        <v>86</v>
      </c>
      <c s="32">
        <v>1</v>
      </c>
      <c s="33">
        <v>0</v>
      </c>
      <c s="33">
        <f>ROUND(ROUND(H179,2)*ROUND(G179,3),2)</f>
      </c>
      <c r="O179">
        <f>(I179*21)/100</f>
      </c>
      <c t="s">
        <v>33</v>
      </c>
    </row>
    <row r="180" spans="1:5" ht="12.75">
      <c r="A180" s="34" t="s">
        <v>60</v>
      </c>
      <c r="E180" s="35" t="s">
        <v>57</v>
      </c>
    </row>
    <row r="181" spans="1:5" ht="12.75">
      <c r="A181" s="36" t="s">
        <v>61</v>
      </c>
      <c r="E181" s="37" t="s">
        <v>1621</v>
      </c>
    </row>
    <row r="182" spans="1:5" ht="140.25">
      <c r="A182" t="s">
        <v>62</v>
      </c>
      <c r="E182" s="35" t="s">
        <v>1744</v>
      </c>
    </row>
    <row r="183" spans="1:16" ht="12.75">
      <c r="A183" s="24" t="s">
        <v>55</v>
      </c>
      <c s="29" t="s">
        <v>838</v>
      </c>
      <c s="29" t="s">
        <v>1713</v>
      </c>
      <c s="24" t="s">
        <v>57</v>
      </c>
      <c s="30" t="s">
        <v>1714</v>
      </c>
      <c s="31" t="s">
        <v>1668</v>
      </c>
      <c s="32">
        <v>1</v>
      </c>
      <c s="33">
        <v>0</v>
      </c>
      <c s="33">
        <f>ROUND(ROUND(H183,2)*ROUND(G183,3),2)</f>
      </c>
      <c r="O183">
        <f>(I183*21)/100</f>
      </c>
      <c t="s">
        <v>33</v>
      </c>
    </row>
    <row r="184" spans="1:5" ht="12.75">
      <c r="A184" s="34" t="s">
        <v>60</v>
      </c>
      <c r="E184" s="35" t="s">
        <v>57</v>
      </c>
    </row>
    <row r="185" spans="1:5" ht="12.75">
      <c r="A185" s="36" t="s">
        <v>61</v>
      </c>
      <c r="E185" s="37" t="s">
        <v>57</v>
      </c>
    </row>
    <row r="186" spans="1:5" ht="165.75">
      <c r="A186" t="s">
        <v>62</v>
      </c>
      <c r="E186" s="35" t="s">
        <v>1757</v>
      </c>
    </row>
    <row r="187" spans="1:16" ht="12.75">
      <c r="A187" s="24" t="s">
        <v>55</v>
      </c>
      <c s="29" t="s">
        <v>290</v>
      </c>
      <c s="29" t="s">
        <v>1466</v>
      </c>
      <c s="24" t="s">
        <v>57</v>
      </c>
      <c s="30" t="s">
        <v>1685</v>
      </c>
      <c s="31" t="s">
        <v>94</v>
      </c>
      <c s="32">
        <v>300</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1758</v>
      </c>
    </row>
    <row r="191" spans="1:16" ht="12.75">
      <c r="A191" s="24" t="s">
        <v>55</v>
      </c>
      <c s="29" t="s">
        <v>294</v>
      </c>
      <c s="29" t="s">
        <v>1470</v>
      </c>
      <c s="24" t="s">
        <v>57</v>
      </c>
      <c s="30" t="s">
        <v>1471</v>
      </c>
      <c s="31" t="s">
        <v>1338</v>
      </c>
      <c s="32">
        <v>1</v>
      </c>
      <c s="33">
        <v>0</v>
      </c>
      <c s="33">
        <f>ROUND(ROUND(H191,2)*ROUND(G191,3),2)</f>
      </c>
      <c r="O191">
        <f>(I191*21)/100</f>
      </c>
      <c t="s">
        <v>33</v>
      </c>
    </row>
    <row r="192" spans="1:5" ht="12.75">
      <c r="A192" s="34" t="s">
        <v>60</v>
      </c>
      <c r="E192" s="35" t="s">
        <v>57</v>
      </c>
    </row>
    <row r="193" spans="1:5" ht="12.75">
      <c r="A193" s="36" t="s">
        <v>61</v>
      </c>
      <c r="E193" s="37" t="s">
        <v>57</v>
      </c>
    </row>
    <row r="194" spans="1:5" ht="140.25">
      <c r="A194" t="s">
        <v>62</v>
      </c>
      <c r="E194" s="35" t="s">
        <v>1759</v>
      </c>
    </row>
    <row r="195" spans="1:18" ht="12.75" customHeight="1">
      <c r="A195" s="6" t="s">
        <v>53</v>
      </c>
      <c s="6"/>
      <c s="39" t="s">
        <v>189</v>
      </c>
      <c s="6"/>
      <c s="27" t="s">
        <v>1025</v>
      </c>
      <c s="6"/>
      <c s="6"/>
      <c s="6"/>
      <c s="40">
        <f>0+Q195</f>
      </c>
      <c r="O195">
        <f>0+R195</f>
      </c>
      <c r="Q195">
        <f>0+I196+I200</f>
      </c>
      <c>
        <f>0+O196+O200</f>
      </c>
    </row>
    <row r="196" spans="1:16" ht="25.5">
      <c r="A196" s="24" t="s">
        <v>55</v>
      </c>
      <c s="29" t="s">
        <v>286</v>
      </c>
      <c s="29" t="s">
        <v>1473</v>
      </c>
      <c s="24" t="s">
        <v>193</v>
      </c>
      <c s="30" t="s">
        <v>1474</v>
      </c>
      <c s="31" t="s">
        <v>195</v>
      </c>
      <c s="32">
        <v>0.02</v>
      </c>
      <c s="33">
        <v>0</v>
      </c>
      <c s="33">
        <f>ROUND(ROUND(H196,2)*ROUND(G196,3),2)</f>
      </c>
      <c r="O196">
        <f>(I196*21)/100</f>
      </c>
      <c t="s">
        <v>33</v>
      </c>
    </row>
    <row r="197" spans="1:5" ht="12.75">
      <c r="A197" s="34" t="s">
        <v>60</v>
      </c>
      <c r="E197" s="35" t="s">
        <v>196</v>
      </c>
    </row>
    <row r="198" spans="1:5" ht="12.75">
      <c r="A198" s="36" t="s">
        <v>61</v>
      </c>
      <c r="E198" s="37" t="s">
        <v>57</v>
      </c>
    </row>
    <row r="199" spans="1:5" ht="165.75">
      <c r="A199" t="s">
        <v>62</v>
      </c>
      <c r="E199" s="35" t="s">
        <v>1063</v>
      </c>
    </row>
    <row r="200" spans="1:16" ht="25.5">
      <c r="A200" s="24" t="s">
        <v>55</v>
      </c>
      <c s="29" t="s">
        <v>816</v>
      </c>
      <c s="29" t="s">
        <v>213</v>
      </c>
      <c s="24" t="s">
        <v>193</v>
      </c>
      <c s="30" t="s">
        <v>214</v>
      </c>
      <c s="31" t="s">
        <v>195</v>
      </c>
      <c s="32">
        <v>0.02</v>
      </c>
      <c s="33">
        <v>0</v>
      </c>
      <c s="33">
        <f>ROUND(ROUND(H200,2)*ROUND(G200,3),2)</f>
      </c>
      <c r="O200">
        <f>(I200*21)/100</f>
      </c>
      <c t="s">
        <v>33</v>
      </c>
    </row>
    <row r="201" spans="1:5" ht="25.5">
      <c r="A201" s="34" t="s">
        <v>60</v>
      </c>
      <c r="E201" s="35" t="s">
        <v>1066</v>
      </c>
    </row>
    <row r="202" spans="1:5" ht="12.75">
      <c r="A202" s="36" t="s">
        <v>61</v>
      </c>
      <c r="E202" s="37" t="s">
        <v>57</v>
      </c>
    </row>
    <row r="203" spans="1:5" ht="165.75">
      <c r="A203" t="s">
        <v>62</v>
      </c>
      <c r="E203" s="35" t="s">
        <v>1063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0+O10+O147</f>
      </c>
      <c t="s">
        <v>32</v>
      </c>
    </row>
    <row r="3" spans="1:16" ht="15" customHeight="1">
      <c r="A3" t="s">
        <v>12</v>
      </c>
      <c s="12" t="s">
        <v>14</v>
      </c>
      <c s="13" t="s">
        <v>15</v>
      </c>
      <c s="1"/>
      <c s="14" t="s">
        <v>16</v>
      </c>
      <c s="1"/>
      <c s="9"/>
      <c s="8" t="s">
        <v>1777</v>
      </c>
      <c s="41">
        <f>0+I10+I147</f>
      </c>
      <c r="O3" t="s">
        <v>29</v>
      </c>
      <c t="s">
        <v>33</v>
      </c>
    </row>
    <row r="4" spans="1:16" ht="15" customHeight="1">
      <c r="A4" t="s">
        <v>17</v>
      </c>
      <c s="12" t="s">
        <v>18</v>
      </c>
      <c s="13" t="s">
        <v>1295</v>
      </c>
      <c s="1"/>
      <c s="14" t="s">
        <v>1296</v>
      </c>
      <c s="1"/>
      <c s="1"/>
      <c s="11"/>
      <c s="11"/>
      <c r="O4" t="s">
        <v>30</v>
      </c>
      <c t="s">
        <v>33</v>
      </c>
    </row>
    <row r="5" spans="1:16" ht="12.75" customHeight="1">
      <c r="A5" t="s">
        <v>21</v>
      </c>
      <c s="12" t="s">
        <v>18</v>
      </c>
      <c s="13" t="s">
        <v>1775</v>
      </c>
      <c s="1"/>
      <c s="14" t="s">
        <v>1776</v>
      </c>
      <c s="1"/>
      <c s="1"/>
      <c s="1"/>
      <c s="1"/>
      <c r="O5" t="s">
        <v>31</v>
      </c>
      <c t="s">
        <v>33</v>
      </c>
    </row>
    <row r="6" spans="1:9" ht="12.75" customHeight="1">
      <c r="A6" t="s">
        <v>24</v>
      </c>
      <c s="16" t="s">
        <v>28</v>
      </c>
      <c s="17" t="s">
        <v>1777</v>
      </c>
      <c s="6"/>
      <c s="18" t="s">
        <v>1778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f>
      </c>
      <c>
        <f>0+O11+O15+O19+O23+O27+O31+O35+O39+O43+O47+O51+O55+O59+O63+O67+O71+O75+O79+O83+O87+O91+O95+O99+O103+O107+O111+O115+O119+O123+O127+O131+O135+O139+O143</f>
      </c>
    </row>
    <row r="11" spans="1:16" ht="12.75">
      <c r="A11" s="24" t="s">
        <v>55</v>
      </c>
      <c s="29" t="s">
        <v>39</v>
      </c>
      <c s="29" t="s">
        <v>162</v>
      </c>
      <c s="24" t="s">
        <v>57</v>
      </c>
      <c s="30" t="s">
        <v>163</v>
      </c>
      <c s="31" t="s">
        <v>1212</v>
      </c>
      <c s="32">
        <v>35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1779</v>
      </c>
    </row>
    <row r="15" spans="1:16" ht="25.5">
      <c r="A15" s="24" t="s">
        <v>55</v>
      </c>
      <c s="29" t="s">
        <v>33</v>
      </c>
      <c s="29" t="s">
        <v>173</v>
      </c>
      <c s="24" t="s">
        <v>57</v>
      </c>
      <c s="30" t="s">
        <v>174</v>
      </c>
      <c s="31" t="s">
        <v>86</v>
      </c>
      <c s="32">
        <v>4</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1780</v>
      </c>
    </row>
    <row r="19" spans="1:16" ht="12.75">
      <c r="A19" s="24" t="s">
        <v>55</v>
      </c>
      <c s="29" t="s">
        <v>32</v>
      </c>
      <c s="29" t="s">
        <v>1398</v>
      </c>
      <c s="24" t="s">
        <v>57</v>
      </c>
      <c s="30" t="s">
        <v>1399</v>
      </c>
      <c s="31" t="s">
        <v>86</v>
      </c>
      <c s="32">
        <v>10</v>
      </c>
      <c s="33">
        <v>0</v>
      </c>
      <c s="33">
        <f>ROUND(ROUND(H19,2)*ROUND(G19,3),2)</f>
      </c>
      <c r="O19">
        <f>(I19*21)/100</f>
      </c>
      <c t="s">
        <v>33</v>
      </c>
    </row>
    <row r="20" spans="1:5" ht="12.75">
      <c r="A20" s="34" t="s">
        <v>60</v>
      </c>
      <c r="E20" s="35" t="s">
        <v>57</v>
      </c>
    </row>
    <row r="21" spans="1:5" ht="12.75">
      <c r="A21" s="36" t="s">
        <v>61</v>
      </c>
      <c r="E21" s="37" t="s">
        <v>57</v>
      </c>
    </row>
    <row r="22" spans="1:5" ht="178.5">
      <c r="A22" t="s">
        <v>62</v>
      </c>
      <c r="E22" s="35" t="s">
        <v>1781</v>
      </c>
    </row>
    <row r="23" spans="1:16" ht="12.75">
      <c r="A23" s="24" t="s">
        <v>55</v>
      </c>
      <c s="29" t="s">
        <v>43</v>
      </c>
      <c s="29" t="s">
        <v>1400</v>
      </c>
      <c s="24" t="s">
        <v>57</v>
      </c>
      <c s="30" t="s">
        <v>1401</v>
      </c>
      <c s="31" t="s">
        <v>86</v>
      </c>
      <c s="32">
        <v>10</v>
      </c>
      <c s="33">
        <v>0</v>
      </c>
      <c s="33">
        <f>ROUND(ROUND(H23,2)*ROUND(G23,3),2)</f>
      </c>
      <c r="O23">
        <f>(I23*21)/100</f>
      </c>
      <c t="s">
        <v>33</v>
      </c>
    </row>
    <row r="24" spans="1:5" ht="12.75">
      <c r="A24" s="34" t="s">
        <v>60</v>
      </c>
      <c r="E24" s="35" t="s">
        <v>57</v>
      </c>
    </row>
    <row r="25" spans="1:5" ht="12.75">
      <c r="A25" s="36" t="s">
        <v>61</v>
      </c>
      <c r="E25" s="37" t="s">
        <v>57</v>
      </c>
    </row>
    <row r="26" spans="1:5" ht="127.5">
      <c r="A26" t="s">
        <v>62</v>
      </c>
      <c r="E26" s="35" t="s">
        <v>1782</v>
      </c>
    </row>
    <row r="27" spans="1:16" ht="12.75">
      <c r="A27" s="24" t="s">
        <v>55</v>
      </c>
      <c s="29" t="s">
        <v>45</v>
      </c>
      <c s="29" t="s">
        <v>1406</v>
      </c>
      <c s="24" t="s">
        <v>57</v>
      </c>
      <c s="30" t="s">
        <v>1620</v>
      </c>
      <c s="31" t="s">
        <v>86</v>
      </c>
      <c s="32">
        <v>2</v>
      </c>
      <c s="33">
        <v>0</v>
      </c>
      <c s="33">
        <f>ROUND(ROUND(H27,2)*ROUND(G27,3),2)</f>
      </c>
      <c r="O27">
        <f>(I27*21)/100</f>
      </c>
      <c t="s">
        <v>33</v>
      </c>
    </row>
    <row r="28" spans="1:5" ht="12.75">
      <c r="A28" s="34" t="s">
        <v>60</v>
      </c>
      <c r="E28" s="35" t="s">
        <v>57</v>
      </c>
    </row>
    <row r="29" spans="1:5" ht="12.75">
      <c r="A29" s="36" t="s">
        <v>61</v>
      </c>
      <c r="E29" s="37" t="s">
        <v>57</v>
      </c>
    </row>
    <row r="30" spans="1:5" ht="178.5">
      <c r="A30" t="s">
        <v>62</v>
      </c>
      <c r="E30" s="35" t="s">
        <v>1781</v>
      </c>
    </row>
    <row r="31" spans="1:16" ht="12.75">
      <c r="A31" s="24" t="s">
        <v>55</v>
      </c>
      <c s="29" t="s">
        <v>47</v>
      </c>
      <c s="29" t="s">
        <v>1408</v>
      </c>
      <c s="24" t="s">
        <v>57</v>
      </c>
      <c s="30" t="s">
        <v>1409</v>
      </c>
      <c s="31" t="s">
        <v>86</v>
      </c>
      <c s="32">
        <v>2</v>
      </c>
      <c s="33">
        <v>0</v>
      </c>
      <c s="33">
        <f>ROUND(ROUND(H31,2)*ROUND(G31,3),2)</f>
      </c>
      <c r="O31">
        <f>(I31*21)/100</f>
      </c>
      <c t="s">
        <v>33</v>
      </c>
    </row>
    <row r="32" spans="1:5" ht="12.75">
      <c r="A32" s="34" t="s">
        <v>60</v>
      </c>
      <c r="E32" s="35" t="s">
        <v>57</v>
      </c>
    </row>
    <row r="33" spans="1:5" ht="12.75">
      <c r="A33" s="36" t="s">
        <v>61</v>
      </c>
      <c r="E33" s="37" t="s">
        <v>57</v>
      </c>
    </row>
    <row r="34" spans="1:5" ht="127.5">
      <c r="A34" t="s">
        <v>62</v>
      </c>
      <c r="E34" s="35" t="s">
        <v>1782</v>
      </c>
    </row>
    <row r="35" spans="1:16" ht="12.75">
      <c r="A35" s="24" t="s">
        <v>55</v>
      </c>
      <c s="29" t="s">
        <v>73</v>
      </c>
      <c s="29" t="s">
        <v>1414</v>
      </c>
      <c s="24" t="s">
        <v>57</v>
      </c>
      <c s="30" t="s">
        <v>1783</v>
      </c>
      <c s="31" t="s">
        <v>86</v>
      </c>
      <c s="32">
        <v>1</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1781</v>
      </c>
    </row>
    <row r="39" spans="1:16" ht="12.75">
      <c r="A39" s="24" t="s">
        <v>55</v>
      </c>
      <c s="29" t="s">
        <v>79</v>
      </c>
      <c s="29" t="s">
        <v>1416</v>
      </c>
      <c s="24" t="s">
        <v>57</v>
      </c>
      <c s="30" t="s">
        <v>1417</v>
      </c>
      <c s="31" t="s">
        <v>86</v>
      </c>
      <c s="32">
        <v>1</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1782</v>
      </c>
    </row>
    <row r="43" spans="1:16" ht="12.75">
      <c r="A43" s="24" t="s">
        <v>55</v>
      </c>
      <c s="29" t="s">
        <v>50</v>
      </c>
      <c s="29" t="s">
        <v>1418</v>
      </c>
      <c s="24" t="s">
        <v>57</v>
      </c>
      <c s="30" t="s">
        <v>1619</v>
      </c>
      <c s="31" t="s">
        <v>86</v>
      </c>
      <c s="32">
        <v>10</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1781</v>
      </c>
    </row>
    <row r="47" spans="1:16" ht="12.75">
      <c r="A47" s="24" t="s">
        <v>55</v>
      </c>
      <c s="29" t="s">
        <v>52</v>
      </c>
      <c s="29" t="s">
        <v>1420</v>
      </c>
      <c s="24" t="s">
        <v>57</v>
      </c>
      <c s="30" t="s">
        <v>1421</v>
      </c>
      <c s="31" t="s">
        <v>86</v>
      </c>
      <c s="32">
        <v>10</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1782</v>
      </c>
    </row>
    <row r="51" spans="1:16" ht="12.75">
      <c r="A51" s="24" t="s">
        <v>55</v>
      </c>
      <c s="29" t="s">
        <v>91</v>
      </c>
      <c s="29" t="s">
        <v>1422</v>
      </c>
      <c s="24" t="s">
        <v>57</v>
      </c>
      <c s="30" t="s">
        <v>1622</v>
      </c>
      <c s="31" t="s">
        <v>86</v>
      </c>
      <c s="32">
        <v>100</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1781</v>
      </c>
    </row>
    <row r="55" spans="1:16" ht="12.75">
      <c r="A55" s="24" t="s">
        <v>55</v>
      </c>
      <c s="29" t="s">
        <v>96</v>
      </c>
      <c s="29" t="s">
        <v>1424</v>
      </c>
      <c s="24" t="s">
        <v>57</v>
      </c>
      <c s="30" t="s">
        <v>1425</v>
      </c>
      <c s="31" t="s">
        <v>86</v>
      </c>
      <c s="32">
        <v>100</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1782</v>
      </c>
    </row>
    <row r="59" spans="1:16" ht="12.75">
      <c r="A59" s="24" t="s">
        <v>55</v>
      </c>
      <c s="29" t="s">
        <v>99</v>
      </c>
      <c s="29" t="s">
        <v>1784</v>
      </c>
      <c s="24" t="s">
        <v>57</v>
      </c>
      <c s="30" t="s">
        <v>1785</v>
      </c>
      <c s="31" t="s">
        <v>86</v>
      </c>
      <c s="32">
        <v>10</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1431</v>
      </c>
    </row>
    <row r="63" spans="1:16" ht="12.75">
      <c r="A63" s="24" t="s">
        <v>55</v>
      </c>
      <c s="29" t="s">
        <v>103</v>
      </c>
      <c s="29" t="s">
        <v>1446</v>
      </c>
      <c s="24" t="s">
        <v>57</v>
      </c>
      <c s="30" t="s">
        <v>1447</v>
      </c>
      <c s="31" t="s">
        <v>230</v>
      </c>
      <c s="32">
        <v>1.1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1786</v>
      </c>
    </row>
    <row r="67" spans="1:16" ht="12.75">
      <c r="A67" s="24" t="s">
        <v>55</v>
      </c>
      <c s="29" t="s">
        <v>107</v>
      </c>
      <c s="29" t="s">
        <v>1449</v>
      </c>
      <c s="24" t="s">
        <v>57</v>
      </c>
      <c s="30" t="s">
        <v>1787</v>
      </c>
      <c s="31" t="s">
        <v>1212</v>
      </c>
      <c s="32">
        <v>55</v>
      </c>
      <c s="33">
        <v>0</v>
      </c>
      <c s="33">
        <f>ROUND(ROUND(H67,2)*ROUND(G67,3),2)</f>
      </c>
      <c r="O67">
        <f>(I67*21)/100</f>
      </c>
      <c t="s">
        <v>33</v>
      </c>
    </row>
    <row r="68" spans="1:5" ht="12.75">
      <c r="A68" s="34" t="s">
        <v>60</v>
      </c>
      <c r="E68" s="35" t="s">
        <v>57</v>
      </c>
    </row>
    <row r="69" spans="1:5" ht="12.75">
      <c r="A69" s="36" t="s">
        <v>61</v>
      </c>
      <c r="E69" s="37" t="s">
        <v>57</v>
      </c>
    </row>
    <row r="70" spans="1:5" ht="102">
      <c r="A70" t="s">
        <v>62</v>
      </c>
      <c r="E70" s="35" t="s">
        <v>1788</v>
      </c>
    </row>
    <row r="71" spans="1:16" ht="12.75">
      <c r="A71" s="24" t="s">
        <v>55</v>
      </c>
      <c s="29" t="s">
        <v>111</v>
      </c>
      <c s="29" t="s">
        <v>1789</v>
      </c>
      <c s="24" t="s">
        <v>57</v>
      </c>
      <c s="30" t="s">
        <v>1790</v>
      </c>
      <c s="31" t="s">
        <v>86</v>
      </c>
      <c s="32">
        <v>10</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1791</v>
      </c>
    </row>
    <row r="75" spans="1:16" ht="12.75">
      <c r="A75" s="24" t="s">
        <v>55</v>
      </c>
      <c s="29" t="s">
        <v>149</v>
      </c>
      <c s="29" t="s">
        <v>1454</v>
      </c>
      <c s="24" t="s">
        <v>57</v>
      </c>
      <c s="30" t="s">
        <v>1455</v>
      </c>
      <c s="31" t="s">
        <v>86</v>
      </c>
      <c s="32">
        <v>10</v>
      </c>
      <c s="33">
        <v>0</v>
      </c>
      <c s="33">
        <f>ROUND(ROUND(H75,2)*ROUND(G75,3),2)</f>
      </c>
      <c r="O75">
        <f>(I75*21)/100</f>
      </c>
      <c t="s">
        <v>33</v>
      </c>
    </row>
    <row r="76" spans="1:5" ht="12.75">
      <c r="A76" s="34" t="s">
        <v>60</v>
      </c>
      <c r="E76" s="35" t="s">
        <v>57</v>
      </c>
    </row>
    <row r="77" spans="1:5" ht="12.75">
      <c r="A77" s="36" t="s">
        <v>61</v>
      </c>
      <c r="E77" s="37" t="s">
        <v>57</v>
      </c>
    </row>
    <row r="78" spans="1:5" ht="140.25">
      <c r="A78" t="s">
        <v>62</v>
      </c>
      <c r="E78" s="35" t="s">
        <v>1472</v>
      </c>
    </row>
    <row r="79" spans="1:16" ht="12.75">
      <c r="A79" s="24" t="s">
        <v>55</v>
      </c>
      <c s="29" t="s">
        <v>153</v>
      </c>
      <c s="29" t="s">
        <v>1792</v>
      </c>
      <c s="24" t="s">
        <v>57</v>
      </c>
      <c s="30" t="s">
        <v>1793</v>
      </c>
      <c s="31" t="s">
        <v>86</v>
      </c>
      <c s="32">
        <v>1</v>
      </c>
      <c s="33">
        <v>0</v>
      </c>
      <c s="33">
        <f>ROUND(ROUND(H79,2)*ROUND(G79,3),2)</f>
      </c>
      <c r="O79">
        <f>(I79*21)/100</f>
      </c>
      <c t="s">
        <v>33</v>
      </c>
    </row>
    <row r="80" spans="1:5" ht="12.75">
      <c r="A80" s="34" t="s">
        <v>60</v>
      </c>
      <c r="E80" s="35" t="s">
        <v>57</v>
      </c>
    </row>
    <row r="81" spans="1:5" ht="12.75">
      <c r="A81" s="36" t="s">
        <v>61</v>
      </c>
      <c r="E81" s="37" t="s">
        <v>57</v>
      </c>
    </row>
    <row r="82" spans="1:5" ht="114.75">
      <c r="A82" t="s">
        <v>62</v>
      </c>
      <c r="E82" s="35" t="s">
        <v>1383</v>
      </c>
    </row>
    <row r="83" spans="1:16" ht="12.75">
      <c r="A83" s="24" t="s">
        <v>55</v>
      </c>
      <c s="29" t="s">
        <v>157</v>
      </c>
      <c s="29" t="s">
        <v>1794</v>
      </c>
      <c s="24" t="s">
        <v>57</v>
      </c>
      <c s="30" t="s">
        <v>1795</v>
      </c>
      <c s="31" t="s">
        <v>86</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1456</v>
      </c>
    </row>
    <row r="87" spans="1:16" ht="25.5">
      <c r="A87" s="24" t="s">
        <v>55</v>
      </c>
      <c s="29" t="s">
        <v>161</v>
      </c>
      <c s="29" t="s">
        <v>1796</v>
      </c>
      <c s="24" t="s">
        <v>57</v>
      </c>
      <c s="30" t="s">
        <v>1797</v>
      </c>
      <c s="31" t="s">
        <v>86</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1383</v>
      </c>
    </row>
    <row r="91" spans="1:16" ht="12.75">
      <c r="A91" s="24" t="s">
        <v>55</v>
      </c>
      <c s="29" t="s">
        <v>165</v>
      </c>
      <c s="29" t="s">
        <v>1798</v>
      </c>
      <c s="24" t="s">
        <v>57</v>
      </c>
      <c s="30" t="s">
        <v>1799</v>
      </c>
      <c s="31" t="s">
        <v>86</v>
      </c>
      <c s="32">
        <v>1</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1472</v>
      </c>
    </row>
    <row r="95" spans="1:16" ht="25.5">
      <c r="A95" s="24" t="s">
        <v>55</v>
      </c>
      <c s="29" t="s">
        <v>168</v>
      </c>
      <c s="29" t="s">
        <v>1800</v>
      </c>
      <c s="24" t="s">
        <v>57</v>
      </c>
      <c s="30" t="s">
        <v>1801</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1456</v>
      </c>
    </row>
    <row r="99" spans="1:16" ht="12.75">
      <c r="A99" s="24" t="s">
        <v>55</v>
      </c>
      <c s="29" t="s">
        <v>172</v>
      </c>
      <c s="29" t="s">
        <v>1802</v>
      </c>
      <c s="24" t="s">
        <v>57</v>
      </c>
      <c s="30" t="s">
        <v>1803</v>
      </c>
      <c s="31" t="s">
        <v>86</v>
      </c>
      <c s="32">
        <v>1</v>
      </c>
      <c s="33">
        <v>0</v>
      </c>
      <c s="33">
        <f>ROUND(ROUND(H99,2)*ROUND(G99,3),2)</f>
      </c>
      <c r="O99">
        <f>(I99*21)/100</f>
      </c>
      <c t="s">
        <v>33</v>
      </c>
    </row>
    <row r="100" spans="1:5" ht="12.75">
      <c r="A100" s="34" t="s">
        <v>60</v>
      </c>
      <c r="E100" s="35" t="s">
        <v>57</v>
      </c>
    </row>
    <row r="101" spans="1:5" ht="12.75">
      <c r="A101" s="36" t="s">
        <v>61</v>
      </c>
      <c r="E101" s="37" t="s">
        <v>57</v>
      </c>
    </row>
    <row r="102" spans="1:5" ht="114.75">
      <c r="A102" t="s">
        <v>62</v>
      </c>
      <c r="E102" s="35" t="s">
        <v>1791</v>
      </c>
    </row>
    <row r="103" spans="1:16" ht="12.75">
      <c r="A103" s="24" t="s">
        <v>55</v>
      </c>
      <c s="29" t="s">
        <v>176</v>
      </c>
      <c s="29" t="s">
        <v>1804</v>
      </c>
      <c s="24" t="s">
        <v>57</v>
      </c>
      <c s="30" t="s">
        <v>1805</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1456</v>
      </c>
    </row>
    <row r="107" spans="1:16" ht="12.75">
      <c r="A107" s="24" t="s">
        <v>55</v>
      </c>
      <c s="29" t="s">
        <v>115</v>
      </c>
      <c s="29" t="s">
        <v>1806</v>
      </c>
      <c s="24" t="s">
        <v>57</v>
      </c>
      <c s="30" t="s">
        <v>1807</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91.25">
      <c r="A110" t="s">
        <v>62</v>
      </c>
      <c r="E110" s="35" t="s">
        <v>1808</v>
      </c>
    </row>
    <row r="111" spans="1:16" ht="12.75">
      <c r="A111" s="24" t="s">
        <v>55</v>
      </c>
      <c s="29" t="s">
        <v>227</v>
      </c>
      <c s="29" t="s">
        <v>1809</v>
      </c>
      <c s="24" t="s">
        <v>57</v>
      </c>
      <c s="30" t="s">
        <v>1810</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1808</v>
      </c>
    </row>
    <row r="115" spans="1:16" ht="12.75">
      <c r="A115" s="24" t="s">
        <v>55</v>
      </c>
      <c s="29" t="s">
        <v>259</v>
      </c>
      <c s="29" t="s">
        <v>1457</v>
      </c>
      <c s="24" t="s">
        <v>704</v>
      </c>
      <c s="30" t="s">
        <v>1458</v>
      </c>
      <c s="31" t="s">
        <v>627</v>
      </c>
      <c s="32">
        <v>40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1459</v>
      </c>
    </row>
    <row r="119" spans="1:16" ht="12.75">
      <c r="A119" s="24" t="s">
        <v>55</v>
      </c>
      <c s="29" t="s">
        <v>262</v>
      </c>
      <c s="29" t="s">
        <v>1811</v>
      </c>
      <c s="24" t="s">
        <v>704</v>
      </c>
      <c s="30" t="s">
        <v>1812</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14.75">
      <c r="A122" t="s">
        <v>62</v>
      </c>
      <c r="E122" s="35" t="s">
        <v>1383</v>
      </c>
    </row>
    <row r="123" spans="1:16" ht="25.5">
      <c r="A123" s="24" t="s">
        <v>55</v>
      </c>
      <c s="29" t="s">
        <v>266</v>
      </c>
      <c s="29" t="s">
        <v>1813</v>
      </c>
      <c s="24" t="s">
        <v>704</v>
      </c>
      <c s="30" t="s">
        <v>1814</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1472</v>
      </c>
    </row>
    <row r="127" spans="1:16" ht="25.5">
      <c r="A127" s="24" t="s">
        <v>55</v>
      </c>
      <c s="29" t="s">
        <v>270</v>
      </c>
      <c s="29" t="s">
        <v>1815</v>
      </c>
      <c s="24" t="s">
        <v>704</v>
      </c>
      <c s="30" t="s">
        <v>1816</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1817</v>
      </c>
    </row>
    <row r="131" spans="1:16" ht="12.75">
      <c r="A131" s="24" t="s">
        <v>55</v>
      </c>
      <c s="29" t="s">
        <v>274</v>
      </c>
      <c s="29" t="s">
        <v>1818</v>
      </c>
      <c s="24" t="s">
        <v>704</v>
      </c>
      <c s="30" t="s">
        <v>1819</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91.25">
      <c r="A134" t="s">
        <v>62</v>
      </c>
      <c r="E134" s="35" t="s">
        <v>1820</v>
      </c>
    </row>
    <row r="135" spans="1:16" ht="12.75">
      <c r="A135" s="24" t="s">
        <v>55</v>
      </c>
      <c s="29" t="s">
        <v>278</v>
      </c>
      <c s="29" t="s">
        <v>1821</v>
      </c>
      <c s="24" t="s">
        <v>1822</v>
      </c>
      <c s="30" t="s">
        <v>1823</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1456</v>
      </c>
    </row>
    <row r="139" spans="1:16" ht="12.75">
      <c r="A139" s="24" t="s">
        <v>55</v>
      </c>
      <c s="29" t="s">
        <v>282</v>
      </c>
      <c s="29" t="s">
        <v>1821</v>
      </c>
      <c s="24" t="s">
        <v>1824</v>
      </c>
      <c s="30" t="s">
        <v>1825</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1456</v>
      </c>
    </row>
    <row r="143" spans="1:16" ht="12.75">
      <c r="A143" s="24" t="s">
        <v>55</v>
      </c>
      <c s="29" t="s">
        <v>286</v>
      </c>
      <c s="29" t="s">
        <v>1470</v>
      </c>
      <c s="24" t="s">
        <v>704</v>
      </c>
      <c s="30" t="s">
        <v>1826</v>
      </c>
      <c s="31" t="s">
        <v>1338</v>
      </c>
      <c s="32">
        <v>0.15</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1472</v>
      </c>
    </row>
    <row r="147" spans="1:18" ht="12.75" customHeight="1">
      <c r="A147" s="6" t="s">
        <v>53</v>
      </c>
      <c s="6"/>
      <c s="39" t="s">
        <v>189</v>
      </c>
      <c s="6"/>
      <c s="27" t="s">
        <v>1025</v>
      </c>
      <c s="6"/>
      <c s="6"/>
      <c s="6"/>
      <c s="40">
        <f>0+Q147</f>
      </c>
      <c r="O147">
        <f>0+R147</f>
      </c>
      <c r="Q147">
        <f>0+I148+I152+I156+I160+I164+I168+I172+I176</f>
      </c>
      <c>
        <f>0+O148+O152+O156+O160+O164+O168+O172+O176</f>
      </c>
    </row>
    <row r="148" spans="1:16" ht="25.5">
      <c r="A148" s="24" t="s">
        <v>55</v>
      </c>
      <c s="29" t="s">
        <v>232</v>
      </c>
      <c s="29" t="s">
        <v>1473</v>
      </c>
      <c s="24" t="s">
        <v>193</v>
      </c>
      <c s="30" t="s">
        <v>1474</v>
      </c>
      <c s="31" t="s">
        <v>195</v>
      </c>
      <c s="32">
        <v>0.1</v>
      </c>
      <c s="33">
        <v>0</v>
      </c>
      <c s="33">
        <f>ROUND(ROUND(H148,2)*ROUND(G148,3),2)</f>
      </c>
      <c r="O148">
        <f>(I148*21)/100</f>
      </c>
      <c t="s">
        <v>33</v>
      </c>
    </row>
    <row r="149" spans="1:5" ht="12.75">
      <c r="A149" s="34" t="s">
        <v>60</v>
      </c>
      <c r="E149" s="35" t="s">
        <v>196</v>
      </c>
    </row>
    <row r="150" spans="1:5" ht="12.75">
      <c r="A150" s="36" t="s">
        <v>61</v>
      </c>
      <c r="E150" s="37" t="s">
        <v>57</v>
      </c>
    </row>
    <row r="151" spans="1:5" ht="153">
      <c r="A151" t="s">
        <v>62</v>
      </c>
      <c r="E151" s="35" t="s">
        <v>1243</v>
      </c>
    </row>
    <row r="152" spans="1:16" ht="25.5">
      <c r="A152" s="24" t="s">
        <v>55</v>
      </c>
      <c s="29" t="s">
        <v>235</v>
      </c>
      <c s="29" t="s">
        <v>202</v>
      </c>
      <c s="24" t="s">
        <v>193</v>
      </c>
      <c s="30" t="s">
        <v>203</v>
      </c>
      <c s="31" t="s">
        <v>195</v>
      </c>
      <c s="32">
        <v>0.2</v>
      </c>
      <c s="33">
        <v>0</v>
      </c>
      <c s="33">
        <f>ROUND(ROUND(H152,2)*ROUND(G152,3),2)</f>
      </c>
      <c r="O152">
        <f>(I152*21)/100</f>
      </c>
      <c t="s">
        <v>33</v>
      </c>
    </row>
    <row r="153" spans="1:5" ht="25.5">
      <c r="A153" s="34" t="s">
        <v>60</v>
      </c>
      <c r="E153" s="35" t="s">
        <v>1827</v>
      </c>
    </row>
    <row r="154" spans="1:5" ht="12.75">
      <c r="A154" s="36" t="s">
        <v>61</v>
      </c>
      <c r="E154" s="37" t="s">
        <v>57</v>
      </c>
    </row>
    <row r="155" spans="1:5" ht="153">
      <c r="A155" t="s">
        <v>62</v>
      </c>
      <c r="E155" s="35" t="s">
        <v>1243</v>
      </c>
    </row>
    <row r="156" spans="1:16" ht="25.5">
      <c r="A156" s="24" t="s">
        <v>55</v>
      </c>
      <c s="29" t="s">
        <v>238</v>
      </c>
      <c s="29" t="s">
        <v>1828</v>
      </c>
      <c s="24" t="s">
        <v>193</v>
      </c>
      <c s="30" t="s">
        <v>1593</v>
      </c>
      <c s="31" t="s">
        <v>195</v>
      </c>
      <c s="32">
        <v>0.1</v>
      </c>
      <c s="33">
        <v>0</v>
      </c>
      <c s="33">
        <f>ROUND(ROUND(H156,2)*ROUND(G156,3),2)</f>
      </c>
      <c r="O156">
        <f>(I156*21)/100</f>
      </c>
      <c t="s">
        <v>33</v>
      </c>
    </row>
    <row r="157" spans="1:5" ht="12.75">
      <c r="A157" s="34" t="s">
        <v>60</v>
      </c>
      <c r="E157" s="35" t="s">
        <v>196</v>
      </c>
    </row>
    <row r="158" spans="1:5" ht="12.75">
      <c r="A158" s="36" t="s">
        <v>61</v>
      </c>
      <c r="E158" s="37" t="s">
        <v>57</v>
      </c>
    </row>
    <row r="159" spans="1:5" ht="153">
      <c r="A159" t="s">
        <v>62</v>
      </c>
      <c r="E159" s="35" t="s">
        <v>1243</v>
      </c>
    </row>
    <row r="160" spans="1:16" ht="25.5">
      <c r="A160" s="24" t="s">
        <v>55</v>
      </c>
      <c s="29" t="s">
        <v>241</v>
      </c>
      <c s="29" t="s">
        <v>1829</v>
      </c>
      <c s="24" t="s">
        <v>193</v>
      </c>
      <c s="30" t="s">
        <v>1830</v>
      </c>
      <c s="31" t="s">
        <v>195</v>
      </c>
      <c s="32">
        <v>0.2</v>
      </c>
      <c s="33">
        <v>0</v>
      </c>
      <c s="33">
        <f>ROUND(ROUND(H160,2)*ROUND(G160,3),2)</f>
      </c>
      <c r="O160">
        <f>(I160*21)/100</f>
      </c>
      <c t="s">
        <v>33</v>
      </c>
    </row>
    <row r="161" spans="1:5" ht="38.25">
      <c r="A161" s="34" t="s">
        <v>60</v>
      </c>
      <c r="E161" s="35" t="s">
        <v>1831</v>
      </c>
    </row>
    <row r="162" spans="1:5" ht="12.75">
      <c r="A162" s="36" t="s">
        <v>61</v>
      </c>
      <c r="E162" s="37" t="s">
        <v>57</v>
      </c>
    </row>
    <row r="163" spans="1:5" ht="153">
      <c r="A163" t="s">
        <v>62</v>
      </c>
      <c r="E163" s="35" t="s">
        <v>1243</v>
      </c>
    </row>
    <row r="164" spans="1:16" ht="25.5">
      <c r="A164" s="24" t="s">
        <v>55</v>
      </c>
      <c s="29" t="s">
        <v>245</v>
      </c>
      <c s="29" t="s">
        <v>1832</v>
      </c>
      <c s="24" t="s">
        <v>193</v>
      </c>
      <c s="30" t="s">
        <v>1833</v>
      </c>
      <c s="31" t="s">
        <v>195</v>
      </c>
      <c s="32">
        <v>0.2</v>
      </c>
      <c s="33">
        <v>0</v>
      </c>
      <c s="33">
        <f>ROUND(ROUND(H164,2)*ROUND(G164,3),2)</f>
      </c>
      <c r="O164">
        <f>(I164*21)/100</f>
      </c>
      <c t="s">
        <v>33</v>
      </c>
    </row>
    <row r="165" spans="1:5" ht="38.25">
      <c r="A165" s="34" t="s">
        <v>60</v>
      </c>
      <c r="E165" s="35" t="s">
        <v>1831</v>
      </c>
    </row>
    <row r="166" spans="1:5" ht="12.75">
      <c r="A166" s="36" t="s">
        <v>61</v>
      </c>
      <c r="E166" s="37" t="s">
        <v>57</v>
      </c>
    </row>
    <row r="167" spans="1:5" ht="153">
      <c r="A167" t="s">
        <v>62</v>
      </c>
      <c r="E167" s="35" t="s">
        <v>1243</v>
      </c>
    </row>
    <row r="168" spans="1:16" ht="25.5">
      <c r="A168" s="24" t="s">
        <v>55</v>
      </c>
      <c s="29" t="s">
        <v>249</v>
      </c>
      <c s="29" t="s">
        <v>213</v>
      </c>
      <c s="24" t="s">
        <v>193</v>
      </c>
      <c s="30" t="s">
        <v>214</v>
      </c>
      <c s="31" t="s">
        <v>195</v>
      </c>
      <c s="32">
        <v>0.1</v>
      </c>
      <c s="33">
        <v>0</v>
      </c>
      <c s="33">
        <f>ROUND(ROUND(H168,2)*ROUND(G168,3),2)</f>
      </c>
      <c r="O168">
        <f>(I168*21)/100</f>
      </c>
      <c t="s">
        <v>33</v>
      </c>
    </row>
    <row r="169" spans="1:5" ht="25.5">
      <c r="A169" s="34" t="s">
        <v>60</v>
      </c>
      <c r="E169" s="35" t="s">
        <v>1479</v>
      </c>
    </row>
    <row r="170" spans="1:5" ht="12.75">
      <c r="A170" s="36" t="s">
        <v>61</v>
      </c>
      <c r="E170" s="37" t="s">
        <v>57</v>
      </c>
    </row>
    <row r="171" spans="1:5" ht="153">
      <c r="A171" t="s">
        <v>62</v>
      </c>
      <c r="E171" s="35" t="s">
        <v>1243</v>
      </c>
    </row>
    <row r="172" spans="1:16" ht="25.5">
      <c r="A172" s="24" t="s">
        <v>55</v>
      </c>
      <c s="29" t="s">
        <v>252</v>
      </c>
      <c s="29" t="s">
        <v>217</v>
      </c>
      <c s="24" t="s">
        <v>193</v>
      </c>
      <c s="30" t="s">
        <v>218</v>
      </c>
      <c s="31" t="s">
        <v>195</v>
      </c>
      <c s="32">
        <v>0.005</v>
      </c>
      <c s="33">
        <v>0</v>
      </c>
      <c s="33">
        <f>ROUND(ROUND(H172,2)*ROUND(G172,3),2)</f>
      </c>
      <c r="O172">
        <f>(I172*21)/100</f>
      </c>
      <c t="s">
        <v>33</v>
      </c>
    </row>
    <row r="173" spans="1:5" ht="12.75">
      <c r="A173" s="34" t="s">
        <v>60</v>
      </c>
      <c r="E173" s="35" t="s">
        <v>196</v>
      </c>
    </row>
    <row r="174" spans="1:5" ht="12.75">
      <c r="A174" s="36" t="s">
        <v>61</v>
      </c>
      <c r="E174" s="37" t="s">
        <v>57</v>
      </c>
    </row>
    <row r="175" spans="1:5" ht="153">
      <c r="A175" t="s">
        <v>62</v>
      </c>
      <c r="E175" s="35" t="s">
        <v>1243</v>
      </c>
    </row>
    <row r="176" spans="1:16" ht="25.5">
      <c r="A176" s="24" t="s">
        <v>55</v>
      </c>
      <c s="29" t="s">
        <v>255</v>
      </c>
      <c s="29" t="s">
        <v>220</v>
      </c>
      <c s="24" t="s">
        <v>193</v>
      </c>
      <c s="30" t="s">
        <v>221</v>
      </c>
      <c s="31" t="s">
        <v>195</v>
      </c>
      <c s="32">
        <v>0.01</v>
      </c>
      <c s="33">
        <v>0</v>
      </c>
      <c s="33">
        <f>ROUND(ROUND(H176,2)*ROUND(G176,3),2)</f>
      </c>
      <c r="O176">
        <f>(I176*21)/100</f>
      </c>
      <c t="s">
        <v>33</v>
      </c>
    </row>
    <row r="177" spans="1:5" ht="12.75">
      <c r="A177" s="34" t="s">
        <v>60</v>
      </c>
      <c r="E177" s="35" t="s">
        <v>196</v>
      </c>
    </row>
    <row r="178" spans="1:5" ht="12.75">
      <c r="A178" s="36" t="s">
        <v>61</v>
      </c>
      <c r="E178" s="37" t="s">
        <v>57</v>
      </c>
    </row>
    <row r="179" spans="1:5" ht="153">
      <c r="A179" t="s">
        <v>62</v>
      </c>
      <c r="E17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0+O10+O247</f>
      </c>
      <c t="s">
        <v>32</v>
      </c>
    </row>
    <row r="3" spans="1:16" ht="15" customHeight="1">
      <c r="A3" t="s">
        <v>12</v>
      </c>
      <c s="12" t="s">
        <v>14</v>
      </c>
      <c s="13" t="s">
        <v>15</v>
      </c>
      <c s="1"/>
      <c s="14" t="s">
        <v>16</v>
      </c>
      <c s="1"/>
      <c s="9"/>
      <c s="8" t="s">
        <v>1834</v>
      </c>
      <c s="41">
        <f>0+I10+I247</f>
      </c>
      <c r="O3" t="s">
        <v>29</v>
      </c>
      <c t="s">
        <v>33</v>
      </c>
    </row>
    <row r="4" spans="1:16" ht="15" customHeight="1">
      <c r="A4" t="s">
        <v>17</v>
      </c>
      <c s="12" t="s">
        <v>18</v>
      </c>
      <c s="13" t="s">
        <v>1295</v>
      </c>
      <c s="1"/>
      <c s="14" t="s">
        <v>1296</v>
      </c>
      <c s="1"/>
      <c s="1"/>
      <c s="11"/>
      <c s="11"/>
      <c r="O4" t="s">
        <v>30</v>
      </c>
      <c t="s">
        <v>33</v>
      </c>
    </row>
    <row r="5" spans="1:16" ht="12.75" customHeight="1">
      <c r="A5" t="s">
        <v>21</v>
      </c>
      <c s="12" t="s">
        <v>18</v>
      </c>
      <c s="13" t="s">
        <v>1775</v>
      </c>
      <c s="1"/>
      <c s="14" t="s">
        <v>1776</v>
      </c>
      <c s="1"/>
      <c s="1"/>
      <c s="1"/>
      <c s="1"/>
      <c r="O5" t="s">
        <v>31</v>
      </c>
      <c t="s">
        <v>33</v>
      </c>
    </row>
    <row r="6" spans="1:9" ht="12.75" customHeight="1">
      <c r="A6" t="s">
        <v>24</v>
      </c>
      <c s="16" t="s">
        <v>28</v>
      </c>
      <c s="17" t="s">
        <v>1834</v>
      </c>
      <c s="6"/>
      <c s="18" t="s">
        <v>1835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f>
      </c>
      <c>
        <f>0+O11+O15+O19+O23+O27+O31+O35+O39+O43+O47+O51+O55+O59+O63+O67+O71+O75+O79+O83+O87+O91+O95+O99+O103+O107+O111+O115+O119+O123+O127+O131+O135+O139+O143+O147+O151+O155+O159+O163+O167+O171+O175+O179+O183+O187+O191+O195+O199+O203+O207+O211+O215+O219+O223+O227+O231+O235+O239+O243</f>
      </c>
    </row>
    <row r="11" spans="1:16" ht="12.75">
      <c r="A11" s="24" t="s">
        <v>55</v>
      </c>
      <c s="29" t="s">
        <v>39</v>
      </c>
      <c s="29" t="s">
        <v>162</v>
      </c>
      <c s="24" t="s">
        <v>57</v>
      </c>
      <c s="30" t="s">
        <v>163</v>
      </c>
      <c s="31" t="s">
        <v>1212</v>
      </c>
      <c s="32">
        <v>45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1836</v>
      </c>
    </row>
    <row r="15" spans="1:16" ht="25.5">
      <c r="A15" s="24" t="s">
        <v>55</v>
      </c>
      <c s="29" t="s">
        <v>33</v>
      </c>
      <c s="29" t="s">
        <v>173</v>
      </c>
      <c s="24" t="s">
        <v>57</v>
      </c>
      <c s="30" t="s">
        <v>174</v>
      </c>
      <c s="31" t="s">
        <v>86</v>
      </c>
      <c s="32">
        <v>6</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1780</v>
      </c>
    </row>
    <row r="19" spans="1:16" ht="12.75">
      <c r="A19" s="24" t="s">
        <v>55</v>
      </c>
      <c s="29" t="s">
        <v>32</v>
      </c>
      <c s="29" t="s">
        <v>1837</v>
      </c>
      <c s="24" t="s">
        <v>57</v>
      </c>
      <c s="30" t="s">
        <v>1838</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1839</v>
      </c>
    </row>
    <row r="23" spans="1:16" ht="12.75">
      <c r="A23" s="24" t="s">
        <v>55</v>
      </c>
      <c s="29" t="s">
        <v>43</v>
      </c>
      <c s="29" t="s">
        <v>1398</v>
      </c>
      <c s="24" t="s">
        <v>57</v>
      </c>
      <c s="30" t="s">
        <v>1399</v>
      </c>
      <c s="31" t="s">
        <v>86</v>
      </c>
      <c s="32">
        <v>15</v>
      </c>
      <c s="33">
        <v>0</v>
      </c>
      <c s="33">
        <f>ROUND(ROUND(H23,2)*ROUND(G23,3),2)</f>
      </c>
      <c r="O23">
        <f>(I23*21)/100</f>
      </c>
      <c t="s">
        <v>33</v>
      </c>
    </row>
    <row r="24" spans="1:5" ht="12.75">
      <c r="A24" s="34" t="s">
        <v>60</v>
      </c>
      <c r="E24" s="35" t="s">
        <v>57</v>
      </c>
    </row>
    <row r="25" spans="1:5" ht="12.75">
      <c r="A25" s="36" t="s">
        <v>61</v>
      </c>
      <c r="E25" s="37" t="s">
        <v>57</v>
      </c>
    </row>
    <row r="26" spans="1:5" ht="178.5">
      <c r="A26" t="s">
        <v>62</v>
      </c>
      <c r="E26" s="35" t="s">
        <v>1781</v>
      </c>
    </row>
    <row r="27" spans="1:16" ht="12.75">
      <c r="A27" s="24" t="s">
        <v>55</v>
      </c>
      <c s="29" t="s">
        <v>45</v>
      </c>
      <c s="29" t="s">
        <v>1400</v>
      </c>
      <c s="24" t="s">
        <v>57</v>
      </c>
      <c s="30" t="s">
        <v>1401</v>
      </c>
      <c s="31" t="s">
        <v>86</v>
      </c>
      <c s="32">
        <v>15</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1782</v>
      </c>
    </row>
    <row r="31" spans="1:16" ht="12.75">
      <c r="A31" s="24" t="s">
        <v>55</v>
      </c>
      <c s="29" t="s">
        <v>47</v>
      </c>
      <c s="29" t="s">
        <v>1840</v>
      </c>
      <c s="24" t="s">
        <v>57</v>
      </c>
      <c s="30" t="s">
        <v>1841</v>
      </c>
      <c s="31" t="s">
        <v>86</v>
      </c>
      <c s="32">
        <v>6</v>
      </c>
      <c s="33">
        <v>0</v>
      </c>
      <c s="33">
        <f>ROUND(ROUND(H31,2)*ROUND(G31,3),2)</f>
      </c>
      <c r="O31">
        <f>(I31*21)/100</f>
      </c>
      <c t="s">
        <v>33</v>
      </c>
    </row>
    <row r="32" spans="1:5" ht="12.75">
      <c r="A32" s="34" t="s">
        <v>60</v>
      </c>
      <c r="E32" s="35" t="s">
        <v>57</v>
      </c>
    </row>
    <row r="33" spans="1:5" ht="12.75">
      <c r="A33" s="36" t="s">
        <v>61</v>
      </c>
      <c r="E33" s="37" t="s">
        <v>57</v>
      </c>
    </row>
    <row r="34" spans="1:5" ht="153">
      <c r="A34" t="s">
        <v>62</v>
      </c>
      <c r="E34" s="35" t="s">
        <v>1842</v>
      </c>
    </row>
    <row r="35" spans="1:16" ht="12.75">
      <c r="A35" s="24" t="s">
        <v>55</v>
      </c>
      <c s="29" t="s">
        <v>73</v>
      </c>
      <c s="29" t="s">
        <v>1406</v>
      </c>
      <c s="24" t="s">
        <v>57</v>
      </c>
      <c s="30" t="s">
        <v>1620</v>
      </c>
      <c s="31" t="s">
        <v>86</v>
      </c>
      <c s="32">
        <v>2</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1781</v>
      </c>
    </row>
    <row r="39" spans="1:16" ht="12.75">
      <c r="A39" s="24" t="s">
        <v>55</v>
      </c>
      <c s="29" t="s">
        <v>79</v>
      </c>
      <c s="29" t="s">
        <v>1408</v>
      </c>
      <c s="24" t="s">
        <v>57</v>
      </c>
      <c s="30" t="s">
        <v>1409</v>
      </c>
      <c s="31" t="s">
        <v>86</v>
      </c>
      <c s="32">
        <v>2</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1782</v>
      </c>
    </row>
    <row r="43" spans="1:16" ht="12.75">
      <c r="A43" s="24" t="s">
        <v>55</v>
      </c>
      <c s="29" t="s">
        <v>50</v>
      </c>
      <c s="29" t="s">
        <v>1843</v>
      </c>
      <c s="24" t="s">
        <v>57</v>
      </c>
      <c s="30" t="s">
        <v>1844</v>
      </c>
      <c s="31" t="s">
        <v>86</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1817</v>
      </c>
    </row>
    <row r="47" spans="1:16" ht="12.75">
      <c r="A47" s="24" t="s">
        <v>55</v>
      </c>
      <c s="29" t="s">
        <v>52</v>
      </c>
      <c s="29" t="s">
        <v>1414</v>
      </c>
      <c s="24" t="s">
        <v>57</v>
      </c>
      <c s="30" t="s">
        <v>1783</v>
      </c>
      <c s="31" t="s">
        <v>86</v>
      </c>
      <c s="32">
        <v>2</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1781</v>
      </c>
    </row>
    <row r="51" spans="1:16" ht="12.75">
      <c r="A51" s="24" t="s">
        <v>55</v>
      </c>
      <c s="29" t="s">
        <v>91</v>
      </c>
      <c s="29" t="s">
        <v>1416</v>
      </c>
      <c s="24" t="s">
        <v>57</v>
      </c>
      <c s="30" t="s">
        <v>1417</v>
      </c>
      <c s="31" t="s">
        <v>86</v>
      </c>
      <c s="32">
        <v>2</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1782</v>
      </c>
    </row>
    <row r="55" spans="1:16" ht="12.75">
      <c r="A55" s="24" t="s">
        <v>55</v>
      </c>
      <c s="29" t="s">
        <v>96</v>
      </c>
      <c s="29" t="s">
        <v>1418</v>
      </c>
      <c s="24" t="s">
        <v>57</v>
      </c>
      <c s="30" t="s">
        <v>1619</v>
      </c>
      <c s="31" t="s">
        <v>86</v>
      </c>
      <c s="32">
        <v>15</v>
      </c>
      <c s="33">
        <v>0</v>
      </c>
      <c s="33">
        <f>ROUND(ROUND(H55,2)*ROUND(G55,3),2)</f>
      </c>
      <c r="O55">
        <f>(I55*21)/100</f>
      </c>
      <c t="s">
        <v>33</v>
      </c>
    </row>
    <row r="56" spans="1:5" ht="12.75">
      <c r="A56" s="34" t="s">
        <v>60</v>
      </c>
      <c r="E56" s="35" t="s">
        <v>57</v>
      </c>
    </row>
    <row r="57" spans="1:5" ht="12.75">
      <c r="A57" s="36" t="s">
        <v>61</v>
      </c>
      <c r="E57" s="37" t="s">
        <v>57</v>
      </c>
    </row>
    <row r="58" spans="1:5" ht="178.5">
      <c r="A58" t="s">
        <v>62</v>
      </c>
      <c r="E58" s="35" t="s">
        <v>1781</v>
      </c>
    </row>
    <row r="59" spans="1:16" ht="12.75">
      <c r="A59" s="24" t="s">
        <v>55</v>
      </c>
      <c s="29" t="s">
        <v>99</v>
      </c>
      <c s="29" t="s">
        <v>1420</v>
      </c>
      <c s="24" t="s">
        <v>57</v>
      </c>
      <c s="30" t="s">
        <v>1421</v>
      </c>
      <c s="31" t="s">
        <v>86</v>
      </c>
      <c s="32">
        <v>15</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1782</v>
      </c>
    </row>
    <row r="63" spans="1:16" ht="12.75">
      <c r="A63" s="24" t="s">
        <v>55</v>
      </c>
      <c s="29" t="s">
        <v>103</v>
      </c>
      <c s="29" t="s">
        <v>1422</v>
      </c>
      <c s="24" t="s">
        <v>57</v>
      </c>
      <c s="30" t="s">
        <v>1622</v>
      </c>
      <c s="31" t="s">
        <v>86</v>
      </c>
      <c s="32">
        <v>150</v>
      </c>
      <c s="33">
        <v>0</v>
      </c>
      <c s="33">
        <f>ROUND(ROUND(H63,2)*ROUND(G63,3),2)</f>
      </c>
      <c r="O63">
        <f>(I63*21)/100</f>
      </c>
      <c t="s">
        <v>33</v>
      </c>
    </row>
    <row r="64" spans="1:5" ht="12.75">
      <c r="A64" s="34" t="s">
        <v>60</v>
      </c>
      <c r="E64" s="35" t="s">
        <v>57</v>
      </c>
    </row>
    <row r="65" spans="1:5" ht="12.75">
      <c r="A65" s="36" t="s">
        <v>61</v>
      </c>
      <c r="E65" s="37" t="s">
        <v>57</v>
      </c>
    </row>
    <row r="66" spans="1:5" ht="178.5">
      <c r="A66" t="s">
        <v>62</v>
      </c>
      <c r="E66" s="35" t="s">
        <v>1781</v>
      </c>
    </row>
    <row r="67" spans="1:16" ht="12.75">
      <c r="A67" s="24" t="s">
        <v>55</v>
      </c>
      <c s="29" t="s">
        <v>107</v>
      </c>
      <c s="29" t="s">
        <v>1424</v>
      </c>
      <c s="24" t="s">
        <v>57</v>
      </c>
      <c s="30" t="s">
        <v>1425</v>
      </c>
      <c s="31" t="s">
        <v>86</v>
      </c>
      <c s="32">
        <v>150</v>
      </c>
      <c s="33">
        <v>0</v>
      </c>
      <c s="33">
        <f>ROUND(ROUND(H67,2)*ROUND(G67,3),2)</f>
      </c>
      <c r="O67">
        <f>(I67*21)/100</f>
      </c>
      <c t="s">
        <v>33</v>
      </c>
    </row>
    <row r="68" spans="1:5" ht="12.75">
      <c r="A68" s="34" t="s">
        <v>60</v>
      </c>
      <c r="E68" s="35" t="s">
        <v>57</v>
      </c>
    </row>
    <row r="69" spans="1:5" ht="12.75">
      <c r="A69" s="36" t="s">
        <v>61</v>
      </c>
      <c r="E69" s="37" t="s">
        <v>57</v>
      </c>
    </row>
    <row r="70" spans="1:5" ht="127.5">
      <c r="A70" t="s">
        <v>62</v>
      </c>
      <c r="E70" s="35" t="s">
        <v>1782</v>
      </c>
    </row>
    <row r="71" spans="1:16" ht="12.75">
      <c r="A71" s="24" t="s">
        <v>55</v>
      </c>
      <c s="29" t="s">
        <v>111</v>
      </c>
      <c s="29" t="s">
        <v>1784</v>
      </c>
      <c s="24" t="s">
        <v>57</v>
      </c>
      <c s="30" t="s">
        <v>1785</v>
      </c>
      <c s="31" t="s">
        <v>86</v>
      </c>
      <c s="32">
        <v>10</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1431</v>
      </c>
    </row>
    <row r="75" spans="1:16" ht="12.75">
      <c r="A75" s="24" t="s">
        <v>55</v>
      </c>
      <c s="29" t="s">
        <v>149</v>
      </c>
      <c s="29" t="s">
        <v>1845</v>
      </c>
      <c s="24" t="s">
        <v>57</v>
      </c>
      <c s="30" t="s">
        <v>1846</v>
      </c>
      <c s="31" t="s">
        <v>86</v>
      </c>
      <c s="32">
        <v>12</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1817</v>
      </c>
    </row>
    <row r="79" spans="1:16" ht="12.75">
      <c r="A79" s="24" t="s">
        <v>55</v>
      </c>
      <c s="29" t="s">
        <v>153</v>
      </c>
      <c s="29" t="s">
        <v>1446</v>
      </c>
      <c s="24" t="s">
        <v>57</v>
      </c>
      <c s="30" t="s">
        <v>1447</v>
      </c>
      <c s="31" t="s">
        <v>230</v>
      </c>
      <c s="32">
        <v>0.96</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1786</v>
      </c>
    </row>
    <row r="83" spans="1:16" ht="12.75">
      <c r="A83" s="24" t="s">
        <v>55</v>
      </c>
      <c s="29" t="s">
        <v>157</v>
      </c>
      <c s="29" t="s">
        <v>1449</v>
      </c>
      <c s="24" t="s">
        <v>57</v>
      </c>
      <c s="30" t="s">
        <v>1787</v>
      </c>
      <c s="31" t="s">
        <v>1212</v>
      </c>
      <c s="32">
        <v>48</v>
      </c>
      <c s="33">
        <v>0</v>
      </c>
      <c s="33">
        <f>ROUND(ROUND(H83,2)*ROUND(G83,3),2)</f>
      </c>
      <c r="O83">
        <f>(I83*21)/100</f>
      </c>
      <c t="s">
        <v>33</v>
      </c>
    </row>
    <row r="84" spans="1:5" ht="12.75">
      <c r="A84" s="34" t="s">
        <v>60</v>
      </c>
      <c r="E84" s="35" t="s">
        <v>57</v>
      </c>
    </row>
    <row r="85" spans="1:5" ht="12.75">
      <c r="A85" s="36" t="s">
        <v>61</v>
      </c>
      <c r="E85" s="37" t="s">
        <v>57</v>
      </c>
    </row>
    <row r="86" spans="1:5" ht="102">
      <c r="A86" t="s">
        <v>62</v>
      </c>
      <c r="E86" s="35" t="s">
        <v>1788</v>
      </c>
    </row>
    <row r="87" spans="1:16" ht="12.75">
      <c r="A87" s="24" t="s">
        <v>55</v>
      </c>
      <c s="29" t="s">
        <v>161</v>
      </c>
      <c s="29" t="s">
        <v>1847</v>
      </c>
      <c s="24" t="s">
        <v>57</v>
      </c>
      <c s="30" t="s">
        <v>1848</v>
      </c>
      <c s="31" t="s">
        <v>86</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1817</v>
      </c>
    </row>
    <row r="91" spans="1:16" ht="12.75">
      <c r="A91" s="24" t="s">
        <v>55</v>
      </c>
      <c s="29" t="s">
        <v>165</v>
      </c>
      <c s="29" t="s">
        <v>1789</v>
      </c>
      <c s="24" t="s">
        <v>57</v>
      </c>
      <c s="30" t="s">
        <v>1790</v>
      </c>
      <c s="31" t="s">
        <v>86</v>
      </c>
      <c s="32">
        <v>10</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1791</v>
      </c>
    </row>
    <row r="95" spans="1:16" ht="12.75">
      <c r="A95" s="24" t="s">
        <v>55</v>
      </c>
      <c s="29" t="s">
        <v>168</v>
      </c>
      <c s="29" t="s">
        <v>1454</v>
      </c>
      <c s="24" t="s">
        <v>57</v>
      </c>
      <c s="30" t="s">
        <v>1455</v>
      </c>
      <c s="31" t="s">
        <v>86</v>
      </c>
      <c s="32">
        <v>10</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1472</v>
      </c>
    </row>
    <row r="99" spans="1:16" ht="12.75">
      <c r="A99" s="24" t="s">
        <v>55</v>
      </c>
      <c s="29" t="s">
        <v>172</v>
      </c>
      <c s="29" t="s">
        <v>1849</v>
      </c>
      <c s="24" t="s">
        <v>57</v>
      </c>
      <c s="30" t="s">
        <v>1850</v>
      </c>
      <c s="31" t="s">
        <v>86</v>
      </c>
      <c s="32">
        <v>10</v>
      </c>
      <c s="33">
        <v>0</v>
      </c>
      <c s="33">
        <f>ROUND(ROUND(H99,2)*ROUND(G99,3),2)</f>
      </c>
      <c r="O99">
        <f>(I99*21)/100</f>
      </c>
      <c t="s">
        <v>33</v>
      </c>
    </row>
    <row r="100" spans="1:5" ht="12.75">
      <c r="A100" s="34" t="s">
        <v>60</v>
      </c>
      <c r="E100" s="35" t="s">
        <v>57</v>
      </c>
    </row>
    <row r="101" spans="1:5" ht="12.75">
      <c r="A101" s="36" t="s">
        <v>61</v>
      </c>
      <c r="E101" s="37" t="s">
        <v>57</v>
      </c>
    </row>
    <row r="102" spans="1:5" ht="153">
      <c r="A102" t="s">
        <v>62</v>
      </c>
      <c r="E102" s="35" t="s">
        <v>1842</v>
      </c>
    </row>
    <row r="103" spans="1:16" ht="12.75">
      <c r="A103" s="24" t="s">
        <v>55</v>
      </c>
      <c s="29" t="s">
        <v>176</v>
      </c>
      <c s="29" t="s">
        <v>1851</v>
      </c>
      <c s="24" t="s">
        <v>57</v>
      </c>
      <c s="30" t="s">
        <v>1852</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1791</v>
      </c>
    </row>
    <row r="107" spans="1:16" ht="12.75">
      <c r="A107" s="24" t="s">
        <v>55</v>
      </c>
      <c s="29" t="s">
        <v>115</v>
      </c>
      <c s="29" t="s">
        <v>1853</v>
      </c>
      <c s="24" t="s">
        <v>57</v>
      </c>
      <c s="30" t="s">
        <v>1854</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1472</v>
      </c>
    </row>
    <row r="111" spans="1:16" ht="12.75">
      <c r="A111" s="24" t="s">
        <v>55</v>
      </c>
      <c s="29" t="s">
        <v>227</v>
      </c>
      <c s="29" t="s">
        <v>1855</v>
      </c>
      <c s="24" t="s">
        <v>57</v>
      </c>
      <c s="30" t="s">
        <v>1856</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53">
      <c r="A114" t="s">
        <v>62</v>
      </c>
      <c r="E114" s="35" t="s">
        <v>1817</v>
      </c>
    </row>
    <row r="115" spans="1:16" ht="12.75">
      <c r="A115" s="24" t="s">
        <v>55</v>
      </c>
      <c s="29" t="s">
        <v>232</v>
      </c>
      <c s="29" t="s">
        <v>1857</v>
      </c>
      <c s="24" t="s">
        <v>57</v>
      </c>
      <c s="30" t="s">
        <v>1858</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53">
      <c r="A118" t="s">
        <v>62</v>
      </c>
      <c r="E118" s="35" t="s">
        <v>1817</v>
      </c>
    </row>
    <row r="119" spans="1:16" ht="12.75">
      <c r="A119" s="24" t="s">
        <v>55</v>
      </c>
      <c s="29" t="s">
        <v>235</v>
      </c>
      <c s="29" t="s">
        <v>1859</v>
      </c>
      <c s="24" t="s">
        <v>57</v>
      </c>
      <c s="30" t="s">
        <v>1860</v>
      </c>
      <c s="31" t="s">
        <v>1212</v>
      </c>
      <c s="32">
        <v>3</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1861</v>
      </c>
    </row>
    <row r="123" spans="1:16" ht="12.75">
      <c r="A123" s="24" t="s">
        <v>55</v>
      </c>
      <c s="29" t="s">
        <v>238</v>
      </c>
      <c s="29" t="s">
        <v>1862</v>
      </c>
      <c s="24" t="s">
        <v>57</v>
      </c>
      <c s="30" t="s">
        <v>1863</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153">
      <c r="A126" t="s">
        <v>62</v>
      </c>
      <c r="E126" s="35" t="s">
        <v>1817</v>
      </c>
    </row>
    <row r="127" spans="1:16" ht="12.75">
      <c r="A127" s="24" t="s">
        <v>55</v>
      </c>
      <c s="29" t="s">
        <v>241</v>
      </c>
      <c s="29" t="s">
        <v>1864</v>
      </c>
      <c s="24" t="s">
        <v>57</v>
      </c>
      <c s="30" t="s">
        <v>1865</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1842</v>
      </c>
    </row>
    <row r="131" spans="1:16" ht="12.75">
      <c r="A131" s="24" t="s">
        <v>55</v>
      </c>
      <c s="29" t="s">
        <v>245</v>
      </c>
      <c s="29" t="s">
        <v>1792</v>
      </c>
      <c s="24" t="s">
        <v>57</v>
      </c>
      <c s="30" t="s">
        <v>1793</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1383</v>
      </c>
    </row>
    <row r="135" spans="1:16" ht="12.75">
      <c r="A135" s="24" t="s">
        <v>55</v>
      </c>
      <c s="29" t="s">
        <v>249</v>
      </c>
      <c s="29" t="s">
        <v>1794</v>
      </c>
      <c s="24" t="s">
        <v>57</v>
      </c>
      <c s="30" t="s">
        <v>1795</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1456</v>
      </c>
    </row>
    <row r="139" spans="1:16" ht="12.75">
      <c r="A139" s="24" t="s">
        <v>55</v>
      </c>
      <c s="29" t="s">
        <v>252</v>
      </c>
      <c s="29" t="s">
        <v>1866</v>
      </c>
      <c s="24" t="s">
        <v>57</v>
      </c>
      <c s="30" t="s">
        <v>1867</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1817</v>
      </c>
    </row>
    <row r="143" spans="1:16" ht="12.75">
      <c r="A143" s="24" t="s">
        <v>55</v>
      </c>
      <c s="29" t="s">
        <v>255</v>
      </c>
      <c s="29" t="s">
        <v>1868</v>
      </c>
      <c s="24" t="s">
        <v>57</v>
      </c>
      <c s="30" t="s">
        <v>1869</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53">
      <c r="A146" t="s">
        <v>62</v>
      </c>
      <c r="E146" s="35" t="s">
        <v>1842</v>
      </c>
    </row>
    <row r="147" spans="1:16" ht="25.5">
      <c r="A147" s="24" t="s">
        <v>55</v>
      </c>
      <c s="29" t="s">
        <v>259</v>
      </c>
      <c s="29" t="s">
        <v>1870</v>
      </c>
      <c s="24" t="s">
        <v>57</v>
      </c>
      <c s="30" t="s">
        <v>1871</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1817</v>
      </c>
    </row>
    <row r="151" spans="1:16" ht="12.75">
      <c r="A151" s="24" t="s">
        <v>55</v>
      </c>
      <c s="29" t="s">
        <v>262</v>
      </c>
      <c s="29" t="s">
        <v>1872</v>
      </c>
      <c s="24" t="s">
        <v>57</v>
      </c>
      <c s="30" t="s">
        <v>1873</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53">
      <c r="A154" t="s">
        <v>62</v>
      </c>
      <c r="E154" s="35" t="s">
        <v>1817</v>
      </c>
    </row>
    <row r="155" spans="1:16" ht="25.5">
      <c r="A155" s="24" t="s">
        <v>55</v>
      </c>
      <c s="29" t="s">
        <v>266</v>
      </c>
      <c s="29" t="s">
        <v>1796</v>
      </c>
      <c s="24" t="s">
        <v>57</v>
      </c>
      <c s="30" t="s">
        <v>1797</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1383</v>
      </c>
    </row>
    <row r="159" spans="1:16" ht="12.75">
      <c r="A159" s="24" t="s">
        <v>55</v>
      </c>
      <c s="29" t="s">
        <v>270</v>
      </c>
      <c s="29" t="s">
        <v>1798</v>
      </c>
      <c s="24" t="s">
        <v>57</v>
      </c>
      <c s="30" t="s">
        <v>1799</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1472</v>
      </c>
    </row>
    <row r="163" spans="1:16" ht="12.75">
      <c r="A163" s="24" t="s">
        <v>55</v>
      </c>
      <c s="29" t="s">
        <v>274</v>
      </c>
      <c s="29" t="s">
        <v>1874</v>
      </c>
      <c s="24" t="s">
        <v>57</v>
      </c>
      <c s="30" t="s">
        <v>1875</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1842</v>
      </c>
    </row>
    <row r="167" spans="1:16" ht="25.5">
      <c r="A167" s="24" t="s">
        <v>55</v>
      </c>
      <c s="29" t="s">
        <v>278</v>
      </c>
      <c s="29" t="s">
        <v>1876</v>
      </c>
      <c s="24" t="s">
        <v>57</v>
      </c>
      <c s="30" t="s">
        <v>1877</v>
      </c>
      <c s="31" t="s">
        <v>86</v>
      </c>
      <c s="32">
        <v>2</v>
      </c>
      <c s="33">
        <v>0</v>
      </c>
      <c s="33">
        <f>ROUND(ROUND(H167,2)*ROUND(G167,3),2)</f>
      </c>
      <c r="O167">
        <f>(I167*21)/100</f>
      </c>
      <c t="s">
        <v>33</v>
      </c>
    </row>
    <row r="168" spans="1:5" ht="12.75">
      <c r="A168" s="34" t="s">
        <v>60</v>
      </c>
      <c r="E168" s="35" t="s">
        <v>57</v>
      </c>
    </row>
    <row r="169" spans="1:5" ht="12.75">
      <c r="A169" s="36" t="s">
        <v>61</v>
      </c>
      <c r="E169" s="37" t="s">
        <v>57</v>
      </c>
    </row>
    <row r="170" spans="1:5" ht="153">
      <c r="A170" t="s">
        <v>62</v>
      </c>
      <c r="E170" s="35" t="s">
        <v>1817</v>
      </c>
    </row>
    <row r="171" spans="1:16" ht="25.5">
      <c r="A171" s="24" t="s">
        <v>55</v>
      </c>
      <c s="29" t="s">
        <v>282</v>
      </c>
      <c s="29" t="s">
        <v>1800</v>
      </c>
      <c s="24" t="s">
        <v>57</v>
      </c>
      <c s="30" t="s">
        <v>1801</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1456</v>
      </c>
    </row>
    <row r="175" spans="1:16" ht="25.5">
      <c r="A175" s="24" t="s">
        <v>55</v>
      </c>
      <c s="29" t="s">
        <v>286</v>
      </c>
      <c s="29" t="s">
        <v>1878</v>
      </c>
      <c s="24" t="s">
        <v>57</v>
      </c>
      <c s="30" t="s">
        <v>1879</v>
      </c>
      <c s="31" t="s">
        <v>86</v>
      </c>
      <c s="32">
        <v>1</v>
      </c>
      <c s="33">
        <v>0</v>
      </c>
      <c s="33">
        <f>ROUND(ROUND(H175,2)*ROUND(G175,3),2)</f>
      </c>
      <c r="O175">
        <f>(I175*21)/100</f>
      </c>
      <c t="s">
        <v>33</v>
      </c>
    </row>
    <row r="176" spans="1:5" ht="12.75">
      <c r="A176" s="34" t="s">
        <v>60</v>
      </c>
      <c r="E176" s="35" t="s">
        <v>57</v>
      </c>
    </row>
    <row r="177" spans="1:5" ht="12.75">
      <c r="A177" s="36" t="s">
        <v>61</v>
      </c>
      <c r="E177" s="37" t="s">
        <v>57</v>
      </c>
    </row>
    <row r="178" spans="1:5" ht="153">
      <c r="A178" t="s">
        <v>62</v>
      </c>
      <c r="E178" s="35" t="s">
        <v>1817</v>
      </c>
    </row>
    <row r="179" spans="1:16" ht="12.75">
      <c r="A179" s="24" t="s">
        <v>55</v>
      </c>
      <c s="29" t="s">
        <v>816</v>
      </c>
      <c s="29" t="s">
        <v>1802</v>
      </c>
      <c s="24" t="s">
        <v>57</v>
      </c>
      <c s="30" t="s">
        <v>1803</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1791</v>
      </c>
    </row>
    <row r="183" spans="1:16" ht="12.75">
      <c r="A183" s="24" t="s">
        <v>55</v>
      </c>
      <c s="29" t="s">
        <v>838</v>
      </c>
      <c s="29" t="s">
        <v>1804</v>
      </c>
      <c s="24" t="s">
        <v>57</v>
      </c>
      <c s="30" t="s">
        <v>1805</v>
      </c>
      <c s="31" t="s">
        <v>86</v>
      </c>
      <c s="32">
        <v>3</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1472</v>
      </c>
    </row>
    <row r="187" spans="1:16" ht="12.75">
      <c r="A187" s="24" t="s">
        <v>55</v>
      </c>
      <c s="29" t="s">
        <v>290</v>
      </c>
      <c s="29" t="s">
        <v>1806</v>
      </c>
      <c s="24" t="s">
        <v>57</v>
      </c>
      <c s="30" t="s">
        <v>1807</v>
      </c>
      <c s="31" t="s">
        <v>86</v>
      </c>
      <c s="32">
        <v>1</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1808</v>
      </c>
    </row>
    <row r="191" spans="1:16" ht="12.75">
      <c r="A191" s="24" t="s">
        <v>55</v>
      </c>
      <c s="29" t="s">
        <v>294</v>
      </c>
      <c s="29" t="s">
        <v>1809</v>
      </c>
      <c s="24" t="s">
        <v>57</v>
      </c>
      <c s="30" t="s">
        <v>1810</v>
      </c>
      <c s="31" t="s">
        <v>86</v>
      </c>
      <c s="32">
        <v>1</v>
      </c>
      <c s="33">
        <v>0</v>
      </c>
      <c s="33">
        <f>ROUND(ROUND(H191,2)*ROUND(G191,3),2)</f>
      </c>
      <c r="O191">
        <f>(I191*21)/100</f>
      </c>
      <c t="s">
        <v>33</v>
      </c>
    </row>
    <row r="192" spans="1:5" ht="12.75">
      <c r="A192" s="34" t="s">
        <v>60</v>
      </c>
      <c r="E192" s="35" t="s">
        <v>57</v>
      </c>
    </row>
    <row r="193" spans="1:5" ht="12.75">
      <c r="A193" s="36" t="s">
        <v>61</v>
      </c>
      <c r="E193" s="37" t="s">
        <v>57</v>
      </c>
    </row>
    <row r="194" spans="1:5" ht="191.25">
      <c r="A194" t="s">
        <v>62</v>
      </c>
      <c r="E194" s="35" t="s">
        <v>1808</v>
      </c>
    </row>
    <row r="195" spans="1:16" ht="12.75">
      <c r="A195" s="24" t="s">
        <v>55</v>
      </c>
      <c s="29" t="s">
        <v>298</v>
      </c>
      <c s="29" t="s">
        <v>1880</v>
      </c>
      <c s="24" t="s">
        <v>57</v>
      </c>
      <c s="30" t="s">
        <v>1881</v>
      </c>
      <c s="31" t="s">
        <v>86</v>
      </c>
      <c s="32">
        <v>1</v>
      </c>
      <c s="33">
        <v>0</v>
      </c>
      <c s="33">
        <f>ROUND(ROUND(H195,2)*ROUND(G195,3),2)</f>
      </c>
      <c r="O195">
        <f>(I195*21)/100</f>
      </c>
      <c t="s">
        <v>33</v>
      </c>
    </row>
    <row r="196" spans="1:5" ht="12.75">
      <c r="A196" s="34" t="s">
        <v>60</v>
      </c>
      <c r="E196" s="35" t="s">
        <v>57</v>
      </c>
    </row>
    <row r="197" spans="1:5" ht="12.75">
      <c r="A197" s="36" t="s">
        <v>61</v>
      </c>
      <c r="E197" s="37" t="s">
        <v>57</v>
      </c>
    </row>
    <row r="198" spans="1:5" ht="153">
      <c r="A198" t="s">
        <v>62</v>
      </c>
      <c r="E198" s="35" t="s">
        <v>1817</v>
      </c>
    </row>
    <row r="199" spans="1:16" ht="12.75">
      <c r="A199" s="24" t="s">
        <v>55</v>
      </c>
      <c s="29" t="s">
        <v>334</v>
      </c>
      <c s="29" t="s">
        <v>1882</v>
      </c>
      <c s="24" t="s">
        <v>704</v>
      </c>
      <c s="30" t="s">
        <v>1883</v>
      </c>
      <c s="31" t="s">
        <v>86</v>
      </c>
      <c s="32">
        <v>2</v>
      </c>
      <c s="33">
        <v>0</v>
      </c>
      <c s="33">
        <f>ROUND(ROUND(H199,2)*ROUND(G199,3),2)</f>
      </c>
      <c r="O199">
        <f>(I199*21)/100</f>
      </c>
      <c t="s">
        <v>33</v>
      </c>
    </row>
    <row r="200" spans="1:5" ht="12.75">
      <c r="A200" s="34" t="s">
        <v>60</v>
      </c>
      <c r="E200" s="35" t="s">
        <v>57</v>
      </c>
    </row>
    <row r="201" spans="1:5" ht="12.75">
      <c r="A201" s="36" t="s">
        <v>61</v>
      </c>
      <c r="E201" s="37" t="s">
        <v>57</v>
      </c>
    </row>
    <row r="202" spans="1:5" ht="102">
      <c r="A202" t="s">
        <v>62</v>
      </c>
      <c r="E202" s="35" t="s">
        <v>1839</v>
      </c>
    </row>
    <row r="203" spans="1:16" ht="12.75">
      <c r="A203" s="24" t="s">
        <v>55</v>
      </c>
      <c s="29" t="s">
        <v>338</v>
      </c>
      <c s="29" t="s">
        <v>1884</v>
      </c>
      <c s="24" t="s">
        <v>704</v>
      </c>
      <c s="30" t="s">
        <v>1885</v>
      </c>
      <c s="31" t="s">
        <v>86</v>
      </c>
      <c s="32">
        <v>1</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1839</v>
      </c>
    </row>
    <row r="207" spans="1:16" ht="12.75">
      <c r="A207" s="24" t="s">
        <v>55</v>
      </c>
      <c s="29" t="s">
        <v>342</v>
      </c>
      <c s="29" t="s">
        <v>1457</v>
      </c>
      <c s="24" t="s">
        <v>704</v>
      </c>
      <c s="30" t="s">
        <v>1458</v>
      </c>
      <c s="31" t="s">
        <v>627</v>
      </c>
      <c s="32">
        <v>40</v>
      </c>
      <c s="33">
        <v>0</v>
      </c>
      <c s="33">
        <f>ROUND(ROUND(H207,2)*ROUND(G207,3),2)</f>
      </c>
      <c r="O207">
        <f>(I207*21)/100</f>
      </c>
      <c t="s">
        <v>33</v>
      </c>
    </row>
    <row r="208" spans="1:5" ht="12.75">
      <c r="A208" s="34" t="s">
        <v>60</v>
      </c>
      <c r="E208" s="35" t="s">
        <v>57</v>
      </c>
    </row>
    <row r="209" spans="1:5" ht="12.75">
      <c r="A209" s="36" t="s">
        <v>61</v>
      </c>
      <c r="E209" s="37" t="s">
        <v>57</v>
      </c>
    </row>
    <row r="210" spans="1:5" ht="89.25">
      <c r="A210" t="s">
        <v>62</v>
      </c>
      <c r="E210" s="35" t="s">
        <v>1459</v>
      </c>
    </row>
    <row r="211" spans="1:16" ht="12.75">
      <c r="A211" s="24" t="s">
        <v>55</v>
      </c>
      <c s="29" t="s">
        <v>910</v>
      </c>
      <c s="29" t="s">
        <v>1886</v>
      </c>
      <c s="24" t="s">
        <v>704</v>
      </c>
      <c s="30" t="s">
        <v>1887</v>
      </c>
      <c s="31" t="s">
        <v>86</v>
      </c>
      <c s="32">
        <v>1</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1383</v>
      </c>
    </row>
    <row r="215" spans="1:16" ht="12.75">
      <c r="A215" s="24" t="s">
        <v>55</v>
      </c>
      <c s="29" t="s">
        <v>346</v>
      </c>
      <c s="29" t="s">
        <v>1888</v>
      </c>
      <c s="24" t="s">
        <v>704</v>
      </c>
      <c s="30" t="s">
        <v>1889</v>
      </c>
      <c s="31" t="s">
        <v>86</v>
      </c>
      <c s="32">
        <v>1</v>
      </c>
      <c s="33">
        <v>0</v>
      </c>
      <c s="33">
        <f>ROUND(ROUND(H215,2)*ROUND(G215,3),2)</f>
      </c>
      <c r="O215">
        <f>(I215*21)/100</f>
      </c>
      <c t="s">
        <v>33</v>
      </c>
    </row>
    <row r="216" spans="1:5" ht="12.75">
      <c r="A216" s="34" t="s">
        <v>60</v>
      </c>
      <c r="E216" s="35" t="s">
        <v>57</v>
      </c>
    </row>
    <row r="217" spans="1:5" ht="12.75">
      <c r="A217" s="36" t="s">
        <v>61</v>
      </c>
      <c r="E217" s="37" t="s">
        <v>57</v>
      </c>
    </row>
    <row r="218" spans="1:5" ht="114.75">
      <c r="A218" t="s">
        <v>62</v>
      </c>
      <c r="E218" s="35" t="s">
        <v>1383</v>
      </c>
    </row>
    <row r="219" spans="1:16" ht="12.75">
      <c r="A219" s="24" t="s">
        <v>55</v>
      </c>
      <c s="29" t="s">
        <v>350</v>
      </c>
      <c s="29" t="s">
        <v>1811</v>
      </c>
      <c s="24" t="s">
        <v>704</v>
      </c>
      <c s="30" t="s">
        <v>1812</v>
      </c>
      <c s="31" t="s">
        <v>86</v>
      </c>
      <c s="32">
        <v>1</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1383</v>
      </c>
    </row>
    <row r="223" spans="1:16" ht="25.5">
      <c r="A223" s="24" t="s">
        <v>55</v>
      </c>
      <c s="29" t="s">
        <v>911</v>
      </c>
      <c s="29" t="s">
        <v>1813</v>
      </c>
      <c s="24" t="s">
        <v>704</v>
      </c>
      <c s="30" t="s">
        <v>1814</v>
      </c>
      <c s="31" t="s">
        <v>86</v>
      </c>
      <c s="32">
        <v>1</v>
      </c>
      <c s="33">
        <v>0</v>
      </c>
      <c s="33">
        <f>ROUND(ROUND(H223,2)*ROUND(G223,3),2)</f>
      </c>
      <c r="O223">
        <f>(I223*21)/100</f>
      </c>
      <c t="s">
        <v>33</v>
      </c>
    </row>
    <row r="224" spans="1:5" ht="12.75">
      <c r="A224" s="34" t="s">
        <v>60</v>
      </c>
      <c r="E224" s="35" t="s">
        <v>57</v>
      </c>
    </row>
    <row r="225" spans="1:5" ht="12.75">
      <c r="A225" s="36" t="s">
        <v>61</v>
      </c>
      <c r="E225" s="37" t="s">
        <v>57</v>
      </c>
    </row>
    <row r="226" spans="1:5" ht="140.25">
      <c r="A226" t="s">
        <v>62</v>
      </c>
      <c r="E226" s="35" t="s">
        <v>1472</v>
      </c>
    </row>
    <row r="227" spans="1:16" ht="25.5">
      <c r="A227" s="24" t="s">
        <v>55</v>
      </c>
      <c s="29" t="s">
        <v>1124</v>
      </c>
      <c s="29" t="s">
        <v>1815</v>
      </c>
      <c s="24" t="s">
        <v>704</v>
      </c>
      <c s="30" t="s">
        <v>1816</v>
      </c>
      <c s="31" t="s">
        <v>86</v>
      </c>
      <c s="32">
        <v>1</v>
      </c>
      <c s="33">
        <v>0</v>
      </c>
      <c s="33">
        <f>ROUND(ROUND(H227,2)*ROUND(G227,3),2)</f>
      </c>
      <c r="O227">
        <f>(I227*21)/100</f>
      </c>
      <c t="s">
        <v>33</v>
      </c>
    </row>
    <row r="228" spans="1:5" ht="12.75">
      <c r="A228" s="34" t="s">
        <v>60</v>
      </c>
      <c r="E228" s="35" t="s">
        <v>57</v>
      </c>
    </row>
    <row r="229" spans="1:5" ht="12.75">
      <c r="A229" s="36" t="s">
        <v>61</v>
      </c>
      <c r="E229" s="37" t="s">
        <v>57</v>
      </c>
    </row>
    <row r="230" spans="1:5" ht="153">
      <c r="A230" t="s">
        <v>62</v>
      </c>
      <c r="E230" s="35" t="s">
        <v>1817</v>
      </c>
    </row>
    <row r="231" spans="1:16" ht="12.75">
      <c r="A231" s="24" t="s">
        <v>55</v>
      </c>
      <c s="29" t="s">
        <v>354</v>
      </c>
      <c s="29" t="s">
        <v>1818</v>
      </c>
      <c s="24" t="s">
        <v>704</v>
      </c>
      <c s="30" t="s">
        <v>1819</v>
      </c>
      <c s="31" t="s">
        <v>86</v>
      </c>
      <c s="32">
        <v>1</v>
      </c>
      <c s="33">
        <v>0</v>
      </c>
      <c s="33">
        <f>ROUND(ROUND(H231,2)*ROUND(G231,3),2)</f>
      </c>
      <c r="O231">
        <f>(I231*21)/100</f>
      </c>
      <c t="s">
        <v>33</v>
      </c>
    </row>
    <row r="232" spans="1:5" ht="12.75">
      <c r="A232" s="34" t="s">
        <v>60</v>
      </c>
      <c r="E232" s="35" t="s">
        <v>57</v>
      </c>
    </row>
    <row r="233" spans="1:5" ht="12.75">
      <c r="A233" s="36" t="s">
        <v>61</v>
      </c>
      <c r="E233" s="37" t="s">
        <v>57</v>
      </c>
    </row>
    <row r="234" spans="1:5" ht="191.25">
      <c r="A234" t="s">
        <v>62</v>
      </c>
      <c r="E234" s="35" t="s">
        <v>1820</v>
      </c>
    </row>
    <row r="235" spans="1:16" ht="12.75">
      <c r="A235" s="24" t="s">
        <v>55</v>
      </c>
      <c s="29" t="s">
        <v>358</v>
      </c>
      <c s="29" t="s">
        <v>1821</v>
      </c>
      <c s="24" t="s">
        <v>1822</v>
      </c>
      <c s="30" t="s">
        <v>1823</v>
      </c>
      <c s="31" t="s">
        <v>86</v>
      </c>
      <c s="32">
        <v>1</v>
      </c>
      <c s="33">
        <v>0</v>
      </c>
      <c s="33">
        <f>ROUND(ROUND(H235,2)*ROUND(G235,3),2)</f>
      </c>
      <c r="O235">
        <f>(I235*21)/100</f>
      </c>
      <c t="s">
        <v>33</v>
      </c>
    </row>
    <row r="236" spans="1:5" ht="12.75">
      <c r="A236" s="34" t="s">
        <v>60</v>
      </c>
      <c r="E236" s="35" t="s">
        <v>57</v>
      </c>
    </row>
    <row r="237" spans="1:5" ht="12.75">
      <c r="A237" s="36" t="s">
        <v>61</v>
      </c>
      <c r="E237" s="37" t="s">
        <v>57</v>
      </c>
    </row>
    <row r="238" spans="1:5" ht="140.25">
      <c r="A238" t="s">
        <v>62</v>
      </c>
      <c r="E238" s="35" t="s">
        <v>1456</v>
      </c>
    </row>
    <row r="239" spans="1:16" ht="12.75">
      <c r="A239" s="24" t="s">
        <v>55</v>
      </c>
      <c s="29" t="s">
        <v>362</v>
      </c>
      <c s="29" t="s">
        <v>1821</v>
      </c>
      <c s="24" t="s">
        <v>1824</v>
      </c>
      <c s="30" t="s">
        <v>1825</v>
      </c>
      <c s="31" t="s">
        <v>86</v>
      </c>
      <c s="32">
        <v>1</v>
      </c>
      <c s="33">
        <v>0</v>
      </c>
      <c s="33">
        <f>ROUND(ROUND(H239,2)*ROUND(G239,3),2)</f>
      </c>
      <c r="O239">
        <f>(I239*21)/100</f>
      </c>
      <c t="s">
        <v>33</v>
      </c>
    </row>
    <row r="240" spans="1:5" ht="12.75">
      <c r="A240" s="34" t="s">
        <v>60</v>
      </c>
      <c r="E240" s="35" t="s">
        <v>57</v>
      </c>
    </row>
    <row r="241" spans="1:5" ht="12.75">
      <c r="A241" s="36" t="s">
        <v>61</v>
      </c>
      <c r="E241" s="37" t="s">
        <v>57</v>
      </c>
    </row>
    <row r="242" spans="1:5" ht="140.25">
      <c r="A242" t="s">
        <v>62</v>
      </c>
      <c r="E242" s="35" t="s">
        <v>1456</v>
      </c>
    </row>
    <row r="243" spans="1:16" ht="12.75">
      <c r="A243" s="24" t="s">
        <v>55</v>
      </c>
      <c s="29" t="s">
        <v>366</v>
      </c>
      <c s="29" t="s">
        <v>1470</v>
      </c>
      <c s="24" t="s">
        <v>704</v>
      </c>
      <c s="30" t="s">
        <v>1826</v>
      </c>
      <c s="31" t="s">
        <v>1338</v>
      </c>
      <c s="32">
        <v>0.15</v>
      </c>
      <c s="33">
        <v>0</v>
      </c>
      <c s="33">
        <f>ROUND(ROUND(H243,2)*ROUND(G243,3),2)</f>
      </c>
      <c r="O243">
        <f>(I243*21)/100</f>
      </c>
      <c t="s">
        <v>33</v>
      </c>
    </row>
    <row r="244" spans="1:5" ht="12.75">
      <c r="A244" s="34" t="s">
        <v>60</v>
      </c>
      <c r="E244" s="35" t="s">
        <v>57</v>
      </c>
    </row>
    <row r="245" spans="1:5" ht="12.75">
      <c r="A245" s="36" t="s">
        <v>61</v>
      </c>
      <c r="E245" s="37" t="s">
        <v>57</v>
      </c>
    </row>
    <row r="246" spans="1:5" ht="140.25">
      <c r="A246" t="s">
        <v>62</v>
      </c>
      <c r="E246" s="35" t="s">
        <v>1472</v>
      </c>
    </row>
    <row r="247" spans="1:18" ht="12.75" customHeight="1">
      <c r="A247" s="6" t="s">
        <v>53</v>
      </c>
      <c s="6"/>
      <c s="39" t="s">
        <v>189</v>
      </c>
      <c s="6"/>
      <c s="27" t="s">
        <v>1025</v>
      </c>
      <c s="6"/>
      <c s="6"/>
      <c s="6"/>
      <c s="40">
        <f>0+Q247</f>
      </c>
      <c r="O247">
        <f>0+R247</f>
      </c>
      <c r="Q247">
        <f>0+I248+I252+I256+I260+I264+I268+I272+I276</f>
      </c>
      <c>
        <f>0+O248+O252+O256+O260+O264+O268+O272+O276</f>
      </c>
    </row>
    <row r="248" spans="1:16" ht="25.5">
      <c r="A248" s="24" t="s">
        <v>55</v>
      </c>
      <c s="29" t="s">
        <v>302</v>
      </c>
      <c s="29" t="s">
        <v>1473</v>
      </c>
      <c s="24" t="s">
        <v>193</v>
      </c>
      <c s="30" t="s">
        <v>1474</v>
      </c>
      <c s="31" t="s">
        <v>195</v>
      </c>
      <c s="32">
        <v>0.1</v>
      </c>
      <c s="33">
        <v>0</v>
      </c>
      <c s="33">
        <f>ROUND(ROUND(H248,2)*ROUND(G248,3),2)</f>
      </c>
      <c r="O248">
        <f>(I248*21)/100</f>
      </c>
      <c t="s">
        <v>33</v>
      </c>
    </row>
    <row r="249" spans="1:5" ht="12.75">
      <c r="A249" s="34" t="s">
        <v>60</v>
      </c>
      <c r="E249" s="35" t="s">
        <v>196</v>
      </c>
    </row>
    <row r="250" spans="1:5" ht="12.75">
      <c r="A250" s="36" t="s">
        <v>61</v>
      </c>
      <c r="E250" s="37" t="s">
        <v>57</v>
      </c>
    </row>
    <row r="251" spans="1:5" ht="153">
      <c r="A251" t="s">
        <v>62</v>
      </c>
      <c r="E251" s="35" t="s">
        <v>1243</v>
      </c>
    </row>
    <row r="252" spans="1:16" ht="25.5">
      <c r="A252" s="24" t="s">
        <v>55</v>
      </c>
      <c s="29" t="s">
        <v>306</v>
      </c>
      <c s="29" t="s">
        <v>202</v>
      </c>
      <c s="24" t="s">
        <v>193</v>
      </c>
      <c s="30" t="s">
        <v>203</v>
      </c>
      <c s="31" t="s">
        <v>195</v>
      </c>
      <c s="32">
        <v>0.4</v>
      </c>
      <c s="33">
        <v>0</v>
      </c>
      <c s="33">
        <f>ROUND(ROUND(H252,2)*ROUND(G252,3),2)</f>
      </c>
      <c r="O252">
        <f>(I252*21)/100</f>
      </c>
      <c t="s">
        <v>33</v>
      </c>
    </row>
    <row r="253" spans="1:5" ht="25.5">
      <c r="A253" s="34" t="s">
        <v>60</v>
      </c>
      <c r="E253" s="35" t="s">
        <v>1827</v>
      </c>
    </row>
    <row r="254" spans="1:5" ht="12.75">
      <c r="A254" s="36" t="s">
        <v>61</v>
      </c>
      <c r="E254" s="37" t="s">
        <v>57</v>
      </c>
    </row>
    <row r="255" spans="1:5" ht="153">
      <c r="A255" t="s">
        <v>62</v>
      </c>
      <c r="E255" s="35" t="s">
        <v>1243</v>
      </c>
    </row>
    <row r="256" spans="1:16" ht="25.5">
      <c r="A256" s="24" t="s">
        <v>55</v>
      </c>
      <c s="29" t="s">
        <v>310</v>
      </c>
      <c s="29" t="s">
        <v>1828</v>
      </c>
      <c s="24" t="s">
        <v>193</v>
      </c>
      <c s="30" t="s">
        <v>1593</v>
      </c>
      <c s="31" t="s">
        <v>195</v>
      </c>
      <c s="32">
        <v>0.1</v>
      </c>
      <c s="33">
        <v>0</v>
      </c>
      <c s="33">
        <f>ROUND(ROUND(H256,2)*ROUND(G256,3),2)</f>
      </c>
      <c r="O256">
        <f>(I256*21)/100</f>
      </c>
      <c t="s">
        <v>33</v>
      </c>
    </row>
    <row r="257" spans="1:5" ht="12.75">
      <c r="A257" s="34" t="s">
        <v>60</v>
      </c>
      <c r="E257" s="35" t="s">
        <v>196</v>
      </c>
    </row>
    <row r="258" spans="1:5" ht="12.75">
      <c r="A258" s="36" t="s">
        <v>61</v>
      </c>
      <c r="E258" s="37" t="s">
        <v>57</v>
      </c>
    </row>
    <row r="259" spans="1:5" ht="153">
      <c r="A259" t="s">
        <v>62</v>
      </c>
      <c r="E259" s="35" t="s">
        <v>1243</v>
      </c>
    </row>
    <row r="260" spans="1:16" ht="25.5">
      <c r="A260" s="24" t="s">
        <v>55</v>
      </c>
      <c s="29" t="s">
        <v>314</v>
      </c>
      <c s="29" t="s">
        <v>1829</v>
      </c>
      <c s="24" t="s">
        <v>193</v>
      </c>
      <c s="30" t="s">
        <v>1830</v>
      </c>
      <c s="31" t="s">
        <v>195</v>
      </c>
      <c s="32">
        <v>0.3</v>
      </c>
      <c s="33">
        <v>0</v>
      </c>
      <c s="33">
        <f>ROUND(ROUND(H260,2)*ROUND(G260,3),2)</f>
      </c>
      <c r="O260">
        <f>(I260*21)/100</f>
      </c>
      <c t="s">
        <v>33</v>
      </c>
    </row>
    <row r="261" spans="1:5" ht="38.25">
      <c r="A261" s="34" t="s">
        <v>60</v>
      </c>
      <c r="E261" s="35" t="s">
        <v>1831</v>
      </c>
    </row>
    <row r="262" spans="1:5" ht="12.75">
      <c r="A262" s="36" t="s">
        <v>61</v>
      </c>
      <c r="E262" s="37" t="s">
        <v>57</v>
      </c>
    </row>
    <row r="263" spans="1:5" ht="153">
      <c r="A263" t="s">
        <v>62</v>
      </c>
      <c r="E263" s="35" t="s">
        <v>1243</v>
      </c>
    </row>
    <row r="264" spans="1:16" ht="25.5">
      <c r="A264" s="24" t="s">
        <v>55</v>
      </c>
      <c s="29" t="s">
        <v>318</v>
      </c>
      <c s="29" t="s">
        <v>1832</v>
      </c>
      <c s="24" t="s">
        <v>193</v>
      </c>
      <c s="30" t="s">
        <v>1833</v>
      </c>
      <c s="31" t="s">
        <v>195</v>
      </c>
      <c s="32">
        <v>0.3</v>
      </c>
      <c s="33">
        <v>0</v>
      </c>
      <c s="33">
        <f>ROUND(ROUND(H264,2)*ROUND(G264,3),2)</f>
      </c>
      <c r="O264">
        <f>(I264*21)/100</f>
      </c>
      <c t="s">
        <v>33</v>
      </c>
    </row>
    <row r="265" spans="1:5" ht="38.25">
      <c r="A265" s="34" t="s">
        <v>60</v>
      </c>
      <c r="E265" s="35" t="s">
        <v>1831</v>
      </c>
    </row>
    <row r="266" spans="1:5" ht="12.75">
      <c r="A266" s="36" t="s">
        <v>61</v>
      </c>
      <c r="E266" s="37" t="s">
        <v>57</v>
      </c>
    </row>
    <row r="267" spans="1:5" ht="153">
      <c r="A267" t="s">
        <v>62</v>
      </c>
      <c r="E267" s="35" t="s">
        <v>1243</v>
      </c>
    </row>
    <row r="268" spans="1:16" ht="25.5">
      <c r="A268" s="24" t="s">
        <v>55</v>
      </c>
      <c s="29" t="s">
        <v>322</v>
      </c>
      <c s="29" t="s">
        <v>213</v>
      </c>
      <c s="24" t="s">
        <v>193</v>
      </c>
      <c s="30" t="s">
        <v>214</v>
      </c>
      <c s="31" t="s">
        <v>195</v>
      </c>
      <c s="32">
        <v>0.1</v>
      </c>
      <c s="33">
        <v>0</v>
      </c>
      <c s="33">
        <f>ROUND(ROUND(H268,2)*ROUND(G268,3),2)</f>
      </c>
      <c r="O268">
        <f>(I268*21)/100</f>
      </c>
      <c t="s">
        <v>33</v>
      </c>
    </row>
    <row r="269" spans="1:5" ht="25.5">
      <c r="A269" s="34" t="s">
        <v>60</v>
      </c>
      <c r="E269" s="35" t="s">
        <v>1479</v>
      </c>
    </row>
    <row r="270" spans="1:5" ht="12.75">
      <c r="A270" s="36" t="s">
        <v>61</v>
      </c>
      <c r="E270" s="37" t="s">
        <v>57</v>
      </c>
    </row>
    <row r="271" spans="1:5" ht="153">
      <c r="A271" t="s">
        <v>62</v>
      </c>
      <c r="E271" s="35" t="s">
        <v>1243</v>
      </c>
    </row>
    <row r="272" spans="1:16" ht="25.5">
      <c r="A272" s="24" t="s">
        <v>55</v>
      </c>
      <c s="29" t="s">
        <v>326</v>
      </c>
      <c s="29" t="s">
        <v>217</v>
      </c>
      <c s="24" t="s">
        <v>193</v>
      </c>
      <c s="30" t="s">
        <v>218</v>
      </c>
      <c s="31" t="s">
        <v>195</v>
      </c>
      <c s="32">
        <v>0.005</v>
      </c>
      <c s="33">
        <v>0</v>
      </c>
      <c s="33">
        <f>ROUND(ROUND(H272,2)*ROUND(G272,3),2)</f>
      </c>
      <c r="O272">
        <f>(I272*21)/100</f>
      </c>
      <c t="s">
        <v>33</v>
      </c>
    </row>
    <row r="273" spans="1:5" ht="12.75">
      <c r="A273" s="34" t="s">
        <v>60</v>
      </c>
      <c r="E273" s="35" t="s">
        <v>196</v>
      </c>
    </row>
    <row r="274" spans="1:5" ht="12.75">
      <c r="A274" s="36" t="s">
        <v>61</v>
      </c>
      <c r="E274" s="37" t="s">
        <v>57</v>
      </c>
    </row>
    <row r="275" spans="1:5" ht="153">
      <c r="A275" t="s">
        <v>62</v>
      </c>
      <c r="E275" s="35" t="s">
        <v>1243</v>
      </c>
    </row>
    <row r="276" spans="1:16" ht="25.5">
      <c r="A276" s="24" t="s">
        <v>55</v>
      </c>
      <c s="29" t="s">
        <v>330</v>
      </c>
      <c s="29" t="s">
        <v>220</v>
      </c>
      <c s="24" t="s">
        <v>193</v>
      </c>
      <c s="30" t="s">
        <v>221</v>
      </c>
      <c s="31" t="s">
        <v>195</v>
      </c>
      <c s="32">
        <v>0.01</v>
      </c>
      <c s="33">
        <v>0</v>
      </c>
      <c s="33">
        <f>ROUND(ROUND(H276,2)*ROUND(G276,3),2)</f>
      </c>
      <c r="O276">
        <f>(I276*21)/100</f>
      </c>
      <c t="s">
        <v>33</v>
      </c>
    </row>
    <row r="277" spans="1:5" ht="12.75">
      <c r="A277" s="34" t="s">
        <v>60</v>
      </c>
      <c r="E277" s="35" t="s">
        <v>196</v>
      </c>
    </row>
    <row r="278" spans="1:5" ht="12.75">
      <c r="A278" s="36" t="s">
        <v>61</v>
      </c>
      <c r="E278" s="37" t="s">
        <v>57</v>
      </c>
    </row>
    <row r="279" spans="1:5" ht="153">
      <c r="A279" t="s">
        <v>62</v>
      </c>
      <c r="E27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0+O10+O279</f>
      </c>
      <c t="s">
        <v>32</v>
      </c>
    </row>
    <row r="3" spans="1:16" ht="15" customHeight="1">
      <c r="A3" t="s">
        <v>12</v>
      </c>
      <c s="12" t="s">
        <v>14</v>
      </c>
      <c s="13" t="s">
        <v>15</v>
      </c>
      <c s="1"/>
      <c s="14" t="s">
        <v>16</v>
      </c>
      <c s="1"/>
      <c s="9"/>
      <c s="8" t="s">
        <v>1890</v>
      </c>
      <c s="41">
        <f>0+I10+I279</f>
      </c>
      <c r="O3" t="s">
        <v>29</v>
      </c>
      <c t="s">
        <v>33</v>
      </c>
    </row>
    <row r="4" spans="1:16" ht="15" customHeight="1">
      <c r="A4" t="s">
        <v>17</v>
      </c>
      <c s="12" t="s">
        <v>18</v>
      </c>
      <c s="13" t="s">
        <v>1295</v>
      </c>
      <c s="1"/>
      <c s="14" t="s">
        <v>1296</v>
      </c>
      <c s="1"/>
      <c s="1"/>
      <c s="11"/>
      <c s="11"/>
      <c r="O4" t="s">
        <v>30</v>
      </c>
      <c t="s">
        <v>33</v>
      </c>
    </row>
    <row r="5" spans="1:16" ht="12.75" customHeight="1">
      <c r="A5" t="s">
        <v>21</v>
      </c>
      <c s="12" t="s">
        <v>18</v>
      </c>
      <c s="13" t="s">
        <v>1775</v>
      </c>
      <c s="1"/>
      <c s="14" t="s">
        <v>1776</v>
      </c>
      <c s="1"/>
      <c s="1"/>
      <c s="1"/>
      <c s="1"/>
      <c r="O5" t="s">
        <v>31</v>
      </c>
      <c t="s">
        <v>33</v>
      </c>
    </row>
    <row r="6" spans="1:9" ht="12.75" customHeight="1">
      <c r="A6" t="s">
        <v>24</v>
      </c>
      <c s="16" t="s">
        <v>28</v>
      </c>
      <c s="17" t="s">
        <v>1890</v>
      </c>
      <c s="6"/>
      <c s="18" t="s">
        <v>1891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f>
      </c>
      <c>
        <f>0+O11+O15+O19+O23+O27+O31+O35+O39+O43+O47+O51+O55+O59+O63+O67+O71+O75+O79+O83+O87+O91+O95+O99+O103+O107+O111+O115+O119+O123+O127+O131+O135+O139+O143+O147+O151+O155+O159+O163+O167+O171+O175+O179+O183+O187+O191+O195+O199+O203+O207+O211+O215+O219+O223+O227+O231+O235+O239+O243+O247+O251+O255+O259+O263+O267+O271+O275</f>
      </c>
    </row>
    <row r="11" spans="1:16" ht="12.75">
      <c r="A11" s="24" t="s">
        <v>55</v>
      </c>
      <c s="29" t="s">
        <v>39</v>
      </c>
      <c s="29" t="s">
        <v>162</v>
      </c>
      <c s="24" t="s">
        <v>57</v>
      </c>
      <c s="30" t="s">
        <v>163</v>
      </c>
      <c s="31" t="s">
        <v>1212</v>
      </c>
      <c s="32">
        <v>100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1779</v>
      </c>
    </row>
    <row r="15" spans="1:16" ht="25.5">
      <c r="A15" s="24" t="s">
        <v>55</v>
      </c>
      <c s="29" t="s">
        <v>33</v>
      </c>
      <c s="29" t="s">
        <v>1892</v>
      </c>
      <c s="24" t="s">
        <v>57</v>
      </c>
      <c s="30" t="s">
        <v>1893</v>
      </c>
      <c s="31" t="s">
        <v>86</v>
      </c>
      <c s="32">
        <v>10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1780</v>
      </c>
    </row>
    <row r="19" spans="1:16" ht="12.75">
      <c r="A19" s="24" t="s">
        <v>55</v>
      </c>
      <c s="29" t="s">
        <v>32</v>
      </c>
      <c s="29" t="s">
        <v>1894</v>
      </c>
      <c s="24" t="s">
        <v>57</v>
      </c>
      <c s="30" t="s">
        <v>1895</v>
      </c>
      <c s="31" t="s">
        <v>86</v>
      </c>
      <c s="32">
        <v>50</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1896</v>
      </c>
    </row>
    <row r="23" spans="1:16" ht="12.75">
      <c r="A23" s="24" t="s">
        <v>55</v>
      </c>
      <c s="29" t="s">
        <v>43</v>
      </c>
      <c s="29" t="s">
        <v>1897</v>
      </c>
      <c s="24" t="s">
        <v>57</v>
      </c>
      <c s="30" t="s">
        <v>1898</v>
      </c>
      <c s="31" t="s">
        <v>86</v>
      </c>
      <c s="32">
        <v>70</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1899</v>
      </c>
    </row>
    <row r="27" spans="1:16" ht="12.75">
      <c r="A27" s="24" t="s">
        <v>55</v>
      </c>
      <c s="29" t="s">
        <v>45</v>
      </c>
      <c s="29" t="s">
        <v>1900</v>
      </c>
      <c s="24" t="s">
        <v>57</v>
      </c>
      <c s="30" t="s">
        <v>1901</v>
      </c>
      <c s="31" t="s">
        <v>86</v>
      </c>
      <c s="32">
        <v>20</v>
      </c>
      <c s="33">
        <v>0</v>
      </c>
      <c s="33">
        <f>ROUND(ROUND(H27,2)*ROUND(G27,3),2)</f>
      </c>
      <c r="O27">
        <f>(I27*21)/100</f>
      </c>
      <c t="s">
        <v>33</v>
      </c>
    </row>
    <row r="28" spans="1:5" ht="12.75">
      <c r="A28" s="34" t="s">
        <v>60</v>
      </c>
      <c r="E28" s="35" t="s">
        <v>57</v>
      </c>
    </row>
    <row r="29" spans="1:5" ht="12.75">
      <c r="A29" s="36" t="s">
        <v>61</v>
      </c>
      <c r="E29" s="37" t="s">
        <v>57</v>
      </c>
    </row>
    <row r="30" spans="1:5" ht="153">
      <c r="A30" t="s">
        <v>62</v>
      </c>
      <c r="E30" s="35" t="s">
        <v>1902</v>
      </c>
    </row>
    <row r="31" spans="1:16" ht="12.75">
      <c r="A31" s="24" t="s">
        <v>55</v>
      </c>
      <c s="29" t="s">
        <v>47</v>
      </c>
      <c s="29" t="s">
        <v>1903</v>
      </c>
      <c s="24" t="s">
        <v>57</v>
      </c>
      <c s="30" t="s">
        <v>1904</v>
      </c>
      <c s="31" t="s">
        <v>86</v>
      </c>
      <c s="32">
        <v>12</v>
      </c>
      <c s="33">
        <v>0</v>
      </c>
      <c s="33">
        <f>ROUND(ROUND(H31,2)*ROUND(G31,3),2)</f>
      </c>
      <c r="O31">
        <f>(I31*21)/100</f>
      </c>
      <c t="s">
        <v>33</v>
      </c>
    </row>
    <row r="32" spans="1:5" ht="12.75">
      <c r="A32" s="34" t="s">
        <v>60</v>
      </c>
      <c r="E32" s="35" t="s">
        <v>57</v>
      </c>
    </row>
    <row r="33" spans="1:5" ht="12.75">
      <c r="A33" s="36" t="s">
        <v>61</v>
      </c>
      <c r="E33" s="37" t="s">
        <v>57</v>
      </c>
    </row>
    <row r="34" spans="1:5" ht="114.75">
      <c r="A34" t="s">
        <v>62</v>
      </c>
      <c r="E34" s="35" t="s">
        <v>1791</v>
      </c>
    </row>
    <row r="35" spans="1:16" ht="12.75">
      <c r="A35" s="24" t="s">
        <v>55</v>
      </c>
      <c s="29" t="s">
        <v>73</v>
      </c>
      <c s="29" t="s">
        <v>1905</v>
      </c>
      <c s="24" t="s">
        <v>57</v>
      </c>
      <c s="30" t="s">
        <v>1906</v>
      </c>
      <c s="31" t="s">
        <v>86</v>
      </c>
      <c s="32">
        <v>12</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1472</v>
      </c>
    </row>
    <row r="39" spans="1:16" ht="12.75">
      <c r="A39" s="24" t="s">
        <v>55</v>
      </c>
      <c s="29" t="s">
        <v>79</v>
      </c>
      <c s="29" t="s">
        <v>1907</v>
      </c>
      <c s="24" t="s">
        <v>57</v>
      </c>
      <c s="30" t="s">
        <v>1908</v>
      </c>
      <c s="31" t="s">
        <v>86</v>
      </c>
      <c s="32">
        <v>2</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1817</v>
      </c>
    </row>
    <row r="43" spans="1:16" ht="12.75">
      <c r="A43" s="24" t="s">
        <v>55</v>
      </c>
      <c s="29" t="s">
        <v>50</v>
      </c>
      <c s="29" t="s">
        <v>1847</v>
      </c>
      <c s="24" t="s">
        <v>57</v>
      </c>
      <c s="30" t="s">
        <v>1909</v>
      </c>
      <c s="31" t="s">
        <v>86</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1842</v>
      </c>
    </row>
    <row r="47" spans="1:16" ht="12.75">
      <c r="A47" s="24" t="s">
        <v>55</v>
      </c>
      <c s="29" t="s">
        <v>52</v>
      </c>
      <c s="29" t="s">
        <v>1910</v>
      </c>
      <c s="24" t="s">
        <v>57</v>
      </c>
      <c s="30" t="s">
        <v>1911</v>
      </c>
      <c s="31" t="s">
        <v>86</v>
      </c>
      <c s="32">
        <v>2</v>
      </c>
      <c s="33">
        <v>0</v>
      </c>
      <c s="33">
        <f>ROUND(ROUND(H47,2)*ROUND(G47,3),2)</f>
      </c>
      <c r="O47">
        <f>(I47*21)/100</f>
      </c>
      <c t="s">
        <v>33</v>
      </c>
    </row>
    <row r="48" spans="1:5" ht="12.75">
      <c r="A48" s="34" t="s">
        <v>60</v>
      </c>
      <c r="E48" s="35" t="s">
        <v>57</v>
      </c>
    </row>
    <row r="49" spans="1:5" ht="12.75">
      <c r="A49" s="36" t="s">
        <v>61</v>
      </c>
      <c r="E49" s="37" t="s">
        <v>57</v>
      </c>
    </row>
    <row r="50" spans="1:5" ht="114.75">
      <c r="A50" t="s">
        <v>62</v>
      </c>
      <c r="E50" s="35" t="s">
        <v>1383</v>
      </c>
    </row>
    <row r="51" spans="1:16" ht="12.75">
      <c r="A51" s="24" t="s">
        <v>55</v>
      </c>
      <c s="29" t="s">
        <v>91</v>
      </c>
      <c s="29" t="s">
        <v>1912</v>
      </c>
      <c s="24" t="s">
        <v>57</v>
      </c>
      <c s="30" t="s">
        <v>1913</v>
      </c>
      <c s="31" t="s">
        <v>86</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1456</v>
      </c>
    </row>
    <row r="55" spans="1:16" ht="12.75">
      <c r="A55" s="24" t="s">
        <v>55</v>
      </c>
      <c s="29" t="s">
        <v>96</v>
      </c>
      <c s="29" t="s">
        <v>1914</v>
      </c>
      <c s="24" t="s">
        <v>57</v>
      </c>
      <c s="30" t="s">
        <v>1915</v>
      </c>
      <c s="31" t="s">
        <v>86</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1817</v>
      </c>
    </row>
    <row r="59" spans="1:16" ht="12.75">
      <c r="A59" s="24" t="s">
        <v>55</v>
      </c>
      <c s="29" t="s">
        <v>99</v>
      </c>
      <c s="29" t="s">
        <v>1916</v>
      </c>
      <c s="24" t="s">
        <v>57</v>
      </c>
      <c s="30" t="s">
        <v>1917</v>
      </c>
      <c s="31" t="s">
        <v>86</v>
      </c>
      <c s="32">
        <v>5</v>
      </c>
      <c s="33">
        <v>0</v>
      </c>
      <c s="33">
        <f>ROUND(ROUND(H59,2)*ROUND(G59,3),2)</f>
      </c>
      <c r="O59">
        <f>(I59*21)/100</f>
      </c>
      <c t="s">
        <v>33</v>
      </c>
    </row>
    <row r="60" spans="1:5" ht="12.75">
      <c r="A60" s="34" t="s">
        <v>60</v>
      </c>
      <c r="E60" s="35" t="s">
        <v>57</v>
      </c>
    </row>
    <row r="61" spans="1:5" ht="12.75">
      <c r="A61" s="36" t="s">
        <v>61</v>
      </c>
      <c r="E61" s="37" t="s">
        <v>57</v>
      </c>
    </row>
    <row r="62" spans="1:5" ht="114.75">
      <c r="A62" t="s">
        <v>62</v>
      </c>
      <c r="E62" s="35" t="s">
        <v>1383</v>
      </c>
    </row>
    <row r="63" spans="1:16" ht="12.75">
      <c r="A63" s="24" t="s">
        <v>55</v>
      </c>
      <c s="29" t="s">
        <v>103</v>
      </c>
      <c s="29" t="s">
        <v>1918</v>
      </c>
      <c s="24" t="s">
        <v>57</v>
      </c>
      <c s="30" t="s">
        <v>1919</v>
      </c>
      <c s="31" t="s">
        <v>86</v>
      </c>
      <c s="32">
        <v>5</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1456</v>
      </c>
    </row>
    <row r="67" spans="1:16" ht="12.75">
      <c r="A67" s="24" t="s">
        <v>55</v>
      </c>
      <c s="29" t="s">
        <v>107</v>
      </c>
      <c s="29" t="s">
        <v>1920</v>
      </c>
      <c s="24" t="s">
        <v>57</v>
      </c>
      <c s="30" t="s">
        <v>1921</v>
      </c>
      <c s="31" t="s">
        <v>86</v>
      </c>
      <c s="32">
        <v>2</v>
      </c>
      <c s="33">
        <v>0</v>
      </c>
      <c s="33">
        <f>ROUND(ROUND(H67,2)*ROUND(G67,3),2)</f>
      </c>
      <c r="O67">
        <f>(I67*21)/100</f>
      </c>
      <c t="s">
        <v>33</v>
      </c>
    </row>
    <row r="68" spans="1:5" ht="12.75">
      <c r="A68" s="34" t="s">
        <v>60</v>
      </c>
      <c r="E68" s="35" t="s">
        <v>57</v>
      </c>
    </row>
    <row r="69" spans="1:5" ht="12.75">
      <c r="A69" s="36" t="s">
        <v>61</v>
      </c>
      <c r="E69" s="37" t="s">
        <v>57</v>
      </c>
    </row>
    <row r="70" spans="1:5" ht="114.75">
      <c r="A70" t="s">
        <v>62</v>
      </c>
      <c r="E70" s="35" t="s">
        <v>1383</v>
      </c>
    </row>
    <row r="71" spans="1:16" ht="12.75">
      <c r="A71" s="24" t="s">
        <v>55</v>
      </c>
      <c s="29" t="s">
        <v>111</v>
      </c>
      <c s="29" t="s">
        <v>1922</v>
      </c>
      <c s="24" t="s">
        <v>57</v>
      </c>
      <c s="30" t="s">
        <v>1923</v>
      </c>
      <c s="31" t="s">
        <v>86</v>
      </c>
      <c s="32">
        <v>2</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1808</v>
      </c>
    </row>
    <row r="75" spans="1:16" ht="12.75">
      <c r="A75" s="24" t="s">
        <v>55</v>
      </c>
      <c s="29" t="s">
        <v>149</v>
      </c>
      <c s="29" t="s">
        <v>1924</v>
      </c>
      <c s="24" t="s">
        <v>57</v>
      </c>
      <c s="30" t="s">
        <v>1925</v>
      </c>
      <c s="31" t="s">
        <v>86</v>
      </c>
      <c s="32">
        <v>2</v>
      </c>
      <c s="33">
        <v>0</v>
      </c>
      <c s="33">
        <f>ROUND(ROUND(H75,2)*ROUND(G75,3),2)</f>
      </c>
      <c r="O75">
        <f>(I75*21)/100</f>
      </c>
      <c t="s">
        <v>33</v>
      </c>
    </row>
    <row r="76" spans="1:5" ht="12.75">
      <c r="A76" s="34" t="s">
        <v>60</v>
      </c>
      <c r="E76" s="35" t="s">
        <v>57</v>
      </c>
    </row>
    <row r="77" spans="1:5" ht="12.75">
      <c r="A77" s="36" t="s">
        <v>61</v>
      </c>
      <c r="E77" s="37" t="s">
        <v>57</v>
      </c>
    </row>
    <row r="78" spans="1:5" ht="191.25">
      <c r="A78" t="s">
        <v>62</v>
      </c>
      <c r="E78" s="35" t="s">
        <v>1808</v>
      </c>
    </row>
    <row r="79" spans="1:16" ht="12.75">
      <c r="A79" s="24" t="s">
        <v>55</v>
      </c>
      <c s="29" t="s">
        <v>153</v>
      </c>
      <c s="29" t="s">
        <v>1926</v>
      </c>
      <c s="24" t="s">
        <v>57</v>
      </c>
      <c s="30" t="s">
        <v>1927</v>
      </c>
      <c s="31" t="s">
        <v>86</v>
      </c>
      <c s="32">
        <v>2</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1456</v>
      </c>
    </row>
    <row r="83" spans="1:16" ht="12.75">
      <c r="A83" s="24" t="s">
        <v>55</v>
      </c>
      <c s="29" t="s">
        <v>157</v>
      </c>
      <c s="29" t="s">
        <v>1928</v>
      </c>
      <c s="24" t="s">
        <v>57</v>
      </c>
      <c s="30" t="s">
        <v>1929</v>
      </c>
      <c s="31" t="s">
        <v>86</v>
      </c>
      <c s="32">
        <v>1</v>
      </c>
      <c s="33">
        <v>0</v>
      </c>
      <c s="33">
        <f>ROUND(ROUND(H83,2)*ROUND(G83,3),2)</f>
      </c>
      <c r="O83">
        <f>(I83*21)/100</f>
      </c>
      <c t="s">
        <v>33</v>
      </c>
    </row>
    <row r="84" spans="1:5" ht="12.75">
      <c r="A84" s="34" t="s">
        <v>60</v>
      </c>
      <c r="E84" s="35" t="s">
        <v>57</v>
      </c>
    </row>
    <row r="85" spans="1:5" ht="12.75">
      <c r="A85" s="36" t="s">
        <v>61</v>
      </c>
      <c r="E85" s="37" t="s">
        <v>57</v>
      </c>
    </row>
    <row r="86" spans="1:5" ht="153">
      <c r="A86" t="s">
        <v>62</v>
      </c>
      <c r="E86" s="35" t="s">
        <v>1817</v>
      </c>
    </row>
    <row r="87" spans="1:16" ht="12.75">
      <c r="A87" s="24" t="s">
        <v>55</v>
      </c>
      <c s="29" t="s">
        <v>161</v>
      </c>
      <c s="29" t="s">
        <v>1930</v>
      </c>
      <c s="24" t="s">
        <v>57</v>
      </c>
      <c s="30" t="s">
        <v>1931</v>
      </c>
      <c s="31" t="s">
        <v>86</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1383</v>
      </c>
    </row>
    <row r="91" spans="1:16" ht="12.75">
      <c r="A91" s="24" t="s">
        <v>55</v>
      </c>
      <c s="29" t="s">
        <v>165</v>
      </c>
      <c s="29" t="s">
        <v>1932</v>
      </c>
      <c s="24" t="s">
        <v>57</v>
      </c>
      <c s="30" t="s">
        <v>1933</v>
      </c>
      <c s="31" t="s">
        <v>86</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1808</v>
      </c>
    </row>
    <row r="95" spans="1:16" ht="12.75">
      <c r="A95" s="24" t="s">
        <v>55</v>
      </c>
      <c s="29" t="s">
        <v>168</v>
      </c>
      <c s="29" t="s">
        <v>1934</v>
      </c>
      <c s="24" t="s">
        <v>57</v>
      </c>
      <c s="30" t="s">
        <v>1935</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1456</v>
      </c>
    </row>
    <row r="99" spans="1:16" ht="12.75">
      <c r="A99" s="24" t="s">
        <v>55</v>
      </c>
      <c s="29" t="s">
        <v>172</v>
      </c>
      <c s="29" t="s">
        <v>1936</v>
      </c>
      <c s="24" t="s">
        <v>57</v>
      </c>
      <c s="30" t="s">
        <v>1937</v>
      </c>
      <c s="31" t="s">
        <v>1212</v>
      </c>
      <c s="32">
        <v>80</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1938</v>
      </c>
    </row>
    <row r="103" spans="1:16" ht="12.75">
      <c r="A103" s="24" t="s">
        <v>55</v>
      </c>
      <c s="29" t="s">
        <v>176</v>
      </c>
      <c s="29" t="s">
        <v>1939</v>
      </c>
      <c s="24" t="s">
        <v>57</v>
      </c>
      <c s="30" t="s">
        <v>1940</v>
      </c>
      <c s="31" t="s">
        <v>1212</v>
      </c>
      <c s="32">
        <v>80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1941</v>
      </c>
    </row>
    <row r="107" spans="1:16" ht="12.75">
      <c r="A107" s="24" t="s">
        <v>55</v>
      </c>
      <c s="29" t="s">
        <v>115</v>
      </c>
      <c s="29" t="s">
        <v>1942</v>
      </c>
      <c s="24" t="s">
        <v>57</v>
      </c>
      <c s="30" t="s">
        <v>1943</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1817</v>
      </c>
    </row>
    <row r="111" spans="1:16" ht="12.75">
      <c r="A111" s="24" t="s">
        <v>55</v>
      </c>
      <c s="29" t="s">
        <v>227</v>
      </c>
      <c s="29" t="s">
        <v>1944</v>
      </c>
      <c s="24" t="s">
        <v>57</v>
      </c>
      <c s="30" t="s">
        <v>1945</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14.75">
      <c r="A114" t="s">
        <v>62</v>
      </c>
      <c r="E114" s="35" t="s">
        <v>1383</v>
      </c>
    </row>
    <row r="115" spans="1:16" ht="12.75">
      <c r="A115" s="24" t="s">
        <v>55</v>
      </c>
      <c s="29" t="s">
        <v>232</v>
      </c>
      <c s="29" t="s">
        <v>1946</v>
      </c>
      <c s="24" t="s">
        <v>57</v>
      </c>
      <c s="30" t="s">
        <v>1947</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1359</v>
      </c>
    </row>
    <row r="119" spans="1:16" ht="12.75">
      <c r="A119" s="24" t="s">
        <v>55</v>
      </c>
      <c s="29" t="s">
        <v>235</v>
      </c>
      <c s="29" t="s">
        <v>1948</v>
      </c>
      <c s="24" t="s">
        <v>57</v>
      </c>
      <c s="30" t="s">
        <v>1949</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1817</v>
      </c>
    </row>
    <row r="123" spans="1:16" ht="12.75">
      <c r="A123" s="24" t="s">
        <v>55</v>
      </c>
      <c s="29" t="s">
        <v>238</v>
      </c>
      <c s="29" t="s">
        <v>1950</v>
      </c>
      <c s="24" t="s">
        <v>57</v>
      </c>
      <c s="30" t="s">
        <v>1951</v>
      </c>
      <c s="31" t="s">
        <v>86</v>
      </c>
      <c s="32">
        <v>5</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1383</v>
      </c>
    </row>
    <row r="127" spans="1:16" ht="12.75">
      <c r="A127" s="24" t="s">
        <v>55</v>
      </c>
      <c s="29" t="s">
        <v>241</v>
      </c>
      <c s="29" t="s">
        <v>1952</v>
      </c>
      <c s="24" t="s">
        <v>57</v>
      </c>
      <c s="30" t="s">
        <v>1953</v>
      </c>
      <c s="31" t="s">
        <v>86</v>
      </c>
      <c s="32">
        <v>5</v>
      </c>
      <c s="33">
        <v>0</v>
      </c>
      <c s="33">
        <f>ROUND(ROUND(H127,2)*ROUND(G127,3),2)</f>
      </c>
      <c r="O127">
        <f>(I127*21)/100</f>
      </c>
      <c t="s">
        <v>33</v>
      </c>
    </row>
    <row r="128" spans="1:5" ht="12.75">
      <c r="A128" s="34" t="s">
        <v>60</v>
      </c>
      <c r="E128" s="35" t="s">
        <v>57</v>
      </c>
    </row>
    <row r="129" spans="1:5" ht="12.75">
      <c r="A129" s="36" t="s">
        <v>61</v>
      </c>
      <c r="E129" s="37" t="s">
        <v>57</v>
      </c>
    </row>
    <row r="130" spans="1:5" ht="140.25">
      <c r="A130" t="s">
        <v>62</v>
      </c>
      <c r="E130" s="35" t="s">
        <v>1456</v>
      </c>
    </row>
    <row r="131" spans="1:16" ht="12.75">
      <c r="A131" s="24" t="s">
        <v>55</v>
      </c>
      <c s="29" t="s">
        <v>245</v>
      </c>
      <c s="29" t="s">
        <v>1954</v>
      </c>
      <c s="24" t="s">
        <v>57</v>
      </c>
      <c s="30" t="s">
        <v>1955</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63.75">
      <c r="A134" t="s">
        <v>62</v>
      </c>
      <c r="E134" s="35" t="s">
        <v>1956</v>
      </c>
    </row>
    <row r="135" spans="1:16" ht="12.75">
      <c r="A135" s="24" t="s">
        <v>55</v>
      </c>
      <c s="29" t="s">
        <v>249</v>
      </c>
      <c s="29" t="s">
        <v>1957</v>
      </c>
      <c s="24" t="s">
        <v>57</v>
      </c>
      <c s="30" t="s">
        <v>1958</v>
      </c>
      <c s="31" t="s">
        <v>86</v>
      </c>
      <c s="32">
        <v>6</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1456</v>
      </c>
    </row>
    <row r="139" spans="1:16" ht="12.75">
      <c r="A139" s="24" t="s">
        <v>55</v>
      </c>
      <c s="29" t="s">
        <v>252</v>
      </c>
      <c s="29" t="s">
        <v>1959</v>
      </c>
      <c s="24" t="s">
        <v>57</v>
      </c>
      <c s="30" t="s">
        <v>1960</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1817</v>
      </c>
    </row>
    <row r="143" spans="1:16" ht="12.75">
      <c r="A143" s="24" t="s">
        <v>55</v>
      </c>
      <c s="29" t="s">
        <v>255</v>
      </c>
      <c s="29" t="s">
        <v>1961</v>
      </c>
      <c s="24" t="s">
        <v>57</v>
      </c>
      <c s="30" t="s">
        <v>1962</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63.75">
      <c r="A146" t="s">
        <v>62</v>
      </c>
      <c r="E146" s="35" t="s">
        <v>1956</v>
      </c>
    </row>
    <row r="147" spans="1:16" ht="12.75">
      <c r="A147" s="24" t="s">
        <v>55</v>
      </c>
      <c s="29" t="s">
        <v>259</v>
      </c>
      <c s="29" t="s">
        <v>1963</v>
      </c>
      <c s="24" t="s">
        <v>57</v>
      </c>
      <c s="30" t="s">
        <v>1964</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1383</v>
      </c>
    </row>
    <row r="151" spans="1:16" ht="25.5">
      <c r="A151" s="24" t="s">
        <v>55</v>
      </c>
      <c s="29" t="s">
        <v>262</v>
      </c>
      <c s="29" t="s">
        <v>1965</v>
      </c>
      <c s="24" t="s">
        <v>57</v>
      </c>
      <c s="30" t="s">
        <v>1966</v>
      </c>
      <c s="31" t="s">
        <v>86</v>
      </c>
      <c s="32">
        <v>4</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1383</v>
      </c>
    </row>
    <row r="155" spans="1:16" ht="25.5">
      <c r="A155" s="24" t="s">
        <v>55</v>
      </c>
      <c s="29" t="s">
        <v>266</v>
      </c>
      <c s="29" t="s">
        <v>1967</v>
      </c>
      <c s="24" t="s">
        <v>57</v>
      </c>
      <c s="30" t="s">
        <v>1968</v>
      </c>
      <c s="31" t="s">
        <v>86</v>
      </c>
      <c s="32">
        <v>8</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270</v>
      </c>
      <c s="29" t="s">
        <v>1969</v>
      </c>
      <c s="24" t="s">
        <v>57</v>
      </c>
      <c s="30" t="s">
        <v>1970</v>
      </c>
      <c s="31" t="s">
        <v>86</v>
      </c>
      <c s="32">
        <v>8</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1456</v>
      </c>
    </row>
    <row r="163" spans="1:16" ht="12.75">
      <c r="A163" s="24" t="s">
        <v>55</v>
      </c>
      <c s="29" t="s">
        <v>274</v>
      </c>
      <c s="29" t="s">
        <v>1971</v>
      </c>
      <c s="24" t="s">
        <v>57</v>
      </c>
      <c s="30" t="s">
        <v>1972</v>
      </c>
      <c s="31" t="s">
        <v>86</v>
      </c>
      <c s="32">
        <v>2</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1817</v>
      </c>
    </row>
    <row r="167" spans="1:16" ht="25.5">
      <c r="A167" s="24" t="s">
        <v>55</v>
      </c>
      <c s="29" t="s">
        <v>278</v>
      </c>
      <c s="29" t="s">
        <v>1973</v>
      </c>
      <c s="24" t="s">
        <v>57</v>
      </c>
      <c s="30" t="s">
        <v>1974</v>
      </c>
      <c s="31" t="s">
        <v>86</v>
      </c>
      <c s="32">
        <v>3</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1383</v>
      </c>
    </row>
    <row r="171" spans="1:16" ht="25.5">
      <c r="A171" s="24" t="s">
        <v>55</v>
      </c>
      <c s="29" t="s">
        <v>282</v>
      </c>
      <c s="29" t="s">
        <v>1975</v>
      </c>
      <c s="24" t="s">
        <v>57</v>
      </c>
      <c s="30" t="s">
        <v>1976</v>
      </c>
      <c s="31" t="s">
        <v>86</v>
      </c>
      <c s="32">
        <v>5</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1383</v>
      </c>
    </row>
    <row r="175" spans="1:16" ht="12.75">
      <c r="A175" s="24" t="s">
        <v>55</v>
      </c>
      <c s="29" t="s">
        <v>286</v>
      </c>
      <c s="29" t="s">
        <v>1977</v>
      </c>
      <c s="24" t="s">
        <v>57</v>
      </c>
      <c s="30" t="s">
        <v>1978</v>
      </c>
      <c s="31" t="s">
        <v>86</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1456</v>
      </c>
    </row>
    <row r="179" spans="1:16" ht="12.75">
      <c r="A179" s="24" t="s">
        <v>55</v>
      </c>
      <c s="29" t="s">
        <v>298</v>
      </c>
      <c s="29" t="s">
        <v>1457</v>
      </c>
      <c s="24" t="s">
        <v>57</v>
      </c>
      <c s="30" t="s">
        <v>1458</v>
      </c>
      <c s="31" t="s">
        <v>627</v>
      </c>
      <c s="32">
        <v>200</v>
      </c>
      <c s="33">
        <v>0</v>
      </c>
      <c s="33">
        <f>ROUND(ROUND(H179,2)*ROUND(G179,3),2)</f>
      </c>
      <c r="O179">
        <f>(I179*21)/100</f>
      </c>
      <c t="s">
        <v>33</v>
      </c>
    </row>
    <row r="180" spans="1:5" ht="12.75">
      <c r="A180" s="34" t="s">
        <v>60</v>
      </c>
      <c r="E180" s="35" t="s">
        <v>57</v>
      </c>
    </row>
    <row r="181" spans="1:5" ht="12.75">
      <c r="A181" s="36" t="s">
        <v>61</v>
      </c>
      <c r="E181" s="37" t="s">
        <v>57</v>
      </c>
    </row>
    <row r="182" spans="1:5" ht="89.25">
      <c r="A182" t="s">
        <v>62</v>
      </c>
      <c r="E182" s="35" t="s">
        <v>1459</v>
      </c>
    </row>
    <row r="183" spans="1:16" ht="12.75">
      <c r="A183" s="24" t="s">
        <v>55</v>
      </c>
      <c s="29" t="s">
        <v>302</v>
      </c>
      <c s="29" t="s">
        <v>1979</v>
      </c>
      <c s="24" t="s">
        <v>57</v>
      </c>
      <c s="30" t="s">
        <v>1980</v>
      </c>
      <c s="31" t="s">
        <v>86</v>
      </c>
      <c s="32">
        <v>30</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1456</v>
      </c>
    </row>
    <row r="187" spans="1:16" ht="12.75">
      <c r="A187" s="24" t="s">
        <v>55</v>
      </c>
      <c s="29" t="s">
        <v>306</v>
      </c>
      <c s="29" t="s">
        <v>1981</v>
      </c>
      <c s="24" t="s">
        <v>57</v>
      </c>
      <c s="30" t="s">
        <v>1982</v>
      </c>
      <c s="31" t="s">
        <v>86</v>
      </c>
      <c s="32">
        <v>30</v>
      </c>
      <c s="33">
        <v>0</v>
      </c>
      <c s="33">
        <f>ROUND(ROUND(H187,2)*ROUND(G187,3),2)</f>
      </c>
      <c r="O187">
        <f>(I187*21)/100</f>
      </c>
      <c t="s">
        <v>33</v>
      </c>
    </row>
    <row r="188" spans="1:5" ht="12.75">
      <c r="A188" s="34" t="s">
        <v>60</v>
      </c>
      <c r="E188" s="35" t="s">
        <v>57</v>
      </c>
    </row>
    <row r="189" spans="1:5" ht="12.75">
      <c r="A189" s="36" t="s">
        <v>61</v>
      </c>
      <c r="E189" s="37" t="s">
        <v>57</v>
      </c>
    </row>
    <row r="190" spans="1:5" ht="114.75">
      <c r="A190" t="s">
        <v>62</v>
      </c>
      <c r="E190" s="35" t="s">
        <v>1383</v>
      </c>
    </row>
    <row r="191" spans="1:16" ht="12.75">
      <c r="A191" s="24" t="s">
        <v>55</v>
      </c>
      <c s="29" t="s">
        <v>310</v>
      </c>
      <c s="29" t="s">
        <v>1983</v>
      </c>
      <c s="24" t="s">
        <v>57</v>
      </c>
      <c s="30" t="s">
        <v>1984</v>
      </c>
      <c s="31" t="s">
        <v>86</v>
      </c>
      <c s="32">
        <v>2</v>
      </c>
      <c s="33">
        <v>0</v>
      </c>
      <c s="33">
        <f>ROUND(ROUND(H191,2)*ROUND(G191,3),2)</f>
      </c>
      <c r="O191">
        <f>(I191*21)/100</f>
      </c>
      <c t="s">
        <v>33</v>
      </c>
    </row>
    <row r="192" spans="1:5" ht="12.75">
      <c r="A192" s="34" t="s">
        <v>60</v>
      </c>
      <c r="E192" s="35" t="s">
        <v>57</v>
      </c>
    </row>
    <row r="193" spans="1:5" ht="12.75">
      <c r="A193" s="36" t="s">
        <v>61</v>
      </c>
      <c r="E193" s="37" t="s">
        <v>57</v>
      </c>
    </row>
    <row r="194" spans="1:5" ht="153">
      <c r="A194" t="s">
        <v>62</v>
      </c>
      <c r="E194" s="35" t="s">
        <v>1817</v>
      </c>
    </row>
    <row r="195" spans="1:16" ht="12.75">
      <c r="A195" s="24" t="s">
        <v>55</v>
      </c>
      <c s="29" t="s">
        <v>314</v>
      </c>
      <c s="29" t="s">
        <v>1888</v>
      </c>
      <c s="24" t="s">
        <v>57</v>
      </c>
      <c s="30" t="s">
        <v>1889</v>
      </c>
      <c s="31" t="s">
        <v>86</v>
      </c>
      <c s="32">
        <v>10</v>
      </c>
      <c s="33">
        <v>0</v>
      </c>
      <c s="33">
        <f>ROUND(ROUND(H195,2)*ROUND(G195,3),2)</f>
      </c>
      <c r="O195">
        <f>(I195*21)/100</f>
      </c>
      <c t="s">
        <v>33</v>
      </c>
    </row>
    <row r="196" spans="1:5" ht="12.75">
      <c r="A196" s="34" t="s">
        <v>60</v>
      </c>
      <c r="E196" s="35" t="s">
        <v>57</v>
      </c>
    </row>
    <row r="197" spans="1:5" ht="12.75">
      <c r="A197" s="36" t="s">
        <v>61</v>
      </c>
      <c r="E197" s="37" t="s">
        <v>57</v>
      </c>
    </row>
    <row r="198" spans="1:5" ht="114.75">
      <c r="A198" t="s">
        <v>62</v>
      </c>
      <c r="E198" s="35" t="s">
        <v>1791</v>
      </c>
    </row>
    <row r="199" spans="1:16" ht="12.75">
      <c r="A199" s="24" t="s">
        <v>55</v>
      </c>
      <c s="29" t="s">
        <v>318</v>
      </c>
      <c s="29" t="s">
        <v>1985</v>
      </c>
      <c s="24" t="s">
        <v>57</v>
      </c>
      <c s="30" t="s">
        <v>1986</v>
      </c>
      <c s="31" t="s">
        <v>86</v>
      </c>
      <c s="32">
        <v>10</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1987</v>
      </c>
    </row>
    <row r="203" spans="1:16" ht="12.75">
      <c r="A203" s="24" t="s">
        <v>55</v>
      </c>
      <c s="29" t="s">
        <v>322</v>
      </c>
      <c s="29" t="s">
        <v>1988</v>
      </c>
      <c s="24" t="s">
        <v>57</v>
      </c>
      <c s="30" t="s">
        <v>1989</v>
      </c>
      <c s="31" t="s">
        <v>86</v>
      </c>
      <c s="32">
        <v>4</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1383</v>
      </c>
    </row>
    <row r="207" spans="1:16" ht="12.75">
      <c r="A207" s="24" t="s">
        <v>55</v>
      </c>
      <c s="29" t="s">
        <v>326</v>
      </c>
      <c s="29" t="s">
        <v>1990</v>
      </c>
      <c s="24" t="s">
        <v>57</v>
      </c>
      <c s="30" t="s">
        <v>1991</v>
      </c>
      <c s="31" t="s">
        <v>86</v>
      </c>
      <c s="32">
        <v>4</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1456</v>
      </c>
    </row>
    <row r="211" spans="1:16" ht="12.75">
      <c r="A211" s="24" t="s">
        <v>55</v>
      </c>
      <c s="29" t="s">
        <v>330</v>
      </c>
      <c s="29" t="s">
        <v>1992</v>
      </c>
      <c s="24" t="s">
        <v>57</v>
      </c>
      <c s="30" t="s">
        <v>1993</v>
      </c>
      <c s="31" t="s">
        <v>86</v>
      </c>
      <c s="32">
        <v>4</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1383</v>
      </c>
    </row>
    <row r="215" spans="1:16" ht="12.75">
      <c r="A215" s="24" t="s">
        <v>55</v>
      </c>
      <c s="29" t="s">
        <v>334</v>
      </c>
      <c s="29" t="s">
        <v>1994</v>
      </c>
      <c s="24" t="s">
        <v>57</v>
      </c>
      <c s="30" t="s">
        <v>1995</v>
      </c>
      <c s="31" t="s">
        <v>86</v>
      </c>
      <c s="32">
        <v>4</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1359</v>
      </c>
    </row>
    <row r="219" spans="1:16" ht="25.5">
      <c r="A219" s="24" t="s">
        <v>55</v>
      </c>
      <c s="29" t="s">
        <v>338</v>
      </c>
      <c s="29" t="s">
        <v>1996</v>
      </c>
      <c s="24" t="s">
        <v>57</v>
      </c>
      <c s="30" t="s">
        <v>1997</v>
      </c>
      <c s="31" t="s">
        <v>86</v>
      </c>
      <c s="32">
        <v>2</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1383</v>
      </c>
    </row>
    <row r="223" spans="1:16" ht="25.5">
      <c r="A223" s="24" t="s">
        <v>55</v>
      </c>
      <c s="29" t="s">
        <v>342</v>
      </c>
      <c s="29" t="s">
        <v>1998</v>
      </c>
      <c s="24" t="s">
        <v>57</v>
      </c>
      <c s="30" t="s">
        <v>1999</v>
      </c>
      <c s="31" t="s">
        <v>86</v>
      </c>
      <c s="32">
        <v>2</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1383</v>
      </c>
    </row>
    <row r="227" spans="1:16" ht="25.5">
      <c r="A227" s="24" t="s">
        <v>55</v>
      </c>
      <c s="29" t="s">
        <v>910</v>
      </c>
      <c s="29" t="s">
        <v>2000</v>
      </c>
      <c s="24" t="s">
        <v>57</v>
      </c>
      <c s="30" t="s">
        <v>2001</v>
      </c>
      <c s="31" t="s">
        <v>86</v>
      </c>
      <c s="32">
        <v>2</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1383</v>
      </c>
    </row>
    <row r="231" spans="1:16" ht="25.5">
      <c r="A231" s="24" t="s">
        <v>55</v>
      </c>
      <c s="29" t="s">
        <v>346</v>
      </c>
      <c s="29" t="s">
        <v>2002</v>
      </c>
      <c s="24" t="s">
        <v>57</v>
      </c>
      <c s="30" t="s">
        <v>2003</v>
      </c>
      <c s="31" t="s">
        <v>86</v>
      </c>
      <c s="32">
        <v>1</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1383</v>
      </c>
    </row>
    <row r="235" spans="1:16" ht="12.75">
      <c r="A235" s="24" t="s">
        <v>55</v>
      </c>
      <c s="29" t="s">
        <v>350</v>
      </c>
      <c s="29" t="s">
        <v>2004</v>
      </c>
      <c s="24" t="s">
        <v>57</v>
      </c>
      <c s="30" t="s">
        <v>2005</v>
      </c>
      <c s="31" t="s">
        <v>86</v>
      </c>
      <c s="32">
        <v>24</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1383</v>
      </c>
    </row>
    <row r="239" spans="1:16" ht="25.5">
      <c r="A239" s="24" t="s">
        <v>55</v>
      </c>
      <c s="29" t="s">
        <v>911</v>
      </c>
      <c s="29" t="s">
        <v>2006</v>
      </c>
      <c s="24" t="s">
        <v>57</v>
      </c>
      <c s="30" t="s">
        <v>2007</v>
      </c>
      <c s="31" t="s">
        <v>86</v>
      </c>
      <c s="32">
        <v>1</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1383</v>
      </c>
    </row>
    <row r="243" spans="1:16" ht="25.5">
      <c r="A243" s="24" t="s">
        <v>55</v>
      </c>
      <c s="29" t="s">
        <v>1124</v>
      </c>
      <c s="29" t="s">
        <v>2008</v>
      </c>
      <c s="24" t="s">
        <v>57</v>
      </c>
      <c s="30" t="s">
        <v>2009</v>
      </c>
      <c s="31" t="s">
        <v>86</v>
      </c>
      <c s="32">
        <v>2</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1383</v>
      </c>
    </row>
    <row r="247" spans="1:16" ht="25.5">
      <c r="A247" s="24" t="s">
        <v>55</v>
      </c>
      <c s="29" t="s">
        <v>354</v>
      </c>
      <c s="29" t="s">
        <v>2010</v>
      </c>
      <c s="24" t="s">
        <v>57</v>
      </c>
      <c s="30" t="s">
        <v>2011</v>
      </c>
      <c s="31" t="s">
        <v>86</v>
      </c>
      <c s="32">
        <v>2</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1383</v>
      </c>
    </row>
    <row r="251" spans="1:16" ht="25.5">
      <c r="A251" s="24" t="s">
        <v>55</v>
      </c>
      <c s="29" t="s">
        <v>358</v>
      </c>
      <c s="29" t="s">
        <v>2012</v>
      </c>
      <c s="24" t="s">
        <v>57</v>
      </c>
      <c s="30" t="s">
        <v>2013</v>
      </c>
      <c s="31" t="s">
        <v>86</v>
      </c>
      <c s="32">
        <v>2</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1383</v>
      </c>
    </row>
    <row r="255" spans="1:16" ht="12.75">
      <c r="A255" s="24" t="s">
        <v>55</v>
      </c>
      <c s="29" t="s">
        <v>362</v>
      </c>
      <c s="29" t="s">
        <v>1821</v>
      </c>
      <c s="24" t="s">
        <v>57</v>
      </c>
      <c s="30" t="s">
        <v>2014</v>
      </c>
      <c s="31" t="s">
        <v>86</v>
      </c>
      <c s="32">
        <v>7</v>
      </c>
      <c s="33">
        <v>0</v>
      </c>
      <c s="33">
        <f>ROUND(ROUND(H255,2)*ROUND(G255,3),2)</f>
      </c>
      <c r="O255">
        <f>(I255*21)/100</f>
      </c>
      <c t="s">
        <v>33</v>
      </c>
    </row>
    <row r="256" spans="1:5" ht="12.75">
      <c r="A256" s="34" t="s">
        <v>60</v>
      </c>
      <c r="E256" s="35" t="s">
        <v>57</v>
      </c>
    </row>
    <row r="257" spans="1:5" ht="12.75">
      <c r="A257" s="36" t="s">
        <v>61</v>
      </c>
      <c r="E257" s="37" t="s">
        <v>57</v>
      </c>
    </row>
    <row r="258" spans="1:5" ht="140.25">
      <c r="A258" t="s">
        <v>62</v>
      </c>
      <c r="E258" s="35" t="s">
        <v>1456</v>
      </c>
    </row>
    <row r="259" spans="1:16" ht="12.75">
      <c r="A259" s="24" t="s">
        <v>55</v>
      </c>
      <c s="29" t="s">
        <v>366</v>
      </c>
      <c s="29" t="s">
        <v>2015</v>
      </c>
      <c s="24" t="s">
        <v>57</v>
      </c>
      <c s="30" t="s">
        <v>2016</v>
      </c>
      <c s="31" t="s">
        <v>86</v>
      </c>
      <c s="32">
        <v>1</v>
      </c>
      <c s="33">
        <v>0</v>
      </c>
      <c s="33">
        <f>ROUND(ROUND(H259,2)*ROUND(G259,3),2)</f>
      </c>
      <c r="O259">
        <f>(I259*21)/100</f>
      </c>
      <c t="s">
        <v>33</v>
      </c>
    </row>
    <row r="260" spans="1:5" ht="12.75">
      <c r="A260" s="34" t="s">
        <v>60</v>
      </c>
      <c r="E260" s="35" t="s">
        <v>57</v>
      </c>
    </row>
    <row r="261" spans="1:5" ht="12.75">
      <c r="A261" s="36" t="s">
        <v>61</v>
      </c>
      <c r="E261" s="37" t="s">
        <v>57</v>
      </c>
    </row>
    <row r="262" spans="1:5" ht="63.75">
      <c r="A262" t="s">
        <v>62</v>
      </c>
      <c r="E262" s="35" t="s">
        <v>2017</v>
      </c>
    </row>
    <row r="263" spans="1:16" ht="12.75">
      <c r="A263" s="24" t="s">
        <v>55</v>
      </c>
      <c s="29" t="s">
        <v>370</v>
      </c>
      <c s="29" t="s">
        <v>2018</v>
      </c>
      <c s="24" t="s">
        <v>57</v>
      </c>
      <c s="30" t="s">
        <v>2019</v>
      </c>
      <c s="31" t="s">
        <v>86</v>
      </c>
      <c s="32">
        <v>1</v>
      </c>
      <c s="33">
        <v>0</v>
      </c>
      <c s="33">
        <f>ROUND(ROUND(H263,2)*ROUND(G263,3),2)</f>
      </c>
      <c r="O263">
        <f>(I263*21)/100</f>
      </c>
      <c t="s">
        <v>33</v>
      </c>
    </row>
    <row r="264" spans="1:5" ht="12.75">
      <c r="A264" s="34" t="s">
        <v>60</v>
      </c>
      <c r="E264" s="35" t="s">
        <v>57</v>
      </c>
    </row>
    <row r="265" spans="1:5" ht="12.75">
      <c r="A265" s="36" t="s">
        <v>61</v>
      </c>
      <c r="E265" s="37" t="s">
        <v>57</v>
      </c>
    </row>
    <row r="266" spans="1:5" ht="63.75">
      <c r="A266" t="s">
        <v>62</v>
      </c>
      <c r="E266" s="35" t="s">
        <v>1956</v>
      </c>
    </row>
    <row r="267" spans="1:16" ht="25.5">
      <c r="A267" s="24" t="s">
        <v>55</v>
      </c>
      <c s="29" t="s">
        <v>374</v>
      </c>
      <c s="29" t="s">
        <v>2020</v>
      </c>
      <c s="24" t="s">
        <v>57</v>
      </c>
      <c s="30" t="s">
        <v>2021</v>
      </c>
      <c s="31" t="s">
        <v>86</v>
      </c>
      <c s="32">
        <v>1</v>
      </c>
      <c s="33">
        <v>0</v>
      </c>
      <c s="33">
        <f>ROUND(ROUND(H267,2)*ROUND(G267,3),2)</f>
      </c>
      <c r="O267">
        <f>(I267*21)/100</f>
      </c>
      <c t="s">
        <v>33</v>
      </c>
    </row>
    <row r="268" spans="1:5" ht="12.75">
      <c r="A268" s="34" t="s">
        <v>60</v>
      </c>
      <c r="E268" s="35" t="s">
        <v>57</v>
      </c>
    </row>
    <row r="269" spans="1:5" ht="12.75">
      <c r="A269" s="36" t="s">
        <v>61</v>
      </c>
      <c r="E269" s="37" t="s">
        <v>57</v>
      </c>
    </row>
    <row r="270" spans="1:5" ht="114.75">
      <c r="A270" t="s">
        <v>62</v>
      </c>
      <c r="E270" s="35" t="s">
        <v>1383</v>
      </c>
    </row>
    <row r="271" spans="1:16" ht="25.5">
      <c r="A271" s="24" t="s">
        <v>55</v>
      </c>
      <c s="29" t="s">
        <v>378</v>
      </c>
      <c s="29" t="s">
        <v>2022</v>
      </c>
      <c s="24" t="s">
        <v>57</v>
      </c>
      <c s="30" t="s">
        <v>2023</v>
      </c>
      <c s="31" t="s">
        <v>86</v>
      </c>
      <c s="32">
        <v>1</v>
      </c>
      <c s="33">
        <v>0</v>
      </c>
      <c s="33">
        <f>ROUND(ROUND(H271,2)*ROUND(G271,3),2)</f>
      </c>
      <c r="O271">
        <f>(I271*21)/100</f>
      </c>
      <c t="s">
        <v>33</v>
      </c>
    </row>
    <row r="272" spans="1:5" ht="12.75">
      <c r="A272" s="34" t="s">
        <v>60</v>
      </c>
      <c r="E272" s="35" t="s">
        <v>57</v>
      </c>
    </row>
    <row r="273" spans="1:5" ht="12.75">
      <c r="A273" s="36" t="s">
        <v>61</v>
      </c>
      <c r="E273" s="37" t="s">
        <v>57</v>
      </c>
    </row>
    <row r="274" spans="1:5" ht="114.75">
      <c r="A274" t="s">
        <v>62</v>
      </c>
      <c r="E274" s="35" t="s">
        <v>1383</v>
      </c>
    </row>
    <row r="275" spans="1:16" ht="12.75">
      <c r="A275" s="24" t="s">
        <v>55</v>
      </c>
      <c s="29" t="s">
        <v>382</v>
      </c>
      <c s="29" t="s">
        <v>2024</v>
      </c>
      <c s="24" t="s">
        <v>57</v>
      </c>
      <c s="30" t="s">
        <v>2025</v>
      </c>
      <c s="31" t="s">
        <v>86</v>
      </c>
      <c s="32">
        <v>2</v>
      </c>
      <c s="33">
        <v>0</v>
      </c>
      <c s="33">
        <f>ROUND(ROUND(H275,2)*ROUND(G275,3),2)</f>
      </c>
      <c r="O275">
        <f>(I275*21)/100</f>
      </c>
      <c t="s">
        <v>33</v>
      </c>
    </row>
    <row r="276" spans="1:5" ht="12.75">
      <c r="A276" s="34" t="s">
        <v>60</v>
      </c>
      <c r="E276" s="35" t="s">
        <v>57</v>
      </c>
    </row>
    <row r="277" spans="1:5" ht="12.75">
      <c r="A277" s="36" t="s">
        <v>61</v>
      </c>
      <c r="E277" s="37" t="s">
        <v>57</v>
      </c>
    </row>
    <row r="278" spans="1:5" ht="153">
      <c r="A278" t="s">
        <v>62</v>
      </c>
      <c r="E278" s="35" t="s">
        <v>1817</v>
      </c>
    </row>
    <row r="279" spans="1:18" ht="12.75" customHeight="1">
      <c r="A279" s="6" t="s">
        <v>53</v>
      </c>
      <c s="6"/>
      <c s="39" t="s">
        <v>189</v>
      </c>
      <c s="6"/>
      <c s="27" t="s">
        <v>2026</v>
      </c>
      <c s="6"/>
      <c s="6"/>
      <c s="6"/>
      <c s="40">
        <f>0+Q279</f>
      </c>
      <c r="O279">
        <f>0+R279</f>
      </c>
      <c r="Q279">
        <f>0+I280+I284+I288+I292</f>
      </c>
      <c>
        <f>0+O280+O284+O288+O292</f>
      </c>
    </row>
    <row r="280" spans="1:16" ht="25.5">
      <c r="A280" s="24" t="s">
        <v>55</v>
      </c>
      <c s="29" t="s">
        <v>816</v>
      </c>
      <c s="29" t="s">
        <v>1473</v>
      </c>
      <c s="24" t="s">
        <v>193</v>
      </c>
      <c s="30" t="s">
        <v>1474</v>
      </c>
      <c s="31" t="s">
        <v>195</v>
      </c>
      <c s="32">
        <v>0.2</v>
      </c>
      <c s="33">
        <v>0</v>
      </c>
      <c s="33">
        <f>ROUND(ROUND(H280,2)*ROUND(G280,3),2)</f>
      </c>
      <c r="O280">
        <f>(I280*21)/100</f>
      </c>
      <c t="s">
        <v>33</v>
      </c>
    </row>
    <row r="281" spans="1:5" ht="12.75">
      <c r="A281" s="34" t="s">
        <v>60</v>
      </c>
      <c r="E281" s="35" t="s">
        <v>57</v>
      </c>
    </row>
    <row r="282" spans="1:5" ht="12.75">
      <c r="A282" s="36" t="s">
        <v>61</v>
      </c>
      <c r="E282" s="37" t="s">
        <v>57</v>
      </c>
    </row>
    <row r="283" spans="1:5" ht="165.75">
      <c r="A283" t="s">
        <v>62</v>
      </c>
      <c r="E283" s="35" t="s">
        <v>2027</v>
      </c>
    </row>
    <row r="284" spans="1:16" ht="25.5">
      <c r="A284" s="24" t="s">
        <v>55</v>
      </c>
      <c s="29" t="s">
        <v>838</v>
      </c>
      <c s="29" t="s">
        <v>202</v>
      </c>
      <c s="24" t="s">
        <v>193</v>
      </c>
      <c s="30" t="s">
        <v>203</v>
      </c>
      <c s="31" t="s">
        <v>195</v>
      </c>
      <c s="32">
        <v>2</v>
      </c>
      <c s="33">
        <v>0</v>
      </c>
      <c s="33">
        <f>ROUND(ROUND(H284,2)*ROUND(G284,3),2)</f>
      </c>
      <c r="O284">
        <f>(I284*21)/100</f>
      </c>
      <c t="s">
        <v>33</v>
      </c>
    </row>
    <row r="285" spans="1:5" ht="12.75">
      <c r="A285" s="34" t="s">
        <v>60</v>
      </c>
      <c r="E285" s="35" t="s">
        <v>57</v>
      </c>
    </row>
    <row r="286" spans="1:5" ht="12.75">
      <c r="A286" s="36" t="s">
        <v>61</v>
      </c>
      <c r="E286" s="37" t="s">
        <v>57</v>
      </c>
    </row>
    <row r="287" spans="1:5" ht="165.75">
      <c r="A287" t="s">
        <v>62</v>
      </c>
      <c r="E287" s="35" t="s">
        <v>2027</v>
      </c>
    </row>
    <row r="288" spans="1:16" ht="25.5">
      <c r="A288" s="24" t="s">
        <v>55</v>
      </c>
      <c s="29" t="s">
        <v>290</v>
      </c>
      <c s="29" t="s">
        <v>1829</v>
      </c>
      <c s="24" t="s">
        <v>193</v>
      </c>
      <c s="30" t="s">
        <v>1830</v>
      </c>
      <c s="31" t="s">
        <v>195</v>
      </c>
      <c s="32">
        <v>1</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2027</v>
      </c>
    </row>
    <row r="292" spans="1:16" ht="25.5">
      <c r="A292" s="24" t="s">
        <v>55</v>
      </c>
      <c s="29" t="s">
        <v>294</v>
      </c>
      <c s="29" t="s">
        <v>213</v>
      </c>
      <c s="24" t="s">
        <v>193</v>
      </c>
      <c s="30" t="s">
        <v>214</v>
      </c>
      <c s="31" t="s">
        <v>195</v>
      </c>
      <c s="32">
        <v>0.4</v>
      </c>
      <c s="33">
        <v>0</v>
      </c>
      <c s="33">
        <f>ROUND(ROUND(H292,2)*ROUND(G292,3),2)</f>
      </c>
      <c r="O292">
        <f>(I292*21)/100</f>
      </c>
      <c t="s">
        <v>33</v>
      </c>
    </row>
    <row r="293" spans="1:5" ht="12.75">
      <c r="A293" s="34" t="s">
        <v>60</v>
      </c>
      <c r="E293" s="35" t="s">
        <v>57</v>
      </c>
    </row>
    <row r="294" spans="1:5" ht="12.75">
      <c r="A294" s="36" t="s">
        <v>61</v>
      </c>
      <c r="E294" s="37" t="s">
        <v>57</v>
      </c>
    </row>
    <row r="295" spans="1:5" ht="165.75">
      <c r="A295" t="s">
        <v>62</v>
      </c>
      <c r="E295"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2030</v>
      </c>
      <c s="41">
        <f>0+I10+I151</f>
      </c>
      <c r="O3" t="s">
        <v>29</v>
      </c>
      <c t="s">
        <v>33</v>
      </c>
    </row>
    <row r="4" spans="1:16" ht="15" customHeight="1">
      <c r="A4" t="s">
        <v>17</v>
      </c>
      <c s="12" t="s">
        <v>18</v>
      </c>
      <c s="13" t="s">
        <v>1295</v>
      </c>
      <c s="1"/>
      <c s="14" t="s">
        <v>1296</v>
      </c>
      <c s="1"/>
      <c s="1"/>
      <c s="11"/>
      <c s="11"/>
      <c r="O4" t="s">
        <v>30</v>
      </c>
      <c t="s">
        <v>33</v>
      </c>
    </row>
    <row r="5" spans="1:16" ht="12.75" customHeight="1">
      <c r="A5" t="s">
        <v>21</v>
      </c>
      <c s="12" t="s">
        <v>18</v>
      </c>
      <c s="13" t="s">
        <v>2028</v>
      </c>
      <c s="1"/>
      <c s="14" t="s">
        <v>2029</v>
      </c>
      <c s="1"/>
      <c s="1"/>
      <c s="1"/>
      <c s="1"/>
      <c r="O5" t="s">
        <v>31</v>
      </c>
      <c t="s">
        <v>33</v>
      </c>
    </row>
    <row r="6" spans="1:9" ht="12.75" customHeight="1">
      <c r="A6" t="s">
        <v>24</v>
      </c>
      <c s="16" t="s">
        <v>28</v>
      </c>
      <c s="17" t="s">
        <v>2030</v>
      </c>
      <c s="6"/>
      <c s="18" t="s">
        <v>2031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2032</v>
      </c>
      <c s="24" t="s">
        <v>704</v>
      </c>
      <c s="30" t="s">
        <v>2033</v>
      </c>
      <c s="31" t="s">
        <v>1235</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2034</v>
      </c>
    </row>
    <row r="15" spans="1:16" ht="12.75">
      <c r="A15" s="24" t="s">
        <v>55</v>
      </c>
      <c s="29" t="s">
        <v>33</v>
      </c>
      <c s="29" t="s">
        <v>2035</v>
      </c>
      <c s="24" t="s">
        <v>57</v>
      </c>
      <c s="30" t="s">
        <v>2036</v>
      </c>
      <c s="31" t="s">
        <v>1212</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2037</v>
      </c>
    </row>
    <row r="19" spans="1:16" ht="12.75">
      <c r="A19" s="24" t="s">
        <v>55</v>
      </c>
      <c s="29" t="s">
        <v>32</v>
      </c>
      <c s="29" t="s">
        <v>2038</v>
      </c>
      <c s="24" t="s">
        <v>57</v>
      </c>
      <c s="30" t="s">
        <v>2039</v>
      </c>
      <c s="31" t="s">
        <v>1212</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2040</v>
      </c>
    </row>
    <row r="23" spans="1:16" ht="12.75">
      <c r="A23" s="24" t="s">
        <v>55</v>
      </c>
      <c s="29" t="s">
        <v>43</v>
      </c>
      <c s="29" t="s">
        <v>2041</v>
      </c>
      <c s="24" t="s">
        <v>57</v>
      </c>
      <c s="30" t="s">
        <v>2042</v>
      </c>
      <c s="31" t="s">
        <v>230</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2043</v>
      </c>
    </row>
    <row r="27" spans="1:16" ht="12.75">
      <c r="A27" s="24" t="s">
        <v>55</v>
      </c>
      <c s="29" t="s">
        <v>45</v>
      </c>
      <c s="29" t="s">
        <v>2044</v>
      </c>
      <c s="24" t="s">
        <v>57</v>
      </c>
      <c s="30" t="s">
        <v>2045</v>
      </c>
      <c s="31" t="s">
        <v>230</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1451</v>
      </c>
    </row>
    <row r="31" spans="1:16" ht="12.75">
      <c r="A31" s="24" t="s">
        <v>55</v>
      </c>
      <c s="29" t="s">
        <v>47</v>
      </c>
      <c s="29" t="s">
        <v>2046</v>
      </c>
      <c s="24" t="s">
        <v>57</v>
      </c>
      <c s="30" t="s">
        <v>2047</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2048</v>
      </c>
    </row>
    <row r="35" spans="1:16" ht="12.75">
      <c r="A35" s="24" t="s">
        <v>55</v>
      </c>
      <c s="29" t="s">
        <v>73</v>
      </c>
      <c s="29" t="s">
        <v>2049</v>
      </c>
      <c s="24" t="s">
        <v>57</v>
      </c>
      <c s="30" t="s">
        <v>2050</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1456</v>
      </c>
    </row>
    <row r="39" spans="1:16" ht="12.75">
      <c r="A39" s="24" t="s">
        <v>55</v>
      </c>
      <c s="29" t="s">
        <v>79</v>
      </c>
      <c s="29" t="s">
        <v>2051</v>
      </c>
      <c s="24" t="s">
        <v>57</v>
      </c>
      <c s="30" t="s">
        <v>2052</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1808</v>
      </c>
    </row>
    <row r="43" spans="1:16" ht="25.5">
      <c r="A43" s="24" t="s">
        <v>55</v>
      </c>
      <c s="29" t="s">
        <v>50</v>
      </c>
      <c s="29" t="s">
        <v>2053</v>
      </c>
      <c s="24" t="s">
        <v>57</v>
      </c>
      <c s="30" t="s">
        <v>2054</v>
      </c>
      <c s="31" t="s">
        <v>86</v>
      </c>
      <c s="32">
        <v>5</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2055</v>
      </c>
    </row>
    <row r="47" spans="1:16" ht="12.75">
      <c r="A47" s="24" t="s">
        <v>55</v>
      </c>
      <c s="29" t="s">
        <v>52</v>
      </c>
      <c s="29" t="s">
        <v>2056</v>
      </c>
      <c s="24" t="s">
        <v>57</v>
      </c>
      <c s="30" t="s">
        <v>2057</v>
      </c>
      <c s="31" t="s">
        <v>86</v>
      </c>
      <c s="32">
        <v>5</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1359</v>
      </c>
    </row>
    <row r="51" spans="1:16" ht="12.75">
      <c r="A51" s="24" t="s">
        <v>55</v>
      </c>
      <c s="29" t="s">
        <v>91</v>
      </c>
      <c s="29" t="s">
        <v>2058</v>
      </c>
      <c s="24" t="s">
        <v>57</v>
      </c>
      <c s="30" t="s">
        <v>2059</v>
      </c>
      <c s="31" t="s">
        <v>86</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2055</v>
      </c>
    </row>
    <row r="55" spans="1:16" ht="12.75">
      <c r="A55" s="24" t="s">
        <v>55</v>
      </c>
      <c s="29" t="s">
        <v>96</v>
      </c>
      <c s="29" t="s">
        <v>2060</v>
      </c>
      <c s="24" t="s">
        <v>57</v>
      </c>
      <c s="30" t="s">
        <v>2061</v>
      </c>
      <c s="31" t="s">
        <v>86</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1359</v>
      </c>
    </row>
    <row r="59" spans="1:16" ht="12.75">
      <c r="A59" s="24" t="s">
        <v>55</v>
      </c>
      <c s="29" t="s">
        <v>99</v>
      </c>
      <c s="29" t="s">
        <v>2062</v>
      </c>
      <c s="24" t="s">
        <v>57</v>
      </c>
      <c s="30" t="s">
        <v>2063</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2055</v>
      </c>
    </row>
    <row r="63" spans="1:16" ht="12.75">
      <c r="A63" s="24" t="s">
        <v>55</v>
      </c>
      <c s="29" t="s">
        <v>103</v>
      </c>
      <c s="29" t="s">
        <v>2064</v>
      </c>
      <c s="24" t="s">
        <v>57</v>
      </c>
      <c s="30" t="s">
        <v>2065</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1359</v>
      </c>
    </row>
    <row r="67" spans="1:16" ht="12.75">
      <c r="A67" s="24" t="s">
        <v>55</v>
      </c>
      <c s="29" t="s">
        <v>107</v>
      </c>
      <c s="29" t="s">
        <v>2066</v>
      </c>
      <c s="24" t="s">
        <v>57</v>
      </c>
      <c s="30" t="s">
        <v>2067</v>
      </c>
      <c s="31" t="s">
        <v>86</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2055</v>
      </c>
    </row>
    <row r="71" spans="1:16" ht="12.75">
      <c r="A71" s="24" t="s">
        <v>55</v>
      </c>
      <c s="29" t="s">
        <v>111</v>
      </c>
      <c s="29" t="s">
        <v>2068</v>
      </c>
      <c s="24" t="s">
        <v>57</v>
      </c>
      <c s="30" t="s">
        <v>2069</v>
      </c>
      <c s="31" t="s">
        <v>86</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1359</v>
      </c>
    </row>
    <row r="75" spans="1:16" ht="12.75">
      <c r="A75" s="24" t="s">
        <v>55</v>
      </c>
      <c s="29" t="s">
        <v>149</v>
      </c>
      <c s="29" t="s">
        <v>2070</v>
      </c>
      <c s="24" t="s">
        <v>57</v>
      </c>
      <c s="30" t="s">
        <v>2071</v>
      </c>
      <c s="31" t="s">
        <v>86</v>
      </c>
      <c s="32">
        <v>5</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2055</v>
      </c>
    </row>
    <row r="79" spans="1:16" ht="12.75">
      <c r="A79" s="24" t="s">
        <v>55</v>
      </c>
      <c s="29" t="s">
        <v>153</v>
      </c>
      <c s="29" t="s">
        <v>2072</v>
      </c>
      <c s="24" t="s">
        <v>57</v>
      </c>
      <c s="30" t="s">
        <v>2073</v>
      </c>
      <c s="31" t="s">
        <v>86</v>
      </c>
      <c s="32">
        <v>5</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1359</v>
      </c>
    </row>
    <row r="83" spans="1:16" ht="12.75">
      <c r="A83" s="24" t="s">
        <v>55</v>
      </c>
      <c s="29" t="s">
        <v>157</v>
      </c>
      <c s="29" t="s">
        <v>2074</v>
      </c>
      <c s="24" t="s">
        <v>57</v>
      </c>
      <c s="30" t="s">
        <v>2075</v>
      </c>
      <c s="31" t="s">
        <v>86</v>
      </c>
      <c s="32">
        <v>13</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2055</v>
      </c>
    </row>
    <row r="87" spans="1:16" ht="12.75">
      <c r="A87" s="24" t="s">
        <v>55</v>
      </c>
      <c s="29" t="s">
        <v>161</v>
      </c>
      <c s="29" t="s">
        <v>2076</v>
      </c>
      <c s="24" t="s">
        <v>57</v>
      </c>
      <c s="30" t="s">
        <v>2077</v>
      </c>
      <c s="31" t="s">
        <v>86</v>
      </c>
      <c s="32">
        <v>13</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1359</v>
      </c>
    </row>
    <row r="91" spans="1:16" ht="25.5">
      <c r="A91" s="24" t="s">
        <v>55</v>
      </c>
      <c s="29" t="s">
        <v>165</v>
      </c>
      <c s="29" t="s">
        <v>2078</v>
      </c>
      <c s="24" t="s">
        <v>57</v>
      </c>
      <c s="30" t="s">
        <v>2079</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2055</v>
      </c>
    </row>
    <row r="95" spans="1:16" ht="25.5">
      <c r="A95" s="24" t="s">
        <v>55</v>
      </c>
      <c s="29" t="s">
        <v>168</v>
      </c>
      <c s="29" t="s">
        <v>2080</v>
      </c>
      <c s="24" t="s">
        <v>57</v>
      </c>
      <c s="30" t="s">
        <v>2081</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2055</v>
      </c>
    </row>
    <row r="99" spans="1:16" ht="12.75">
      <c r="A99" s="24" t="s">
        <v>55</v>
      </c>
      <c s="29" t="s">
        <v>172</v>
      </c>
      <c s="29" t="s">
        <v>2082</v>
      </c>
      <c s="24" t="s">
        <v>57</v>
      </c>
      <c s="30" t="s">
        <v>2083</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1359</v>
      </c>
    </row>
    <row r="103" spans="1:16" ht="12.75">
      <c r="A103" s="24" t="s">
        <v>55</v>
      </c>
      <c s="29" t="s">
        <v>176</v>
      </c>
      <c s="29" t="s">
        <v>2084</v>
      </c>
      <c s="24" t="s">
        <v>57</v>
      </c>
      <c s="30" t="s">
        <v>2085</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2055</v>
      </c>
    </row>
    <row r="107" spans="1:16" ht="12.75">
      <c r="A107" s="24" t="s">
        <v>55</v>
      </c>
      <c s="29" t="s">
        <v>115</v>
      </c>
      <c s="29" t="s">
        <v>2086</v>
      </c>
      <c s="24" t="s">
        <v>57</v>
      </c>
      <c s="30" t="s">
        <v>2087</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1359</v>
      </c>
    </row>
    <row r="111" spans="1:16" ht="12.75">
      <c r="A111" s="24" t="s">
        <v>55</v>
      </c>
      <c s="29" t="s">
        <v>227</v>
      </c>
      <c s="29" t="s">
        <v>2088</v>
      </c>
      <c s="24" t="s">
        <v>57</v>
      </c>
      <c s="30" t="s">
        <v>2089</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2055</v>
      </c>
    </row>
    <row r="115" spans="1:16" ht="12.75">
      <c r="A115" s="24" t="s">
        <v>55</v>
      </c>
      <c s="29" t="s">
        <v>232</v>
      </c>
      <c s="29" t="s">
        <v>2090</v>
      </c>
      <c s="24" t="s">
        <v>57</v>
      </c>
      <c s="30" t="s">
        <v>2091</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1359</v>
      </c>
    </row>
    <row r="119" spans="1:16" ht="12.75">
      <c r="A119" s="24" t="s">
        <v>55</v>
      </c>
      <c s="29" t="s">
        <v>235</v>
      </c>
      <c s="29" t="s">
        <v>2092</v>
      </c>
      <c s="24" t="s">
        <v>57</v>
      </c>
      <c s="30" t="s">
        <v>2093</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1808</v>
      </c>
    </row>
    <row r="123" spans="1:16" ht="12.75">
      <c r="A123" s="24" t="s">
        <v>55</v>
      </c>
      <c s="29" t="s">
        <v>238</v>
      </c>
      <c s="29" t="s">
        <v>2094</v>
      </c>
      <c s="24" t="s">
        <v>57</v>
      </c>
      <c s="30" t="s">
        <v>2095</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1808</v>
      </c>
    </row>
    <row r="127" spans="1:16" ht="12.75">
      <c r="A127" s="24" t="s">
        <v>55</v>
      </c>
      <c s="29" t="s">
        <v>241</v>
      </c>
      <c s="29" t="s">
        <v>2096</v>
      </c>
      <c s="24" t="s">
        <v>57</v>
      </c>
      <c s="30" t="s">
        <v>2097</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1808</v>
      </c>
    </row>
    <row r="131" spans="1:16" ht="12.75">
      <c r="A131" s="24" t="s">
        <v>55</v>
      </c>
      <c s="29" t="s">
        <v>245</v>
      </c>
      <c s="29" t="s">
        <v>2098</v>
      </c>
      <c s="24" t="s">
        <v>57</v>
      </c>
      <c s="30" t="s">
        <v>2099</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1456</v>
      </c>
    </row>
    <row r="135" spans="1:16" ht="12.75">
      <c r="A135" s="24" t="s">
        <v>55</v>
      </c>
      <c s="29" t="s">
        <v>249</v>
      </c>
      <c s="29" t="s">
        <v>2100</v>
      </c>
      <c s="24" t="s">
        <v>57</v>
      </c>
      <c s="30" t="s">
        <v>2101</v>
      </c>
      <c s="31" t="s">
        <v>627</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2102</v>
      </c>
    </row>
    <row r="139" spans="1:16" ht="25.5">
      <c r="A139" s="24" t="s">
        <v>55</v>
      </c>
      <c s="29" t="s">
        <v>252</v>
      </c>
      <c s="29" t="s">
        <v>2103</v>
      </c>
      <c s="24" t="s">
        <v>57</v>
      </c>
      <c s="30" t="s">
        <v>2104</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1456</v>
      </c>
    </row>
    <row r="143" spans="1:16" ht="12.75">
      <c r="A143" s="24" t="s">
        <v>55</v>
      </c>
      <c s="29" t="s">
        <v>255</v>
      </c>
      <c s="29" t="s">
        <v>2105</v>
      </c>
      <c s="24" t="s">
        <v>57</v>
      </c>
      <c s="30" t="s">
        <v>2106</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1456</v>
      </c>
    </row>
    <row r="147" spans="1:16" ht="12.75">
      <c r="A147" s="24" t="s">
        <v>55</v>
      </c>
      <c s="29" t="s">
        <v>259</v>
      </c>
      <c s="29" t="s">
        <v>2107</v>
      </c>
      <c s="24" t="s">
        <v>57</v>
      </c>
      <c s="30" t="s">
        <v>2108</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1456</v>
      </c>
    </row>
    <row r="151" spans="1:18" ht="12.75" customHeight="1">
      <c r="A151" s="6" t="s">
        <v>53</v>
      </c>
      <c s="6"/>
      <c s="39" t="s">
        <v>189</v>
      </c>
      <c s="6"/>
      <c s="27" t="s">
        <v>2026</v>
      </c>
      <c s="6"/>
      <c s="6"/>
      <c s="6"/>
      <c s="40">
        <f>0+Q151</f>
      </c>
      <c r="O151">
        <f>0+R151</f>
      </c>
      <c r="Q151">
        <f>0+I152+I156+I160</f>
      </c>
      <c>
        <f>0+O152+O156+O160</f>
      </c>
    </row>
    <row r="152" spans="1:16" ht="25.5">
      <c r="A152" s="24" t="s">
        <v>55</v>
      </c>
      <c s="29" t="s">
        <v>262</v>
      </c>
      <c s="29" t="s">
        <v>1473</v>
      </c>
      <c s="24" t="s">
        <v>193</v>
      </c>
      <c s="30" t="s">
        <v>1474</v>
      </c>
      <c s="31" t="s">
        <v>195</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2027</v>
      </c>
    </row>
    <row r="156" spans="1:16" ht="25.5">
      <c r="A156" s="24" t="s">
        <v>55</v>
      </c>
      <c s="29" t="s">
        <v>266</v>
      </c>
      <c s="29" t="s">
        <v>202</v>
      </c>
      <c s="24" t="s">
        <v>193</v>
      </c>
      <c s="30" t="s">
        <v>203</v>
      </c>
      <c s="31" t="s">
        <v>195</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2027</v>
      </c>
    </row>
    <row r="160" spans="1:16" ht="25.5">
      <c r="A160" s="24" t="s">
        <v>55</v>
      </c>
      <c s="29" t="s">
        <v>270</v>
      </c>
      <c s="29" t="s">
        <v>1828</v>
      </c>
      <c s="24" t="s">
        <v>193</v>
      </c>
      <c s="30" t="s">
        <v>1593</v>
      </c>
      <c s="31" t="s">
        <v>195</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2109</v>
      </c>
      <c s="41">
        <f>0+I10+I151</f>
      </c>
      <c r="O3" t="s">
        <v>29</v>
      </c>
      <c t="s">
        <v>33</v>
      </c>
    </row>
    <row r="4" spans="1:16" ht="15" customHeight="1">
      <c r="A4" t="s">
        <v>17</v>
      </c>
      <c s="12" t="s">
        <v>18</v>
      </c>
      <c s="13" t="s">
        <v>1295</v>
      </c>
      <c s="1"/>
      <c s="14" t="s">
        <v>1296</v>
      </c>
      <c s="1"/>
      <c s="1"/>
      <c s="11"/>
      <c s="11"/>
      <c r="O4" t="s">
        <v>30</v>
      </c>
      <c t="s">
        <v>33</v>
      </c>
    </row>
    <row r="5" spans="1:16" ht="12.75" customHeight="1">
      <c r="A5" t="s">
        <v>21</v>
      </c>
      <c s="12" t="s">
        <v>18</v>
      </c>
      <c s="13" t="s">
        <v>2028</v>
      </c>
      <c s="1"/>
      <c s="14" t="s">
        <v>2029</v>
      </c>
      <c s="1"/>
      <c s="1"/>
      <c s="1"/>
      <c s="1"/>
      <c r="O5" t="s">
        <v>31</v>
      </c>
      <c t="s">
        <v>33</v>
      </c>
    </row>
    <row r="6" spans="1:9" ht="12.75" customHeight="1">
      <c r="A6" t="s">
        <v>24</v>
      </c>
      <c s="16" t="s">
        <v>28</v>
      </c>
      <c s="17" t="s">
        <v>2109</v>
      </c>
      <c s="6"/>
      <c s="18" t="s">
        <v>2110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2032</v>
      </c>
      <c s="24" t="s">
        <v>704</v>
      </c>
      <c s="30" t="s">
        <v>2033</v>
      </c>
      <c s="31" t="s">
        <v>1235</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2034</v>
      </c>
    </row>
    <row r="15" spans="1:16" ht="12.75">
      <c r="A15" s="24" t="s">
        <v>55</v>
      </c>
      <c s="29" t="s">
        <v>33</v>
      </c>
      <c s="29" t="s">
        <v>2035</v>
      </c>
      <c s="24" t="s">
        <v>57</v>
      </c>
      <c s="30" t="s">
        <v>2036</v>
      </c>
      <c s="31" t="s">
        <v>1212</v>
      </c>
      <c s="32">
        <v>35</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2037</v>
      </c>
    </row>
    <row r="19" spans="1:16" ht="12.75">
      <c r="A19" s="24" t="s">
        <v>55</v>
      </c>
      <c s="29" t="s">
        <v>32</v>
      </c>
      <c s="29" t="s">
        <v>2038</v>
      </c>
      <c s="24" t="s">
        <v>57</v>
      </c>
      <c s="30" t="s">
        <v>2039</v>
      </c>
      <c s="31" t="s">
        <v>1212</v>
      </c>
      <c s="32">
        <v>35</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2040</v>
      </c>
    </row>
    <row r="23" spans="1:16" ht="12.75">
      <c r="A23" s="24" t="s">
        <v>55</v>
      </c>
      <c s="29" t="s">
        <v>43</v>
      </c>
      <c s="29" t="s">
        <v>2041</v>
      </c>
      <c s="24" t="s">
        <v>57</v>
      </c>
      <c s="30" t="s">
        <v>2042</v>
      </c>
      <c s="31" t="s">
        <v>230</v>
      </c>
      <c s="32">
        <v>1.4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2043</v>
      </c>
    </row>
    <row r="27" spans="1:16" ht="12.75">
      <c r="A27" s="24" t="s">
        <v>55</v>
      </c>
      <c s="29" t="s">
        <v>45</v>
      </c>
      <c s="29" t="s">
        <v>2044</v>
      </c>
      <c s="24" t="s">
        <v>57</v>
      </c>
      <c s="30" t="s">
        <v>2045</v>
      </c>
      <c s="31" t="s">
        <v>230</v>
      </c>
      <c s="32">
        <v>1.4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1451</v>
      </c>
    </row>
    <row r="31" spans="1:16" ht="12.75">
      <c r="A31" s="24" t="s">
        <v>55</v>
      </c>
      <c s="29" t="s">
        <v>47</v>
      </c>
      <c s="29" t="s">
        <v>2046</v>
      </c>
      <c s="24" t="s">
        <v>57</v>
      </c>
      <c s="30" t="s">
        <v>2047</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2048</v>
      </c>
    </row>
    <row r="35" spans="1:16" ht="12.75">
      <c r="A35" s="24" t="s">
        <v>55</v>
      </c>
      <c s="29" t="s">
        <v>73</v>
      </c>
      <c s="29" t="s">
        <v>2049</v>
      </c>
      <c s="24" t="s">
        <v>57</v>
      </c>
      <c s="30" t="s">
        <v>2050</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1456</v>
      </c>
    </row>
    <row r="39" spans="1:16" ht="12.75">
      <c r="A39" s="24" t="s">
        <v>55</v>
      </c>
      <c s="29" t="s">
        <v>79</v>
      </c>
      <c s="29" t="s">
        <v>2051</v>
      </c>
      <c s="24" t="s">
        <v>57</v>
      </c>
      <c s="30" t="s">
        <v>2052</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1808</v>
      </c>
    </row>
    <row r="43" spans="1:16" ht="25.5">
      <c r="A43" s="24" t="s">
        <v>55</v>
      </c>
      <c s="29" t="s">
        <v>50</v>
      </c>
      <c s="29" t="s">
        <v>2053</v>
      </c>
      <c s="24" t="s">
        <v>57</v>
      </c>
      <c s="30" t="s">
        <v>2054</v>
      </c>
      <c s="31" t="s">
        <v>86</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2055</v>
      </c>
    </row>
    <row r="47" spans="1:16" ht="12.75">
      <c r="A47" s="24" t="s">
        <v>55</v>
      </c>
      <c s="29" t="s">
        <v>52</v>
      </c>
      <c s="29" t="s">
        <v>2056</v>
      </c>
      <c s="24" t="s">
        <v>57</v>
      </c>
      <c s="30" t="s">
        <v>2057</v>
      </c>
      <c s="31" t="s">
        <v>86</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1359</v>
      </c>
    </row>
    <row r="51" spans="1:16" ht="12.75">
      <c r="A51" s="24" t="s">
        <v>55</v>
      </c>
      <c s="29" t="s">
        <v>91</v>
      </c>
      <c s="29" t="s">
        <v>2058</v>
      </c>
      <c s="24" t="s">
        <v>57</v>
      </c>
      <c s="30" t="s">
        <v>2059</v>
      </c>
      <c s="31" t="s">
        <v>86</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2055</v>
      </c>
    </row>
    <row r="55" spans="1:16" ht="12.75">
      <c r="A55" s="24" t="s">
        <v>55</v>
      </c>
      <c s="29" t="s">
        <v>96</v>
      </c>
      <c s="29" t="s">
        <v>2060</v>
      </c>
      <c s="24" t="s">
        <v>57</v>
      </c>
      <c s="30" t="s">
        <v>2061</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1359</v>
      </c>
    </row>
    <row r="59" spans="1:16" ht="12.75">
      <c r="A59" s="24" t="s">
        <v>55</v>
      </c>
      <c s="29" t="s">
        <v>99</v>
      </c>
      <c s="29" t="s">
        <v>2062</v>
      </c>
      <c s="24" t="s">
        <v>57</v>
      </c>
      <c s="30" t="s">
        <v>2063</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2055</v>
      </c>
    </row>
    <row r="63" spans="1:16" ht="12.75">
      <c r="A63" s="24" t="s">
        <v>55</v>
      </c>
      <c s="29" t="s">
        <v>103</v>
      </c>
      <c s="29" t="s">
        <v>2064</v>
      </c>
      <c s="24" t="s">
        <v>57</v>
      </c>
      <c s="30" t="s">
        <v>2065</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1359</v>
      </c>
    </row>
    <row r="67" spans="1:16" ht="12.75">
      <c r="A67" s="24" t="s">
        <v>55</v>
      </c>
      <c s="29" t="s">
        <v>107</v>
      </c>
      <c s="29" t="s">
        <v>2066</v>
      </c>
      <c s="24" t="s">
        <v>57</v>
      </c>
      <c s="30" t="s">
        <v>2067</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2055</v>
      </c>
    </row>
    <row r="71" spans="1:16" ht="12.75">
      <c r="A71" s="24" t="s">
        <v>55</v>
      </c>
      <c s="29" t="s">
        <v>111</v>
      </c>
      <c s="29" t="s">
        <v>2068</v>
      </c>
      <c s="24" t="s">
        <v>57</v>
      </c>
      <c s="30" t="s">
        <v>2069</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1359</v>
      </c>
    </row>
    <row r="75" spans="1:16" ht="12.75">
      <c r="A75" s="24" t="s">
        <v>55</v>
      </c>
      <c s="29" t="s">
        <v>149</v>
      </c>
      <c s="29" t="s">
        <v>2070</v>
      </c>
      <c s="24" t="s">
        <v>57</v>
      </c>
      <c s="30" t="s">
        <v>2071</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2055</v>
      </c>
    </row>
    <row r="79" spans="1:16" ht="12.75">
      <c r="A79" s="24" t="s">
        <v>55</v>
      </c>
      <c s="29" t="s">
        <v>153</v>
      </c>
      <c s="29" t="s">
        <v>2072</v>
      </c>
      <c s="24" t="s">
        <v>57</v>
      </c>
      <c s="30" t="s">
        <v>2073</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1359</v>
      </c>
    </row>
    <row r="83" spans="1:16" ht="12.75">
      <c r="A83" s="24" t="s">
        <v>55</v>
      </c>
      <c s="29" t="s">
        <v>157</v>
      </c>
      <c s="29" t="s">
        <v>2074</v>
      </c>
      <c s="24" t="s">
        <v>57</v>
      </c>
      <c s="30" t="s">
        <v>2075</v>
      </c>
      <c s="31" t="s">
        <v>86</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2055</v>
      </c>
    </row>
    <row r="87" spans="1:16" ht="12.75">
      <c r="A87" s="24" t="s">
        <v>55</v>
      </c>
      <c s="29" t="s">
        <v>161</v>
      </c>
      <c s="29" t="s">
        <v>2076</v>
      </c>
      <c s="24" t="s">
        <v>57</v>
      </c>
      <c s="30" t="s">
        <v>2077</v>
      </c>
      <c s="31" t="s">
        <v>86</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1359</v>
      </c>
    </row>
    <row r="91" spans="1:16" ht="25.5">
      <c r="A91" s="24" t="s">
        <v>55</v>
      </c>
      <c s="29" t="s">
        <v>165</v>
      </c>
      <c s="29" t="s">
        <v>2078</v>
      </c>
      <c s="24" t="s">
        <v>57</v>
      </c>
      <c s="30" t="s">
        <v>2079</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2055</v>
      </c>
    </row>
    <row r="95" spans="1:16" ht="25.5">
      <c r="A95" s="24" t="s">
        <v>55</v>
      </c>
      <c s="29" t="s">
        <v>168</v>
      </c>
      <c s="29" t="s">
        <v>2080</v>
      </c>
      <c s="24" t="s">
        <v>57</v>
      </c>
      <c s="30" t="s">
        <v>2081</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2055</v>
      </c>
    </row>
    <row r="99" spans="1:16" ht="12.75">
      <c r="A99" s="24" t="s">
        <v>55</v>
      </c>
      <c s="29" t="s">
        <v>172</v>
      </c>
      <c s="29" t="s">
        <v>2082</v>
      </c>
      <c s="24" t="s">
        <v>57</v>
      </c>
      <c s="30" t="s">
        <v>2083</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1359</v>
      </c>
    </row>
    <row r="103" spans="1:16" ht="12.75">
      <c r="A103" s="24" t="s">
        <v>55</v>
      </c>
      <c s="29" t="s">
        <v>176</v>
      </c>
      <c s="29" t="s">
        <v>2084</v>
      </c>
      <c s="24" t="s">
        <v>57</v>
      </c>
      <c s="30" t="s">
        <v>2085</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2055</v>
      </c>
    </row>
    <row r="107" spans="1:16" ht="12.75">
      <c r="A107" s="24" t="s">
        <v>55</v>
      </c>
      <c s="29" t="s">
        <v>115</v>
      </c>
      <c s="29" t="s">
        <v>2086</v>
      </c>
      <c s="24" t="s">
        <v>57</v>
      </c>
      <c s="30" t="s">
        <v>2087</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1359</v>
      </c>
    </row>
    <row r="111" spans="1:16" ht="12.75">
      <c r="A111" s="24" t="s">
        <v>55</v>
      </c>
      <c s="29" t="s">
        <v>227</v>
      </c>
      <c s="29" t="s">
        <v>2088</v>
      </c>
      <c s="24" t="s">
        <v>57</v>
      </c>
      <c s="30" t="s">
        <v>2089</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2055</v>
      </c>
    </row>
    <row r="115" spans="1:16" ht="12.75">
      <c r="A115" s="24" t="s">
        <v>55</v>
      </c>
      <c s="29" t="s">
        <v>232</v>
      </c>
      <c s="29" t="s">
        <v>2090</v>
      </c>
      <c s="24" t="s">
        <v>57</v>
      </c>
      <c s="30" t="s">
        <v>2091</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1359</v>
      </c>
    </row>
    <row r="119" spans="1:16" ht="12.75">
      <c r="A119" s="24" t="s">
        <v>55</v>
      </c>
      <c s="29" t="s">
        <v>235</v>
      </c>
      <c s="29" t="s">
        <v>2092</v>
      </c>
      <c s="24" t="s">
        <v>57</v>
      </c>
      <c s="30" t="s">
        <v>2093</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1808</v>
      </c>
    </row>
    <row r="123" spans="1:16" ht="12.75">
      <c r="A123" s="24" t="s">
        <v>55</v>
      </c>
      <c s="29" t="s">
        <v>238</v>
      </c>
      <c s="29" t="s">
        <v>2094</v>
      </c>
      <c s="24" t="s">
        <v>57</v>
      </c>
      <c s="30" t="s">
        <v>2095</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1808</v>
      </c>
    </row>
    <row r="127" spans="1:16" ht="12.75">
      <c r="A127" s="24" t="s">
        <v>55</v>
      </c>
      <c s="29" t="s">
        <v>241</v>
      </c>
      <c s="29" t="s">
        <v>2096</v>
      </c>
      <c s="24" t="s">
        <v>57</v>
      </c>
      <c s="30" t="s">
        <v>2097</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1808</v>
      </c>
    </row>
    <row r="131" spans="1:16" ht="12.75">
      <c r="A131" s="24" t="s">
        <v>55</v>
      </c>
      <c s="29" t="s">
        <v>245</v>
      </c>
      <c s="29" t="s">
        <v>2098</v>
      </c>
      <c s="24" t="s">
        <v>57</v>
      </c>
      <c s="30" t="s">
        <v>2099</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1456</v>
      </c>
    </row>
    <row r="135" spans="1:16" ht="12.75">
      <c r="A135" s="24" t="s">
        <v>55</v>
      </c>
      <c s="29" t="s">
        <v>249</v>
      </c>
      <c s="29" t="s">
        <v>2100</v>
      </c>
      <c s="24" t="s">
        <v>57</v>
      </c>
      <c s="30" t="s">
        <v>2101</v>
      </c>
      <c s="31" t="s">
        <v>627</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2102</v>
      </c>
    </row>
    <row r="139" spans="1:16" ht="25.5">
      <c r="A139" s="24" t="s">
        <v>55</v>
      </c>
      <c s="29" t="s">
        <v>252</v>
      </c>
      <c s="29" t="s">
        <v>2103</v>
      </c>
      <c s="24" t="s">
        <v>57</v>
      </c>
      <c s="30" t="s">
        <v>2104</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1456</v>
      </c>
    </row>
    <row r="143" spans="1:16" ht="12.75">
      <c r="A143" s="24" t="s">
        <v>55</v>
      </c>
      <c s="29" t="s">
        <v>255</v>
      </c>
      <c s="29" t="s">
        <v>2105</v>
      </c>
      <c s="24" t="s">
        <v>57</v>
      </c>
      <c s="30" t="s">
        <v>2106</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1456</v>
      </c>
    </row>
    <row r="147" spans="1:16" ht="12.75">
      <c r="A147" s="24" t="s">
        <v>55</v>
      </c>
      <c s="29" t="s">
        <v>259</v>
      </c>
      <c s="29" t="s">
        <v>2107</v>
      </c>
      <c s="24" t="s">
        <v>57</v>
      </c>
      <c s="30" t="s">
        <v>2108</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1456</v>
      </c>
    </row>
    <row r="151" spans="1:18" ht="12.75" customHeight="1">
      <c r="A151" s="6" t="s">
        <v>53</v>
      </c>
      <c s="6"/>
      <c s="39" t="s">
        <v>189</v>
      </c>
      <c s="6"/>
      <c s="27" t="s">
        <v>2026</v>
      </c>
      <c s="6"/>
      <c s="6"/>
      <c s="6"/>
      <c s="40">
        <f>0+Q151</f>
      </c>
      <c r="O151">
        <f>0+R151</f>
      </c>
      <c r="Q151">
        <f>0+I152+I156+I160</f>
      </c>
      <c>
        <f>0+O152+O156+O160</f>
      </c>
    </row>
    <row r="152" spans="1:16" ht="25.5">
      <c r="A152" s="24" t="s">
        <v>55</v>
      </c>
      <c s="29" t="s">
        <v>262</v>
      </c>
      <c s="29" t="s">
        <v>1473</v>
      </c>
      <c s="24" t="s">
        <v>193</v>
      </c>
      <c s="30" t="s">
        <v>1474</v>
      </c>
      <c s="31" t="s">
        <v>195</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2027</v>
      </c>
    </row>
    <row r="156" spans="1:16" ht="25.5">
      <c r="A156" s="24" t="s">
        <v>55</v>
      </c>
      <c s="29" t="s">
        <v>266</v>
      </c>
      <c s="29" t="s">
        <v>202</v>
      </c>
      <c s="24" t="s">
        <v>193</v>
      </c>
      <c s="30" t="s">
        <v>203</v>
      </c>
      <c s="31" t="s">
        <v>195</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2027</v>
      </c>
    </row>
    <row r="160" spans="1:16" ht="25.5">
      <c r="A160" s="24" t="s">
        <v>55</v>
      </c>
      <c s="29" t="s">
        <v>270</v>
      </c>
      <c s="29" t="s">
        <v>1828</v>
      </c>
      <c s="24" t="s">
        <v>193</v>
      </c>
      <c s="30" t="s">
        <v>1593</v>
      </c>
      <c s="31" t="s">
        <v>195</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2111</v>
      </c>
      <c s="41">
        <f>0+I10+I151</f>
      </c>
      <c r="O3" t="s">
        <v>29</v>
      </c>
      <c t="s">
        <v>33</v>
      </c>
    </row>
    <row r="4" spans="1:16" ht="15" customHeight="1">
      <c r="A4" t="s">
        <v>17</v>
      </c>
      <c s="12" t="s">
        <v>18</v>
      </c>
      <c s="13" t="s">
        <v>1295</v>
      </c>
      <c s="1"/>
      <c s="14" t="s">
        <v>1296</v>
      </c>
      <c s="1"/>
      <c s="1"/>
      <c s="11"/>
      <c s="11"/>
      <c r="O4" t="s">
        <v>30</v>
      </c>
      <c t="s">
        <v>33</v>
      </c>
    </row>
    <row r="5" spans="1:16" ht="12.75" customHeight="1">
      <c r="A5" t="s">
        <v>21</v>
      </c>
      <c s="12" t="s">
        <v>18</v>
      </c>
      <c s="13" t="s">
        <v>2028</v>
      </c>
      <c s="1"/>
      <c s="14" t="s">
        <v>2029</v>
      </c>
      <c s="1"/>
      <c s="1"/>
      <c s="1"/>
      <c s="1"/>
      <c r="O5" t="s">
        <v>31</v>
      </c>
      <c t="s">
        <v>33</v>
      </c>
    </row>
    <row r="6" spans="1:9" ht="12.75" customHeight="1">
      <c r="A6" t="s">
        <v>24</v>
      </c>
      <c s="16" t="s">
        <v>28</v>
      </c>
      <c s="17" t="s">
        <v>2111</v>
      </c>
      <c s="6"/>
      <c s="18" t="s">
        <v>2112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2032</v>
      </c>
      <c s="24" t="s">
        <v>704</v>
      </c>
      <c s="30" t="s">
        <v>2033</v>
      </c>
      <c s="31" t="s">
        <v>1235</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2034</v>
      </c>
    </row>
    <row r="15" spans="1:16" ht="12.75">
      <c r="A15" s="24" t="s">
        <v>55</v>
      </c>
      <c s="29" t="s">
        <v>33</v>
      </c>
      <c s="29" t="s">
        <v>2035</v>
      </c>
      <c s="24" t="s">
        <v>57</v>
      </c>
      <c s="30" t="s">
        <v>2036</v>
      </c>
      <c s="31" t="s">
        <v>1212</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2037</v>
      </c>
    </row>
    <row r="19" spans="1:16" ht="12.75">
      <c r="A19" s="24" t="s">
        <v>55</v>
      </c>
      <c s="29" t="s">
        <v>32</v>
      </c>
      <c s="29" t="s">
        <v>2038</v>
      </c>
      <c s="24" t="s">
        <v>57</v>
      </c>
      <c s="30" t="s">
        <v>2039</v>
      </c>
      <c s="31" t="s">
        <v>1212</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2040</v>
      </c>
    </row>
    <row r="23" spans="1:16" ht="12.75">
      <c r="A23" s="24" t="s">
        <v>55</v>
      </c>
      <c s="29" t="s">
        <v>43</v>
      </c>
      <c s="29" t="s">
        <v>2041</v>
      </c>
      <c s="24" t="s">
        <v>57</v>
      </c>
      <c s="30" t="s">
        <v>2042</v>
      </c>
      <c s="31" t="s">
        <v>230</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2043</v>
      </c>
    </row>
    <row r="27" spans="1:16" ht="12.75">
      <c r="A27" s="24" t="s">
        <v>55</v>
      </c>
      <c s="29" t="s">
        <v>45</v>
      </c>
      <c s="29" t="s">
        <v>2044</v>
      </c>
      <c s="24" t="s">
        <v>57</v>
      </c>
      <c s="30" t="s">
        <v>2045</v>
      </c>
      <c s="31" t="s">
        <v>230</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1451</v>
      </c>
    </row>
    <row r="31" spans="1:16" ht="12.75">
      <c r="A31" s="24" t="s">
        <v>55</v>
      </c>
      <c s="29" t="s">
        <v>47</v>
      </c>
      <c s="29" t="s">
        <v>2046</v>
      </c>
      <c s="24" t="s">
        <v>57</v>
      </c>
      <c s="30" t="s">
        <v>2047</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2048</v>
      </c>
    </row>
    <row r="35" spans="1:16" ht="12.75">
      <c r="A35" s="24" t="s">
        <v>55</v>
      </c>
      <c s="29" t="s">
        <v>73</v>
      </c>
      <c s="29" t="s">
        <v>2049</v>
      </c>
      <c s="24" t="s">
        <v>57</v>
      </c>
      <c s="30" t="s">
        <v>2050</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1456</v>
      </c>
    </row>
    <row r="39" spans="1:16" ht="12.75">
      <c r="A39" s="24" t="s">
        <v>55</v>
      </c>
      <c s="29" t="s">
        <v>79</v>
      </c>
      <c s="29" t="s">
        <v>2051</v>
      </c>
      <c s="24" t="s">
        <v>57</v>
      </c>
      <c s="30" t="s">
        <v>2052</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1808</v>
      </c>
    </row>
    <row r="43" spans="1:16" ht="25.5">
      <c r="A43" s="24" t="s">
        <v>55</v>
      </c>
      <c s="29" t="s">
        <v>50</v>
      </c>
      <c s="29" t="s">
        <v>2053</v>
      </c>
      <c s="24" t="s">
        <v>57</v>
      </c>
      <c s="30" t="s">
        <v>2054</v>
      </c>
      <c s="31" t="s">
        <v>86</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2055</v>
      </c>
    </row>
    <row r="47" spans="1:16" ht="12.75">
      <c r="A47" s="24" t="s">
        <v>55</v>
      </c>
      <c s="29" t="s">
        <v>52</v>
      </c>
      <c s="29" t="s">
        <v>2056</v>
      </c>
      <c s="24" t="s">
        <v>57</v>
      </c>
      <c s="30" t="s">
        <v>2057</v>
      </c>
      <c s="31" t="s">
        <v>86</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1359</v>
      </c>
    </row>
    <row r="51" spans="1:16" ht="12.75">
      <c r="A51" s="24" t="s">
        <v>55</v>
      </c>
      <c s="29" t="s">
        <v>91</v>
      </c>
      <c s="29" t="s">
        <v>2058</v>
      </c>
      <c s="24" t="s">
        <v>57</v>
      </c>
      <c s="30" t="s">
        <v>2059</v>
      </c>
      <c s="31" t="s">
        <v>86</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2055</v>
      </c>
    </row>
    <row r="55" spans="1:16" ht="12.75">
      <c r="A55" s="24" t="s">
        <v>55</v>
      </c>
      <c s="29" t="s">
        <v>96</v>
      </c>
      <c s="29" t="s">
        <v>2060</v>
      </c>
      <c s="24" t="s">
        <v>57</v>
      </c>
      <c s="30" t="s">
        <v>2061</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1359</v>
      </c>
    </row>
    <row r="59" spans="1:16" ht="12.75">
      <c r="A59" s="24" t="s">
        <v>55</v>
      </c>
      <c s="29" t="s">
        <v>99</v>
      </c>
      <c s="29" t="s">
        <v>2062</v>
      </c>
      <c s="24" t="s">
        <v>57</v>
      </c>
      <c s="30" t="s">
        <v>2063</v>
      </c>
      <c s="31" t="s">
        <v>86</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2055</v>
      </c>
    </row>
    <row r="63" spans="1:16" ht="12.75">
      <c r="A63" s="24" t="s">
        <v>55</v>
      </c>
      <c s="29" t="s">
        <v>103</v>
      </c>
      <c s="29" t="s">
        <v>2064</v>
      </c>
      <c s="24" t="s">
        <v>57</v>
      </c>
      <c s="30" t="s">
        <v>2065</v>
      </c>
      <c s="31" t="s">
        <v>86</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1359</v>
      </c>
    </row>
    <row r="67" spans="1:16" ht="12.75">
      <c r="A67" s="24" t="s">
        <v>55</v>
      </c>
      <c s="29" t="s">
        <v>107</v>
      </c>
      <c s="29" t="s">
        <v>2066</v>
      </c>
      <c s="24" t="s">
        <v>57</v>
      </c>
      <c s="30" t="s">
        <v>2067</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2055</v>
      </c>
    </row>
    <row r="71" spans="1:16" ht="12.75">
      <c r="A71" s="24" t="s">
        <v>55</v>
      </c>
      <c s="29" t="s">
        <v>111</v>
      </c>
      <c s="29" t="s">
        <v>2068</v>
      </c>
      <c s="24" t="s">
        <v>57</v>
      </c>
      <c s="30" t="s">
        <v>2069</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1359</v>
      </c>
    </row>
    <row r="75" spans="1:16" ht="12.75">
      <c r="A75" s="24" t="s">
        <v>55</v>
      </c>
      <c s="29" t="s">
        <v>149</v>
      </c>
      <c s="29" t="s">
        <v>2070</v>
      </c>
      <c s="24" t="s">
        <v>57</v>
      </c>
      <c s="30" t="s">
        <v>2071</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2055</v>
      </c>
    </row>
    <row r="79" spans="1:16" ht="12.75">
      <c r="A79" s="24" t="s">
        <v>55</v>
      </c>
      <c s="29" t="s">
        <v>153</v>
      </c>
      <c s="29" t="s">
        <v>2072</v>
      </c>
      <c s="24" t="s">
        <v>57</v>
      </c>
      <c s="30" t="s">
        <v>2073</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1359</v>
      </c>
    </row>
    <row r="83" spans="1:16" ht="12.75">
      <c r="A83" s="24" t="s">
        <v>55</v>
      </c>
      <c s="29" t="s">
        <v>157</v>
      </c>
      <c s="29" t="s">
        <v>2074</v>
      </c>
      <c s="24" t="s">
        <v>57</v>
      </c>
      <c s="30" t="s">
        <v>2075</v>
      </c>
      <c s="31" t="s">
        <v>86</v>
      </c>
      <c s="32">
        <v>4</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2055</v>
      </c>
    </row>
    <row r="87" spans="1:16" ht="12.75">
      <c r="A87" s="24" t="s">
        <v>55</v>
      </c>
      <c s="29" t="s">
        <v>161</v>
      </c>
      <c s="29" t="s">
        <v>2076</v>
      </c>
      <c s="24" t="s">
        <v>57</v>
      </c>
      <c s="30" t="s">
        <v>2077</v>
      </c>
      <c s="31" t="s">
        <v>86</v>
      </c>
      <c s="32">
        <v>4</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1359</v>
      </c>
    </row>
    <row r="91" spans="1:16" ht="25.5">
      <c r="A91" s="24" t="s">
        <v>55</v>
      </c>
      <c s="29" t="s">
        <v>165</v>
      </c>
      <c s="29" t="s">
        <v>2078</v>
      </c>
      <c s="24" t="s">
        <v>57</v>
      </c>
      <c s="30" t="s">
        <v>2079</v>
      </c>
      <c s="31" t="s">
        <v>86</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2055</v>
      </c>
    </row>
    <row r="95" spans="1:16" ht="25.5">
      <c r="A95" s="24" t="s">
        <v>55</v>
      </c>
      <c s="29" t="s">
        <v>168</v>
      </c>
      <c s="29" t="s">
        <v>2080</v>
      </c>
      <c s="24" t="s">
        <v>57</v>
      </c>
      <c s="30" t="s">
        <v>2081</v>
      </c>
      <c s="31" t="s">
        <v>86</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2055</v>
      </c>
    </row>
    <row r="99" spans="1:16" ht="12.75">
      <c r="A99" s="24" t="s">
        <v>55</v>
      </c>
      <c s="29" t="s">
        <v>172</v>
      </c>
      <c s="29" t="s">
        <v>2082</v>
      </c>
      <c s="24" t="s">
        <v>57</v>
      </c>
      <c s="30" t="s">
        <v>2083</v>
      </c>
      <c s="31" t="s">
        <v>86</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1359</v>
      </c>
    </row>
    <row r="103" spans="1:16" ht="12.75">
      <c r="A103" s="24" t="s">
        <v>55</v>
      </c>
      <c s="29" t="s">
        <v>176</v>
      </c>
      <c s="29" t="s">
        <v>2084</v>
      </c>
      <c s="24" t="s">
        <v>57</v>
      </c>
      <c s="30" t="s">
        <v>2085</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2055</v>
      </c>
    </row>
    <row r="107" spans="1:16" ht="12.75">
      <c r="A107" s="24" t="s">
        <v>55</v>
      </c>
      <c s="29" t="s">
        <v>115</v>
      </c>
      <c s="29" t="s">
        <v>2086</v>
      </c>
      <c s="24" t="s">
        <v>57</v>
      </c>
      <c s="30" t="s">
        <v>2087</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1359</v>
      </c>
    </row>
    <row r="111" spans="1:16" ht="12.75">
      <c r="A111" s="24" t="s">
        <v>55</v>
      </c>
      <c s="29" t="s">
        <v>227</v>
      </c>
      <c s="29" t="s">
        <v>2088</v>
      </c>
      <c s="24" t="s">
        <v>57</v>
      </c>
      <c s="30" t="s">
        <v>2089</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2055</v>
      </c>
    </row>
    <row r="115" spans="1:16" ht="12.75">
      <c r="A115" s="24" t="s">
        <v>55</v>
      </c>
      <c s="29" t="s">
        <v>232</v>
      </c>
      <c s="29" t="s">
        <v>2090</v>
      </c>
      <c s="24" t="s">
        <v>57</v>
      </c>
      <c s="30" t="s">
        <v>2091</v>
      </c>
      <c s="31" t="s">
        <v>86</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1359</v>
      </c>
    </row>
    <row r="119" spans="1:16" ht="12.75">
      <c r="A119" s="24" t="s">
        <v>55</v>
      </c>
      <c s="29" t="s">
        <v>235</v>
      </c>
      <c s="29" t="s">
        <v>2092</v>
      </c>
      <c s="24" t="s">
        <v>57</v>
      </c>
      <c s="30" t="s">
        <v>2093</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1808</v>
      </c>
    </row>
    <row r="123" spans="1:16" ht="12.75">
      <c r="A123" s="24" t="s">
        <v>55</v>
      </c>
      <c s="29" t="s">
        <v>238</v>
      </c>
      <c s="29" t="s">
        <v>2094</v>
      </c>
      <c s="24" t="s">
        <v>57</v>
      </c>
      <c s="30" t="s">
        <v>2095</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1808</v>
      </c>
    </row>
    <row r="127" spans="1:16" ht="12.75">
      <c r="A127" s="24" t="s">
        <v>55</v>
      </c>
      <c s="29" t="s">
        <v>241</v>
      </c>
      <c s="29" t="s">
        <v>2096</v>
      </c>
      <c s="24" t="s">
        <v>57</v>
      </c>
      <c s="30" t="s">
        <v>2097</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1808</v>
      </c>
    </row>
    <row r="131" spans="1:16" ht="12.75">
      <c r="A131" s="24" t="s">
        <v>55</v>
      </c>
      <c s="29" t="s">
        <v>245</v>
      </c>
      <c s="29" t="s">
        <v>2098</v>
      </c>
      <c s="24" t="s">
        <v>57</v>
      </c>
      <c s="30" t="s">
        <v>2099</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1456</v>
      </c>
    </row>
    <row r="135" spans="1:16" ht="12.75">
      <c r="A135" s="24" t="s">
        <v>55</v>
      </c>
      <c s="29" t="s">
        <v>249</v>
      </c>
      <c s="29" t="s">
        <v>2100</v>
      </c>
      <c s="24" t="s">
        <v>57</v>
      </c>
      <c s="30" t="s">
        <v>2101</v>
      </c>
      <c s="31" t="s">
        <v>627</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2102</v>
      </c>
    </row>
    <row r="139" spans="1:16" ht="25.5">
      <c r="A139" s="24" t="s">
        <v>55</v>
      </c>
      <c s="29" t="s">
        <v>252</v>
      </c>
      <c s="29" t="s">
        <v>2103</v>
      </c>
      <c s="24" t="s">
        <v>57</v>
      </c>
      <c s="30" t="s">
        <v>2104</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1456</v>
      </c>
    </row>
    <row r="143" spans="1:16" ht="12.75">
      <c r="A143" s="24" t="s">
        <v>55</v>
      </c>
      <c s="29" t="s">
        <v>255</v>
      </c>
      <c s="29" t="s">
        <v>2105</v>
      </c>
      <c s="24" t="s">
        <v>57</v>
      </c>
      <c s="30" t="s">
        <v>2106</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1456</v>
      </c>
    </row>
    <row r="147" spans="1:16" ht="12.75">
      <c r="A147" s="24" t="s">
        <v>55</v>
      </c>
      <c s="29" t="s">
        <v>259</v>
      </c>
      <c s="29" t="s">
        <v>2107</v>
      </c>
      <c s="24" t="s">
        <v>57</v>
      </c>
      <c s="30" t="s">
        <v>2108</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1456</v>
      </c>
    </row>
    <row r="151" spans="1:18" ht="12.75" customHeight="1">
      <c r="A151" s="6" t="s">
        <v>53</v>
      </c>
      <c s="6"/>
      <c s="39" t="s">
        <v>189</v>
      </c>
      <c s="6"/>
      <c s="27" t="s">
        <v>2026</v>
      </c>
      <c s="6"/>
      <c s="6"/>
      <c s="6"/>
      <c s="40">
        <f>0+Q151</f>
      </c>
      <c r="O151">
        <f>0+R151</f>
      </c>
      <c r="Q151">
        <f>0+I152+I156+I160</f>
      </c>
      <c>
        <f>0+O152+O156+O160</f>
      </c>
    </row>
    <row r="152" spans="1:16" ht="25.5">
      <c r="A152" s="24" t="s">
        <v>55</v>
      </c>
      <c s="29" t="s">
        <v>262</v>
      </c>
      <c s="29" t="s">
        <v>1473</v>
      </c>
      <c s="24" t="s">
        <v>193</v>
      </c>
      <c s="30" t="s">
        <v>1474</v>
      </c>
      <c s="31" t="s">
        <v>195</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2027</v>
      </c>
    </row>
    <row r="156" spans="1:16" ht="25.5">
      <c r="A156" s="24" t="s">
        <v>55</v>
      </c>
      <c s="29" t="s">
        <v>266</v>
      </c>
      <c s="29" t="s">
        <v>202</v>
      </c>
      <c s="24" t="s">
        <v>193</v>
      </c>
      <c s="30" t="s">
        <v>203</v>
      </c>
      <c s="31" t="s">
        <v>195</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2027</v>
      </c>
    </row>
    <row r="160" spans="1:16" ht="25.5">
      <c r="A160" s="24" t="s">
        <v>55</v>
      </c>
      <c s="29" t="s">
        <v>270</v>
      </c>
      <c s="29" t="s">
        <v>1828</v>
      </c>
      <c s="24" t="s">
        <v>193</v>
      </c>
      <c s="30" t="s">
        <v>1593</v>
      </c>
      <c s="31" t="s">
        <v>195</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0+O10+O159</f>
      </c>
      <c t="s">
        <v>32</v>
      </c>
    </row>
    <row r="3" spans="1:16" ht="15" customHeight="1">
      <c r="A3" t="s">
        <v>12</v>
      </c>
      <c s="12" t="s">
        <v>14</v>
      </c>
      <c s="13" t="s">
        <v>15</v>
      </c>
      <c s="1"/>
      <c s="14" t="s">
        <v>16</v>
      </c>
      <c s="1"/>
      <c s="9"/>
      <c s="8" t="s">
        <v>2113</v>
      </c>
      <c s="41">
        <f>0+I10+I159</f>
      </c>
      <c r="O3" t="s">
        <v>29</v>
      </c>
      <c t="s">
        <v>33</v>
      </c>
    </row>
    <row r="4" spans="1:16" ht="15" customHeight="1">
      <c r="A4" t="s">
        <v>17</v>
      </c>
      <c s="12" t="s">
        <v>18</v>
      </c>
      <c s="13" t="s">
        <v>1295</v>
      </c>
      <c s="1"/>
      <c s="14" t="s">
        <v>1296</v>
      </c>
      <c s="1"/>
      <c s="1"/>
      <c s="11"/>
      <c s="11"/>
      <c r="O4" t="s">
        <v>30</v>
      </c>
      <c t="s">
        <v>33</v>
      </c>
    </row>
    <row r="5" spans="1:16" ht="12.75" customHeight="1">
      <c r="A5" t="s">
        <v>21</v>
      </c>
      <c s="12" t="s">
        <v>18</v>
      </c>
      <c s="13" t="s">
        <v>2028</v>
      </c>
      <c s="1"/>
      <c s="14" t="s">
        <v>2029</v>
      </c>
      <c s="1"/>
      <c s="1"/>
      <c s="1"/>
      <c s="1"/>
      <c r="O5" t="s">
        <v>31</v>
      </c>
      <c t="s">
        <v>33</v>
      </c>
    </row>
    <row r="6" spans="1:9" ht="12.75" customHeight="1">
      <c r="A6" t="s">
        <v>24</v>
      </c>
      <c s="16" t="s">
        <v>28</v>
      </c>
      <c s="17" t="s">
        <v>2113</v>
      </c>
      <c s="6"/>
      <c s="18" t="s">
        <v>2114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f>
      </c>
      <c>
        <f>0+O11+O15+O19+O23+O27+O31+O35+O39+O43+O47+O51+O55+O59+O63+O67+O71+O75+O79+O83+O87+O91+O95+O99+O103+O107+O111+O115+O119+O123+O127+O131+O135+O139+O143+O147+O151+O155</f>
      </c>
    </row>
    <row r="11" spans="1:16" ht="12.75">
      <c r="A11" s="24" t="s">
        <v>55</v>
      </c>
      <c s="29" t="s">
        <v>39</v>
      </c>
      <c s="29" t="s">
        <v>2035</v>
      </c>
      <c s="24" t="s">
        <v>57</v>
      </c>
      <c s="30" t="s">
        <v>2036</v>
      </c>
      <c s="31" t="s">
        <v>1212</v>
      </c>
      <c s="32">
        <v>300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2037</v>
      </c>
    </row>
    <row r="15" spans="1:16" ht="12.75">
      <c r="A15" s="24" t="s">
        <v>55</v>
      </c>
      <c s="29" t="s">
        <v>33</v>
      </c>
      <c s="29" t="s">
        <v>2038</v>
      </c>
      <c s="24" t="s">
        <v>57</v>
      </c>
      <c s="30" t="s">
        <v>2039</v>
      </c>
      <c s="31" t="s">
        <v>1212</v>
      </c>
      <c s="32">
        <v>300</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2040</v>
      </c>
    </row>
    <row r="19" spans="1:16" ht="12.75">
      <c r="A19" s="24" t="s">
        <v>55</v>
      </c>
      <c s="29" t="s">
        <v>32</v>
      </c>
      <c s="29" t="s">
        <v>2041</v>
      </c>
      <c s="24" t="s">
        <v>57</v>
      </c>
      <c s="30" t="s">
        <v>2042</v>
      </c>
      <c s="31" t="s">
        <v>230</v>
      </c>
      <c s="32">
        <v>4</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2043</v>
      </c>
    </row>
    <row r="23" spans="1:16" ht="12.75">
      <c r="A23" s="24" t="s">
        <v>55</v>
      </c>
      <c s="29" t="s">
        <v>43</v>
      </c>
      <c s="29" t="s">
        <v>2044</v>
      </c>
      <c s="24" t="s">
        <v>57</v>
      </c>
      <c s="30" t="s">
        <v>2045</v>
      </c>
      <c s="31" t="s">
        <v>230</v>
      </c>
      <c s="32">
        <v>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1451</v>
      </c>
    </row>
    <row r="27" spans="1:16" ht="12.75">
      <c r="A27" s="24" t="s">
        <v>55</v>
      </c>
      <c s="29" t="s">
        <v>45</v>
      </c>
      <c s="29" t="s">
        <v>2046</v>
      </c>
      <c s="24" t="s">
        <v>57</v>
      </c>
      <c s="30" t="s">
        <v>2047</v>
      </c>
      <c s="31" t="s">
        <v>86</v>
      </c>
      <c s="32">
        <v>1</v>
      </c>
      <c s="33">
        <v>0</v>
      </c>
      <c s="33">
        <f>ROUND(ROUND(H27,2)*ROUND(G27,3),2)</f>
      </c>
      <c r="O27">
        <f>(I27*21)/100</f>
      </c>
      <c t="s">
        <v>33</v>
      </c>
    </row>
    <row r="28" spans="1:5" ht="12.75">
      <c r="A28" s="34" t="s">
        <v>60</v>
      </c>
      <c r="E28" s="35" t="s">
        <v>57</v>
      </c>
    </row>
    <row r="29" spans="1:5" ht="12.75">
      <c r="A29" s="36" t="s">
        <v>61</v>
      </c>
      <c r="E29" s="37" t="s">
        <v>57</v>
      </c>
    </row>
    <row r="30" spans="1:5" ht="204">
      <c r="A30" t="s">
        <v>62</v>
      </c>
      <c r="E30" s="35" t="s">
        <v>2048</v>
      </c>
    </row>
    <row r="31" spans="1:16" ht="12.75">
      <c r="A31" s="24" t="s">
        <v>55</v>
      </c>
      <c s="29" t="s">
        <v>47</v>
      </c>
      <c s="29" t="s">
        <v>2049</v>
      </c>
      <c s="24" t="s">
        <v>57</v>
      </c>
      <c s="30" t="s">
        <v>2050</v>
      </c>
      <c s="31" t="s">
        <v>86</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1456</v>
      </c>
    </row>
    <row r="35" spans="1:16" ht="12.75">
      <c r="A35" s="24" t="s">
        <v>55</v>
      </c>
      <c s="29" t="s">
        <v>73</v>
      </c>
      <c s="29" t="s">
        <v>2051</v>
      </c>
      <c s="24" t="s">
        <v>57</v>
      </c>
      <c s="30" t="s">
        <v>2052</v>
      </c>
      <c s="31" t="s">
        <v>86</v>
      </c>
      <c s="32">
        <v>1</v>
      </c>
      <c s="33">
        <v>0</v>
      </c>
      <c s="33">
        <f>ROUND(ROUND(H35,2)*ROUND(G35,3),2)</f>
      </c>
      <c r="O35">
        <f>(I35*21)/100</f>
      </c>
      <c t="s">
        <v>33</v>
      </c>
    </row>
    <row r="36" spans="1:5" ht="12.75">
      <c r="A36" s="34" t="s">
        <v>60</v>
      </c>
      <c r="E36" s="35" t="s">
        <v>57</v>
      </c>
    </row>
    <row r="37" spans="1:5" ht="12.75">
      <c r="A37" s="36" t="s">
        <v>61</v>
      </c>
      <c r="E37" s="37" t="s">
        <v>57</v>
      </c>
    </row>
    <row r="38" spans="1:5" ht="191.25">
      <c r="A38" t="s">
        <v>62</v>
      </c>
      <c r="E38" s="35" t="s">
        <v>1808</v>
      </c>
    </row>
    <row r="39" spans="1:16" ht="25.5">
      <c r="A39" s="24" t="s">
        <v>55</v>
      </c>
      <c s="29" t="s">
        <v>79</v>
      </c>
      <c s="29" t="s">
        <v>2053</v>
      </c>
      <c s="24" t="s">
        <v>57</v>
      </c>
      <c s="30" t="s">
        <v>2054</v>
      </c>
      <c s="31" t="s">
        <v>86</v>
      </c>
      <c s="32">
        <v>8</v>
      </c>
      <c s="33">
        <v>0</v>
      </c>
      <c s="33">
        <f>ROUND(ROUND(H39,2)*ROUND(G39,3),2)</f>
      </c>
      <c r="O39">
        <f>(I39*21)/100</f>
      </c>
      <c t="s">
        <v>33</v>
      </c>
    </row>
    <row r="40" spans="1:5" ht="12.75">
      <c r="A40" s="34" t="s">
        <v>60</v>
      </c>
      <c r="E40" s="35" t="s">
        <v>57</v>
      </c>
    </row>
    <row r="41" spans="1:5" ht="12.75">
      <c r="A41" s="36" t="s">
        <v>61</v>
      </c>
      <c r="E41" s="37" t="s">
        <v>57</v>
      </c>
    </row>
    <row r="42" spans="1:5" ht="178.5">
      <c r="A42" t="s">
        <v>62</v>
      </c>
      <c r="E42" s="35" t="s">
        <v>2055</v>
      </c>
    </row>
    <row r="43" spans="1:16" ht="12.75">
      <c r="A43" s="24" t="s">
        <v>55</v>
      </c>
      <c s="29" t="s">
        <v>50</v>
      </c>
      <c s="29" t="s">
        <v>2056</v>
      </c>
      <c s="24" t="s">
        <v>57</v>
      </c>
      <c s="30" t="s">
        <v>2057</v>
      </c>
      <c s="31" t="s">
        <v>86</v>
      </c>
      <c s="32">
        <v>8</v>
      </c>
      <c s="33">
        <v>0</v>
      </c>
      <c s="33">
        <f>ROUND(ROUND(H43,2)*ROUND(G43,3),2)</f>
      </c>
      <c r="O43">
        <f>(I43*21)/100</f>
      </c>
      <c t="s">
        <v>33</v>
      </c>
    </row>
    <row r="44" spans="1:5" ht="12.75">
      <c r="A44" s="34" t="s">
        <v>60</v>
      </c>
      <c r="E44" s="35" t="s">
        <v>57</v>
      </c>
    </row>
    <row r="45" spans="1:5" ht="12.75">
      <c r="A45" s="36" t="s">
        <v>61</v>
      </c>
      <c r="E45" s="37" t="s">
        <v>57</v>
      </c>
    </row>
    <row r="46" spans="1:5" ht="127.5">
      <c r="A46" t="s">
        <v>62</v>
      </c>
      <c r="E46" s="35" t="s">
        <v>1359</v>
      </c>
    </row>
    <row r="47" spans="1:16" ht="12.75">
      <c r="A47" s="24" t="s">
        <v>55</v>
      </c>
      <c s="29" t="s">
        <v>52</v>
      </c>
      <c s="29" t="s">
        <v>2058</v>
      </c>
      <c s="24" t="s">
        <v>57</v>
      </c>
      <c s="30" t="s">
        <v>2059</v>
      </c>
      <c s="31" t="s">
        <v>86</v>
      </c>
      <c s="32">
        <v>5</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2055</v>
      </c>
    </row>
    <row r="51" spans="1:16" ht="25.5">
      <c r="A51" s="24" t="s">
        <v>55</v>
      </c>
      <c s="29" t="s">
        <v>91</v>
      </c>
      <c s="29" t="s">
        <v>2115</v>
      </c>
      <c s="24" t="s">
        <v>57</v>
      </c>
      <c s="30" t="s">
        <v>2116</v>
      </c>
      <c s="31" t="s">
        <v>86</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2117</v>
      </c>
    </row>
    <row r="55" spans="1:16" ht="12.75">
      <c r="A55" s="24" t="s">
        <v>55</v>
      </c>
      <c s="29" t="s">
        <v>96</v>
      </c>
      <c s="29" t="s">
        <v>2060</v>
      </c>
      <c s="24" t="s">
        <v>57</v>
      </c>
      <c s="30" t="s">
        <v>2061</v>
      </c>
      <c s="31" t="s">
        <v>86</v>
      </c>
      <c s="32">
        <v>5</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1359</v>
      </c>
    </row>
    <row r="59" spans="1:16" ht="12.75">
      <c r="A59" s="24" t="s">
        <v>55</v>
      </c>
      <c s="29" t="s">
        <v>99</v>
      </c>
      <c s="29" t="s">
        <v>2062</v>
      </c>
      <c s="24" t="s">
        <v>57</v>
      </c>
      <c s="30" t="s">
        <v>2063</v>
      </c>
      <c s="31" t="s">
        <v>86</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2055</v>
      </c>
    </row>
    <row r="63" spans="1:16" ht="12.75">
      <c r="A63" s="24" t="s">
        <v>55</v>
      </c>
      <c s="29" t="s">
        <v>103</v>
      </c>
      <c s="29" t="s">
        <v>2064</v>
      </c>
      <c s="24" t="s">
        <v>57</v>
      </c>
      <c s="30" t="s">
        <v>2065</v>
      </c>
      <c s="31" t="s">
        <v>86</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1359</v>
      </c>
    </row>
    <row r="67" spans="1:16" ht="12.75">
      <c r="A67" s="24" t="s">
        <v>55</v>
      </c>
      <c s="29" t="s">
        <v>107</v>
      </c>
      <c s="29" t="s">
        <v>2066</v>
      </c>
      <c s="24" t="s">
        <v>57</v>
      </c>
      <c s="30" t="s">
        <v>2067</v>
      </c>
      <c s="31" t="s">
        <v>86</v>
      </c>
      <c s="32">
        <v>16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2055</v>
      </c>
    </row>
    <row r="71" spans="1:16" ht="12.75">
      <c r="A71" s="24" t="s">
        <v>55</v>
      </c>
      <c s="29" t="s">
        <v>111</v>
      </c>
      <c s="29" t="s">
        <v>2068</v>
      </c>
      <c s="24" t="s">
        <v>57</v>
      </c>
      <c s="30" t="s">
        <v>2069</v>
      </c>
      <c s="31" t="s">
        <v>86</v>
      </c>
      <c s="32">
        <v>16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1359</v>
      </c>
    </row>
    <row r="75" spans="1:16" ht="12.75">
      <c r="A75" s="24" t="s">
        <v>55</v>
      </c>
      <c s="29" t="s">
        <v>149</v>
      </c>
      <c s="29" t="s">
        <v>2070</v>
      </c>
      <c s="24" t="s">
        <v>57</v>
      </c>
      <c s="30" t="s">
        <v>2071</v>
      </c>
      <c s="31" t="s">
        <v>86</v>
      </c>
      <c s="32">
        <v>8</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2055</v>
      </c>
    </row>
    <row r="79" spans="1:16" ht="12.75">
      <c r="A79" s="24" t="s">
        <v>55</v>
      </c>
      <c s="29" t="s">
        <v>153</v>
      </c>
      <c s="29" t="s">
        <v>2072</v>
      </c>
      <c s="24" t="s">
        <v>57</v>
      </c>
      <c s="30" t="s">
        <v>2073</v>
      </c>
      <c s="31" t="s">
        <v>86</v>
      </c>
      <c s="32">
        <v>8</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1359</v>
      </c>
    </row>
    <row r="83" spans="1:16" ht="12.75">
      <c r="A83" s="24" t="s">
        <v>55</v>
      </c>
      <c s="29" t="s">
        <v>157</v>
      </c>
      <c s="29" t="s">
        <v>2074</v>
      </c>
      <c s="24" t="s">
        <v>57</v>
      </c>
      <c s="30" t="s">
        <v>2075</v>
      </c>
      <c s="31" t="s">
        <v>86</v>
      </c>
      <c s="32">
        <v>25</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2055</v>
      </c>
    </row>
    <row r="87" spans="1:16" ht="12.75">
      <c r="A87" s="24" t="s">
        <v>55</v>
      </c>
      <c s="29" t="s">
        <v>161</v>
      </c>
      <c s="29" t="s">
        <v>2076</v>
      </c>
      <c s="24" t="s">
        <v>57</v>
      </c>
      <c s="30" t="s">
        <v>2077</v>
      </c>
      <c s="31" t="s">
        <v>86</v>
      </c>
      <c s="32">
        <v>25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1359</v>
      </c>
    </row>
    <row r="91" spans="1:16" ht="25.5">
      <c r="A91" s="24" t="s">
        <v>55</v>
      </c>
      <c s="29" t="s">
        <v>165</v>
      </c>
      <c s="29" t="s">
        <v>2078</v>
      </c>
      <c s="24" t="s">
        <v>57</v>
      </c>
      <c s="30" t="s">
        <v>2079</v>
      </c>
      <c s="31" t="s">
        <v>86</v>
      </c>
      <c s="32">
        <v>3</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2055</v>
      </c>
    </row>
    <row r="95" spans="1:16" ht="25.5">
      <c r="A95" s="24" t="s">
        <v>55</v>
      </c>
      <c s="29" t="s">
        <v>168</v>
      </c>
      <c s="29" t="s">
        <v>2080</v>
      </c>
      <c s="24" t="s">
        <v>57</v>
      </c>
      <c s="30" t="s">
        <v>2081</v>
      </c>
      <c s="31" t="s">
        <v>86</v>
      </c>
      <c s="32">
        <v>3</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2055</v>
      </c>
    </row>
    <row r="99" spans="1:16" ht="12.75">
      <c r="A99" s="24" t="s">
        <v>55</v>
      </c>
      <c s="29" t="s">
        <v>172</v>
      </c>
      <c s="29" t="s">
        <v>2082</v>
      </c>
      <c s="24" t="s">
        <v>57</v>
      </c>
      <c s="30" t="s">
        <v>2083</v>
      </c>
      <c s="31" t="s">
        <v>86</v>
      </c>
      <c s="32">
        <v>6</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1359</v>
      </c>
    </row>
    <row r="103" spans="1:16" ht="12.75">
      <c r="A103" s="24" t="s">
        <v>55</v>
      </c>
      <c s="29" t="s">
        <v>176</v>
      </c>
      <c s="29" t="s">
        <v>2084</v>
      </c>
      <c s="24" t="s">
        <v>57</v>
      </c>
      <c s="30" t="s">
        <v>2085</v>
      </c>
      <c s="31" t="s">
        <v>86</v>
      </c>
      <c s="32">
        <v>3</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2055</v>
      </c>
    </row>
    <row r="107" spans="1:16" ht="12.75">
      <c r="A107" s="24" t="s">
        <v>55</v>
      </c>
      <c s="29" t="s">
        <v>115</v>
      </c>
      <c s="29" t="s">
        <v>2086</v>
      </c>
      <c s="24" t="s">
        <v>57</v>
      </c>
      <c s="30" t="s">
        <v>2087</v>
      </c>
      <c s="31" t="s">
        <v>86</v>
      </c>
      <c s="32">
        <v>3</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1359</v>
      </c>
    </row>
    <row r="111" spans="1:16" ht="12.75">
      <c r="A111" s="24" t="s">
        <v>55</v>
      </c>
      <c s="29" t="s">
        <v>227</v>
      </c>
      <c s="29" t="s">
        <v>2088</v>
      </c>
      <c s="24" t="s">
        <v>57</v>
      </c>
      <c s="30" t="s">
        <v>2089</v>
      </c>
      <c s="31" t="s">
        <v>86</v>
      </c>
      <c s="32">
        <v>4</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2055</v>
      </c>
    </row>
    <row r="115" spans="1:16" ht="12.75">
      <c r="A115" s="24" t="s">
        <v>55</v>
      </c>
      <c s="29" t="s">
        <v>232</v>
      </c>
      <c s="29" t="s">
        <v>2090</v>
      </c>
      <c s="24" t="s">
        <v>57</v>
      </c>
      <c s="30" t="s">
        <v>2091</v>
      </c>
      <c s="31" t="s">
        <v>86</v>
      </c>
      <c s="32">
        <v>4</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1359</v>
      </c>
    </row>
    <row r="119" spans="1:16" ht="12.75">
      <c r="A119" s="24" t="s">
        <v>55</v>
      </c>
      <c s="29" t="s">
        <v>235</v>
      </c>
      <c s="29" t="s">
        <v>2092</v>
      </c>
      <c s="24" t="s">
        <v>57</v>
      </c>
      <c s="30" t="s">
        <v>2093</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1808</v>
      </c>
    </row>
    <row r="123" spans="1:16" ht="12.75">
      <c r="A123" s="24" t="s">
        <v>55</v>
      </c>
      <c s="29" t="s">
        <v>238</v>
      </c>
      <c s="29" t="s">
        <v>2094</v>
      </c>
      <c s="24" t="s">
        <v>57</v>
      </c>
      <c s="30" t="s">
        <v>2095</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1808</v>
      </c>
    </row>
    <row r="127" spans="1:16" ht="12.75">
      <c r="A127" s="24" t="s">
        <v>55</v>
      </c>
      <c s="29" t="s">
        <v>241</v>
      </c>
      <c s="29" t="s">
        <v>2096</v>
      </c>
      <c s="24" t="s">
        <v>57</v>
      </c>
      <c s="30" t="s">
        <v>2097</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1808</v>
      </c>
    </row>
    <row r="131" spans="1:16" ht="12.75">
      <c r="A131" s="24" t="s">
        <v>55</v>
      </c>
      <c s="29" t="s">
        <v>245</v>
      </c>
      <c s="29" t="s">
        <v>2098</v>
      </c>
      <c s="24" t="s">
        <v>57</v>
      </c>
      <c s="30" t="s">
        <v>2099</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1456</v>
      </c>
    </row>
    <row r="135" spans="1:16" ht="12.75">
      <c r="A135" s="24" t="s">
        <v>55</v>
      </c>
      <c s="29" t="s">
        <v>249</v>
      </c>
      <c s="29" t="s">
        <v>2100</v>
      </c>
      <c s="24" t="s">
        <v>57</v>
      </c>
      <c s="30" t="s">
        <v>2101</v>
      </c>
      <c s="31" t="s">
        <v>627</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2102</v>
      </c>
    </row>
    <row r="139" spans="1:16" ht="25.5">
      <c r="A139" s="24" t="s">
        <v>55</v>
      </c>
      <c s="29" t="s">
        <v>252</v>
      </c>
      <c s="29" t="s">
        <v>2103</v>
      </c>
      <c s="24" t="s">
        <v>57</v>
      </c>
      <c s="30" t="s">
        <v>2104</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1456</v>
      </c>
    </row>
    <row r="143" spans="1:16" ht="12.75">
      <c r="A143" s="24" t="s">
        <v>55</v>
      </c>
      <c s="29" t="s">
        <v>255</v>
      </c>
      <c s="29" t="s">
        <v>2105</v>
      </c>
      <c s="24" t="s">
        <v>57</v>
      </c>
      <c s="30" t="s">
        <v>2106</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1456</v>
      </c>
    </row>
    <row r="147" spans="1:16" ht="12.75">
      <c r="A147" s="24" t="s">
        <v>55</v>
      </c>
      <c s="29" t="s">
        <v>259</v>
      </c>
      <c s="29" t="s">
        <v>2107</v>
      </c>
      <c s="24" t="s">
        <v>57</v>
      </c>
      <c s="30" t="s">
        <v>2108</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1456</v>
      </c>
    </row>
    <row r="151" spans="1:16" ht="12.75">
      <c r="A151" s="24" t="s">
        <v>55</v>
      </c>
      <c s="29" t="s">
        <v>274</v>
      </c>
      <c s="29" t="s">
        <v>2118</v>
      </c>
      <c s="24" t="s">
        <v>704</v>
      </c>
      <c s="30" t="s">
        <v>2033</v>
      </c>
      <c s="31" t="s">
        <v>1235</v>
      </c>
      <c s="32">
        <v>10</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2034</v>
      </c>
    </row>
    <row r="155" spans="1:16" ht="12.75">
      <c r="A155" s="24" t="s">
        <v>55</v>
      </c>
      <c s="29" t="s">
        <v>278</v>
      </c>
      <c s="29" t="s">
        <v>2119</v>
      </c>
      <c s="24" t="s">
        <v>704</v>
      </c>
      <c s="30" t="s">
        <v>2120</v>
      </c>
      <c s="31" t="s">
        <v>86</v>
      </c>
      <c s="32">
        <v>4</v>
      </c>
      <c s="33">
        <v>0</v>
      </c>
      <c s="33">
        <f>ROUND(ROUND(H155,2)*ROUND(G155,3),2)</f>
      </c>
      <c r="O155">
        <f>(I155*21)/100</f>
      </c>
      <c t="s">
        <v>33</v>
      </c>
    </row>
    <row r="156" spans="1:5" ht="12.75">
      <c r="A156" s="34" t="s">
        <v>60</v>
      </c>
      <c r="E156" s="35" t="s">
        <v>57</v>
      </c>
    </row>
    <row r="157" spans="1:5" ht="12.75">
      <c r="A157" s="36" t="s">
        <v>61</v>
      </c>
      <c r="E157" s="37" t="s">
        <v>57</v>
      </c>
    </row>
    <row r="158" spans="1:5" ht="178.5">
      <c r="A158" t="s">
        <v>62</v>
      </c>
      <c r="E158" s="35" t="s">
        <v>2055</v>
      </c>
    </row>
    <row r="159" spans="1:18" ht="12.75" customHeight="1">
      <c r="A159" s="6" t="s">
        <v>53</v>
      </c>
      <c s="6"/>
      <c s="39" t="s">
        <v>189</v>
      </c>
      <c s="6"/>
      <c s="27" t="s">
        <v>2026</v>
      </c>
      <c s="6"/>
      <c s="6"/>
      <c s="6"/>
      <c s="40">
        <f>0+Q159</f>
      </c>
      <c r="O159">
        <f>0+R159</f>
      </c>
      <c r="Q159">
        <f>0+I160+I164+I168</f>
      </c>
      <c>
        <f>0+O160+O164+O168</f>
      </c>
    </row>
    <row r="160" spans="1:16" ht="25.5">
      <c r="A160" s="24" t="s">
        <v>55</v>
      </c>
      <c s="29" t="s">
        <v>262</v>
      </c>
      <c s="29" t="s">
        <v>1473</v>
      </c>
      <c s="24" t="s">
        <v>193</v>
      </c>
      <c s="30" t="s">
        <v>1474</v>
      </c>
      <c s="31" t="s">
        <v>195</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2027</v>
      </c>
    </row>
    <row r="164" spans="1:16" ht="25.5">
      <c r="A164" s="24" t="s">
        <v>55</v>
      </c>
      <c s="29" t="s">
        <v>266</v>
      </c>
      <c s="29" t="s">
        <v>202</v>
      </c>
      <c s="24" t="s">
        <v>193</v>
      </c>
      <c s="30" t="s">
        <v>203</v>
      </c>
      <c s="31" t="s">
        <v>195</v>
      </c>
      <c s="32">
        <v>0.1</v>
      </c>
      <c s="33">
        <v>0</v>
      </c>
      <c s="33">
        <f>ROUND(ROUND(H164,2)*ROUND(G164,3),2)</f>
      </c>
      <c r="O164">
        <f>(I164*21)/100</f>
      </c>
      <c t="s">
        <v>33</v>
      </c>
    </row>
    <row r="165" spans="1:5" ht="12.75">
      <c r="A165" s="34" t="s">
        <v>60</v>
      </c>
      <c r="E165" s="35" t="s">
        <v>57</v>
      </c>
    </row>
    <row r="166" spans="1:5" ht="12.75">
      <c r="A166" s="36" t="s">
        <v>61</v>
      </c>
      <c r="E166" s="37" t="s">
        <v>57</v>
      </c>
    </row>
    <row r="167" spans="1:5" ht="165.75">
      <c r="A167" t="s">
        <v>62</v>
      </c>
      <c r="E167" s="35" t="s">
        <v>2027</v>
      </c>
    </row>
    <row r="168" spans="1:16" ht="25.5">
      <c r="A168" s="24" t="s">
        <v>55</v>
      </c>
      <c s="29" t="s">
        <v>270</v>
      </c>
      <c s="29" t="s">
        <v>1828</v>
      </c>
      <c s="24" t="s">
        <v>193</v>
      </c>
      <c s="30" t="s">
        <v>1593</v>
      </c>
      <c s="31" t="s">
        <v>195</v>
      </c>
      <c s="32">
        <v>0.1</v>
      </c>
      <c s="33">
        <v>0</v>
      </c>
      <c s="33">
        <f>ROUND(ROUND(H168,2)*ROUND(G168,3),2)</f>
      </c>
      <c r="O168">
        <f>(I168*21)/100</f>
      </c>
      <c t="s">
        <v>33</v>
      </c>
    </row>
    <row r="169" spans="1:5" ht="12.75">
      <c r="A169" s="34" t="s">
        <v>60</v>
      </c>
      <c r="E169" s="35" t="s">
        <v>57</v>
      </c>
    </row>
    <row r="170" spans="1:5" ht="12.75">
      <c r="A170" s="36" t="s">
        <v>61</v>
      </c>
      <c r="E170" s="37" t="s">
        <v>57</v>
      </c>
    </row>
    <row r="171" spans="1:5" ht="165.75">
      <c r="A171" t="s">
        <v>62</v>
      </c>
      <c r="E171"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3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0+O10+O23+O344+O353</f>
      </c>
      <c t="s">
        <v>32</v>
      </c>
    </row>
    <row r="3" spans="1:16" ht="15" customHeight="1">
      <c r="A3" t="s">
        <v>12</v>
      </c>
      <c s="12" t="s">
        <v>14</v>
      </c>
      <c s="13" t="s">
        <v>15</v>
      </c>
      <c s="1"/>
      <c s="14" t="s">
        <v>16</v>
      </c>
      <c s="1"/>
      <c s="9"/>
      <c s="8" t="s">
        <v>2123</v>
      </c>
      <c s="41">
        <f>0+I10+I23+I344+I353</f>
      </c>
      <c r="O3" t="s">
        <v>29</v>
      </c>
      <c t="s">
        <v>33</v>
      </c>
    </row>
    <row r="4" spans="1:16" ht="15" customHeight="1">
      <c r="A4" t="s">
        <v>17</v>
      </c>
      <c s="12" t="s">
        <v>18</v>
      </c>
      <c s="13" t="s">
        <v>1295</v>
      </c>
      <c s="1"/>
      <c s="14" t="s">
        <v>1296</v>
      </c>
      <c s="1"/>
      <c s="1"/>
      <c s="11"/>
      <c s="11"/>
      <c r="O4" t="s">
        <v>30</v>
      </c>
      <c t="s">
        <v>33</v>
      </c>
    </row>
    <row r="5" spans="1:16" ht="12.75" customHeight="1">
      <c r="A5" t="s">
        <v>21</v>
      </c>
      <c s="12" t="s">
        <v>18</v>
      </c>
      <c s="13" t="s">
        <v>2121</v>
      </c>
      <c s="1"/>
      <c s="14" t="s">
        <v>2122</v>
      </c>
      <c s="1"/>
      <c s="1"/>
      <c s="1"/>
      <c s="1"/>
      <c r="O5" t="s">
        <v>31</v>
      </c>
      <c t="s">
        <v>33</v>
      </c>
    </row>
    <row r="6" spans="1:9" ht="12.75" customHeight="1">
      <c r="A6" t="s">
        <v>24</v>
      </c>
      <c s="16" t="s">
        <v>28</v>
      </c>
      <c s="17" t="s">
        <v>2123</v>
      </c>
      <c s="6"/>
      <c s="18" t="s">
        <v>2124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1301</v>
      </c>
      <c s="24" t="s">
        <v>57</v>
      </c>
      <c s="30" t="s">
        <v>1302</v>
      </c>
      <c s="31" t="s">
        <v>59</v>
      </c>
      <c s="32">
        <v>2172.704</v>
      </c>
      <c s="33">
        <v>0</v>
      </c>
      <c s="33">
        <f>ROUND(ROUND(H11,2)*ROUND(G11,3),2)</f>
      </c>
      <c r="O11">
        <f>(I11*21)/100</f>
      </c>
      <c t="s">
        <v>33</v>
      </c>
    </row>
    <row r="12" spans="1:5" ht="12.75">
      <c r="A12" s="34" t="s">
        <v>60</v>
      </c>
      <c r="E12" s="35" t="s">
        <v>57</v>
      </c>
    </row>
    <row r="13" spans="1:5" ht="63.75">
      <c r="A13" s="36" t="s">
        <v>61</v>
      </c>
      <c r="E13" s="37" t="s">
        <v>2125</v>
      </c>
    </row>
    <row r="14" spans="1:5" ht="318.75">
      <c r="A14" t="s">
        <v>62</v>
      </c>
      <c r="E14" s="35" t="s">
        <v>1304</v>
      </c>
    </row>
    <row r="15" spans="1:16" ht="12.75">
      <c r="A15" s="24" t="s">
        <v>55</v>
      </c>
      <c s="29" t="s">
        <v>33</v>
      </c>
      <c s="29" t="s">
        <v>1305</v>
      </c>
      <c s="24" t="s">
        <v>57</v>
      </c>
      <c s="30" t="s">
        <v>1306</v>
      </c>
      <c s="31" t="s">
        <v>59</v>
      </c>
      <c s="32">
        <v>267.09</v>
      </c>
      <c s="33">
        <v>0</v>
      </c>
      <c s="33">
        <f>ROUND(ROUND(H15,2)*ROUND(G15,3),2)</f>
      </c>
      <c r="O15">
        <f>(I15*21)/100</f>
      </c>
      <c t="s">
        <v>33</v>
      </c>
    </row>
    <row r="16" spans="1:5" ht="12.75">
      <c r="A16" s="34" t="s">
        <v>60</v>
      </c>
      <c r="E16" s="35" t="s">
        <v>57</v>
      </c>
    </row>
    <row r="17" spans="1:5" ht="38.25">
      <c r="A17" s="36" t="s">
        <v>61</v>
      </c>
      <c r="E17" s="37" t="s">
        <v>2126</v>
      </c>
    </row>
    <row r="18" spans="1:5" ht="280.5">
      <c r="A18" t="s">
        <v>62</v>
      </c>
      <c r="E18" s="35" t="s">
        <v>1308</v>
      </c>
    </row>
    <row r="19" spans="1:16" ht="12.75">
      <c r="A19" s="24" t="s">
        <v>55</v>
      </c>
      <c s="29" t="s">
        <v>32</v>
      </c>
      <c s="29" t="s">
        <v>70</v>
      </c>
      <c s="24" t="s">
        <v>57</v>
      </c>
      <c s="30" t="s">
        <v>71</v>
      </c>
      <c s="31" t="s">
        <v>59</v>
      </c>
      <c s="32">
        <v>1905.544</v>
      </c>
      <c s="33">
        <v>0</v>
      </c>
      <c s="33">
        <f>ROUND(ROUND(H19,2)*ROUND(G19,3),2)</f>
      </c>
      <c r="O19">
        <f>(I19*21)/100</f>
      </c>
      <c t="s">
        <v>33</v>
      </c>
    </row>
    <row r="20" spans="1:5" ht="12.75">
      <c r="A20" s="34" t="s">
        <v>60</v>
      </c>
      <c r="E20" s="35" t="s">
        <v>57</v>
      </c>
    </row>
    <row r="21" spans="1:5" ht="51">
      <c r="A21" s="36" t="s">
        <v>61</v>
      </c>
      <c r="E21" s="37" t="s">
        <v>2127</v>
      </c>
    </row>
    <row r="22" spans="1:5" ht="229.5">
      <c r="A22" t="s">
        <v>62</v>
      </c>
      <c r="E22" s="35" t="s">
        <v>1309</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f>
      </c>
    </row>
    <row r="24" spans="1:16" ht="12.75">
      <c r="A24" s="24" t="s">
        <v>55</v>
      </c>
      <c s="29" t="s">
        <v>43</v>
      </c>
      <c s="29" t="s">
        <v>1310</v>
      </c>
      <c s="24" t="s">
        <v>57</v>
      </c>
      <c s="30" t="s">
        <v>1311</v>
      </c>
      <c s="31" t="s">
        <v>86</v>
      </c>
      <c s="32">
        <v>28</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1312</v>
      </c>
    </row>
    <row r="28" spans="1:16" ht="12.75">
      <c r="A28" s="24" t="s">
        <v>55</v>
      </c>
      <c s="29" t="s">
        <v>45</v>
      </c>
      <c s="29" t="s">
        <v>88</v>
      </c>
      <c s="24" t="s">
        <v>57</v>
      </c>
      <c s="30" t="s">
        <v>89</v>
      </c>
      <c s="31" t="s">
        <v>86</v>
      </c>
      <c s="32">
        <v>11</v>
      </c>
      <c s="33">
        <v>0</v>
      </c>
      <c s="33">
        <f>ROUND(ROUND(H28,2)*ROUND(G28,3),2)</f>
      </c>
      <c r="O28">
        <f>(I28*21)/100</f>
      </c>
      <c t="s">
        <v>33</v>
      </c>
    </row>
    <row r="29" spans="1:5" ht="12.75">
      <c r="A29" s="34" t="s">
        <v>60</v>
      </c>
      <c r="E29" s="35" t="s">
        <v>57</v>
      </c>
    </row>
    <row r="30" spans="1:5" ht="12.75">
      <c r="A30" s="36" t="s">
        <v>61</v>
      </c>
      <c r="E30" s="37" t="s">
        <v>2128</v>
      </c>
    </row>
    <row r="31" spans="1:5" ht="102">
      <c r="A31" t="s">
        <v>62</v>
      </c>
      <c r="E31" s="35" t="s">
        <v>2129</v>
      </c>
    </row>
    <row r="32" spans="1:16" ht="12.75">
      <c r="A32" s="24" t="s">
        <v>55</v>
      </c>
      <c s="29" t="s">
        <v>47</v>
      </c>
      <c s="29" t="s">
        <v>97</v>
      </c>
      <c s="24" t="s">
        <v>57</v>
      </c>
      <c s="30" t="s">
        <v>98</v>
      </c>
      <c s="31" t="s">
        <v>1212</v>
      </c>
      <c s="32">
        <v>1036.35</v>
      </c>
      <c s="33">
        <v>0</v>
      </c>
      <c s="33">
        <f>ROUND(ROUND(H32,2)*ROUND(G32,3),2)</f>
      </c>
      <c r="O32">
        <f>(I32*21)/100</f>
      </c>
      <c t="s">
        <v>33</v>
      </c>
    </row>
    <row r="33" spans="1:5" ht="12.75">
      <c r="A33" s="34" t="s">
        <v>60</v>
      </c>
      <c r="E33" s="35" t="s">
        <v>57</v>
      </c>
    </row>
    <row r="34" spans="1:5" ht="12.75">
      <c r="A34" s="36" t="s">
        <v>61</v>
      </c>
      <c r="E34" s="37" t="s">
        <v>2130</v>
      </c>
    </row>
    <row r="35" spans="1:5" ht="102">
      <c r="A35" t="s">
        <v>62</v>
      </c>
      <c r="E35" s="35" t="s">
        <v>1331</v>
      </c>
    </row>
    <row r="36" spans="1:16" ht="12.75">
      <c r="A36" s="24" t="s">
        <v>55</v>
      </c>
      <c s="29" t="s">
        <v>73</v>
      </c>
      <c s="29" t="s">
        <v>1317</v>
      </c>
      <c s="24" t="s">
        <v>57</v>
      </c>
      <c s="30" t="s">
        <v>1318</v>
      </c>
      <c s="31" t="s">
        <v>1212</v>
      </c>
      <c s="32">
        <v>5637</v>
      </c>
      <c s="33">
        <v>0</v>
      </c>
      <c s="33">
        <f>ROUND(ROUND(H36,2)*ROUND(G36,3),2)</f>
      </c>
      <c r="O36">
        <f>(I36*21)/100</f>
      </c>
      <c t="s">
        <v>33</v>
      </c>
    </row>
    <row r="37" spans="1:5" ht="12.75">
      <c r="A37" s="34" t="s">
        <v>60</v>
      </c>
      <c r="E37" s="35" t="s">
        <v>57</v>
      </c>
    </row>
    <row r="38" spans="1:5" ht="12.75">
      <c r="A38" s="36" t="s">
        <v>61</v>
      </c>
      <c r="E38" s="37" t="s">
        <v>2131</v>
      </c>
    </row>
    <row r="39" spans="1:5" ht="140.25">
      <c r="A39" t="s">
        <v>62</v>
      </c>
      <c r="E39" s="35" t="s">
        <v>1319</v>
      </c>
    </row>
    <row r="40" spans="1:16" ht="25.5">
      <c r="A40" s="24" t="s">
        <v>55</v>
      </c>
      <c s="29" t="s">
        <v>79</v>
      </c>
      <c s="29" t="s">
        <v>1320</v>
      </c>
      <c s="24" t="s">
        <v>57</v>
      </c>
      <c s="30" t="s">
        <v>1321</v>
      </c>
      <c s="31" t="s">
        <v>1212</v>
      </c>
      <c s="32">
        <v>5637</v>
      </c>
      <c s="33">
        <v>0</v>
      </c>
      <c s="33">
        <f>ROUND(ROUND(H40,2)*ROUND(G40,3),2)</f>
      </c>
      <c r="O40">
        <f>(I40*21)/100</f>
      </c>
      <c t="s">
        <v>33</v>
      </c>
    </row>
    <row r="41" spans="1:5" ht="12.75">
      <c r="A41" s="34" t="s">
        <v>60</v>
      </c>
      <c r="E41" s="35" t="s">
        <v>57</v>
      </c>
    </row>
    <row r="42" spans="1:5" ht="12.75">
      <c r="A42" s="36" t="s">
        <v>61</v>
      </c>
      <c r="E42" s="37" t="s">
        <v>2131</v>
      </c>
    </row>
    <row r="43" spans="1:5" ht="127.5">
      <c r="A43" t="s">
        <v>62</v>
      </c>
      <c r="E43" s="35" t="s">
        <v>1322</v>
      </c>
    </row>
    <row r="44" spans="1:16" ht="25.5">
      <c r="A44" s="24" t="s">
        <v>55</v>
      </c>
      <c s="29" t="s">
        <v>50</v>
      </c>
      <c s="29" t="s">
        <v>2132</v>
      </c>
      <c s="24" t="s">
        <v>57</v>
      </c>
      <c s="30" t="s">
        <v>2133</v>
      </c>
      <c s="31" t="s">
        <v>1212</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2134</v>
      </c>
    </row>
    <row r="48" spans="1:16" ht="25.5">
      <c r="A48" s="24" t="s">
        <v>55</v>
      </c>
      <c s="29" t="s">
        <v>52</v>
      </c>
      <c s="29" t="s">
        <v>2135</v>
      </c>
      <c s="24" t="s">
        <v>57</v>
      </c>
      <c s="30" t="s">
        <v>2136</v>
      </c>
      <c s="31" t="s">
        <v>1212</v>
      </c>
      <c s="32">
        <v>4</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2134</v>
      </c>
    </row>
    <row r="52" spans="1:16" ht="25.5">
      <c r="A52" s="24" t="s">
        <v>55</v>
      </c>
      <c s="29" t="s">
        <v>91</v>
      </c>
      <c s="29" t="s">
        <v>2137</v>
      </c>
      <c s="24" t="s">
        <v>57</v>
      </c>
      <c s="30" t="s">
        <v>2138</v>
      </c>
      <c s="31" t="s">
        <v>1212</v>
      </c>
      <c s="32">
        <v>3</v>
      </c>
      <c s="33">
        <v>0</v>
      </c>
      <c s="33">
        <f>ROUND(ROUND(H52,2)*ROUND(G52,3),2)</f>
      </c>
      <c r="O52">
        <f>(I52*21)/100</f>
      </c>
      <c t="s">
        <v>33</v>
      </c>
    </row>
    <row r="53" spans="1:5" ht="12.75">
      <c r="A53" s="34" t="s">
        <v>60</v>
      </c>
      <c r="E53" s="35" t="s">
        <v>57</v>
      </c>
    </row>
    <row r="54" spans="1:5" ht="12.75">
      <c r="A54" s="36" t="s">
        <v>61</v>
      </c>
      <c r="E54" s="37" t="s">
        <v>57</v>
      </c>
    </row>
    <row r="55" spans="1:5" ht="102">
      <c r="A55" t="s">
        <v>62</v>
      </c>
      <c r="E55" s="35" t="s">
        <v>2139</v>
      </c>
    </row>
    <row r="56" spans="1:16" ht="25.5">
      <c r="A56" s="24" t="s">
        <v>55</v>
      </c>
      <c s="29" t="s">
        <v>96</v>
      </c>
      <c s="29" t="s">
        <v>2140</v>
      </c>
      <c s="24" t="s">
        <v>57</v>
      </c>
      <c s="30" t="s">
        <v>2141</v>
      </c>
      <c s="31" t="s">
        <v>1212</v>
      </c>
      <c s="32">
        <v>2</v>
      </c>
      <c s="33">
        <v>0</v>
      </c>
      <c s="33">
        <f>ROUND(ROUND(H56,2)*ROUND(G56,3),2)</f>
      </c>
      <c r="O56">
        <f>(I56*21)/100</f>
      </c>
      <c t="s">
        <v>33</v>
      </c>
    </row>
    <row r="57" spans="1:5" ht="12.75">
      <c r="A57" s="34" t="s">
        <v>60</v>
      </c>
      <c r="E57" s="35" t="s">
        <v>57</v>
      </c>
    </row>
    <row r="58" spans="1:5" ht="12.75">
      <c r="A58" s="36" t="s">
        <v>61</v>
      </c>
      <c r="E58" s="37" t="s">
        <v>57</v>
      </c>
    </row>
    <row r="59" spans="1:5" ht="102">
      <c r="A59" t="s">
        <v>62</v>
      </c>
      <c r="E59" s="35" t="s">
        <v>2139</v>
      </c>
    </row>
    <row r="60" spans="1:16" ht="25.5">
      <c r="A60" s="24" t="s">
        <v>55</v>
      </c>
      <c s="29" t="s">
        <v>99</v>
      </c>
      <c s="29" t="s">
        <v>2142</v>
      </c>
      <c s="24" t="s">
        <v>57</v>
      </c>
      <c s="30" t="s">
        <v>2143</v>
      </c>
      <c s="31" t="s">
        <v>1212</v>
      </c>
      <c s="32">
        <v>3</v>
      </c>
      <c s="33">
        <v>0</v>
      </c>
      <c s="33">
        <f>ROUND(ROUND(H60,2)*ROUND(G60,3),2)</f>
      </c>
      <c r="O60">
        <f>(I60*21)/100</f>
      </c>
      <c t="s">
        <v>33</v>
      </c>
    </row>
    <row r="61" spans="1:5" ht="12.75">
      <c r="A61" s="34" t="s">
        <v>60</v>
      </c>
      <c r="E61" s="35" t="s">
        <v>57</v>
      </c>
    </row>
    <row r="62" spans="1:5" ht="12.75">
      <c r="A62" s="36" t="s">
        <v>61</v>
      </c>
      <c r="E62" s="37" t="s">
        <v>57</v>
      </c>
    </row>
    <row r="63" spans="1:5" ht="102">
      <c r="A63" t="s">
        <v>62</v>
      </c>
      <c r="E63" s="35" t="s">
        <v>2139</v>
      </c>
    </row>
    <row r="64" spans="1:16" ht="25.5">
      <c r="A64" s="24" t="s">
        <v>55</v>
      </c>
      <c s="29" t="s">
        <v>103</v>
      </c>
      <c s="29" t="s">
        <v>2144</v>
      </c>
      <c s="24" t="s">
        <v>57</v>
      </c>
      <c s="30" t="s">
        <v>2145</v>
      </c>
      <c s="31" t="s">
        <v>1212</v>
      </c>
      <c s="32">
        <v>50</v>
      </c>
      <c s="33">
        <v>0</v>
      </c>
      <c s="33">
        <f>ROUND(ROUND(H64,2)*ROUND(G64,3),2)</f>
      </c>
      <c r="O64">
        <f>(I64*21)/100</f>
      </c>
      <c t="s">
        <v>33</v>
      </c>
    </row>
    <row r="65" spans="1:5" ht="12.75">
      <c r="A65" s="34" t="s">
        <v>60</v>
      </c>
      <c r="E65" s="35" t="s">
        <v>57</v>
      </c>
    </row>
    <row r="66" spans="1:5" ht="12.75">
      <c r="A66" s="36" t="s">
        <v>61</v>
      </c>
      <c r="E66" s="37" t="s">
        <v>57</v>
      </c>
    </row>
    <row r="67" spans="1:5" ht="76.5">
      <c r="A67" t="s">
        <v>62</v>
      </c>
      <c r="E67" s="35" t="s">
        <v>1325</v>
      </c>
    </row>
    <row r="68" spans="1:16" ht="12.75">
      <c r="A68" s="24" t="s">
        <v>55</v>
      </c>
      <c s="29" t="s">
        <v>107</v>
      </c>
      <c s="29" t="s">
        <v>1326</v>
      </c>
      <c s="24" t="s">
        <v>57</v>
      </c>
      <c s="30" t="s">
        <v>1327</v>
      </c>
      <c s="31" t="s">
        <v>86</v>
      </c>
      <c s="32">
        <v>10</v>
      </c>
      <c s="33">
        <v>0</v>
      </c>
      <c s="33">
        <f>ROUND(ROUND(H68,2)*ROUND(G68,3),2)</f>
      </c>
      <c r="O68">
        <f>(I68*21)/100</f>
      </c>
      <c t="s">
        <v>33</v>
      </c>
    </row>
    <row r="69" spans="1:5" ht="12.75">
      <c r="A69" s="34" t="s">
        <v>60</v>
      </c>
      <c r="E69" s="35" t="s">
        <v>57</v>
      </c>
    </row>
    <row r="70" spans="1:5" ht="12.75">
      <c r="A70" s="36" t="s">
        <v>61</v>
      </c>
      <c r="E70" s="37" t="s">
        <v>57</v>
      </c>
    </row>
    <row r="71" spans="1:5" ht="102">
      <c r="A71" t="s">
        <v>62</v>
      </c>
      <c r="E71" s="35" t="s">
        <v>1328</v>
      </c>
    </row>
    <row r="72" spans="1:16" ht="25.5">
      <c r="A72" s="24" t="s">
        <v>55</v>
      </c>
      <c s="29" t="s">
        <v>111</v>
      </c>
      <c s="29" t="s">
        <v>108</v>
      </c>
      <c s="24" t="s">
        <v>57</v>
      </c>
      <c s="30" t="s">
        <v>109</v>
      </c>
      <c s="31" t="s">
        <v>86</v>
      </c>
      <c s="32">
        <v>10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110</v>
      </c>
    </row>
    <row r="76" spans="1:16" ht="25.5">
      <c r="A76" s="24" t="s">
        <v>55</v>
      </c>
      <c s="29" t="s">
        <v>149</v>
      </c>
      <c s="29" t="s">
        <v>112</v>
      </c>
      <c s="24" t="s">
        <v>57</v>
      </c>
      <c s="30" t="s">
        <v>113</v>
      </c>
      <c s="31" t="s">
        <v>86</v>
      </c>
      <c s="32">
        <v>7</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114</v>
      </c>
    </row>
    <row r="80" spans="1:16" ht="25.5">
      <c r="A80" s="24" t="s">
        <v>55</v>
      </c>
      <c s="29" t="s">
        <v>153</v>
      </c>
      <c s="29" t="s">
        <v>1329</v>
      </c>
      <c s="24" t="s">
        <v>57</v>
      </c>
      <c s="30" t="s">
        <v>1330</v>
      </c>
      <c s="31" t="s">
        <v>86</v>
      </c>
      <c s="32">
        <v>20</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1331</v>
      </c>
    </row>
    <row r="84" spans="1:16" ht="12.75">
      <c r="A84" s="24" t="s">
        <v>55</v>
      </c>
      <c s="29" t="s">
        <v>157</v>
      </c>
      <c s="29" t="s">
        <v>1332</v>
      </c>
      <c s="24" t="s">
        <v>57</v>
      </c>
      <c s="30" t="s">
        <v>1333</v>
      </c>
      <c s="31" t="s">
        <v>1212</v>
      </c>
      <c s="32">
        <v>2636.865</v>
      </c>
      <c s="33">
        <v>0</v>
      </c>
      <c s="33">
        <f>ROUND(ROUND(H84,2)*ROUND(G84,3),2)</f>
      </c>
      <c r="O84">
        <f>(I84*21)/100</f>
      </c>
      <c t="s">
        <v>33</v>
      </c>
    </row>
    <row r="85" spans="1:5" ht="12.75">
      <c r="A85" s="34" t="s">
        <v>60</v>
      </c>
      <c r="E85" s="35" t="s">
        <v>57</v>
      </c>
    </row>
    <row r="86" spans="1:5" ht="12.75">
      <c r="A86" s="36" t="s">
        <v>61</v>
      </c>
      <c r="E86" s="37" t="s">
        <v>2146</v>
      </c>
    </row>
    <row r="87" spans="1:5" ht="127.5">
      <c r="A87" t="s">
        <v>62</v>
      </c>
      <c r="E87" s="35" t="s">
        <v>1322</v>
      </c>
    </row>
    <row r="88" spans="1:16" ht="12.75">
      <c r="A88" s="24" t="s">
        <v>55</v>
      </c>
      <c s="29" t="s">
        <v>161</v>
      </c>
      <c s="29" t="s">
        <v>150</v>
      </c>
      <c s="24" t="s">
        <v>57</v>
      </c>
      <c s="30" t="s">
        <v>151</v>
      </c>
      <c s="31" t="s">
        <v>1212</v>
      </c>
      <c s="32">
        <v>100</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2147</v>
      </c>
    </row>
    <row r="92" spans="1:16" ht="12.75">
      <c r="A92" s="24" t="s">
        <v>55</v>
      </c>
      <c s="29" t="s">
        <v>165</v>
      </c>
      <c s="29" t="s">
        <v>1334</v>
      </c>
      <c s="24" t="s">
        <v>57</v>
      </c>
      <c s="30" t="s">
        <v>1335</v>
      </c>
      <c s="31" t="s">
        <v>86</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1336</v>
      </c>
    </row>
    <row r="96" spans="1:16" ht="12.75">
      <c r="A96" s="24" t="s">
        <v>55</v>
      </c>
      <c s="29" t="s">
        <v>168</v>
      </c>
      <c s="29" t="s">
        <v>2148</v>
      </c>
      <c s="24" t="s">
        <v>57</v>
      </c>
      <c s="30" t="s">
        <v>2149</v>
      </c>
      <c s="31" t="s">
        <v>86</v>
      </c>
      <c s="32">
        <v>3</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1312</v>
      </c>
    </row>
    <row r="100" spans="1:16" ht="12.75">
      <c r="A100" s="24" t="s">
        <v>55</v>
      </c>
      <c s="29" t="s">
        <v>172</v>
      </c>
      <c s="29" t="s">
        <v>154</v>
      </c>
      <c s="24" t="s">
        <v>57</v>
      </c>
      <c s="30" t="s">
        <v>155</v>
      </c>
      <c s="31" t="s">
        <v>86</v>
      </c>
      <c s="32">
        <v>3</v>
      </c>
      <c s="33">
        <v>0</v>
      </c>
      <c s="33">
        <f>ROUND(ROUND(H100,2)*ROUND(G100,3),2)</f>
      </c>
      <c r="O100">
        <f>(I100*21)/100</f>
      </c>
      <c t="s">
        <v>33</v>
      </c>
    </row>
    <row r="101" spans="1:5" ht="12.75">
      <c r="A101" s="34" t="s">
        <v>60</v>
      </c>
      <c r="E101" s="35" t="s">
        <v>57</v>
      </c>
    </row>
    <row r="102" spans="1:5" ht="12.75">
      <c r="A102" s="36" t="s">
        <v>61</v>
      </c>
      <c r="E102" s="37" t="s">
        <v>57</v>
      </c>
    </row>
    <row r="103" spans="1:5" ht="76.5">
      <c r="A103" t="s">
        <v>62</v>
      </c>
      <c r="E103" s="35" t="s">
        <v>2150</v>
      </c>
    </row>
    <row r="104" spans="1:16" ht="12.75">
      <c r="A104" s="24" t="s">
        <v>55</v>
      </c>
      <c s="29" t="s">
        <v>176</v>
      </c>
      <c s="29" t="s">
        <v>2151</v>
      </c>
      <c s="24" t="s">
        <v>57</v>
      </c>
      <c s="30" t="s">
        <v>2152</v>
      </c>
      <c s="31" t="s">
        <v>86</v>
      </c>
      <c s="32">
        <v>3</v>
      </c>
      <c s="33">
        <v>0</v>
      </c>
      <c s="33">
        <f>ROUND(ROUND(H104,2)*ROUND(G104,3),2)</f>
      </c>
      <c r="O104">
        <f>(I104*21)/100</f>
      </c>
      <c t="s">
        <v>33</v>
      </c>
    </row>
    <row r="105" spans="1:5" ht="12.75">
      <c r="A105" s="34" t="s">
        <v>60</v>
      </c>
      <c r="E105" s="35" t="s">
        <v>57</v>
      </c>
    </row>
    <row r="106" spans="1:5" ht="12.75">
      <c r="A106" s="36" t="s">
        <v>61</v>
      </c>
      <c r="E106" s="37" t="s">
        <v>57</v>
      </c>
    </row>
    <row r="107" spans="1:5" ht="89.25">
      <c r="A107" t="s">
        <v>62</v>
      </c>
      <c r="E107" s="35" t="s">
        <v>2153</v>
      </c>
    </row>
    <row r="108" spans="1:16" ht="12.75">
      <c r="A108" s="24" t="s">
        <v>55</v>
      </c>
      <c s="29" t="s">
        <v>115</v>
      </c>
      <c s="29" t="s">
        <v>1337</v>
      </c>
      <c s="24" t="s">
        <v>57</v>
      </c>
      <c s="30" t="s">
        <v>159</v>
      </c>
      <c s="31" t="s">
        <v>1338</v>
      </c>
      <c s="32">
        <v>1</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1339</v>
      </c>
    </row>
    <row r="112" spans="1:16" ht="12.75">
      <c r="A112" s="24" t="s">
        <v>55</v>
      </c>
      <c s="29" t="s">
        <v>227</v>
      </c>
      <c s="29" t="s">
        <v>162</v>
      </c>
      <c s="24" t="s">
        <v>57</v>
      </c>
      <c s="30" t="s">
        <v>163</v>
      </c>
      <c s="31" t="s">
        <v>1212</v>
      </c>
      <c s="32">
        <v>50</v>
      </c>
      <c s="33">
        <v>0</v>
      </c>
      <c s="33">
        <f>ROUND(ROUND(H112,2)*ROUND(G112,3),2)</f>
      </c>
      <c r="O112">
        <f>(I112*21)/100</f>
      </c>
      <c t="s">
        <v>33</v>
      </c>
    </row>
    <row r="113" spans="1:5" ht="12.75">
      <c r="A113" s="34" t="s">
        <v>60</v>
      </c>
      <c r="E113" s="35" t="s">
        <v>57</v>
      </c>
    </row>
    <row r="114" spans="1:5" ht="12.75">
      <c r="A114" s="36" t="s">
        <v>61</v>
      </c>
      <c r="E114" s="37" t="s">
        <v>57</v>
      </c>
    </row>
    <row r="115" spans="1:5" ht="89.25">
      <c r="A115" t="s">
        <v>62</v>
      </c>
      <c r="E115" s="35" t="s">
        <v>1779</v>
      </c>
    </row>
    <row r="116" spans="1:16" ht="12.75">
      <c r="A116" s="24" t="s">
        <v>55</v>
      </c>
      <c s="29" t="s">
        <v>232</v>
      </c>
      <c s="29" t="s">
        <v>2154</v>
      </c>
      <c s="24" t="s">
        <v>57</v>
      </c>
      <c s="30" t="s">
        <v>2155</v>
      </c>
      <c s="31" t="s">
        <v>652</v>
      </c>
      <c s="32">
        <v>0.3</v>
      </c>
      <c s="33">
        <v>0</v>
      </c>
      <c s="33">
        <f>ROUND(ROUND(H116,2)*ROUND(G116,3),2)</f>
      </c>
      <c r="O116">
        <f>(I116*21)/100</f>
      </c>
      <c t="s">
        <v>33</v>
      </c>
    </row>
    <row r="117" spans="1:5" ht="12.75">
      <c r="A117" s="34" t="s">
        <v>60</v>
      </c>
      <c r="E117" s="35" t="s">
        <v>57</v>
      </c>
    </row>
    <row r="118" spans="1:5" ht="38.25">
      <c r="A118" s="36" t="s">
        <v>61</v>
      </c>
      <c r="E118" s="37" t="s">
        <v>2156</v>
      </c>
    </row>
    <row r="119" spans="1:5" ht="153">
      <c r="A119" t="s">
        <v>62</v>
      </c>
      <c r="E119" s="35" t="s">
        <v>1343</v>
      </c>
    </row>
    <row r="120" spans="1:16" ht="12.75">
      <c r="A120" s="24" t="s">
        <v>55</v>
      </c>
      <c s="29" t="s">
        <v>235</v>
      </c>
      <c s="29" t="s">
        <v>1162</v>
      </c>
      <c s="24" t="s">
        <v>57</v>
      </c>
      <c s="30" t="s">
        <v>1163</v>
      </c>
      <c s="31" t="s">
        <v>652</v>
      </c>
      <c s="32">
        <v>91.395</v>
      </c>
      <c s="33">
        <v>0</v>
      </c>
      <c s="33">
        <f>ROUND(ROUND(H120,2)*ROUND(G120,3),2)</f>
      </c>
      <c r="O120">
        <f>(I120*21)/100</f>
      </c>
      <c t="s">
        <v>33</v>
      </c>
    </row>
    <row r="121" spans="1:5" ht="12.75">
      <c r="A121" s="34" t="s">
        <v>60</v>
      </c>
      <c r="E121" s="35" t="s">
        <v>57</v>
      </c>
    </row>
    <row r="122" spans="1:5" ht="12.75">
      <c r="A122" s="36" t="s">
        <v>61</v>
      </c>
      <c r="E122" s="37" t="s">
        <v>2157</v>
      </c>
    </row>
    <row r="123" spans="1:5" ht="153">
      <c r="A123" t="s">
        <v>62</v>
      </c>
      <c r="E123" s="35" t="s">
        <v>1343</v>
      </c>
    </row>
    <row r="124" spans="1:16" ht="25.5">
      <c r="A124" s="24" t="s">
        <v>55</v>
      </c>
      <c s="29" t="s">
        <v>238</v>
      </c>
      <c s="29" t="s">
        <v>2158</v>
      </c>
      <c s="24" t="s">
        <v>57</v>
      </c>
      <c s="30" t="s">
        <v>2159</v>
      </c>
      <c s="31" t="s">
        <v>1212</v>
      </c>
      <c s="32">
        <v>6153</v>
      </c>
      <c s="33">
        <v>0</v>
      </c>
      <c s="33">
        <f>ROUND(ROUND(H124,2)*ROUND(G124,3),2)</f>
      </c>
      <c r="O124">
        <f>(I124*21)/100</f>
      </c>
      <c t="s">
        <v>33</v>
      </c>
    </row>
    <row r="125" spans="1:5" ht="12.75">
      <c r="A125" s="34" t="s">
        <v>60</v>
      </c>
      <c r="E125" s="35" t="s">
        <v>57</v>
      </c>
    </row>
    <row r="126" spans="1:5" ht="38.25">
      <c r="A126" s="36" t="s">
        <v>61</v>
      </c>
      <c r="E126" s="37" t="s">
        <v>2160</v>
      </c>
    </row>
    <row r="127" spans="1:5" ht="114.75">
      <c r="A127" t="s">
        <v>62</v>
      </c>
      <c r="E127" s="35" t="s">
        <v>1347</v>
      </c>
    </row>
    <row r="128" spans="1:16" ht="12.75">
      <c r="A128" s="24" t="s">
        <v>55</v>
      </c>
      <c s="29" t="s">
        <v>241</v>
      </c>
      <c s="29" t="s">
        <v>1360</v>
      </c>
      <c s="24" t="s">
        <v>57</v>
      </c>
      <c s="30" t="s">
        <v>1361</v>
      </c>
      <c s="31" t="s">
        <v>1212</v>
      </c>
      <c s="32">
        <v>12003</v>
      </c>
      <c s="33">
        <v>0</v>
      </c>
      <c s="33">
        <f>ROUND(ROUND(H128,2)*ROUND(G128,3),2)</f>
      </c>
      <c r="O128">
        <f>(I128*21)/100</f>
      </c>
      <c t="s">
        <v>33</v>
      </c>
    </row>
    <row r="129" spans="1:5" ht="12.75">
      <c r="A129" s="34" t="s">
        <v>60</v>
      </c>
      <c r="E129" s="35" t="s">
        <v>57</v>
      </c>
    </row>
    <row r="130" spans="1:5" ht="12.75">
      <c r="A130" s="36" t="s">
        <v>61</v>
      </c>
      <c r="E130" s="37" t="s">
        <v>2161</v>
      </c>
    </row>
    <row r="131" spans="1:5" ht="153">
      <c r="A131" t="s">
        <v>62</v>
      </c>
      <c r="E131" s="35" t="s">
        <v>1363</v>
      </c>
    </row>
    <row r="132" spans="1:16" ht="12.75">
      <c r="A132" s="24" t="s">
        <v>55</v>
      </c>
      <c s="29" t="s">
        <v>245</v>
      </c>
      <c s="29" t="s">
        <v>1364</v>
      </c>
      <c s="24" t="s">
        <v>57</v>
      </c>
      <c s="30" t="s">
        <v>1365</v>
      </c>
      <c s="31" t="s">
        <v>1212</v>
      </c>
      <c s="32">
        <v>12003</v>
      </c>
      <c s="33">
        <v>0</v>
      </c>
      <c s="33">
        <f>ROUND(ROUND(H132,2)*ROUND(G132,3),2)</f>
      </c>
      <c r="O132">
        <f>(I132*21)/100</f>
      </c>
      <c t="s">
        <v>33</v>
      </c>
    </row>
    <row r="133" spans="1:5" ht="12.75">
      <c r="A133" s="34" t="s">
        <v>60</v>
      </c>
      <c r="E133" s="35" t="s">
        <v>57</v>
      </c>
    </row>
    <row r="134" spans="1:5" ht="12.75">
      <c r="A134" s="36" t="s">
        <v>61</v>
      </c>
      <c r="E134" s="37" t="s">
        <v>2161</v>
      </c>
    </row>
    <row r="135" spans="1:5" ht="114.75">
      <c r="A135" t="s">
        <v>62</v>
      </c>
      <c r="E135" s="35" t="s">
        <v>1347</v>
      </c>
    </row>
    <row r="136" spans="1:16" ht="12.75">
      <c r="A136" s="24" t="s">
        <v>55</v>
      </c>
      <c s="29" t="s">
        <v>249</v>
      </c>
      <c s="29" t="s">
        <v>1366</v>
      </c>
      <c s="24" t="s">
        <v>57</v>
      </c>
      <c s="30" t="s">
        <v>1367</v>
      </c>
      <c s="31" t="s">
        <v>1368</v>
      </c>
      <c s="32">
        <v>11</v>
      </c>
      <c s="33">
        <v>0</v>
      </c>
      <c s="33">
        <f>ROUND(ROUND(H136,2)*ROUND(G136,3),2)</f>
      </c>
      <c r="O136">
        <f>(I136*21)/100</f>
      </c>
      <c t="s">
        <v>33</v>
      </c>
    </row>
    <row r="137" spans="1:5" ht="12.75">
      <c r="A137" s="34" t="s">
        <v>60</v>
      </c>
      <c r="E137" s="35" t="s">
        <v>57</v>
      </c>
    </row>
    <row r="138" spans="1:5" ht="12.75">
      <c r="A138" s="36" t="s">
        <v>61</v>
      </c>
      <c r="E138" s="37" t="s">
        <v>2162</v>
      </c>
    </row>
    <row r="139" spans="1:5" ht="127.5">
      <c r="A139" t="s">
        <v>62</v>
      </c>
      <c r="E139" s="35" t="s">
        <v>1369</v>
      </c>
    </row>
    <row r="140" spans="1:16" ht="12.75">
      <c r="A140" s="24" t="s">
        <v>55</v>
      </c>
      <c s="29" t="s">
        <v>252</v>
      </c>
      <c s="29" t="s">
        <v>1370</v>
      </c>
      <c s="24" t="s">
        <v>57</v>
      </c>
      <c s="30" t="s">
        <v>1371</v>
      </c>
      <c s="31" t="s">
        <v>1212</v>
      </c>
      <c s="32">
        <v>12003</v>
      </c>
      <c s="33">
        <v>0</v>
      </c>
      <c s="33">
        <f>ROUND(ROUND(H140,2)*ROUND(G140,3),2)</f>
      </c>
      <c r="O140">
        <f>(I140*21)/100</f>
      </c>
      <c t="s">
        <v>33</v>
      </c>
    </row>
    <row r="141" spans="1:5" ht="12.75">
      <c r="A141" s="34" t="s">
        <v>60</v>
      </c>
      <c r="E141" s="35" t="s">
        <v>57</v>
      </c>
    </row>
    <row r="142" spans="1:5" ht="12.75">
      <c r="A142" s="36" t="s">
        <v>61</v>
      </c>
      <c r="E142" s="37" t="s">
        <v>2161</v>
      </c>
    </row>
    <row r="143" spans="1:5" ht="127.5">
      <c r="A143" t="s">
        <v>62</v>
      </c>
      <c r="E143" s="35" t="s">
        <v>1372</v>
      </c>
    </row>
    <row r="144" spans="1:16" ht="12.75">
      <c r="A144" s="24" t="s">
        <v>55</v>
      </c>
      <c s="29" t="s">
        <v>255</v>
      </c>
      <c s="29" t="s">
        <v>2163</v>
      </c>
      <c s="24" t="s">
        <v>57</v>
      </c>
      <c s="30" t="s">
        <v>2164</v>
      </c>
      <c s="31" t="s">
        <v>86</v>
      </c>
      <c s="32">
        <v>6</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1356</v>
      </c>
    </row>
    <row r="148" spans="1:16" ht="12.75">
      <c r="A148" s="24" t="s">
        <v>55</v>
      </c>
      <c s="29" t="s">
        <v>259</v>
      </c>
      <c s="29" t="s">
        <v>2165</v>
      </c>
      <c s="24" t="s">
        <v>57</v>
      </c>
      <c s="30" t="s">
        <v>2166</v>
      </c>
      <c s="31" t="s">
        <v>86</v>
      </c>
      <c s="32">
        <v>6</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1359</v>
      </c>
    </row>
    <row r="152" spans="1:16" ht="12.75">
      <c r="A152" s="24" t="s">
        <v>55</v>
      </c>
      <c s="29" t="s">
        <v>262</v>
      </c>
      <c s="29" t="s">
        <v>1373</v>
      </c>
      <c s="24" t="s">
        <v>57</v>
      </c>
      <c s="30" t="s">
        <v>1374</v>
      </c>
      <c s="31" t="s">
        <v>86</v>
      </c>
      <c s="32">
        <v>7</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1356</v>
      </c>
    </row>
    <row r="156" spans="1:16" ht="12.75">
      <c r="A156" s="24" t="s">
        <v>55</v>
      </c>
      <c s="29" t="s">
        <v>266</v>
      </c>
      <c s="29" t="s">
        <v>1375</v>
      </c>
      <c s="24" t="s">
        <v>57</v>
      </c>
      <c s="30" t="s">
        <v>1376</v>
      </c>
      <c s="31" t="s">
        <v>86</v>
      </c>
      <c s="32">
        <v>7</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1359</v>
      </c>
    </row>
    <row r="160" spans="1:16" ht="12.75">
      <c r="A160" s="24" t="s">
        <v>55</v>
      </c>
      <c s="29" t="s">
        <v>270</v>
      </c>
      <c s="29" t="s">
        <v>1377</v>
      </c>
      <c s="24" t="s">
        <v>57</v>
      </c>
      <c s="30" t="s">
        <v>1378</v>
      </c>
      <c s="31" t="s">
        <v>86</v>
      </c>
      <c s="32">
        <v>7</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1356</v>
      </c>
    </row>
    <row r="164" spans="1:16" ht="12.75">
      <c r="A164" s="24" t="s">
        <v>55</v>
      </c>
      <c s="29" t="s">
        <v>274</v>
      </c>
      <c s="29" t="s">
        <v>1379</v>
      </c>
      <c s="24" t="s">
        <v>57</v>
      </c>
      <c s="30" t="s">
        <v>1380</v>
      </c>
      <c s="31" t="s">
        <v>86</v>
      </c>
      <c s="32">
        <v>7</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1359</v>
      </c>
    </row>
    <row r="168" spans="1:16" ht="12.75">
      <c r="A168" s="24" t="s">
        <v>55</v>
      </c>
      <c s="29" t="s">
        <v>278</v>
      </c>
      <c s="29" t="s">
        <v>1381</v>
      </c>
      <c s="24" t="s">
        <v>57</v>
      </c>
      <c s="30" t="s">
        <v>1382</v>
      </c>
      <c s="31" t="s">
        <v>86</v>
      </c>
      <c s="32">
        <v>3</v>
      </c>
      <c s="33">
        <v>0</v>
      </c>
      <c s="33">
        <f>ROUND(ROUND(H168,2)*ROUND(G168,3),2)</f>
      </c>
      <c r="O168">
        <f>(I168*21)/100</f>
      </c>
      <c t="s">
        <v>33</v>
      </c>
    </row>
    <row r="169" spans="1:5" ht="12.75">
      <c r="A169" s="34" t="s">
        <v>60</v>
      </c>
      <c r="E169" s="35" t="s">
        <v>57</v>
      </c>
    </row>
    <row r="170" spans="1:5" ht="12.75">
      <c r="A170" s="36" t="s">
        <v>61</v>
      </c>
      <c r="E170" s="37" t="s">
        <v>57</v>
      </c>
    </row>
    <row r="171" spans="1:5" ht="114.75">
      <c r="A171" t="s">
        <v>62</v>
      </c>
      <c r="E171" s="35" t="s">
        <v>1383</v>
      </c>
    </row>
    <row r="172" spans="1:16" ht="12.75">
      <c r="A172" s="24" t="s">
        <v>55</v>
      </c>
      <c s="29" t="s">
        <v>282</v>
      </c>
      <c s="29" t="s">
        <v>1384</v>
      </c>
      <c s="24" t="s">
        <v>57</v>
      </c>
      <c s="30" t="s">
        <v>1385</v>
      </c>
      <c s="31" t="s">
        <v>86</v>
      </c>
      <c s="32">
        <v>3</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1359</v>
      </c>
    </row>
    <row r="176" spans="1:16" ht="12.75">
      <c r="A176" s="24" t="s">
        <v>55</v>
      </c>
      <c s="29" t="s">
        <v>286</v>
      </c>
      <c s="29" t="s">
        <v>1398</v>
      </c>
      <c s="24" t="s">
        <v>57</v>
      </c>
      <c s="30" t="s">
        <v>1399</v>
      </c>
      <c s="31" t="s">
        <v>86</v>
      </c>
      <c s="32">
        <v>9</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1356</v>
      </c>
    </row>
    <row r="180" spans="1:16" ht="12.75">
      <c r="A180" s="24" t="s">
        <v>55</v>
      </c>
      <c s="29" t="s">
        <v>816</v>
      </c>
      <c s="29" t="s">
        <v>1400</v>
      </c>
      <c s="24" t="s">
        <v>57</v>
      </c>
      <c s="30" t="s">
        <v>1401</v>
      </c>
      <c s="31" t="s">
        <v>86</v>
      </c>
      <c s="32">
        <v>9</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1359</v>
      </c>
    </row>
    <row r="184" spans="1:16" ht="12.75">
      <c r="A184" s="24" t="s">
        <v>55</v>
      </c>
      <c s="29" t="s">
        <v>838</v>
      </c>
      <c s="29" t="s">
        <v>1402</v>
      </c>
      <c s="24" t="s">
        <v>57</v>
      </c>
      <c s="30" t="s">
        <v>1403</v>
      </c>
      <c s="31" t="s">
        <v>86</v>
      </c>
      <c s="32">
        <v>3</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1356</v>
      </c>
    </row>
    <row r="188" spans="1:16" ht="12.75">
      <c r="A188" s="24" t="s">
        <v>55</v>
      </c>
      <c s="29" t="s">
        <v>290</v>
      </c>
      <c s="29" t="s">
        <v>1404</v>
      </c>
      <c s="24" t="s">
        <v>57</v>
      </c>
      <c s="30" t="s">
        <v>1405</v>
      </c>
      <c s="31" t="s">
        <v>86</v>
      </c>
      <c s="32">
        <v>3</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1359</v>
      </c>
    </row>
    <row r="192" spans="1:16" ht="12.75">
      <c r="A192" s="24" t="s">
        <v>55</v>
      </c>
      <c s="29" t="s">
        <v>294</v>
      </c>
      <c s="29" t="s">
        <v>1410</v>
      </c>
      <c s="24" t="s">
        <v>57</v>
      </c>
      <c s="30" t="s">
        <v>1411</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1356</v>
      </c>
    </row>
    <row r="196" spans="1:16" ht="12.75">
      <c r="A196" s="24" t="s">
        <v>55</v>
      </c>
      <c s="29" t="s">
        <v>298</v>
      </c>
      <c s="29" t="s">
        <v>1412</v>
      </c>
      <c s="24" t="s">
        <v>57</v>
      </c>
      <c s="30" t="s">
        <v>1413</v>
      </c>
      <c s="31" t="s">
        <v>86</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1359</v>
      </c>
    </row>
    <row r="200" spans="1:16" ht="12.75">
      <c r="A200" s="24" t="s">
        <v>55</v>
      </c>
      <c s="29" t="s">
        <v>302</v>
      </c>
      <c s="29" t="s">
        <v>1414</v>
      </c>
      <c s="24" t="s">
        <v>57</v>
      </c>
      <c s="30" t="s">
        <v>1415</v>
      </c>
      <c s="31" t="s">
        <v>86</v>
      </c>
      <c s="32">
        <v>2</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1356</v>
      </c>
    </row>
    <row r="204" spans="1:16" ht="12.75">
      <c r="A204" s="24" t="s">
        <v>55</v>
      </c>
      <c s="29" t="s">
        <v>306</v>
      </c>
      <c s="29" t="s">
        <v>1416</v>
      </c>
      <c s="24" t="s">
        <v>57</v>
      </c>
      <c s="30" t="s">
        <v>1417</v>
      </c>
      <c s="31" t="s">
        <v>86</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1359</v>
      </c>
    </row>
    <row r="208" spans="1:16" ht="12.75">
      <c r="A208" s="24" t="s">
        <v>55</v>
      </c>
      <c s="29" t="s">
        <v>310</v>
      </c>
      <c s="29" t="s">
        <v>1418</v>
      </c>
      <c s="24" t="s">
        <v>57</v>
      </c>
      <c s="30" t="s">
        <v>1419</v>
      </c>
      <c s="31" t="s">
        <v>86</v>
      </c>
      <c s="32">
        <v>9</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1356</v>
      </c>
    </row>
    <row r="212" spans="1:16" ht="12.75">
      <c r="A212" s="24" t="s">
        <v>55</v>
      </c>
      <c s="29" t="s">
        <v>314</v>
      </c>
      <c s="29" t="s">
        <v>1420</v>
      </c>
      <c s="24" t="s">
        <v>57</v>
      </c>
      <c s="30" t="s">
        <v>1421</v>
      </c>
      <c s="31" t="s">
        <v>86</v>
      </c>
      <c s="32">
        <v>9</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1359</v>
      </c>
    </row>
    <row r="216" spans="1:16" ht="12.75">
      <c r="A216" s="24" t="s">
        <v>55</v>
      </c>
      <c s="29" t="s">
        <v>318</v>
      </c>
      <c s="29" t="s">
        <v>1422</v>
      </c>
      <c s="24" t="s">
        <v>57</v>
      </c>
      <c s="30" t="s">
        <v>1423</v>
      </c>
      <c s="31" t="s">
        <v>86</v>
      </c>
      <c s="32">
        <v>90</v>
      </c>
      <c s="33">
        <v>0</v>
      </c>
      <c s="33">
        <f>ROUND(ROUND(H216,2)*ROUND(G216,3),2)</f>
      </c>
      <c r="O216">
        <f>(I216*21)/100</f>
      </c>
      <c t="s">
        <v>33</v>
      </c>
    </row>
    <row r="217" spans="1:5" ht="12.75">
      <c r="A217" s="34" t="s">
        <v>60</v>
      </c>
      <c r="E217" s="35" t="s">
        <v>57</v>
      </c>
    </row>
    <row r="218" spans="1:5" ht="12.75">
      <c r="A218" s="36" t="s">
        <v>61</v>
      </c>
      <c r="E218" s="37" t="s">
        <v>57</v>
      </c>
    </row>
    <row r="219" spans="1:5" ht="178.5">
      <c r="A219" t="s">
        <v>62</v>
      </c>
      <c r="E219" s="35" t="s">
        <v>1356</v>
      </c>
    </row>
    <row r="220" spans="1:16" ht="12.75">
      <c r="A220" s="24" t="s">
        <v>55</v>
      </c>
      <c s="29" t="s">
        <v>322</v>
      </c>
      <c s="29" t="s">
        <v>1424</v>
      </c>
      <c s="24" t="s">
        <v>57</v>
      </c>
      <c s="30" t="s">
        <v>1425</v>
      </c>
      <c s="31" t="s">
        <v>86</v>
      </c>
      <c s="32">
        <v>90</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1359</v>
      </c>
    </row>
    <row r="224" spans="1:16" ht="12.75">
      <c r="A224" s="24" t="s">
        <v>55</v>
      </c>
      <c s="29" t="s">
        <v>326</v>
      </c>
      <c s="29" t="s">
        <v>2167</v>
      </c>
      <c s="24" t="s">
        <v>57</v>
      </c>
      <c s="30" t="s">
        <v>2168</v>
      </c>
      <c s="31" t="s">
        <v>86</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1359</v>
      </c>
    </row>
    <row r="228" spans="1:16" ht="12.75">
      <c r="A228" s="24" t="s">
        <v>55</v>
      </c>
      <c s="29" t="s">
        <v>330</v>
      </c>
      <c s="29" t="s">
        <v>1426</v>
      </c>
      <c s="24" t="s">
        <v>57</v>
      </c>
      <c s="30" t="s">
        <v>1427</v>
      </c>
      <c s="31" t="s">
        <v>1212</v>
      </c>
      <c s="32">
        <v>5</v>
      </c>
      <c s="33">
        <v>0</v>
      </c>
      <c s="33">
        <f>ROUND(ROUND(H228,2)*ROUND(G228,3),2)</f>
      </c>
      <c r="O228">
        <f>(I228*21)/100</f>
      </c>
      <c t="s">
        <v>33</v>
      </c>
    </row>
    <row r="229" spans="1:5" ht="12.75">
      <c r="A229" s="34" t="s">
        <v>60</v>
      </c>
      <c r="E229" s="35" t="s">
        <v>57</v>
      </c>
    </row>
    <row r="230" spans="1:5" ht="12.75">
      <c r="A230" s="36" t="s">
        <v>61</v>
      </c>
      <c r="E230" s="37" t="s">
        <v>57</v>
      </c>
    </row>
    <row r="231" spans="1:5" ht="140.25">
      <c r="A231" t="s">
        <v>62</v>
      </c>
      <c r="E231" s="35" t="s">
        <v>1428</v>
      </c>
    </row>
    <row r="232" spans="1:16" ht="12.75">
      <c r="A232" s="24" t="s">
        <v>55</v>
      </c>
      <c s="29" t="s">
        <v>334</v>
      </c>
      <c s="29" t="s">
        <v>1547</v>
      </c>
      <c s="24" t="s">
        <v>57</v>
      </c>
      <c s="30" t="s">
        <v>1548</v>
      </c>
      <c s="31" t="s">
        <v>1212</v>
      </c>
      <c s="32">
        <v>5</v>
      </c>
      <c s="33">
        <v>0</v>
      </c>
      <c s="33">
        <f>ROUND(ROUND(H232,2)*ROUND(G232,3),2)</f>
      </c>
      <c r="O232">
        <f>(I232*21)/100</f>
      </c>
      <c t="s">
        <v>33</v>
      </c>
    </row>
    <row r="233" spans="1:5" ht="12.75">
      <c r="A233" s="34" t="s">
        <v>60</v>
      </c>
      <c r="E233" s="35" t="s">
        <v>57</v>
      </c>
    </row>
    <row r="234" spans="1:5" ht="12.75">
      <c r="A234" s="36" t="s">
        <v>61</v>
      </c>
      <c r="E234" s="37" t="s">
        <v>57</v>
      </c>
    </row>
    <row r="235" spans="1:5" ht="102">
      <c r="A235" t="s">
        <v>62</v>
      </c>
      <c r="E235" s="35" t="s">
        <v>1941</v>
      </c>
    </row>
    <row r="236" spans="1:16" ht="12.75">
      <c r="A236" s="24" t="s">
        <v>55</v>
      </c>
      <c s="29" t="s">
        <v>338</v>
      </c>
      <c s="29" t="s">
        <v>1429</v>
      </c>
      <c s="24" t="s">
        <v>57</v>
      </c>
      <c s="30" t="s">
        <v>1430</v>
      </c>
      <c s="31" t="s">
        <v>86</v>
      </c>
      <c s="32">
        <v>10</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1431</v>
      </c>
    </row>
    <row r="240" spans="1:16" ht="12.75">
      <c r="A240" s="24" t="s">
        <v>55</v>
      </c>
      <c s="29" t="s">
        <v>342</v>
      </c>
      <c s="29" t="s">
        <v>1557</v>
      </c>
      <c s="24" t="s">
        <v>57</v>
      </c>
      <c s="30" t="s">
        <v>1558</v>
      </c>
      <c s="31" t="s">
        <v>86</v>
      </c>
      <c s="32">
        <v>4</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1431</v>
      </c>
    </row>
    <row r="244" spans="1:16" ht="12.75">
      <c r="A244" s="24" t="s">
        <v>55</v>
      </c>
      <c s="29" t="s">
        <v>910</v>
      </c>
      <c s="29" t="s">
        <v>1432</v>
      </c>
      <c s="24" t="s">
        <v>57</v>
      </c>
      <c s="30" t="s">
        <v>1433</v>
      </c>
      <c s="31" t="s">
        <v>86</v>
      </c>
      <c s="32">
        <v>10</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1431</v>
      </c>
    </row>
    <row r="248" spans="1:16" ht="12.75">
      <c r="A248" s="24" t="s">
        <v>55</v>
      </c>
      <c s="29" t="s">
        <v>346</v>
      </c>
      <c s="29" t="s">
        <v>1563</v>
      </c>
      <c s="24" t="s">
        <v>57</v>
      </c>
      <c s="30" t="s">
        <v>1564</v>
      </c>
      <c s="31" t="s">
        <v>86</v>
      </c>
      <c s="32">
        <v>4</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1431</v>
      </c>
    </row>
    <row r="252" spans="1:16" ht="12.75">
      <c r="A252" s="24" t="s">
        <v>55</v>
      </c>
      <c s="29" t="s">
        <v>350</v>
      </c>
      <c s="29" t="s">
        <v>1439</v>
      </c>
      <c s="24" t="s">
        <v>57</v>
      </c>
      <c s="30" t="s">
        <v>1440</v>
      </c>
      <c s="31" t="s">
        <v>86</v>
      </c>
      <c s="32">
        <v>14</v>
      </c>
      <c s="33">
        <v>0</v>
      </c>
      <c s="33">
        <f>ROUND(ROUND(H252,2)*ROUND(G252,3),2)</f>
      </c>
      <c r="O252">
        <f>(I252*21)/100</f>
      </c>
      <c t="s">
        <v>33</v>
      </c>
    </row>
    <row r="253" spans="1:5" ht="12.75">
      <c r="A253" s="34" t="s">
        <v>60</v>
      </c>
      <c r="E253" s="35" t="s">
        <v>57</v>
      </c>
    </row>
    <row r="254" spans="1:5" ht="12.75">
      <c r="A254" s="36" t="s">
        <v>61</v>
      </c>
      <c r="E254" s="37" t="s">
        <v>57</v>
      </c>
    </row>
    <row r="255" spans="1:5" ht="165.75">
      <c r="A255" t="s">
        <v>62</v>
      </c>
      <c r="E255" s="35" t="s">
        <v>1436</v>
      </c>
    </row>
    <row r="256" spans="1:16" ht="12.75">
      <c r="A256" s="24" t="s">
        <v>55</v>
      </c>
      <c s="29" t="s">
        <v>911</v>
      </c>
      <c s="29" t="s">
        <v>1441</v>
      </c>
      <c s="24" t="s">
        <v>57</v>
      </c>
      <c s="30" t="s">
        <v>1442</v>
      </c>
      <c s="31" t="s">
        <v>86</v>
      </c>
      <c s="32">
        <v>14</v>
      </c>
      <c s="33">
        <v>0</v>
      </c>
      <c s="33">
        <f>ROUND(ROUND(H256,2)*ROUND(G256,3),2)</f>
      </c>
      <c r="O256">
        <f>(I256*21)/100</f>
      </c>
      <c t="s">
        <v>33</v>
      </c>
    </row>
    <row r="257" spans="1:5" ht="12.75">
      <c r="A257" s="34" t="s">
        <v>60</v>
      </c>
      <c r="E257" s="35" t="s">
        <v>57</v>
      </c>
    </row>
    <row r="258" spans="1:5" ht="12.75">
      <c r="A258" s="36" t="s">
        <v>61</v>
      </c>
      <c r="E258" s="37" t="s">
        <v>57</v>
      </c>
    </row>
    <row r="259" spans="1:5" ht="127.5">
      <c r="A259" t="s">
        <v>62</v>
      </c>
      <c r="E259" s="35" t="s">
        <v>1359</v>
      </c>
    </row>
    <row r="260" spans="1:16" ht="12.75">
      <c r="A260" s="24" t="s">
        <v>55</v>
      </c>
      <c s="29" t="s">
        <v>1124</v>
      </c>
      <c s="29" t="s">
        <v>1568</v>
      </c>
      <c s="24" t="s">
        <v>57</v>
      </c>
      <c s="30" t="s">
        <v>1569</v>
      </c>
      <c s="31" t="s">
        <v>86</v>
      </c>
      <c s="32">
        <v>5</v>
      </c>
      <c s="33">
        <v>0</v>
      </c>
      <c s="33">
        <f>ROUND(ROUND(H260,2)*ROUND(G260,3),2)</f>
      </c>
      <c r="O260">
        <f>(I260*21)/100</f>
      </c>
      <c t="s">
        <v>33</v>
      </c>
    </row>
    <row r="261" spans="1:5" ht="12.75">
      <c r="A261" s="34" t="s">
        <v>60</v>
      </c>
      <c r="E261" s="35" t="s">
        <v>57</v>
      </c>
    </row>
    <row r="262" spans="1:5" ht="12.75">
      <c r="A262" s="36" t="s">
        <v>61</v>
      </c>
      <c r="E262" s="37" t="s">
        <v>57</v>
      </c>
    </row>
    <row r="263" spans="1:5" ht="165.75">
      <c r="A263" t="s">
        <v>62</v>
      </c>
      <c r="E263" s="35" t="s">
        <v>1436</v>
      </c>
    </row>
    <row r="264" spans="1:16" ht="12.75">
      <c r="A264" s="24" t="s">
        <v>55</v>
      </c>
      <c s="29" t="s">
        <v>354</v>
      </c>
      <c s="29" t="s">
        <v>1570</v>
      </c>
      <c s="24" t="s">
        <v>57</v>
      </c>
      <c s="30" t="s">
        <v>1571</v>
      </c>
      <c s="31" t="s">
        <v>86</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1359</v>
      </c>
    </row>
    <row r="268" spans="1:16" ht="12.75">
      <c r="A268" s="24" t="s">
        <v>55</v>
      </c>
      <c s="29" t="s">
        <v>358</v>
      </c>
      <c s="29" t="s">
        <v>1572</v>
      </c>
      <c s="24" t="s">
        <v>57</v>
      </c>
      <c s="30" t="s">
        <v>1573</v>
      </c>
      <c s="31" t="s">
        <v>86</v>
      </c>
      <c s="32">
        <v>4</v>
      </c>
      <c s="33">
        <v>0</v>
      </c>
      <c s="33">
        <f>ROUND(ROUND(H268,2)*ROUND(G268,3),2)</f>
      </c>
      <c r="O268">
        <f>(I268*21)/100</f>
      </c>
      <c t="s">
        <v>33</v>
      </c>
    </row>
    <row r="269" spans="1:5" ht="12.75">
      <c r="A269" s="34" t="s">
        <v>60</v>
      </c>
      <c r="E269" s="35" t="s">
        <v>57</v>
      </c>
    </row>
    <row r="270" spans="1:5" ht="12.75">
      <c r="A270" s="36" t="s">
        <v>61</v>
      </c>
      <c r="E270" s="37" t="s">
        <v>57</v>
      </c>
    </row>
    <row r="271" spans="1:5" ht="165.75">
      <c r="A271" t="s">
        <v>62</v>
      </c>
      <c r="E271" s="35" t="s">
        <v>1436</v>
      </c>
    </row>
    <row r="272" spans="1:16" ht="12.75">
      <c r="A272" s="24" t="s">
        <v>55</v>
      </c>
      <c s="29" t="s">
        <v>362</v>
      </c>
      <c s="29" t="s">
        <v>1574</v>
      </c>
      <c s="24" t="s">
        <v>57</v>
      </c>
      <c s="30" t="s">
        <v>1575</v>
      </c>
      <c s="31" t="s">
        <v>86</v>
      </c>
      <c s="32">
        <v>4</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1359</v>
      </c>
    </row>
    <row r="276" spans="1:16" ht="12.75">
      <c r="A276" s="24" t="s">
        <v>55</v>
      </c>
      <c s="29" t="s">
        <v>366</v>
      </c>
      <c s="29" t="s">
        <v>1443</v>
      </c>
      <c s="24" t="s">
        <v>57</v>
      </c>
      <c s="30" t="s">
        <v>1444</v>
      </c>
      <c s="31" t="s">
        <v>86</v>
      </c>
      <c s="32">
        <v>30</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1445</v>
      </c>
    </row>
    <row r="280" spans="1:16" ht="12.75">
      <c r="A280" s="24" t="s">
        <v>55</v>
      </c>
      <c s="29" t="s">
        <v>370</v>
      </c>
      <c s="29" t="s">
        <v>1446</v>
      </c>
      <c s="24" t="s">
        <v>57</v>
      </c>
      <c s="30" t="s">
        <v>1447</v>
      </c>
      <c s="31" t="s">
        <v>230</v>
      </c>
      <c s="32">
        <v>1</v>
      </c>
      <c s="33">
        <v>0</v>
      </c>
      <c s="33">
        <f>ROUND(ROUND(H280,2)*ROUND(G280,3),2)</f>
      </c>
      <c r="O280">
        <f>(I280*21)/100</f>
      </c>
      <c t="s">
        <v>33</v>
      </c>
    </row>
    <row r="281" spans="1:5" ht="12.75">
      <c r="A281" s="34" t="s">
        <v>60</v>
      </c>
      <c r="E281" s="35" t="s">
        <v>57</v>
      </c>
    </row>
    <row r="282" spans="1:5" ht="12.75">
      <c r="A282" s="36" t="s">
        <v>61</v>
      </c>
      <c r="E282" s="37" t="s">
        <v>57</v>
      </c>
    </row>
    <row r="283" spans="1:5" ht="140.25">
      <c r="A283" t="s">
        <v>62</v>
      </c>
      <c r="E283" s="35" t="s">
        <v>1448</v>
      </c>
    </row>
    <row r="284" spans="1:16" ht="12.75">
      <c r="A284" s="24" t="s">
        <v>55</v>
      </c>
      <c s="29" t="s">
        <v>374</v>
      </c>
      <c s="29" t="s">
        <v>1449</v>
      </c>
      <c s="24" t="s">
        <v>57</v>
      </c>
      <c s="30" t="s">
        <v>1450</v>
      </c>
      <c s="31" t="s">
        <v>1212</v>
      </c>
      <c s="32">
        <v>1000</v>
      </c>
      <c s="33">
        <v>0</v>
      </c>
      <c s="33">
        <f>ROUND(ROUND(H284,2)*ROUND(G284,3),2)</f>
      </c>
      <c r="O284">
        <f>(I284*21)/100</f>
      </c>
      <c t="s">
        <v>33</v>
      </c>
    </row>
    <row r="285" spans="1:5" ht="12.75">
      <c r="A285" s="34" t="s">
        <v>60</v>
      </c>
      <c r="E285" s="35" t="s">
        <v>57</v>
      </c>
    </row>
    <row r="286" spans="1:5" ht="12.75">
      <c r="A286" s="36" t="s">
        <v>61</v>
      </c>
      <c r="E286" s="37" t="s">
        <v>57</v>
      </c>
    </row>
    <row r="287" spans="1:5" ht="102">
      <c r="A287" t="s">
        <v>62</v>
      </c>
      <c r="E287" s="35" t="s">
        <v>1451</v>
      </c>
    </row>
    <row r="288" spans="1:16" ht="12.75">
      <c r="A288" s="24" t="s">
        <v>55</v>
      </c>
      <c s="29" t="s">
        <v>378</v>
      </c>
      <c s="29" t="s">
        <v>2169</v>
      </c>
      <c s="24" t="s">
        <v>57</v>
      </c>
      <c s="30" t="s">
        <v>2170</v>
      </c>
      <c s="31" t="s">
        <v>86</v>
      </c>
      <c s="32">
        <v>3</v>
      </c>
      <c s="33">
        <v>0</v>
      </c>
      <c s="33">
        <f>ROUND(ROUND(H288,2)*ROUND(G288,3),2)</f>
      </c>
      <c r="O288">
        <f>(I288*21)/100</f>
      </c>
      <c t="s">
        <v>33</v>
      </c>
    </row>
    <row r="289" spans="1:5" ht="12.75">
      <c r="A289" s="34" t="s">
        <v>60</v>
      </c>
      <c r="E289" s="35" t="s">
        <v>57</v>
      </c>
    </row>
    <row r="290" spans="1:5" ht="12.75">
      <c r="A290" s="36" t="s">
        <v>61</v>
      </c>
      <c r="E290" s="37" t="s">
        <v>57</v>
      </c>
    </row>
    <row r="291" spans="1:5" ht="12.75">
      <c r="A291" t="s">
        <v>62</v>
      </c>
      <c r="E291" s="35" t="s">
        <v>37</v>
      </c>
    </row>
    <row r="292" spans="1:16" ht="12.75">
      <c r="A292" s="24" t="s">
        <v>55</v>
      </c>
      <c s="29" t="s">
        <v>382</v>
      </c>
      <c s="29" t="s">
        <v>2171</v>
      </c>
      <c s="24" t="s">
        <v>57</v>
      </c>
      <c s="30" t="s">
        <v>2172</v>
      </c>
      <c s="31" t="s">
        <v>86</v>
      </c>
      <c s="32">
        <v>2</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37</v>
      </c>
    </row>
    <row r="296" spans="1:16" ht="12.75">
      <c r="A296" s="24" t="s">
        <v>55</v>
      </c>
      <c s="29" t="s">
        <v>386</v>
      </c>
      <c s="29" t="s">
        <v>1452</v>
      </c>
      <c s="24" t="s">
        <v>57</v>
      </c>
      <c s="30" t="s">
        <v>1453</v>
      </c>
      <c s="31" t="s">
        <v>86</v>
      </c>
      <c s="32">
        <v>45</v>
      </c>
      <c s="33">
        <v>0</v>
      </c>
      <c s="33">
        <f>ROUND(ROUND(H296,2)*ROUND(G296,3),2)</f>
      </c>
      <c r="O296">
        <f>(I296*21)/100</f>
      </c>
      <c t="s">
        <v>33</v>
      </c>
    </row>
    <row r="297" spans="1:5" ht="12.75">
      <c r="A297" s="34" t="s">
        <v>60</v>
      </c>
      <c r="E297" s="35" t="s">
        <v>57</v>
      </c>
    </row>
    <row r="298" spans="1:5" ht="12.75">
      <c r="A298" s="36" t="s">
        <v>61</v>
      </c>
      <c r="E298" s="37" t="s">
        <v>57</v>
      </c>
    </row>
    <row r="299" spans="1:5" ht="114.75">
      <c r="A299" t="s">
        <v>62</v>
      </c>
      <c r="E299" s="35" t="s">
        <v>1383</v>
      </c>
    </row>
    <row r="300" spans="1:16" ht="12.75">
      <c r="A300" s="24" t="s">
        <v>55</v>
      </c>
      <c s="29" t="s">
        <v>390</v>
      </c>
      <c s="29" t="s">
        <v>1454</v>
      </c>
      <c s="24" t="s">
        <v>57</v>
      </c>
      <c s="30" t="s">
        <v>1455</v>
      </c>
      <c s="31" t="s">
        <v>86</v>
      </c>
      <c s="32">
        <v>45</v>
      </c>
      <c s="33">
        <v>0</v>
      </c>
      <c s="33">
        <f>ROUND(ROUND(H300,2)*ROUND(G300,3),2)</f>
      </c>
      <c r="O300">
        <f>(I300*21)/100</f>
      </c>
      <c t="s">
        <v>33</v>
      </c>
    </row>
    <row r="301" spans="1:5" ht="12.75">
      <c r="A301" s="34" t="s">
        <v>60</v>
      </c>
      <c r="E301" s="35" t="s">
        <v>57</v>
      </c>
    </row>
    <row r="302" spans="1:5" ht="12.75">
      <c r="A302" s="36" t="s">
        <v>61</v>
      </c>
      <c r="E302" s="37" t="s">
        <v>57</v>
      </c>
    </row>
    <row r="303" spans="1:5" ht="140.25">
      <c r="A303" t="s">
        <v>62</v>
      </c>
      <c r="E303" s="35" t="s">
        <v>1456</v>
      </c>
    </row>
    <row r="304" spans="1:16" ht="12.75">
      <c r="A304" s="24" t="s">
        <v>55</v>
      </c>
      <c s="29" t="s">
        <v>413</v>
      </c>
      <c s="29" t="s">
        <v>2173</v>
      </c>
      <c s="24" t="s">
        <v>57</v>
      </c>
      <c s="30" t="s">
        <v>2174</v>
      </c>
      <c s="31" t="s">
        <v>1212</v>
      </c>
      <c s="32">
        <v>1328</v>
      </c>
      <c s="33">
        <v>0</v>
      </c>
      <c s="33">
        <f>ROUND(ROUND(H304,2)*ROUND(G304,3),2)</f>
      </c>
      <c r="O304">
        <f>(I304*21)/100</f>
      </c>
      <c t="s">
        <v>33</v>
      </c>
    </row>
    <row r="305" spans="1:5" ht="12.75">
      <c r="A305" s="34" t="s">
        <v>60</v>
      </c>
      <c r="E305" s="35" t="s">
        <v>57</v>
      </c>
    </row>
    <row r="306" spans="1:5" ht="12.75">
      <c r="A306" s="36" t="s">
        <v>61</v>
      </c>
      <c r="E306" s="37" t="s">
        <v>57</v>
      </c>
    </row>
    <row r="307" spans="1:5" ht="102">
      <c r="A307" t="s">
        <v>62</v>
      </c>
      <c r="E307" s="35" t="s">
        <v>1331</v>
      </c>
    </row>
    <row r="308" spans="1:16" ht="12.75">
      <c r="A308" s="24" t="s">
        <v>55</v>
      </c>
      <c s="29" t="s">
        <v>417</v>
      </c>
      <c s="29" t="s">
        <v>1457</v>
      </c>
      <c s="24" t="s">
        <v>57</v>
      </c>
      <c s="30" t="s">
        <v>1458</v>
      </c>
      <c s="31" t="s">
        <v>627</v>
      </c>
      <c s="32">
        <v>40</v>
      </c>
      <c s="33">
        <v>0</v>
      </c>
      <c s="33">
        <f>ROUND(ROUND(H308,2)*ROUND(G308,3),2)</f>
      </c>
      <c r="O308">
        <f>(I308*21)/100</f>
      </c>
      <c t="s">
        <v>33</v>
      </c>
    </row>
    <row r="309" spans="1:5" ht="12.75">
      <c r="A309" s="34" t="s">
        <v>60</v>
      </c>
      <c r="E309" s="35" t="s">
        <v>57</v>
      </c>
    </row>
    <row r="310" spans="1:5" ht="12.75">
      <c r="A310" s="36" t="s">
        <v>61</v>
      </c>
      <c r="E310" s="37" t="s">
        <v>57</v>
      </c>
    </row>
    <row r="311" spans="1:5" ht="89.25">
      <c r="A311" t="s">
        <v>62</v>
      </c>
      <c r="E311" s="35" t="s">
        <v>1459</v>
      </c>
    </row>
    <row r="312" spans="1:16" ht="12.75">
      <c r="A312" s="24" t="s">
        <v>55</v>
      </c>
      <c s="29" t="s">
        <v>421</v>
      </c>
      <c s="29" t="s">
        <v>2175</v>
      </c>
      <c s="24" t="s">
        <v>57</v>
      </c>
      <c s="30" t="s">
        <v>2176</v>
      </c>
      <c s="31" t="s">
        <v>86</v>
      </c>
      <c s="32">
        <v>3</v>
      </c>
      <c s="33">
        <v>0</v>
      </c>
      <c s="33">
        <f>ROUND(ROUND(H312,2)*ROUND(G312,3),2)</f>
      </c>
      <c r="O312">
        <f>(I312*21)/100</f>
      </c>
      <c t="s">
        <v>33</v>
      </c>
    </row>
    <row r="313" spans="1:5" ht="12.75">
      <c r="A313" s="34" t="s">
        <v>60</v>
      </c>
      <c r="E313" s="35" t="s">
        <v>57</v>
      </c>
    </row>
    <row r="314" spans="1:5" ht="12.75">
      <c r="A314" s="36" t="s">
        <v>61</v>
      </c>
      <c r="E314" s="37" t="s">
        <v>57</v>
      </c>
    </row>
    <row r="315" spans="1:5" ht="178.5">
      <c r="A315" t="s">
        <v>62</v>
      </c>
      <c r="E315" s="35" t="s">
        <v>1781</v>
      </c>
    </row>
    <row r="316" spans="1:16" ht="12.75">
      <c r="A316" s="24" t="s">
        <v>55</v>
      </c>
      <c s="29" t="s">
        <v>425</v>
      </c>
      <c s="29" t="s">
        <v>2177</v>
      </c>
      <c s="24" t="s">
        <v>57</v>
      </c>
      <c s="30" t="s">
        <v>2178</v>
      </c>
      <c s="31" t="s">
        <v>86</v>
      </c>
      <c s="32">
        <v>3</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1782</v>
      </c>
    </row>
    <row r="320" spans="1:16" ht="12.75">
      <c r="A320" s="24" t="s">
        <v>55</v>
      </c>
      <c s="29" t="s">
        <v>179</v>
      </c>
      <c s="29" t="s">
        <v>1460</v>
      </c>
      <c s="24" t="s">
        <v>57</v>
      </c>
      <c s="30" t="s">
        <v>1461</v>
      </c>
      <c s="31" t="s">
        <v>1462</v>
      </c>
      <c s="32">
        <v>1</v>
      </c>
      <c s="33">
        <v>0</v>
      </c>
      <c s="33">
        <f>ROUND(ROUND(H320,2)*ROUND(G320,3),2)</f>
      </c>
      <c r="O320">
        <f>(I320*21)/100</f>
      </c>
      <c t="s">
        <v>33</v>
      </c>
    </row>
    <row r="321" spans="1:5" ht="12.75">
      <c r="A321" s="34" t="s">
        <v>60</v>
      </c>
      <c r="E321" s="35" t="s">
        <v>57</v>
      </c>
    </row>
    <row r="322" spans="1:5" ht="12.75">
      <c r="A322" s="36" t="s">
        <v>61</v>
      </c>
      <c r="E322" s="37" t="s">
        <v>57</v>
      </c>
    </row>
    <row r="323" spans="1:5" ht="153">
      <c r="A323" t="s">
        <v>62</v>
      </c>
      <c r="E323" s="35" t="s">
        <v>1463</v>
      </c>
    </row>
    <row r="324" spans="1:16" ht="12.75">
      <c r="A324" s="24" t="s">
        <v>55</v>
      </c>
      <c s="29" t="s">
        <v>909</v>
      </c>
      <c s="29" t="s">
        <v>2179</v>
      </c>
      <c s="24" t="s">
        <v>57</v>
      </c>
      <c s="30" t="s">
        <v>2180</v>
      </c>
      <c s="31" t="s">
        <v>1212</v>
      </c>
      <c s="32">
        <v>100</v>
      </c>
      <c s="33">
        <v>0</v>
      </c>
      <c s="33">
        <f>ROUND(ROUND(H324,2)*ROUND(G324,3),2)</f>
      </c>
      <c r="O324">
        <f>(I324*21)/100</f>
      </c>
      <c t="s">
        <v>33</v>
      </c>
    </row>
    <row r="325" spans="1:5" ht="12.75">
      <c r="A325" s="34" t="s">
        <v>60</v>
      </c>
      <c r="E325" s="35" t="s">
        <v>57</v>
      </c>
    </row>
    <row r="326" spans="1:5" ht="12.75">
      <c r="A326" s="36" t="s">
        <v>61</v>
      </c>
      <c r="E326" s="37" t="s">
        <v>57</v>
      </c>
    </row>
    <row r="327" spans="1:5" ht="102">
      <c r="A327" t="s">
        <v>62</v>
      </c>
      <c r="E327" s="35" t="s">
        <v>1941</v>
      </c>
    </row>
    <row r="328" spans="1:16" ht="12.75">
      <c r="A328" s="24" t="s">
        <v>55</v>
      </c>
      <c s="29" t="s">
        <v>1147</v>
      </c>
      <c s="29" t="s">
        <v>1985</v>
      </c>
      <c s="24" t="s">
        <v>57</v>
      </c>
      <c s="30" t="s">
        <v>2181</v>
      </c>
      <c s="31" t="s">
        <v>86</v>
      </c>
      <c s="32">
        <v>3</v>
      </c>
      <c s="33">
        <v>0</v>
      </c>
      <c s="33">
        <f>ROUND(ROUND(H328,2)*ROUND(G328,3),2)</f>
      </c>
      <c r="O328">
        <f>(I328*21)/100</f>
      </c>
      <c t="s">
        <v>33</v>
      </c>
    </row>
    <row r="329" spans="1:5" ht="12.75">
      <c r="A329" s="34" t="s">
        <v>60</v>
      </c>
      <c r="E329" s="35" t="s">
        <v>57</v>
      </c>
    </row>
    <row r="330" spans="1:5" ht="12.75">
      <c r="A330" s="36" t="s">
        <v>61</v>
      </c>
      <c r="E330" s="37" t="s">
        <v>57</v>
      </c>
    </row>
    <row r="331" spans="1:5" ht="114.75">
      <c r="A331" t="s">
        <v>62</v>
      </c>
      <c r="E331" s="35" t="s">
        <v>1987</v>
      </c>
    </row>
    <row r="332" spans="1:16" ht="12.75">
      <c r="A332" s="24" t="s">
        <v>55</v>
      </c>
      <c s="29" t="s">
        <v>429</v>
      </c>
      <c s="29" t="s">
        <v>2182</v>
      </c>
      <c s="24" t="s">
        <v>57</v>
      </c>
      <c s="30" t="s">
        <v>2183</v>
      </c>
      <c s="31" t="s">
        <v>86</v>
      </c>
      <c s="32">
        <v>3</v>
      </c>
      <c s="33">
        <v>0</v>
      </c>
      <c s="33">
        <f>ROUND(ROUND(H332,2)*ROUND(G332,3),2)</f>
      </c>
      <c r="O332">
        <f>(I332*21)/100</f>
      </c>
      <c t="s">
        <v>33</v>
      </c>
    </row>
    <row r="333" spans="1:5" ht="12.75">
      <c r="A333" s="34" t="s">
        <v>60</v>
      </c>
      <c r="E333" s="35" t="s">
        <v>57</v>
      </c>
    </row>
    <row r="334" spans="1:5" ht="12.75">
      <c r="A334" s="36" t="s">
        <v>61</v>
      </c>
      <c r="E334" s="37" t="s">
        <v>57</v>
      </c>
    </row>
    <row r="335" spans="1:5" ht="153">
      <c r="A335" t="s">
        <v>62</v>
      </c>
      <c r="E335" s="35" t="s">
        <v>1817</v>
      </c>
    </row>
    <row r="336" spans="1:16" ht="12.75">
      <c r="A336" s="24" t="s">
        <v>55</v>
      </c>
      <c s="29" t="s">
        <v>193</v>
      </c>
      <c s="29" t="s">
        <v>1466</v>
      </c>
      <c s="24" t="s">
        <v>57</v>
      </c>
      <c s="30" t="s">
        <v>1467</v>
      </c>
      <c s="31" t="s">
        <v>94</v>
      </c>
      <c s="32">
        <v>6153</v>
      </c>
      <c s="33">
        <v>0</v>
      </c>
      <c s="33">
        <f>ROUND(ROUND(H336,2)*ROUND(G336,3),2)</f>
      </c>
      <c r="O336">
        <f>(I336*21)/100</f>
      </c>
      <c t="s">
        <v>33</v>
      </c>
    </row>
    <row r="337" spans="1:5" ht="12.75">
      <c r="A337" s="34" t="s">
        <v>60</v>
      </c>
      <c r="E337" s="35" t="s">
        <v>57</v>
      </c>
    </row>
    <row r="338" spans="1:5" ht="12.75">
      <c r="A338" s="36" t="s">
        <v>61</v>
      </c>
      <c r="E338" s="37" t="s">
        <v>57</v>
      </c>
    </row>
    <row r="339" spans="1:5" ht="114.75">
      <c r="A339" t="s">
        <v>62</v>
      </c>
      <c r="E339" s="35" t="s">
        <v>1469</v>
      </c>
    </row>
    <row r="340" spans="1:16" ht="12.75">
      <c r="A340" s="24" t="s">
        <v>55</v>
      </c>
      <c s="29" t="s">
        <v>912</v>
      </c>
      <c s="29" t="s">
        <v>1470</v>
      </c>
      <c s="24" t="s">
        <v>57</v>
      </c>
      <c s="30" t="s">
        <v>1471</v>
      </c>
      <c s="31" t="s">
        <v>1338</v>
      </c>
      <c s="32">
        <v>1</v>
      </c>
      <c s="33">
        <v>0</v>
      </c>
      <c s="33">
        <f>ROUND(ROUND(H340,2)*ROUND(G340,3),2)</f>
      </c>
      <c r="O340">
        <f>(I340*21)/100</f>
      </c>
      <c t="s">
        <v>33</v>
      </c>
    </row>
    <row r="341" spans="1:5" ht="12.75">
      <c r="A341" s="34" t="s">
        <v>60</v>
      </c>
      <c r="E341" s="35" t="s">
        <v>57</v>
      </c>
    </row>
    <row r="342" spans="1:5" ht="12.75">
      <c r="A342" s="36" t="s">
        <v>61</v>
      </c>
      <c r="E342" s="37" t="s">
        <v>57</v>
      </c>
    </row>
    <row r="343" spans="1:5" ht="140.25">
      <c r="A343" t="s">
        <v>62</v>
      </c>
      <c r="E343" s="35" t="s">
        <v>1472</v>
      </c>
    </row>
    <row r="344" spans="1:18" ht="12.75" customHeight="1">
      <c r="A344" s="6" t="s">
        <v>53</v>
      </c>
      <c s="6"/>
      <c s="39" t="s">
        <v>79</v>
      </c>
      <c s="6"/>
      <c s="27" t="s">
        <v>2184</v>
      </c>
      <c s="6"/>
      <c s="6"/>
      <c s="6"/>
      <c s="40">
        <f>0+Q344</f>
      </c>
      <c r="O344">
        <f>0+R344</f>
      </c>
      <c r="Q344">
        <f>0+I345+I349</f>
      </c>
      <c>
        <f>0+O345+O349</f>
      </c>
    </row>
    <row r="345" spans="1:16" ht="12.75">
      <c r="A345" s="24" t="s">
        <v>55</v>
      </c>
      <c s="29" t="s">
        <v>119</v>
      </c>
      <c s="29" t="s">
        <v>2185</v>
      </c>
      <c s="24" t="s">
        <v>57</v>
      </c>
      <c s="30" t="s">
        <v>2186</v>
      </c>
      <c s="31" t="s">
        <v>1212</v>
      </c>
      <c s="32">
        <v>119.7</v>
      </c>
      <c s="33">
        <v>0</v>
      </c>
      <c s="33">
        <f>ROUND(ROUND(H345,2)*ROUND(G345,3),2)</f>
      </c>
      <c r="O345">
        <f>(I345*21)/100</f>
      </c>
      <c t="s">
        <v>33</v>
      </c>
    </row>
    <row r="346" spans="1:5" ht="12.75">
      <c r="A346" s="34" t="s">
        <v>60</v>
      </c>
      <c r="E346" s="35" t="s">
        <v>57</v>
      </c>
    </row>
    <row r="347" spans="1:5" ht="12.75">
      <c r="A347" s="36" t="s">
        <v>61</v>
      </c>
      <c r="E347" s="37" t="s">
        <v>2187</v>
      </c>
    </row>
    <row r="348" spans="1:5" ht="242.25">
      <c r="A348" t="s">
        <v>62</v>
      </c>
      <c r="E348" s="35" t="s">
        <v>2188</v>
      </c>
    </row>
    <row r="349" spans="1:16" ht="12.75">
      <c r="A349" s="24" t="s">
        <v>55</v>
      </c>
      <c s="29" t="s">
        <v>393</v>
      </c>
      <c s="29" t="s">
        <v>2189</v>
      </c>
      <c s="24" t="s">
        <v>57</v>
      </c>
      <c s="30" t="s">
        <v>2190</v>
      </c>
      <c s="31" t="s">
        <v>59</v>
      </c>
      <c s="32">
        <v>15.39</v>
      </c>
      <c s="33">
        <v>0</v>
      </c>
      <c s="33">
        <f>ROUND(ROUND(H349,2)*ROUND(G349,3),2)</f>
      </c>
      <c r="O349">
        <f>(I349*21)/100</f>
      </c>
      <c t="s">
        <v>33</v>
      </c>
    </row>
    <row r="350" spans="1:5" ht="12.75">
      <c r="A350" s="34" t="s">
        <v>60</v>
      </c>
      <c r="E350" s="35" t="s">
        <v>57</v>
      </c>
    </row>
    <row r="351" spans="1:5" ht="12.75">
      <c r="A351" s="36" t="s">
        <v>61</v>
      </c>
      <c r="E351" s="37" t="s">
        <v>57</v>
      </c>
    </row>
    <row r="352" spans="1:5" ht="369.75">
      <c r="A352" t="s">
        <v>62</v>
      </c>
      <c r="E352" s="35" t="s">
        <v>1222</v>
      </c>
    </row>
    <row r="353" spans="1:18" ht="12.75" customHeight="1">
      <c r="A353" s="6" t="s">
        <v>53</v>
      </c>
      <c s="6"/>
      <c s="39" t="s">
        <v>189</v>
      </c>
      <c s="6"/>
      <c s="27" t="s">
        <v>190</v>
      </c>
      <c s="6"/>
      <c s="6"/>
      <c s="6"/>
      <c s="40">
        <f>0+Q353</f>
      </c>
      <c r="O353">
        <f>0+R353</f>
      </c>
      <c r="Q353">
        <f>0+I354+I358+I362+I366+I370+I374</f>
      </c>
      <c>
        <f>0+O354+O358+O362+O366+O370+O374</f>
      </c>
    </row>
    <row r="354" spans="1:16" ht="25.5">
      <c r="A354" s="24" t="s">
        <v>55</v>
      </c>
      <c s="29" t="s">
        <v>397</v>
      </c>
      <c s="29" t="s">
        <v>1473</v>
      </c>
      <c s="24" t="s">
        <v>193</v>
      </c>
      <c s="30" t="s">
        <v>1474</v>
      </c>
      <c s="31" t="s">
        <v>195</v>
      </c>
      <c s="32">
        <v>0.02</v>
      </c>
      <c s="33">
        <v>0</v>
      </c>
      <c s="33">
        <f>ROUND(ROUND(H354,2)*ROUND(G354,3),2)</f>
      </c>
      <c r="O354">
        <f>(I354*21)/100</f>
      </c>
      <c t="s">
        <v>33</v>
      </c>
    </row>
    <row r="355" spans="1:5" ht="12.75">
      <c r="A355" s="34" t="s">
        <v>60</v>
      </c>
      <c r="E355" s="35" t="s">
        <v>196</v>
      </c>
    </row>
    <row r="356" spans="1:5" ht="12.75">
      <c r="A356" s="36" t="s">
        <v>61</v>
      </c>
      <c r="E356" s="37" t="s">
        <v>57</v>
      </c>
    </row>
    <row r="357" spans="1:5" ht="153">
      <c r="A357" t="s">
        <v>62</v>
      </c>
      <c r="E357" s="35" t="s">
        <v>1243</v>
      </c>
    </row>
    <row r="358" spans="1:16" ht="25.5">
      <c r="A358" s="24" t="s">
        <v>55</v>
      </c>
      <c s="29" t="s">
        <v>401</v>
      </c>
      <c s="29" t="s">
        <v>1475</v>
      </c>
      <c s="24" t="s">
        <v>193</v>
      </c>
      <c s="30" t="s">
        <v>1476</v>
      </c>
      <c s="31" t="s">
        <v>195</v>
      </c>
      <c s="32">
        <v>0.05</v>
      </c>
      <c s="33">
        <v>0</v>
      </c>
      <c s="33">
        <f>ROUND(ROUND(H358,2)*ROUND(G358,3),2)</f>
      </c>
      <c r="O358">
        <f>(I358*21)/100</f>
      </c>
      <c t="s">
        <v>33</v>
      </c>
    </row>
    <row r="359" spans="1:5" ht="12.75">
      <c r="A359" s="34" t="s">
        <v>60</v>
      </c>
      <c r="E359" s="35" t="s">
        <v>196</v>
      </c>
    </row>
    <row r="360" spans="1:5" ht="12.75">
      <c r="A360" s="36" t="s">
        <v>61</v>
      </c>
      <c r="E360" s="37" t="s">
        <v>57</v>
      </c>
    </row>
    <row r="361" spans="1:5" ht="153">
      <c r="A361" t="s">
        <v>62</v>
      </c>
      <c r="E361" s="35" t="s">
        <v>1243</v>
      </c>
    </row>
    <row r="362" spans="1:16" ht="25.5">
      <c r="A362" s="24" t="s">
        <v>55</v>
      </c>
      <c s="29" t="s">
        <v>405</v>
      </c>
      <c s="29" t="s">
        <v>1477</v>
      </c>
      <c s="24" t="s">
        <v>193</v>
      </c>
      <c s="30" t="s">
        <v>1478</v>
      </c>
      <c s="31" t="s">
        <v>195</v>
      </c>
      <c s="32">
        <v>0.05</v>
      </c>
      <c s="33">
        <v>0</v>
      </c>
      <c s="33">
        <f>ROUND(ROUND(H362,2)*ROUND(G362,3),2)</f>
      </c>
      <c r="O362">
        <f>(I362*21)/100</f>
      </c>
      <c t="s">
        <v>33</v>
      </c>
    </row>
    <row r="363" spans="1:5" ht="25.5">
      <c r="A363" s="34" t="s">
        <v>60</v>
      </c>
      <c r="E363" s="35" t="s">
        <v>1479</v>
      </c>
    </row>
    <row r="364" spans="1:5" ht="12.75">
      <c r="A364" s="36" t="s">
        <v>61</v>
      </c>
      <c r="E364" s="37" t="s">
        <v>57</v>
      </c>
    </row>
    <row r="365" spans="1:5" ht="153">
      <c r="A365" t="s">
        <v>62</v>
      </c>
      <c r="E365" s="35" t="s">
        <v>1243</v>
      </c>
    </row>
    <row r="366" spans="1:16" ht="25.5">
      <c r="A366" s="24" t="s">
        <v>55</v>
      </c>
      <c s="29" t="s">
        <v>123</v>
      </c>
      <c s="29" t="s">
        <v>213</v>
      </c>
      <c s="24" t="s">
        <v>193</v>
      </c>
      <c s="30" t="s">
        <v>214</v>
      </c>
      <c s="31" t="s">
        <v>195</v>
      </c>
      <c s="32">
        <v>0.05</v>
      </c>
      <c s="33">
        <v>0</v>
      </c>
      <c s="33">
        <f>ROUND(ROUND(H366,2)*ROUND(G366,3),2)</f>
      </c>
      <c r="O366">
        <f>(I366*21)/100</f>
      </c>
      <c t="s">
        <v>33</v>
      </c>
    </row>
    <row r="367" spans="1:5" ht="25.5">
      <c r="A367" s="34" t="s">
        <v>60</v>
      </c>
      <c r="E367" s="35" t="s">
        <v>1479</v>
      </c>
    </row>
    <row r="368" spans="1:5" ht="12.75">
      <c r="A368" s="36" t="s">
        <v>61</v>
      </c>
      <c r="E368" s="37" t="s">
        <v>57</v>
      </c>
    </row>
    <row r="369" spans="1:5" ht="153">
      <c r="A369" t="s">
        <v>62</v>
      </c>
      <c r="E369" s="35" t="s">
        <v>1243</v>
      </c>
    </row>
    <row r="370" spans="1:16" ht="25.5">
      <c r="A370" s="24" t="s">
        <v>55</v>
      </c>
      <c s="29" t="s">
        <v>127</v>
      </c>
      <c s="29" t="s">
        <v>217</v>
      </c>
      <c s="24" t="s">
        <v>193</v>
      </c>
      <c s="30" t="s">
        <v>218</v>
      </c>
      <c s="31" t="s">
        <v>195</v>
      </c>
      <c s="32">
        <v>0.01</v>
      </c>
      <c s="33">
        <v>0</v>
      </c>
      <c s="33">
        <f>ROUND(ROUND(H370,2)*ROUND(G370,3),2)</f>
      </c>
      <c r="O370">
        <f>(I370*21)/100</f>
      </c>
      <c t="s">
        <v>33</v>
      </c>
    </row>
    <row r="371" spans="1:5" ht="12.75">
      <c r="A371" s="34" t="s">
        <v>60</v>
      </c>
      <c r="E371" s="35" t="s">
        <v>196</v>
      </c>
    </row>
    <row r="372" spans="1:5" ht="12.75">
      <c r="A372" s="36" t="s">
        <v>61</v>
      </c>
      <c r="E372" s="37" t="s">
        <v>57</v>
      </c>
    </row>
    <row r="373" spans="1:5" ht="153">
      <c r="A373" t="s">
        <v>62</v>
      </c>
      <c r="E373" s="35" t="s">
        <v>1243</v>
      </c>
    </row>
    <row r="374" spans="1:16" ht="25.5">
      <c r="A374" s="24" t="s">
        <v>55</v>
      </c>
      <c s="29" t="s">
        <v>409</v>
      </c>
      <c s="29" t="s">
        <v>220</v>
      </c>
      <c s="24" t="s">
        <v>193</v>
      </c>
      <c s="30" t="s">
        <v>221</v>
      </c>
      <c s="31" t="s">
        <v>195</v>
      </c>
      <c s="32">
        <v>0.01</v>
      </c>
      <c s="33">
        <v>0</v>
      </c>
      <c s="33">
        <f>ROUND(ROUND(H374,2)*ROUND(G374,3),2)</f>
      </c>
      <c r="O374">
        <f>(I374*21)/100</f>
      </c>
      <c t="s">
        <v>33</v>
      </c>
    </row>
    <row r="375" spans="1:5" ht="12.75">
      <c r="A375" s="34" t="s">
        <v>60</v>
      </c>
      <c r="E375" s="35" t="s">
        <v>196</v>
      </c>
    </row>
    <row r="376" spans="1:5" ht="12.75">
      <c r="A376" s="36" t="s">
        <v>61</v>
      </c>
      <c r="E376" s="37" t="s">
        <v>57</v>
      </c>
    </row>
    <row r="377" spans="1:5" ht="153">
      <c r="A377" t="s">
        <v>62</v>
      </c>
      <c r="E37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0+O10+O23+O356</f>
      </c>
      <c t="s">
        <v>32</v>
      </c>
    </row>
    <row r="3" spans="1:16" ht="15" customHeight="1">
      <c r="A3" t="s">
        <v>12</v>
      </c>
      <c s="12" t="s">
        <v>14</v>
      </c>
      <c s="13" t="s">
        <v>15</v>
      </c>
      <c s="1"/>
      <c s="14" t="s">
        <v>16</v>
      </c>
      <c s="1"/>
      <c s="9"/>
      <c s="8" t="s">
        <v>2191</v>
      </c>
      <c s="41">
        <f>0+I10+I23+I356</f>
      </c>
      <c r="O3" t="s">
        <v>29</v>
      </c>
      <c t="s">
        <v>33</v>
      </c>
    </row>
    <row r="4" spans="1:16" ht="15" customHeight="1">
      <c r="A4" t="s">
        <v>17</v>
      </c>
      <c s="12" t="s">
        <v>18</v>
      </c>
      <c s="13" t="s">
        <v>1295</v>
      </c>
      <c s="1"/>
      <c s="14" t="s">
        <v>1296</v>
      </c>
      <c s="1"/>
      <c s="1"/>
      <c s="11"/>
      <c s="11"/>
      <c r="O4" t="s">
        <v>30</v>
      </c>
      <c t="s">
        <v>33</v>
      </c>
    </row>
    <row r="5" spans="1:16" ht="12.75" customHeight="1">
      <c r="A5" t="s">
        <v>21</v>
      </c>
      <c s="12" t="s">
        <v>18</v>
      </c>
      <c s="13" t="s">
        <v>2121</v>
      </c>
      <c s="1"/>
      <c s="14" t="s">
        <v>2122</v>
      </c>
      <c s="1"/>
      <c s="1"/>
      <c s="1"/>
      <c s="1"/>
      <c r="O5" t="s">
        <v>31</v>
      </c>
      <c t="s">
        <v>33</v>
      </c>
    </row>
    <row r="6" spans="1:9" ht="12.75" customHeight="1">
      <c r="A6" t="s">
        <v>24</v>
      </c>
      <c s="16" t="s">
        <v>28</v>
      </c>
      <c s="17" t="s">
        <v>2191</v>
      </c>
      <c s="6"/>
      <c s="18" t="s">
        <v>2192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1301</v>
      </c>
      <c s="24" t="s">
        <v>57</v>
      </c>
      <c s="30" t="s">
        <v>1302</v>
      </c>
      <c s="31" t="s">
        <v>1484</v>
      </c>
      <c s="32">
        <v>3179.4</v>
      </c>
      <c s="33">
        <v>0</v>
      </c>
      <c s="33">
        <f>ROUND(ROUND(H11,2)*ROUND(G11,3),2)</f>
      </c>
      <c r="O11">
        <f>(I11*21)/100</f>
      </c>
      <c t="s">
        <v>33</v>
      </c>
    </row>
    <row r="12" spans="1:5" ht="12.75">
      <c r="A12" s="34" t="s">
        <v>60</v>
      </c>
      <c r="E12" s="35" t="s">
        <v>57</v>
      </c>
    </row>
    <row r="13" spans="1:5" ht="51">
      <c r="A13" s="36" t="s">
        <v>61</v>
      </c>
      <c r="E13" s="37" t="s">
        <v>2193</v>
      </c>
    </row>
    <row r="14" spans="1:5" ht="318.75">
      <c r="A14" t="s">
        <v>62</v>
      </c>
      <c r="E14" s="35" t="s">
        <v>1486</v>
      </c>
    </row>
    <row r="15" spans="1:16" ht="12.75">
      <c r="A15" s="24" t="s">
        <v>55</v>
      </c>
      <c s="29" t="s">
        <v>33</v>
      </c>
      <c s="29" t="s">
        <v>1305</v>
      </c>
      <c s="24" t="s">
        <v>57</v>
      </c>
      <c s="30" t="s">
        <v>1306</v>
      </c>
      <c s="31" t="s">
        <v>1484</v>
      </c>
      <c s="32">
        <v>529.9</v>
      </c>
      <c s="33">
        <v>0</v>
      </c>
      <c s="33">
        <f>ROUND(ROUND(H15,2)*ROUND(G15,3),2)</f>
      </c>
      <c r="O15">
        <f>(I15*21)/100</f>
      </c>
      <c t="s">
        <v>33</v>
      </c>
    </row>
    <row r="16" spans="1:5" ht="12.75">
      <c r="A16" s="34" t="s">
        <v>60</v>
      </c>
      <c r="E16" s="35" t="s">
        <v>57</v>
      </c>
    </row>
    <row r="17" spans="1:5" ht="51">
      <c r="A17" s="36" t="s">
        <v>61</v>
      </c>
      <c r="E17" s="37" t="s">
        <v>2194</v>
      </c>
    </row>
    <row r="18" spans="1:5" ht="280.5">
      <c r="A18" t="s">
        <v>62</v>
      </c>
      <c r="E18" s="35" t="s">
        <v>1488</v>
      </c>
    </row>
    <row r="19" spans="1:16" ht="12.75">
      <c r="A19" s="24" t="s">
        <v>55</v>
      </c>
      <c s="29" t="s">
        <v>32</v>
      </c>
      <c s="29" t="s">
        <v>70</v>
      </c>
      <c s="24" t="s">
        <v>57</v>
      </c>
      <c s="30" t="s">
        <v>71</v>
      </c>
      <c s="31" t="s">
        <v>1484</v>
      </c>
      <c s="32">
        <v>3179.4</v>
      </c>
      <c s="33">
        <v>0</v>
      </c>
      <c s="33">
        <f>ROUND(ROUND(H19,2)*ROUND(G19,3),2)</f>
      </c>
      <c r="O19">
        <f>(I19*21)/100</f>
      </c>
      <c t="s">
        <v>33</v>
      </c>
    </row>
    <row r="20" spans="1:5" ht="12.75">
      <c r="A20" s="34" t="s">
        <v>60</v>
      </c>
      <c r="E20" s="35" t="s">
        <v>57</v>
      </c>
    </row>
    <row r="21" spans="1:5" ht="51">
      <c r="A21" s="36" t="s">
        <v>61</v>
      </c>
      <c r="E21" s="37" t="s">
        <v>2193</v>
      </c>
    </row>
    <row r="22" spans="1:5" ht="229.5">
      <c r="A22" t="s">
        <v>62</v>
      </c>
      <c r="E22" s="35" t="s">
        <v>1489</v>
      </c>
    </row>
    <row r="23" spans="1:18" ht="12.75" customHeight="1">
      <c r="A23" s="6" t="s">
        <v>53</v>
      </c>
      <c s="6"/>
      <c s="39" t="s">
        <v>73</v>
      </c>
      <c s="6"/>
      <c s="27" t="s">
        <v>83</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f>
      </c>
    </row>
    <row r="24" spans="1:16" ht="12.75">
      <c r="A24" s="24" t="s">
        <v>55</v>
      </c>
      <c s="29" t="s">
        <v>43</v>
      </c>
      <c s="29" t="s">
        <v>1310</v>
      </c>
      <c s="24" t="s">
        <v>57</v>
      </c>
      <c s="30" t="s">
        <v>1311</v>
      </c>
      <c s="31" t="s">
        <v>86</v>
      </c>
      <c s="32">
        <v>10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1490</v>
      </c>
    </row>
    <row r="28" spans="1:16" ht="12.75">
      <c r="A28" s="24" t="s">
        <v>55</v>
      </c>
      <c s="29" t="s">
        <v>45</v>
      </c>
      <c s="29" t="s">
        <v>88</v>
      </c>
      <c s="24" t="s">
        <v>57</v>
      </c>
      <c s="30" t="s">
        <v>89</v>
      </c>
      <c s="31" t="s">
        <v>86</v>
      </c>
      <c s="32">
        <v>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1491</v>
      </c>
    </row>
    <row r="32" spans="1:16" ht="12.75">
      <c r="A32" s="24" t="s">
        <v>55</v>
      </c>
      <c s="29" t="s">
        <v>47</v>
      </c>
      <c s="29" t="s">
        <v>92</v>
      </c>
      <c s="24" t="s">
        <v>57</v>
      </c>
      <c s="30" t="s">
        <v>93</v>
      </c>
      <c s="31" t="s">
        <v>94</v>
      </c>
      <c s="32">
        <v>1477</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1492</v>
      </c>
    </row>
    <row r="36" spans="1:16" ht="12.75">
      <c r="A36" s="24" t="s">
        <v>55</v>
      </c>
      <c s="29" t="s">
        <v>73</v>
      </c>
      <c s="29" t="s">
        <v>97</v>
      </c>
      <c s="24" t="s">
        <v>57</v>
      </c>
      <c s="30" t="s">
        <v>98</v>
      </c>
      <c s="31" t="s">
        <v>94</v>
      </c>
      <c s="32">
        <v>249</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1492</v>
      </c>
    </row>
    <row r="40" spans="1:16" ht="12.75">
      <c r="A40" s="24" t="s">
        <v>55</v>
      </c>
      <c s="29" t="s">
        <v>79</v>
      </c>
      <c s="29" t="s">
        <v>1493</v>
      </c>
      <c s="24" t="s">
        <v>57</v>
      </c>
      <c s="30" t="s">
        <v>1494</v>
      </c>
      <c s="31" t="s">
        <v>94</v>
      </c>
      <c s="32">
        <v>40</v>
      </c>
      <c s="33">
        <v>0</v>
      </c>
      <c s="33">
        <f>ROUND(ROUND(H40,2)*ROUND(G40,3),2)</f>
      </c>
      <c r="O40">
        <f>(I40*21)/100</f>
      </c>
      <c t="s">
        <v>33</v>
      </c>
    </row>
    <row r="41" spans="1:5" ht="12.75">
      <c r="A41" s="34" t="s">
        <v>60</v>
      </c>
      <c r="E41" s="35" t="s">
        <v>57</v>
      </c>
    </row>
    <row r="42" spans="1:5" ht="12.75">
      <c r="A42" s="36" t="s">
        <v>61</v>
      </c>
      <c r="E42" s="37" t="s">
        <v>57</v>
      </c>
    </row>
    <row r="43" spans="1:5" ht="102">
      <c r="A43" t="s">
        <v>62</v>
      </c>
      <c r="E43" s="35" t="s">
        <v>1495</v>
      </c>
    </row>
    <row r="44" spans="1:16" ht="12.75">
      <c r="A44" s="24" t="s">
        <v>55</v>
      </c>
      <c s="29" t="s">
        <v>50</v>
      </c>
      <c s="29" t="s">
        <v>1317</v>
      </c>
      <c s="24" t="s">
        <v>57</v>
      </c>
      <c s="30" t="s">
        <v>1318</v>
      </c>
      <c s="31" t="s">
        <v>94</v>
      </c>
      <c s="32">
        <v>3785</v>
      </c>
      <c s="33">
        <v>0</v>
      </c>
      <c s="33">
        <f>ROUND(ROUND(H44,2)*ROUND(G44,3),2)</f>
      </c>
      <c r="O44">
        <f>(I44*21)/100</f>
      </c>
      <c t="s">
        <v>33</v>
      </c>
    </row>
    <row r="45" spans="1:5" ht="12.75">
      <c r="A45" s="34" t="s">
        <v>60</v>
      </c>
      <c r="E45" s="35" t="s">
        <v>57</v>
      </c>
    </row>
    <row r="46" spans="1:5" ht="12.75">
      <c r="A46" s="36" t="s">
        <v>61</v>
      </c>
      <c r="E46" s="37" t="s">
        <v>57</v>
      </c>
    </row>
    <row r="47" spans="1:5" ht="140.25">
      <c r="A47" t="s">
        <v>62</v>
      </c>
      <c r="E47" s="35" t="s">
        <v>1496</v>
      </c>
    </row>
    <row r="48" spans="1:16" ht="25.5">
      <c r="A48" s="24" t="s">
        <v>55</v>
      </c>
      <c s="29" t="s">
        <v>52</v>
      </c>
      <c s="29" t="s">
        <v>1320</v>
      </c>
      <c s="24" t="s">
        <v>57</v>
      </c>
      <c s="30" t="s">
        <v>1321</v>
      </c>
      <c s="31" t="s">
        <v>94</v>
      </c>
      <c s="32">
        <v>1848</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1497</v>
      </c>
    </row>
    <row r="52" spans="1:16" ht="12.75">
      <c r="A52" s="24" t="s">
        <v>55</v>
      </c>
      <c s="29" t="s">
        <v>91</v>
      </c>
      <c s="29" t="s">
        <v>1326</v>
      </c>
      <c s="24" t="s">
        <v>57</v>
      </c>
      <c s="30" t="s">
        <v>1327</v>
      </c>
      <c s="31" t="s">
        <v>86</v>
      </c>
      <c s="32">
        <v>12</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1499</v>
      </c>
    </row>
    <row r="56" spans="1:16" ht="25.5">
      <c r="A56" s="24" t="s">
        <v>55</v>
      </c>
      <c s="29" t="s">
        <v>96</v>
      </c>
      <c s="29" t="s">
        <v>108</v>
      </c>
      <c s="24" t="s">
        <v>57</v>
      </c>
      <c s="30" t="s">
        <v>109</v>
      </c>
      <c s="31" t="s">
        <v>86</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110</v>
      </c>
    </row>
    <row r="60" spans="1:16" ht="25.5">
      <c r="A60" s="24" t="s">
        <v>55</v>
      </c>
      <c s="29" t="s">
        <v>99</v>
      </c>
      <c s="29" t="s">
        <v>112</v>
      </c>
      <c s="24" t="s">
        <v>57</v>
      </c>
      <c s="30" t="s">
        <v>113</v>
      </c>
      <c s="31" t="s">
        <v>86</v>
      </c>
      <c s="32">
        <v>8</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114</v>
      </c>
    </row>
    <row r="64" spans="1:16" ht="25.5">
      <c r="A64" s="24" t="s">
        <v>55</v>
      </c>
      <c s="29" t="s">
        <v>103</v>
      </c>
      <c s="29" t="s">
        <v>1329</v>
      </c>
      <c s="24" t="s">
        <v>57</v>
      </c>
      <c s="30" t="s">
        <v>1330</v>
      </c>
      <c s="31" t="s">
        <v>86</v>
      </c>
      <c s="32">
        <v>40</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1492</v>
      </c>
    </row>
    <row r="68" spans="1:16" ht="12.75">
      <c r="A68" s="24" t="s">
        <v>55</v>
      </c>
      <c s="29" t="s">
        <v>107</v>
      </c>
      <c s="29" t="s">
        <v>1332</v>
      </c>
      <c s="24" t="s">
        <v>57</v>
      </c>
      <c s="30" t="s">
        <v>1333</v>
      </c>
      <c s="31" t="s">
        <v>94</v>
      </c>
      <c s="32">
        <v>1000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1497</v>
      </c>
    </row>
    <row r="72" spans="1:16" ht="12.75">
      <c r="A72" s="24" t="s">
        <v>55</v>
      </c>
      <c s="29" t="s">
        <v>111</v>
      </c>
      <c s="29" t="s">
        <v>150</v>
      </c>
      <c s="24" t="s">
        <v>57</v>
      </c>
      <c s="30" t="s">
        <v>151</v>
      </c>
      <c s="31" t="s">
        <v>94</v>
      </c>
      <c s="32">
        <v>50</v>
      </c>
      <c s="33">
        <v>0</v>
      </c>
      <c s="33">
        <f>ROUND(ROUND(H72,2)*ROUND(G72,3),2)</f>
      </c>
      <c r="O72">
        <f>(I72*21)/100</f>
      </c>
      <c t="s">
        <v>33</v>
      </c>
    </row>
    <row r="73" spans="1:5" ht="12.75">
      <c r="A73" s="34" t="s">
        <v>60</v>
      </c>
      <c r="E73" s="35" t="s">
        <v>57</v>
      </c>
    </row>
    <row r="74" spans="1:5" ht="12.75">
      <c r="A74" s="36" t="s">
        <v>61</v>
      </c>
      <c r="E74" s="37" t="s">
        <v>57</v>
      </c>
    </row>
    <row r="75" spans="1:5" ht="127.5">
      <c r="A75" t="s">
        <v>62</v>
      </c>
      <c r="E75" s="35" t="s">
        <v>1502</v>
      </c>
    </row>
    <row r="76" spans="1:16" ht="12.75">
      <c r="A76" s="24" t="s">
        <v>55</v>
      </c>
      <c s="29" t="s">
        <v>149</v>
      </c>
      <c s="29" t="s">
        <v>1500</v>
      </c>
      <c s="24" t="s">
        <v>57</v>
      </c>
      <c s="30" t="s">
        <v>1501</v>
      </c>
      <c s="31" t="s">
        <v>94</v>
      </c>
      <c s="32">
        <v>510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1502</v>
      </c>
    </row>
    <row r="80" spans="1:16" ht="12.75">
      <c r="A80" s="24" t="s">
        <v>55</v>
      </c>
      <c s="29" t="s">
        <v>153</v>
      </c>
      <c s="29" t="s">
        <v>1503</v>
      </c>
      <c s="24" t="s">
        <v>57</v>
      </c>
      <c s="30" t="s">
        <v>1504</v>
      </c>
      <c s="31" t="s">
        <v>86</v>
      </c>
      <c s="32">
        <v>9</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1505</v>
      </c>
    </row>
    <row r="84" spans="1:16" ht="12.75">
      <c r="A84" s="24" t="s">
        <v>55</v>
      </c>
      <c s="29" t="s">
        <v>157</v>
      </c>
      <c s="29" t="s">
        <v>2148</v>
      </c>
      <c s="24" t="s">
        <v>57</v>
      </c>
      <c s="30" t="s">
        <v>2149</v>
      </c>
      <c s="31" t="s">
        <v>86</v>
      </c>
      <c s="32">
        <v>3</v>
      </c>
      <c s="33">
        <v>0</v>
      </c>
      <c s="33">
        <f>ROUND(ROUND(H84,2)*ROUND(G84,3),2)</f>
      </c>
      <c r="O84">
        <f>(I84*21)/100</f>
      </c>
      <c t="s">
        <v>33</v>
      </c>
    </row>
    <row r="85" spans="1:5" ht="12.75">
      <c r="A85" s="34" t="s">
        <v>60</v>
      </c>
      <c r="E85" s="35" t="s">
        <v>57</v>
      </c>
    </row>
    <row r="86" spans="1:5" ht="12.75">
      <c r="A86" s="36" t="s">
        <v>61</v>
      </c>
      <c r="E86" s="37" t="s">
        <v>57</v>
      </c>
    </row>
    <row r="87" spans="1:5" ht="76.5">
      <c r="A87" t="s">
        <v>62</v>
      </c>
      <c r="E87" s="35" t="s">
        <v>1490</v>
      </c>
    </row>
    <row r="88" spans="1:16" ht="12.75">
      <c r="A88" s="24" t="s">
        <v>55</v>
      </c>
      <c s="29" t="s">
        <v>161</v>
      </c>
      <c s="29" t="s">
        <v>154</v>
      </c>
      <c s="24" t="s">
        <v>57</v>
      </c>
      <c s="30" t="s">
        <v>155</v>
      </c>
      <c s="31" t="s">
        <v>86</v>
      </c>
      <c s="32">
        <v>12</v>
      </c>
      <c s="33">
        <v>0</v>
      </c>
      <c s="33">
        <f>ROUND(ROUND(H88,2)*ROUND(G88,3),2)</f>
      </c>
      <c r="O88">
        <f>(I88*21)/100</f>
      </c>
      <c t="s">
        <v>33</v>
      </c>
    </row>
    <row r="89" spans="1:5" ht="12.75">
      <c r="A89" s="34" t="s">
        <v>60</v>
      </c>
      <c r="E89" s="35" t="s">
        <v>57</v>
      </c>
    </row>
    <row r="90" spans="1:5" ht="12.75">
      <c r="A90" s="36" t="s">
        <v>61</v>
      </c>
      <c r="E90" s="37" t="s">
        <v>57</v>
      </c>
    </row>
    <row r="91" spans="1:5" ht="76.5">
      <c r="A91" t="s">
        <v>62</v>
      </c>
      <c r="E91" s="35" t="s">
        <v>1506</v>
      </c>
    </row>
    <row r="92" spans="1:16" ht="12.75">
      <c r="A92" s="24" t="s">
        <v>55</v>
      </c>
      <c s="29" t="s">
        <v>165</v>
      </c>
      <c s="29" t="s">
        <v>1337</v>
      </c>
      <c s="24" t="s">
        <v>57</v>
      </c>
      <c s="30" t="s">
        <v>159</v>
      </c>
      <c s="31" t="s">
        <v>1338</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1507</v>
      </c>
    </row>
    <row r="96" spans="1:16" ht="12.75">
      <c r="A96" s="24" t="s">
        <v>55</v>
      </c>
      <c s="29" t="s">
        <v>168</v>
      </c>
      <c s="29" t="s">
        <v>1337</v>
      </c>
      <c s="24" t="s">
        <v>39</v>
      </c>
      <c s="30" t="s">
        <v>159</v>
      </c>
      <c s="31" t="s">
        <v>1338</v>
      </c>
      <c s="32">
        <v>1</v>
      </c>
      <c s="33">
        <v>0</v>
      </c>
      <c s="33">
        <f>ROUND(ROUND(H96,2)*ROUND(G96,3),2)</f>
      </c>
      <c r="O96">
        <f>(I96*21)/100</f>
      </c>
      <c t="s">
        <v>33</v>
      </c>
    </row>
    <row r="97" spans="1:5" ht="12.75">
      <c r="A97" s="34" t="s">
        <v>60</v>
      </c>
      <c r="E97" s="35" t="s">
        <v>57</v>
      </c>
    </row>
    <row r="98" spans="1:5" ht="12.75">
      <c r="A98" s="36" t="s">
        <v>61</v>
      </c>
      <c r="E98" s="37" t="s">
        <v>57</v>
      </c>
    </row>
    <row r="99" spans="1:5" ht="102">
      <c r="A99" t="s">
        <v>62</v>
      </c>
      <c r="E99" s="35" t="s">
        <v>1507</v>
      </c>
    </row>
    <row r="100" spans="1:16" ht="12.75">
      <c r="A100" s="24" t="s">
        <v>55</v>
      </c>
      <c s="29" t="s">
        <v>172</v>
      </c>
      <c s="29" t="s">
        <v>1508</v>
      </c>
      <c s="24" t="s">
        <v>57</v>
      </c>
      <c s="30" t="s">
        <v>1509</v>
      </c>
      <c s="31" t="s">
        <v>1338</v>
      </c>
      <c s="32">
        <v>3</v>
      </c>
      <c s="33">
        <v>0</v>
      </c>
      <c s="33">
        <f>ROUND(ROUND(H100,2)*ROUND(G100,3),2)</f>
      </c>
      <c r="O100">
        <f>(I100*21)/100</f>
      </c>
      <c t="s">
        <v>33</v>
      </c>
    </row>
    <row r="101" spans="1:5" ht="12.75">
      <c r="A101" s="34" t="s">
        <v>60</v>
      </c>
      <c r="E101" s="35" t="s">
        <v>57</v>
      </c>
    </row>
    <row r="102" spans="1:5" ht="12.75">
      <c r="A102" s="36" t="s">
        <v>61</v>
      </c>
      <c r="E102" s="37" t="s">
        <v>57</v>
      </c>
    </row>
    <row r="103" spans="1:5" ht="153">
      <c r="A103" t="s">
        <v>62</v>
      </c>
      <c r="E103" s="35" t="s">
        <v>1510</v>
      </c>
    </row>
    <row r="104" spans="1:16" ht="12.75">
      <c r="A104" s="24" t="s">
        <v>55</v>
      </c>
      <c s="29" t="s">
        <v>176</v>
      </c>
      <c s="29" t="s">
        <v>1162</v>
      </c>
      <c s="24" t="s">
        <v>57</v>
      </c>
      <c s="30" t="s">
        <v>1163</v>
      </c>
      <c s="31" t="s">
        <v>652</v>
      </c>
      <c s="32">
        <v>84</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1513</v>
      </c>
    </row>
    <row r="108" spans="1:16" ht="25.5">
      <c r="A108" s="24" t="s">
        <v>55</v>
      </c>
      <c s="29" t="s">
        <v>115</v>
      </c>
      <c s="29" t="s">
        <v>2158</v>
      </c>
      <c s="24" t="s">
        <v>57</v>
      </c>
      <c s="30" t="s">
        <v>2159</v>
      </c>
      <c s="31" t="s">
        <v>94</v>
      </c>
      <c s="32">
        <v>5600</v>
      </c>
      <c s="33">
        <v>0</v>
      </c>
      <c s="33">
        <f>ROUND(ROUND(H108,2)*ROUND(G108,3),2)</f>
      </c>
      <c r="O108">
        <f>(I108*21)/100</f>
      </c>
      <c t="s">
        <v>33</v>
      </c>
    </row>
    <row r="109" spans="1:5" ht="12.75">
      <c r="A109" s="34" t="s">
        <v>60</v>
      </c>
      <c r="E109" s="35" t="s">
        <v>57</v>
      </c>
    </row>
    <row r="110" spans="1:5" ht="12.75">
      <c r="A110" s="36" t="s">
        <v>61</v>
      </c>
      <c r="E110" s="37" t="s">
        <v>57</v>
      </c>
    </row>
    <row r="111" spans="1:5" ht="114.75">
      <c r="A111" t="s">
        <v>62</v>
      </c>
      <c r="E111" s="35" t="s">
        <v>1161</v>
      </c>
    </row>
    <row r="112" spans="1:16" ht="12.75">
      <c r="A112" s="24" t="s">
        <v>55</v>
      </c>
      <c s="29" t="s">
        <v>227</v>
      </c>
      <c s="29" t="s">
        <v>1350</v>
      </c>
      <c s="24" t="s">
        <v>57</v>
      </c>
      <c s="30" t="s">
        <v>1351</v>
      </c>
      <c s="31" t="s">
        <v>94</v>
      </c>
      <c s="32">
        <v>600</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1525</v>
      </c>
    </row>
    <row r="116" spans="1:16" ht="12.75">
      <c r="A116" s="24" t="s">
        <v>55</v>
      </c>
      <c s="29" t="s">
        <v>232</v>
      </c>
      <c s="29" t="s">
        <v>2195</v>
      </c>
      <c s="24" t="s">
        <v>57</v>
      </c>
      <c s="30" t="s">
        <v>2196</v>
      </c>
      <c s="31" t="s">
        <v>94</v>
      </c>
      <c s="32">
        <v>600</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2197</v>
      </c>
    </row>
    <row r="120" spans="1:16" ht="12.75">
      <c r="A120" s="24" t="s">
        <v>55</v>
      </c>
      <c s="29" t="s">
        <v>235</v>
      </c>
      <c s="29" t="s">
        <v>1360</v>
      </c>
      <c s="24" t="s">
        <v>57</v>
      </c>
      <c s="30" t="s">
        <v>1361</v>
      </c>
      <c s="31" t="s">
        <v>94</v>
      </c>
      <c s="32">
        <v>11300</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1528</v>
      </c>
    </row>
    <row r="124" spans="1:16" ht="12.75">
      <c r="A124" s="24" t="s">
        <v>55</v>
      </c>
      <c s="29" t="s">
        <v>238</v>
      </c>
      <c s="29" t="s">
        <v>1364</v>
      </c>
      <c s="24" t="s">
        <v>57</v>
      </c>
      <c s="30" t="s">
        <v>1365</v>
      </c>
      <c s="31" t="s">
        <v>94</v>
      </c>
      <c s="32">
        <v>11300</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1161</v>
      </c>
    </row>
    <row r="128" spans="1:16" ht="12.75">
      <c r="A128" s="24" t="s">
        <v>55</v>
      </c>
      <c s="29" t="s">
        <v>241</v>
      </c>
      <c s="29" t="s">
        <v>1366</v>
      </c>
      <c s="24" t="s">
        <v>57</v>
      </c>
      <c s="30" t="s">
        <v>1367</v>
      </c>
      <c s="31" t="s">
        <v>1368</v>
      </c>
      <c s="32">
        <v>10</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1529</v>
      </c>
    </row>
    <row r="132" spans="1:16" ht="12.75">
      <c r="A132" s="24" t="s">
        <v>55</v>
      </c>
      <c s="29" t="s">
        <v>245</v>
      </c>
      <c s="29" t="s">
        <v>1370</v>
      </c>
      <c s="24" t="s">
        <v>57</v>
      </c>
      <c s="30" t="s">
        <v>1371</v>
      </c>
      <c s="31" t="s">
        <v>94</v>
      </c>
      <c s="32">
        <v>11300</v>
      </c>
      <c s="33">
        <v>0</v>
      </c>
      <c s="33">
        <f>ROUND(ROUND(H132,2)*ROUND(G132,3),2)</f>
      </c>
      <c r="O132">
        <f>(I132*21)/100</f>
      </c>
      <c t="s">
        <v>33</v>
      </c>
    </row>
    <row r="133" spans="1:5" ht="12.75">
      <c r="A133" s="34" t="s">
        <v>60</v>
      </c>
      <c r="E133" s="35" t="s">
        <v>57</v>
      </c>
    </row>
    <row r="134" spans="1:5" ht="12.75">
      <c r="A134" s="36" t="s">
        <v>61</v>
      </c>
      <c r="E134" s="37" t="s">
        <v>57</v>
      </c>
    </row>
    <row r="135" spans="1:5" ht="127.5">
      <c r="A135" t="s">
        <v>62</v>
      </c>
      <c r="E135" s="35" t="s">
        <v>1530</v>
      </c>
    </row>
    <row r="136" spans="1:16" ht="12.75">
      <c r="A136" s="24" t="s">
        <v>55</v>
      </c>
      <c s="29" t="s">
        <v>249</v>
      </c>
      <c s="29" t="s">
        <v>2163</v>
      </c>
      <c s="24" t="s">
        <v>57</v>
      </c>
      <c s="30" t="s">
        <v>2164</v>
      </c>
      <c s="31" t="s">
        <v>86</v>
      </c>
      <c s="32">
        <v>7</v>
      </c>
      <c s="33">
        <v>0</v>
      </c>
      <c s="33">
        <f>ROUND(ROUND(H136,2)*ROUND(G136,3),2)</f>
      </c>
      <c r="O136">
        <f>(I136*21)/100</f>
      </c>
      <c t="s">
        <v>33</v>
      </c>
    </row>
    <row r="137" spans="1:5" ht="12.75">
      <c r="A137" s="34" t="s">
        <v>60</v>
      </c>
      <c r="E137" s="35" t="s">
        <v>57</v>
      </c>
    </row>
    <row r="138" spans="1:5" ht="12.75">
      <c r="A138" s="36" t="s">
        <v>61</v>
      </c>
      <c r="E138" s="37" t="s">
        <v>57</v>
      </c>
    </row>
    <row r="139" spans="1:5" ht="178.5">
      <c r="A139" t="s">
        <v>62</v>
      </c>
      <c r="E139" s="35" t="s">
        <v>1526</v>
      </c>
    </row>
    <row r="140" spans="1:16" ht="12.75">
      <c r="A140" s="24" t="s">
        <v>55</v>
      </c>
      <c s="29" t="s">
        <v>252</v>
      </c>
      <c s="29" t="s">
        <v>2165</v>
      </c>
      <c s="24" t="s">
        <v>57</v>
      </c>
      <c s="30" t="s">
        <v>2166</v>
      </c>
      <c s="31" t="s">
        <v>86</v>
      </c>
      <c s="32">
        <v>7</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1527</v>
      </c>
    </row>
    <row r="144" spans="1:16" ht="12.75">
      <c r="A144" s="24" t="s">
        <v>55</v>
      </c>
      <c s="29" t="s">
        <v>255</v>
      </c>
      <c s="29" t="s">
        <v>1373</v>
      </c>
      <c s="24" t="s">
        <v>57</v>
      </c>
      <c s="30" t="s">
        <v>1374</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1526</v>
      </c>
    </row>
    <row r="148" spans="1:16" ht="12.75">
      <c r="A148" s="24" t="s">
        <v>55</v>
      </c>
      <c s="29" t="s">
        <v>259</v>
      </c>
      <c s="29" t="s">
        <v>1375</v>
      </c>
      <c s="24" t="s">
        <v>57</v>
      </c>
      <c s="30" t="s">
        <v>1376</v>
      </c>
      <c s="31" t="s">
        <v>86</v>
      </c>
      <c s="32">
        <v>14</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1527</v>
      </c>
    </row>
    <row r="152" spans="1:16" ht="12.75">
      <c r="A152" s="24" t="s">
        <v>55</v>
      </c>
      <c s="29" t="s">
        <v>262</v>
      </c>
      <c s="29" t="s">
        <v>1377</v>
      </c>
      <c s="24" t="s">
        <v>57</v>
      </c>
      <c s="30" t="s">
        <v>1378</v>
      </c>
      <c s="31" t="s">
        <v>86</v>
      </c>
      <c s="32">
        <v>13</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1526</v>
      </c>
    </row>
    <row r="156" spans="1:16" ht="12.75">
      <c r="A156" s="24" t="s">
        <v>55</v>
      </c>
      <c s="29" t="s">
        <v>266</v>
      </c>
      <c s="29" t="s">
        <v>1379</v>
      </c>
      <c s="24" t="s">
        <v>57</v>
      </c>
      <c s="30" t="s">
        <v>1380</v>
      </c>
      <c s="31" t="s">
        <v>86</v>
      </c>
      <c s="32">
        <v>13</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1527</v>
      </c>
    </row>
    <row r="160" spans="1:16" ht="12.75">
      <c r="A160" s="24" t="s">
        <v>55</v>
      </c>
      <c s="29" t="s">
        <v>270</v>
      </c>
      <c s="29" t="s">
        <v>1531</v>
      </c>
      <c s="24" t="s">
        <v>57</v>
      </c>
      <c s="30" t="s">
        <v>1532</v>
      </c>
      <c s="31" t="s">
        <v>86</v>
      </c>
      <c s="32">
        <v>6</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1526</v>
      </c>
    </row>
    <row r="164" spans="1:16" ht="12.75">
      <c r="A164" s="24" t="s">
        <v>55</v>
      </c>
      <c s="29" t="s">
        <v>274</v>
      </c>
      <c s="29" t="s">
        <v>1533</v>
      </c>
      <c s="24" t="s">
        <v>57</v>
      </c>
      <c s="30" t="s">
        <v>1534</v>
      </c>
      <c s="31" t="s">
        <v>86</v>
      </c>
      <c s="32">
        <v>6</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1527</v>
      </c>
    </row>
    <row r="168" spans="1:16" ht="12.75">
      <c r="A168" s="24" t="s">
        <v>55</v>
      </c>
      <c s="29" t="s">
        <v>278</v>
      </c>
      <c s="29" t="s">
        <v>2198</v>
      </c>
      <c s="24" t="s">
        <v>57</v>
      </c>
      <c s="30" t="s">
        <v>2199</v>
      </c>
      <c s="31" t="s">
        <v>86</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1526</v>
      </c>
    </row>
    <row r="172" spans="1:16" ht="12.75">
      <c r="A172" s="24" t="s">
        <v>55</v>
      </c>
      <c s="29" t="s">
        <v>282</v>
      </c>
      <c s="29" t="s">
        <v>2200</v>
      </c>
      <c s="24" t="s">
        <v>57</v>
      </c>
      <c s="30" t="s">
        <v>2201</v>
      </c>
      <c s="31" t="s">
        <v>86</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1527</v>
      </c>
    </row>
    <row r="176" spans="1:16" ht="12.75">
      <c r="A176" s="24" t="s">
        <v>55</v>
      </c>
      <c s="29" t="s">
        <v>286</v>
      </c>
      <c s="29" t="s">
        <v>1535</v>
      </c>
      <c s="24" t="s">
        <v>57</v>
      </c>
      <c s="30" t="s">
        <v>1536</v>
      </c>
      <c s="31" t="s">
        <v>86</v>
      </c>
      <c s="32">
        <v>2</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1526</v>
      </c>
    </row>
    <row r="180" spans="1:16" ht="12.75">
      <c r="A180" s="24" t="s">
        <v>55</v>
      </c>
      <c s="29" t="s">
        <v>816</v>
      </c>
      <c s="29" t="s">
        <v>1537</v>
      </c>
      <c s="24" t="s">
        <v>57</v>
      </c>
      <c s="30" t="s">
        <v>1538</v>
      </c>
      <c s="31" t="s">
        <v>86</v>
      </c>
      <c s="32">
        <v>2</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1527</v>
      </c>
    </row>
    <row r="184" spans="1:16" ht="12.75">
      <c r="A184" s="24" t="s">
        <v>55</v>
      </c>
      <c s="29" t="s">
        <v>838</v>
      </c>
      <c s="29" t="s">
        <v>1539</v>
      </c>
      <c s="24" t="s">
        <v>57</v>
      </c>
      <c s="30" t="s">
        <v>1540</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14.75">
      <c r="A187" t="s">
        <v>62</v>
      </c>
      <c r="E187" s="35" t="s">
        <v>1541</v>
      </c>
    </row>
    <row r="188" spans="1:16" ht="12.75">
      <c r="A188" s="24" t="s">
        <v>55</v>
      </c>
      <c s="29" t="s">
        <v>290</v>
      </c>
      <c s="29" t="s">
        <v>1381</v>
      </c>
      <c s="24" t="s">
        <v>57</v>
      </c>
      <c s="30" t="s">
        <v>1382</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14.75">
      <c r="A191" t="s">
        <v>62</v>
      </c>
      <c r="E191" s="35" t="s">
        <v>1541</v>
      </c>
    </row>
    <row r="192" spans="1:16" ht="12.75">
      <c r="A192" s="24" t="s">
        <v>55</v>
      </c>
      <c s="29" t="s">
        <v>294</v>
      </c>
      <c s="29" t="s">
        <v>1384</v>
      </c>
      <c s="24" t="s">
        <v>57</v>
      </c>
      <c s="30" t="s">
        <v>1385</v>
      </c>
      <c s="31" t="s">
        <v>86</v>
      </c>
      <c s="32">
        <v>2</v>
      </c>
      <c s="33">
        <v>0</v>
      </c>
      <c s="33">
        <f>ROUND(ROUND(H192,2)*ROUND(G192,3),2)</f>
      </c>
      <c r="O192">
        <f>(I192*21)/100</f>
      </c>
      <c t="s">
        <v>33</v>
      </c>
    </row>
    <row r="193" spans="1:5" ht="12.75">
      <c r="A193" s="34" t="s">
        <v>60</v>
      </c>
      <c r="E193" s="35" t="s">
        <v>57</v>
      </c>
    </row>
    <row r="194" spans="1:5" ht="12.75">
      <c r="A194" s="36" t="s">
        <v>61</v>
      </c>
      <c r="E194" s="37" t="s">
        <v>57</v>
      </c>
    </row>
    <row r="195" spans="1:5" ht="127.5">
      <c r="A195" t="s">
        <v>62</v>
      </c>
      <c r="E195" s="35" t="s">
        <v>1527</v>
      </c>
    </row>
    <row r="196" spans="1:16" ht="12.75">
      <c r="A196" s="24" t="s">
        <v>55</v>
      </c>
      <c s="29" t="s">
        <v>298</v>
      </c>
      <c s="29" t="s">
        <v>1398</v>
      </c>
      <c s="24" t="s">
        <v>57</v>
      </c>
      <c s="30" t="s">
        <v>1399</v>
      </c>
      <c s="31" t="s">
        <v>86</v>
      </c>
      <c s="32">
        <v>30</v>
      </c>
      <c s="33">
        <v>0</v>
      </c>
      <c s="33">
        <f>ROUND(ROUND(H196,2)*ROUND(G196,3),2)</f>
      </c>
      <c r="O196">
        <f>(I196*21)/100</f>
      </c>
      <c t="s">
        <v>33</v>
      </c>
    </row>
    <row r="197" spans="1:5" ht="12.75">
      <c r="A197" s="34" t="s">
        <v>60</v>
      </c>
      <c r="E197" s="35" t="s">
        <v>57</v>
      </c>
    </row>
    <row r="198" spans="1:5" ht="12.75">
      <c r="A198" s="36" t="s">
        <v>61</v>
      </c>
      <c r="E198" s="37" t="s">
        <v>57</v>
      </c>
    </row>
    <row r="199" spans="1:5" ht="178.5">
      <c r="A199" t="s">
        <v>62</v>
      </c>
      <c r="E199" s="35" t="s">
        <v>1526</v>
      </c>
    </row>
    <row r="200" spans="1:16" ht="12.75">
      <c r="A200" s="24" t="s">
        <v>55</v>
      </c>
      <c s="29" t="s">
        <v>302</v>
      </c>
      <c s="29" t="s">
        <v>1400</v>
      </c>
      <c s="24" t="s">
        <v>57</v>
      </c>
      <c s="30" t="s">
        <v>1401</v>
      </c>
      <c s="31" t="s">
        <v>86</v>
      </c>
      <c s="32">
        <v>30</v>
      </c>
      <c s="33">
        <v>0</v>
      </c>
      <c s="33">
        <f>ROUND(ROUND(H200,2)*ROUND(G200,3),2)</f>
      </c>
      <c r="O200">
        <f>(I200*21)/100</f>
      </c>
      <c t="s">
        <v>33</v>
      </c>
    </row>
    <row r="201" spans="1:5" ht="12.75">
      <c r="A201" s="34" t="s">
        <v>60</v>
      </c>
      <c r="E201" s="35" t="s">
        <v>57</v>
      </c>
    </row>
    <row r="202" spans="1:5" ht="12.75">
      <c r="A202" s="36" t="s">
        <v>61</v>
      </c>
      <c r="E202" s="37" t="s">
        <v>57</v>
      </c>
    </row>
    <row r="203" spans="1:5" ht="127.5">
      <c r="A203" t="s">
        <v>62</v>
      </c>
      <c r="E203" s="35" t="s">
        <v>1527</v>
      </c>
    </row>
    <row r="204" spans="1:16" ht="12.75">
      <c r="A204" s="24" t="s">
        <v>55</v>
      </c>
      <c s="29" t="s">
        <v>306</v>
      </c>
      <c s="29" t="s">
        <v>1402</v>
      </c>
      <c s="24" t="s">
        <v>57</v>
      </c>
      <c s="30" t="s">
        <v>1403</v>
      </c>
      <c s="31" t="s">
        <v>86</v>
      </c>
      <c s="32">
        <v>3</v>
      </c>
      <c s="33">
        <v>0</v>
      </c>
      <c s="33">
        <f>ROUND(ROUND(H204,2)*ROUND(G204,3),2)</f>
      </c>
      <c r="O204">
        <f>(I204*21)/100</f>
      </c>
      <c t="s">
        <v>33</v>
      </c>
    </row>
    <row r="205" spans="1:5" ht="12.75">
      <c r="A205" s="34" t="s">
        <v>60</v>
      </c>
      <c r="E205" s="35" t="s">
        <v>57</v>
      </c>
    </row>
    <row r="206" spans="1:5" ht="12.75">
      <c r="A206" s="36" t="s">
        <v>61</v>
      </c>
      <c r="E206" s="37" t="s">
        <v>57</v>
      </c>
    </row>
    <row r="207" spans="1:5" ht="178.5">
      <c r="A207" t="s">
        <v>62</v>
      </c>
      <c r="E207" s="35" t="s">
        <v>1526</v>
      </c>
    </row>
    <row r="208" spans="1:16" ht="12.75">
      <c r="A208" s="24" t="s">
        <v>55</v>
      </c>
      <c s="29" t="s">
        <v>310</v>
      </c>
      <c s="29" t="s">
        <v>1404</v>
      </c>
      <c s="24" t="s">
        <v>57</v>
      </c>
      <c s="30" t="s">
        <v>1405</v>
      </c>
      <c s="31" t="s">
        <v>86</v>
      </c>
      <c s="32">
        <v>3</v>
      </c>
      <c s="33">
        <v>0</v>
      </c>
      <c s="33">
        <f>ROUND(ROUND(H208,2)*ROUND(G208,3),2)</f>
      </c>
      <c r="O208">
        <f>(I208*21)/100</f>
      </c>
      <c t="s">
        <v>33</v>
      </c>
    </row>
    <row r="209" spans="1:5" ht="12.75">
      <c r="A209" s="34" t="s">
        <v>60</v>
      </c>
      <c r="E209" s="35" t="s">
        <v>57</v>
      </c>
    </row>
    <row r="210" spans="1:5" ht="12.75">
      <c r="A210" s="36" t="s">
        <v>61</v>
      </c>
      <c r="E210" s="37" t="s">
        <v>57</v>
      </c>
    </row>
    <row r="211" spans="1:5" ht="127.5">
      <c r="A211" t="s">
        <v>62</v>
      </c>
      <c r="E211" s="35" t="s">
        <v>1527</v>
      </c>
    </row>
    <row r="212" spans="1:16" ht="12.75">
      <c r="A212" s="24" t="s">
        <v>55</v>
      </c>
      <c s="29" t="s">
        <v>314</v>
      </c>
      <c s="29" t="s">
        <v>1410</v>
      </c>
      <c s="24" t="s">
        <v>57</v>
      </c>
      <c s="30" t="s">
        <v>1411</v>
      </c>
      <c s="31" t="s">
        <v>86</v>
      </c>
      <c s="32">
        <v>6</v>
      </c>
      <c s="33">
        <v>0</v>
      </c>
      <c s="33">
        <f>ROUND(ROUND(H212,2)*ROUND(G212,3),2)</f>
      </c>
      <c r="O212">
        <f>(I212*21)/100</f>
      </c>
      <c t="s">
        <v>33</v>
      </c>
    </row>
    <row r="213" spans="1:5" ht="12.75">
      <c r="A213" s="34" t="s">
        <v>60</v>
      </c>
      <c r="E213" s="35" t="s">
        <v>57</v>
      </c>
    </row>
    <row r="214" spans="1:5" ht="12.75">
      <c r="A214" s="36" t="s">
        <v>61</v>
      </c>
      <c r="E214" s="37" t="s">
        <v>57</v>
      </c>
    </row>
    <row r="215" spans="1:5" ht="178.5">
      <c r="A215" t="s">
        <v>62</v>
      </c>
      <c r="E215" s="35" t="s">
        <v>1526</v>
      </c>
    </row>
    <row r="216" spans="1:16" ht="12.75">
      <c r="A216" s="24" t="s">
        <v>55</v>
      </c>
      <c s="29" t="s">
        <v>318</v>
      </c>
      <c s="29" t="s">
        <v>1412</v>
      </c>
      <c s="24" t="s">
        <v>57</v>
      </c>
      <c s="30" t="s">
        <v>1413</v>
      </c>
      <c s="31" t="s">
        <v>86</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1527</v>
      </c>
    </row>
    <row r="220" spans="1:16" ht="12.75">
      <c r="A220" s="24" t="s">
        <v>55</v>
      </c>
      <c s="29" t="s">
        <v>322</v>
      </c>
      <c s="29" t="s">
        <v>1414</v>
      </c>
      <c s="24" t="s">
        <v>57</v>
      </c>
      <c s="30" t="s">
        <v>1415</v>
      </c>
      <c s="31" t="s">
        <v>86</v>
      </c>
      <c s="32">
        <v>3</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1526</v>
      </c>
    </row>
    <row r="224" spans="1:16" ht="12.75">
      <c r="A224" s="24" t="s">
        <v>55</v>
      </c>
      <c s="29" t="s">
        <v>326</v>
      </c>
      <c s="29" t="s">
        <v>1416</v>
      </c>
      <c s="24" t="s">
        <v>57</v>
      </c>
      <c s="30" t="s">
        <v>1417</v>
      </c>
      <c s="31" t="s">
        <v>86</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1527</v>
      </c>
    </row>
    <row r="228" spans="1:16" ht="12.75">
      <c r="A228" s="24" t="s">
        <v>55</v>
      </c>
      <c s="29" t="s">
        <v>330</v>
      </c>
      <c s="29" t="s">
        <v>1418</v>
      </c>
      <c s="24" t="s">
        <v>57</v>
      </c>
      <c s="30" t="s">
        <v>1419</v>
      </c>
      <c s="31" t="s">
        <v>86</v>
      </c>
      <c s="32">
        <v>15</v>
      </c>
      <c s="33">
        <v>0</v>
      </c>
      <c s="33">
        <f>ROUND(ROUND(H228,2)*ROUND(G228,3),2)</f>
      </c>
      <c r="O228">
        <f>(I228*21)/100</f>
      </c>
      <c t="s">
        <v>33</v>
      </c>
    </row>
    <row r="229" spans="1:5" ht="12.75">
      <c r="A229" s="34" t="s">
        <v>60</v>
      </c>
      <c r="E229" s="35" t="s">
        <v>57</v>
      </c>
    </row>
    <row r="230" spans="1:5" ht="12.75">
      <c r="A230" s="36" t="s">
        <v>61</v>
      </c>
      <c r="E230" s="37" t="s">
        <v>57</v>
      </c>
    </row>
    <row r="231" spans="1:5" ht="178.5">
      <c r="A231" t="s">
        <v>62</v>
      </c>
      <c r="E231" s="35" t="s">
        <v>1526</v>
      </c>
    </row>
    <row r="232" spans="1:16" ht="12.75">
      <c r="A232" s="24" t="s">
        <v>55</v>
      </c>
      <c s="29" t="s">
        <v>334</v>
      </c>
      <c s="29" t="s">
        <v>1420</v>
      </c>
      <c s="24" t="s">
        <v>57</v>
      </c>
      <c s="30" t="s">
        <v>1421</v>
      </c>
      <c s="31" t="s">
        <v>86</v>
      </c>
      <c s="32">
        <v>15</v>
      </c>
      <c s="33">
        <v>0</v>
      </c>
      <c s="33">
        <f>ROUND(ROUND(H232,2)*ROUND(G232,3),2)</f>
      </c>
      <c r="O232">
        <f>(I232*21)/100</f>
      </c>
      <c t="s">
        <v>33</v>
      </c>
    </row>
    <row r="233" spans="1:5" ht="12.75">
      <c r="A233" s="34" t="s">
        <v>60</v>
      </c>
      <c r="E233" s="35" t="s">
        <v>57</v>
      </c>
    </row>
    <row r="234" spans="1:5" ht="12.75">
      <c r="A234" s="36" t="s">
        <v>61</v>
      </c>
      <c r="E234" s="37" t="s">
        <v>57</v>
      </c>
    </row>
    <row r="235" spans="1:5" ht="127.5">
      <c r="A235" t="s">
        <v>62</v>
      </c>
      <c r="E235" s="35" t="s">
        <v>1527</v>
      </c>
    </row>
    <row r="236" spans="1:16" ht="12.75">
      <c r="A236" s="24" t="s">
        <v>55</v>
      </c>
      <c s="29" t="s">
        <v>338</v>
      </c>
      <c s="29" t="s">
        <v>1422</v>
      </c>
      <c s="24" t="s">
        <v>57</v>
      </c>
      <c s="30" t="s">
        <v>1423</v>
      </c>
      <c s="31" t="s">
        <v>86</v>
      </c>
      <c s="32">
        <v>150</v>
      </c>
      <c s="33">
        <v>0</v>
      </c>
      <c s="33">
        <f>ROUND(ROUND(H236,2)*ROUND(G236,3),2)</f>
      </c>
      <c r="O236">
        <f>(I236*21)/100</f>
      </c>
      <c t="s">
        <v>33</v>
      </c>
    </row>
    <row r="237" spans="1:5" ht="12.75">
      <c r="A237" s="34" t="s">
        <v>60</v>
      </c>
      <c r="E237" s="35" t="s">
        <v>57</v>
      </c>
    </row>
    <row r="238" spans="1:5" ht="12.75">
      <c r="A238" s="36" t="s">
        <v>61</v>
      </c>
      <c r="E238" s="37" t="s">
        <v>57</v>
      </c>
    </row>
    <row r="239" spans="1:5" ht="178.5">
      <c r="A239" t="s">
        <v>62</v>
      </c>
      <c r="E239" s="35" t="s">
        <v>1526</v>
      </c>
    </row>
    <row r="240" spans="1:16" ht="12.75">
      <c r="A240" s="24" t="s">
        <v>55</v>
      </c>
      <c s="29" t="s">
        <v>342</v>
      </c>
      <c s="29" t="s">
        <v>1424</v>
      </c>
      <c s="24" t="s">
        <v>57</v>
      </c>
      <c s="30" t="s">
        <v>1425</v>
      </c>
      <c s="31" t="s">
        <v>86</v>
      </c>
      <c s="32">
        <v>150</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1527</v>
      </c>
    </row>
    <row r="244" spans="1:16" ht="12.75">
      <c r="A244" s="24" t="s">
        <v>55</v>
      </c>
      <c s="29" t="s">
        <v>910</v>
      </c>
      <c s="29" t="s">
        <v>2202</v>
      </c>
      <c s="24" t="s">
        <v>57</v>
      </c>
      <c s="30" t="s">
        <v>2203</v>
      </c>
      <c s="31" t="s">
        <v>86</v>
      </c>
      <c s="32">
        <v>1</v>
      </c>
      <c s="33">
        <v>0</v>
      </c>
      <c s="33">
        <f>ROUND(ROUND(H244,2)*ROUND(G244,3),2)</f>
      </c>
      <c r="O244">
        <f>(I244*21)/100</f>
      </c>
      <c t="s">
        <v>33</v>
      </c>
    </row>
    <row r="245" spans="1:5" ht="12.75">
      <c r="A245" s="34" t="s">
        <v>60</v>
      </c>
      <c r="E245" s="35" t="s">
        <v>57</v>
      </c>
    </row>
    <row r="246" spans="1:5" ht="12.75">
      <c r="A246" s="36" t="s">
        <v>61</v>
      </c>
      <c r="E246" s="37" t="s">
        <v>57</v>
      </c>
    </row>
    <row r="247" spans="1:5" ht="165.75">
      <c r="A247" t="s">
        <v>62</v>
      </c>
      <c r="E247" s="35" t="s">
        <v>1567</v>
      </c>
    </row>
    <row r="248" spans="1:16" ht="12.75">
      <c r="A248" s="24" t="s">
        <v>55</v>
      </c>
      <c s="29" t="s">
        <v>346</v>
      </c>
      <c s="29" t="s">
        <v>2167</v>
      </c>
      <c s="24" t="s">
        <v>57</v>
      </c>
      <c s="30" t="s">
        <v>2168</v>
      </c>
      <c s="31" t="s">
        <v>86</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1527</v>
      </c>
    </row>
    <row r="252" spans="1:16" ht="12.75">
      <c r="A252" s="24" t="s">
        <v>55</v>
      </c>
      <c s="29" t="s">
        <v>350</v>
      </c>
      <c s="29" t="s">
        <v>1426</v>
      </c>
      <c s="24" t="s">
        <v>57</v>
      </c>
      <c s="30" t="s">
        <v>1427</v>
      </c>
      <c s="31" t="s">
        <v>94</v>
      </c>
      <c s="32">
        <v>5</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1546</v>
      </c>
    </row>
    <row r="256" spans="1:16" ht="12.75">
      <c r="A256" s="24" t="s">
        <v>55</v>
      </c>
      <c s="29" t="s">
        <v>911</v>
      </c>
      <c s="29" t="s">
        <v>1547</v>
      </c>
      <c s="24" t="s">
        <v>57</v>
      </c>
      <c s="30" t="s">
        <v>1548</v>
      </c>
      <c s="31" t="s">
        <v>94</v>
      </c>
      <c s="32">
        <v>5</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1549</v>
      </c>
    </row>
    <row r="260" spans="1:16" ht="12.75">
      <c r="A260" s="24" t="s">
        <v>55</v>
      </c>
      <c s="29" t="s">
        <v>1124</v>
      </c>
      <c s="29" t="s">
        <v>1429</v>
      </c>
      <c s="24" t="s">
        <v>57</v>
      </c>
      <c s="30" t="s">
        <v>1430</v>
      </c>
      <c s="31" t="s">
        <v>86</v>
      </c>
      <c s="32">
        <v>2</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1552</v>
      </c>
    </row>
    <row r="264" spans="1:16" ht="12.75">
      <c r="A264" s="24" t="s">
        <v>55</v>
      </c>
      <c s="29" t="s">
        <v>354</v>
      </c>
      <c s="29" t="s">
        <v>1557</v>
      </c>
      <c s="24" t="s">
        <v>57</v>
      </c>
      <c s="30" t="s">
        <v>1558</v>
      </c>
      <c s="31" t="s">
        <v>86</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1552</v>
      </c>
    </row>
    <row r="268" spans="1:16" ht="12.75">
      <c r="A268" s="24" t="s">
        <v>55</v>
      </c>
      <c s="29" t="s">
        <v>358</v>
      </c>
      <c s="29" t="s">
        <v>1432</v>
      </c>
      <c s="24" t="s">
        <v>57</v>
      </c>
      <c s="30" t="s">
        <v>1433</v>
      </c>
      <c s="31" t="s">
        <v>86</v>
      </c>
      <c s="32">
        <v>2</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1552</v>
      </c>
    </row>
    <row r="272" spans="1:16" ht="12.75">
      <c r="A272" s="24" t="s">
        <v>55</v>
      </c>
      <c s="29" t="s">
        <v>362</v>
      </c>
      <c s="29" t="s">
        <v>1563</v>
      </c>
      <c s="24" t="s">
        <v>57</v>
      </c>
      <c s="30" t="s">
        <v>1564</v>
      </c>
      <c s="31" t="s">
        <v>86</v>
      </c>
      <c s="32">
        <v>5</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1552</v>
      </c>
    </row>
    <row r="276" spans="1:16" ht="12.75">
      <c r="A276" s="24" t="s">
        <v>55</v>
      </c>
      <c s="29" t="s">
        <v>366</v>
      </c>
      <c s="29" t="s">
        <v>676</v>
      </c>
      <c s="24" t="s">
        <v>57</v>
      </c>
      <c s="30" t="s">
        <v>677</v>
      </c>
      <c s="31" t="s">
        <v>86</v>
      </c>
      <c s="32">
        <v>1</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1552</v>
      </c>
    </row>
    <row r="280" spans="1:16" ht="12.75">
      <c r="A280" s="24" t="s">
        <v>55</v>
      </c>
      <c s="29" t="s">
        <v>370</v>
      </c>
      <c s="29" t="s">
        <v>2204</v>
      </c>
      <c s="24" t="s">
        <v>57</v>
      </c>
      <c s="30" t="s">
        <v>2205</v>
      </c>
      <c s="31" t="s">
        <v>86</v>
      </c>
      <c s="32">
        <v>1</v>
      </c>
      <c s="33">
        <v>0</v>
      </c>
      <c s="33">
        <f>ROUND(ROUND(H280,2)*ROUND(G280,3),2)</f>
      </c>
      <c r="O280">
        <f>(I280*21)/100</f>
      </c>
      <c t="s">
        <v>33</v>
      </c>
    </row>
    <row r="281" spans="1:5" ht="12.75">
      <c r="A281" s="34" t="s">
        <v>60</v>
      </c>
      <c r="E281" s="35" t="s">
        <v>57</v>
      </c>
    </row>
    <row r="282" spans="1:5" ht="12.75">
      <c r="A282" s="36" t="s">
        <v>61</v>
      </c>
      <c r="E282" s="37" t="s">
        <v>57</v>
      </c>
    </row>
    <row r="283" spans="1:5" ht="127.5">
      <c r="A283" t="s">
        <v>62</v>
      </c>
      <c r="E283" s="35" t="s">
        <v>1552</v>
      </c>
    </row>
    <row r="284" spans="1:16" ht="12.75">
      <c r="A284" s="24" t="s">
        <v>55</v>
      </c>
      <c s="29" t="s">
        <v>374</v>
      </c>
      <c s="29" t="s">
        <v>2206</v>
      </c>
      <c s="24" t="s">
        <v>57</v>
      </c>
      <c s="30" t="s">
        <v>2207</v>
      </c>
      <c s="31" t="s">
        <v>86</v>
      </c>
      <c s="32">
        <v>2</v>
      </c>
      <c s="33">
        <v>0</v>
      </c>
      <c s="33">
        <f>ROUND(ROUND(H284,2)*ROUND(G284,3),2)</f>
      </c>
      <c r="O284">
        <f>(I284*21)/100</f>
      </c>
      <c t="s">
        <v>33</v>
      </c>
    </row>
    <row r="285" spans="1:5" ht="12.75">
      <c r="A285" s="34" t="s">
        <v>60</v>
      </c>
      <c r="E285" s="35" t="s">
        <v>57</v>
      </c>
    </row>
    <row r="286" spans="1:5" ht="12.75">
      <c r="A286" s="36" t="s">
        <v>61</v>
      </c>
      <c r="E286" s="37" t="s">
        <v>57</v>
      </c>
    </row>
    <row r="287" spans="1:5" ht="153">
      <c r="A287" t="s">
        <v>62</v>
      </c>
      <c r="E287" s="35" t="s">
        <v>2208</v>
      </c>
    </row>
    <row r="288" spans="1:16" ht="12.75">
      <c r="A288" s="24" t="s">
        <v>55</v>
      </c>
      <c s="29" t="s">
        <v>378</v>
      </c>
      <c s="29" t="s">
        <v>1439</v>
      </c>
      <c s="24" t="s">
        <v>57</v>
      </c>
      <c s="30" t="s">
        <v>1440</v>
      </c>
      <c s="31" t="s">
        <v>86</v>
      </c>
      <c s="32">
        <v>6</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1567</v>
      </c>
    </row>
    <row r="292" spans="1:16" ht="12.75">
      <c r="A292" s="24" t="s">
        <v>55</v>
      </c>
      <c s="29" t="s">
        <v>382</v>
      </c>
      <c s="29" t="s">
        <v>1441</v>
      </c>
      <c s="24" t="s">
        <v>57</v>
      </c>
      <c s="30" t="s">
        <v>1442</v>
      </c>
      <c s="31" t="s">
        <v>86</v>
      </c>
      <c s="32">
        <v>6</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1527</v>
      </c>
    </row>
    <row r="296" spans="1:16" ht="12.75">
      <c r="A296" s="24" t="s">
        <v>55</v>
      </c>
      <c s="29" t="s">
        <v>386</v>
      </c>
      <c s="29" t="s">
        <v>1568</v>
      </c>
      <c s="24" t="s">
        <v>57</v>
      </c>
      <c s="30" t="s">
        <v>1569</v>
      </c>
      <c s="31" t="s">
        <v>86</v>
      </c>
      <c s="32">
        <v>8</v>
      </c>
      <c s="33">
        <v>0</v>
      </c>
      <c s="33">
        <f>ROUND(ROUND(H296,2)*ROUND(G296,3),2)</f>
      </c>
      <c r="O296">
        <f>(I296*21)/100</f>
      </c>
      <c t="s">
        <v>33</v>
      </c>
    </row>
    <row r="297" spans="1:5" ht="12.75">
      <c r="A297" s="34" t="s">
        <v>60</v>
      </c>
      <c r="E297" s="35" t="s">
        <v>57</v>
      </c>
    </row>
    <row r="298" spans="1:5" ht="12.75">
      <c r="A298" s="36" t="s">
        <v>61</v>
      </c>
      <c r="E298" s="37" t="s">
        <v>57</v>
      </c>
    </row>
    <row r="299" spans="1:5" ht="165.75">
      <c r="A299" t="s">
        <v>62</v>
      </c>
      <c r="E299" s="35" t="s">
        <v>1567</v>
      </c>
    </row>
    <row r="300" spans="1:16" ht="12.75">
      <c r="A300" s="24" t="s">
        <v>55</v>
      </c>
      <c s="29" t="s">
        <v>390</v>
      </c>
      <c s="29" t="s">
        <v>1570</v>
      </c>
      <c s="24" t="s">
        <v>57</v>
      </c>
      <c s="30" t="s">
        <v>1571</v>
      </c>
      <c s="31" t="s">
        <v>86</v>
      </c>
      <c s="32">
        <v>8</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1527</v>
      </c>
    </row>
    <row r="304" spans="1:16" ht="12.75">
      <c r="A304" s="24" t="s">
        <v>55</v>
      </c>
      <c s="29" t="s">
        <v>119</v>
      </c>
      <c s="29" t="s">
        <v>1572</v>
      </c>
      <c s="24" t="s">
        <v>57</v>
      </c>
      <c s="30" t="s">
        <v>1573</v>
      </c>
      <c s="31" t="s">
        <v>86</v>
      </c>
      <c s="32">
        <v>2</v>
      </c>
      <c s="33">
        <v>0</v>
      </c>
      <c s="33">
        <f>ROUND(ROUND(H304,2)*ROUND(G304,3),2)</f>
      </c>
      <c r="O304">
        <f>(I304*21)/100</f>
      </c>
      <c t="s">
        <v>33</v>
      </c>
    </row>
    <row r="305" spans="1:5" ht="12.75">
      <c r="A305" s="34" t="s">
        <v>60</v>
      </c>
      <c r="E305" s="35" t="s">
        <v>57</v>
      </c>
    </row>
    <row r="306" spans="1:5" ht="12.75">
      <c r="A306" s="36" t="s">
        <v>61</v>
      </c>
      <c r="E306" s="37" t="s">
        <v>57</v>
      </c>
    </row>
    <row r="307" spans="1:5" ht="165.75">
      <c r="A307" t="s">
        <v>62</v>
      </c>
      <c r="E307" s="35" t="s">
        <v>1567</v>
      </c>
    </row>
    <row r="308" spans="1:16" ht="12.75">
      <c r="A308" s="24" t="s">
        <v>55</v>
      </c>
      <c s="29" t="s">
        <v>393</v>
      </c>
      <c s="29" t="s">
        <v>1572</v>
      </c>
      <c s="24" t="s">
        <v>39</v>
      </c>
      <c s="30" t="s">
        <v>1573</v>
      </c>
      <c s="31" t="s">
        <v>86</v>
      </c>
      <c s="32">
        <v>2</v>
      </c>
      <c s="33">
        <v>0</v>
      </c>
      <c s="33">
        <f>ROUND(ROUND(H308,2)*ROUND(G308,3),2)</f>
      </c>
      <c r="O308">
        <f>(I308*21)/100</f>
      </c>
      <c t="s">
        <v>33</v>
      </c>
    </row>
    <row r="309" spans="1:5" ht="12.75">
      <c r="A309" s="34" t="s">
        <v>60</v>
      </c>
      <c r="E309" s="35" t="s">
        <v>57</v>
      </c>
    </row>
    <row r="310" spans="1:5" ht="12.75">
      <c r="A310" s="36" t="s">
        <v>61</v>
      </c>
      <c r="E310" s="37" t="s">
        <v>57</v>
      </c>
    </row>
    <row r="311" spans="1:5" ht="165.75">
      <c r="A311" t="s">
        <v>62</v>
      </c>
      <c r="E311" s="35" t="s">
        <v>1567</v>
      </c>
    </row>
    <row r="312" spans="1:16" ht="12.75">
      <c r="A312" s="24" t="s">
        <v>55</v>
      </c>
      <c s="29" t="s">
        <v>397</v>
      </c>
      <c s="29" t="s">
        <v>1574</v>
      </c>
      <c s="24" t="s">
        <v>57</v>
      </c>
      <c s="30" t="s">
        <v>1575</v>
      </c>
      <c s="31" t="s">
        <v>86</v>
      </c>
      <c s="32">
        <v>2</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1527</v>
      </c>
    </row>
    <row r="316" spans="1:16" ht="12.75">
      <c r="A316" s="24" t="s">
        <v>55</v>
      </c>
      <c s="29" t="s">
        <v>401</v>
      </c>
      <c s="29" t="s">
        <v>1446</v>
      </c>
      <c s="24" t="s">
        <v>57</v>
      </c>
      <c s="30" t="s">
        <v>1447</v>
      </c>
      <c s="31" t="s">
        <v>230</v>
      </c>
      <c s="32">
        <v>0.2</v>
      </c>
      <c s="33">
        <v>0</v>
      </c>
      <c s="33">
        <f>ROUND(ROUND(H316,2)*ROUND(G316,3),2)</f>
      </c>
      <c r="O316">
        <f>(I316*21)/100</f>
      </c>
      <c t="s">
        <v>33</v>
      </c>
    </row>
    <row r="317" spans="1:5" ht="12.75">
      <c r="A317" s="34" t="s">
        <v>60</v>
      </c>
      <c r="E317" s="35" t="s">
        <v>57</v>
      </c>
    </row>
    <row r="318" spans="1:5" ht="12.75">
      <c r="A318" s="36" t="s">
        <v>61</v>
      </c>
      <c r="E318" s="37" t="s">
        <v>57</v>
      </c>
    </row>
    <row r="319" spans="1:5" ht="140.25">
      <c r="A319" t="s">
        <v>62</v>
      </c>
      <c r="E319" s="35" t="s">
        <v>1577</v>
      </c>
    </row>
    <row r="320" spans="1:16" ht="12.75">
      <c r="A320" s="24" t="s">
        <v>55</v>
      </c>
      <c s="29" t="s">
        <v>405</v>
      </c>
      <c s="29" t="s">
        <v>1449</v>
      </c>
      <c s="24" t="s">
        <v>57</v>
      </c>
      <c s="30" t="s">
        <v>1450</v>
      </c>
      <c s="31" t="s">
        <v>94</v>
      </c>
      <c s="32">
        <v>10</v>
      </c>
      <c s="33">
        <v>0</v>
      </c>
      <c s="33">
        <f>ROUND(ROUND(H320,2)*ROUND(G320,3),2)</f>
      </c>
      <c r="O320">
        <f>(I320*21)/100</f>
      </c>
      <c t="s">
        <v>33</v>
      </c>
    </row>
    <row r="321" spans="1:5" ht="12.75">
      <c r="A321" s="34" t="s">
        <v>60</v>
      </c>
      <c r="E321" s="35" t="s">
        <v>57</v>
      </c>
    </row>
    <row r="322" spans="1:5" ht="12.75">
      <c r="A322" s="36" t="s">
        <v>61</v>
      </c>
      <c r="E322" s="37" t="s">
        <v>57</v>
      </c>
    </row>
    <row r="323" spans="1:5" ht="102">
      <c r="A323" t="s">
        <v>62</v>
      </c>
      <c r="E323" s="35" t="s">
        <v>1578</v>
      </c>
    </row>
    <row r="324" spans="1:16" ht="12.75">
      <c r="A324" s="24" t="s">
        <v>55</v>
      </c>
      <c s="29" t="s">
        <v>123</v>
      </c>
      <c s="29" t="s">
        <v>1452</v>
      </c>
      <c s="24" t="s">
        <v>57</v>
      </c>
      <c s="30" t="s">
        <v>1453</v>
      </c>
      <c s="31" t="s">
        <v>86</v>
      </c>
      <c s="32">
        <v>60</v>
      </c>
      <c s="33">
        <v>0</v>
      </c>
      <c s="33">
        <f>ROUND(ROUND(H324,2)*ROUND(G324,3),2)</f>
      </c>
      <c r="O324">
        <f>(I324*21)/100</f>
      </c>
      <c t="s">
        <v>33</v>
      </c>
    </row>
    <row r="325" spans="1:5" ht="12.75">
      <c r="A325" s="34" t="s">
        <v>60</v>
      </c>
      <c r="E325" s="35" t="s">
        <v>57</v>
      </c>
    </row>
    <row r="326" spans="1:5" ht="12.75">
      <c r="A326" s="36" t="s">
        <v>61</v>
      </c>
      <c r="E326" s="37" t="s">
        <v>57</v>
      </c>
    </row>
    <row r="327" spans="1:5" ht="114.75">
      <c r="A327" t="s">
        <v>62</v>
      </c>
      <c r="E327" s="35" t="s">
        <v>1541</v>
      </c>
    </row>
    <row r="328" spans="1:16" ht="12.75">
      <c r="A328" s="24" t="s">
        <v>55</v>
      </c>
      <c s="29" t="s">
        <v>127</v>
      </c>
      <c s="29" t="s">
        <v>1454</v>
      </c>
      <c s="24" t="s">
        <v>57</v>
      </c>
      <c s="30" t="s">
        <v>1455</v>
      </c>
      <c s="31" t="s">
        <v>86</v>
      </c>
      <c s="32">
        <v>60</v>
      </c>
      <c s="33">
        <v>0</v>
      </c>
      <c s="33">
        <f>ROUND(ROUND(H328,2)*ROUND(G328,3),2)</f>
      </c>
      <c r="O328">
        <f>(I328*21)/100</f>
      </c>
      <c t="s">
        <v>33</v>
      </c>
    </row>
    <row r="329" spans="1:5" ht="12.75">
      <c r="A329" s="34" t="s">
        <v>60</v>
      </c>
      <c r="E329" s="35" t="s">
        <v>57</v>
      </c>
    </row>
    <row r="330" spans="1:5" ht="12.75">
      <c r="A330" s="36" t="s">
        <v>61</v>
      </c>
      <c r="E330" s="37" t="s">
        <v>57</v>
      </c>
    </row>
    <row r="331" spans="1:5" ht="140.25">
      <c r="A331" t="s">
        <v>62</v>
      </c>
      <c r="E331" s="35" t="s">
        <v>1579</v>
      </c>
    </row>
    <row r="332" spans="1:16" ht="12.75">
      <c r="A332" s="24" t="s">
        <v>55</v>
      </c>
      <c s="29" t="s">
        <v>417</v>
      </c>
      <c s="29" t="s">
        <v>2173</v>
      </c>
      <c s="24" t="s">
        <v>57</v>
      </c>
      <c s="30" t="s">
        <v>2174</v>
      </c>
      <c s="31" t="s">
        <v>94</v>
      </c>
      <c s="32">
        <v>1118</v>
      </c>
      <c s="33">
        <v>0</v>
      </c>
      <c s="33">
        <f>ROUND(ROUND(H332,2)*ROUND(G332,3),2)</f>
      </c>
      <c r="O332">
        <f>(I332*21)/100</f>
      </c>
      <c t="s">
        <v>33</v>
      </c>
    </row>
    <row r="333" spans="1:5" ht="12.75">
      <c r="A333" s="34" t="s">
        <v>60</v>
      </c>
      <c r="E333" s="35" t="s">
        <v>57</v>
      </c>
    </row>
    <row r="334" spans="1:5" ht="12.75">
      <c r="A334" s="36" t="s">
        <v>61</v>
      </c>
      <c r="E334" s="37" t="s">
        <v>57</v>
      </c>
    </row>
    <row r="335" spans="1:5" ht="114.75">
      <c r="A335" t="s">
        <v>62</v>
      </c>
      <c r="E335" s="35" t="s">
        <v>1492</v>
      </c>
    </row>
    <row r="336" spans="1:16" ht="12.75">
      <c r="A336" s="24" t="s">
        <v>55</v>
      </c>
      <c s="29" t="s">
        <v>421</v>
      </c>
      <c s="29" t="s">
        <v>1457</v>
      </c>
      <c s="24" t="s">
        <v>57</v>
      </c>
      <c s="30" t="s">
        <v>1458</v>
      </c>
      <c s="31" t="s">
        <v>627</v>
      </c>
      <c s="32">
        <v>60</v>
      </c>
      <c s="33">
        <v>0</v>
      </c>
      <c s="33">
        <f>ROUND(ROUND(H336,2)*ROUND(G336,3),2)</f>
      </c>
      <c r="O336">
        <f>(I336*21)/100</f>
      </c>
      <c t="s">
        <v>33</v>
      </c>
    </row>
    <row r="337" spans="1:5" ht="12.75">
      <c r="A337" s="34" t="s">
        <v>60</v>
      </c>
      <c r="E337" s="35" t="s">
        <v>57</v>
      </c>
    </row>
    <row r="338" spans="1:5" ht="12.75">
      <c r="A338" s="36" t="s">
        <v>61</v>
      </c>
      <c r="E338" s="37" t="s">
        <v>57</v>
      </c>
    </row>
    <row r="339" spans="1:5" ht="89.25">
      <c r="A339" t="s">
        <v>62</v>
      </c>
      <c r="E339" s="35" t="s">
        <v>1587</v>
      </c>
    </row>
    <row r="340" spans="1:16" ht="12.75">
      <c r="A340" s="24" t="s">
        <v>55</v>
      </c>
      <c s="29" t="s">
        <v>425</v>
      </c>
      <c s="29" t="s">
        <v>1460</v>
      </c>
      <c s="24" t="s">
        <v>57</v>
      </c>
      <c s="30" t="s">
        <v>1461</v>
      </c>
      <c s="31" t="s">
        <v>1462</v>
      </c>
      <c s="32">
        <v>1</v>
      </c>
      <c s="33">
        <v>0</v>
      </c>
      <c s="33">
        <f>ROUND(ROUND(H340,2)*ROUND(G340,3),2)</f>
      </c>
      <c r="O340">
        <f>(I340*21)/100</f>
      </c>
      <c t="s">
        <v>33</v>
      </c>
    </row>
    <row r="341" spans="1:5" ht="12.75">
      <c r="A341" s="34" t="s">
        <v>60</v>
      </c>
      <c r="E341" s="35" t="s">
        <v>57</v>
      </c>
    </row>
    <row r="342" spans="1:5" ht="12.75">
      <c r="A342" s="36" t="s">
        <v>61</v>
      </c>
      <c r="E342" s="37" t="s">
        <v>57</v>
      </c>
    </row>
    <row r="343" spans="1:5" ht="153">
      <c r="A343" t="s">
        <v>62</v>
      </c>
      <c r="E343" s="35" t="s">
        <v>1588</v>
      </c>
    </row>
    <row r="344" spans="1:16" ht="12.75">
      <c r="A344" s="24" t="s">
        <v>55</v>
      </c>
      <c s="29" t="s">
        <v>179</v>
      </c>
      <c s="29" t="s">
        <v>1464</v>
      </c>
      <c s="24" t="s">
        <v>57</v>
      </c>
      <c s="30" t="s">
        <v>681</v>
      </c>
      <c s="31" t="s">
        <v>682</v>
      </c>
      <c s="32">
        <v>60</v>
      </c>
      <c s="33">
        <v>0</v>
      </c>
      <c s="33">
        <f>ROUND(ROUND(H344,2)*ROUND(G344,3),2)</f>
      </c>
      <c r="O344">
        <f>(I344*21)/100</f>
      </c>
      <c t="s">
        <v>33</v>
      </c>
    </row>
    <row r="345" spans="1:5" ht="12.75">
      <c r="A345" s="34" t="s">
        <v>60</v>
      </c>
      <c r="E345" s="35" t="s">
        <v>57</v>
      </c>
    </row>
    <row r="346" spans="1:5" ht="12.75">
      <c r="A346" s="36" t="s">
        <v>61</v>
      </c>
      <c r="E346" s="37" t="s">
        <v>57</v>
      </c>
    </row>
    <row r="347" spans="1:5" ht="153">
      <c r="A347" t="s">
        <v>62</v>
      </c>
      <c r="E347" s="35" t="s">
        <v>1589</v>
      </c>
    </row>
    <row r="348" spans="1:16" ht="12.75">
      <c r="A348" s="24" t="s">
        <v>55</v>
      </c>
      <c s="29" t="s">
        <v>909</v>
      </c>
      <c s="29" t="s">
        <v>1466</v>
      </c>
      <c s="24" t="s">
        <v>57</v>
      </c>
      <c s="30" t="s">
        <v>1467</v>
      </c>
      <c s="31" t="s">
        <v>94</v>
      </c>
      <c s="32">
        <v>3785</v>
      </c>
      <c s="33">
        <v>0</v>
      </c>
      <c s="33">
        <f>ROUND(ROUND(H348,2)*ROUND(G348,3),2)</f>
      </c>
      <c r="O348">
        <f>(I348*21)/100</f>
      </c>
      <c t="s">
        <v>33</v>
      </c>
    </row>
    <row r="349" spans="1:5" ht="12.75">
      <c r="A349" s="34" t="s">
        <v>60</v>
      </c>
      <c r="E349" s="35" t="s">
        <v>57</v>
      </c>
    </row>
    <row r="350" spans="1:5" ht="12.75">
      <c r="A350" s="36" t="s">
        <v>61</v>
      </c>
      <c r="E350" s="37" t="s">
        <v>57</v>
      </c>
    </row>
    <row r="351" spans="1:5" ht="114.75">
      <c r="A351" t="s">
        <v>62</v>
      </c>
      <c r="E351" s="35" t="s">
        <v>1590</v>
      </c>
    </row>
    <row r="352" spans="1:16" ht="12.75">
      <c r="A352" s="24" t="s">
        <v>55</v>
      </c>
      <c s="29" t="s">
        <v>1147</v>
      </c>
      <c s="29" t="s">
        <v>1470</v>
      </c>
      <c s="24" t="s">
        <v>57</v>
      </c>
      <c s="30" t="s">
        <v>1471</v>
      </c>
      <c s="31" t="s">
        <v>1338</v>
      </c>
      <c s="32">
        <v>1</v>
      </c>
      <c s="33">
        <v>0</v>
      </c>
      <c s="33">
        <f>ROUND(ROUND(H352,2)*ROUND(G352,3),2)</f>
      </c>
      <c r="O352">
        <f>(I352*21)/100</f>
      </c>
      <c t="s">
        <v>33</v>
      </c>
    </row>
    <row r="353" spans="1:5" ht="12.75">
      <c r="A353" s="34" t="s">
        <v>60</v>
      </c>
      <c r="E353" s="35" t="s">
        <v>57</v>
      </c>
    </row>
    <row r="354" spans="1:5" ht="12.75">
      <c r="A354" s="36" t="s">
        <v>61</v>
      </c>
      <c r="E354" s="37" t="s">
        <v>57</v>
      </c>
    </row>
    <row r="355" spans="1:5" ht="140.25">
      <c r="A355" t="s">
        <v>62</v>
      </c>
      <c r="E355" s="35" t="s">
        <v>1591</v>
      </c>
    </row>
    <row r="356" spans="1:18" ht="12.75" customHeight="1">
      <c r="A356" s="6" t="s">
        <v>53</v>
      </c>
      <c s="6"/>
      <c s="39" t="s">
        <v>189</v>
      </c>
      <c s="6"/>
      <c s="27" t="s">
        <v>2026</v>
      </c>
      <c s="6"/>
      <c s="6"/>
      <c s="6"/>
      <c s="40">
        <f>0+Q356</f>
      </c>
      <c r="O356">
        <f>0+R356</f>
      </c>
      <c r="Q356">
        <f>0+I357+I361</f>
      </c>
      <c>
        <f>0+O357+O361</f>
      </c>
    </row>
    <row r="357" spans="1:16" ht="25.5">
      <c r="A357" s="24" t="s">
        <v>55</v>
      </c>
      <c s="29" t="s">
        <v>409</v>
      </c>
      <c s="29" t="s">
        <v>1473</v>
      </c>
      <c s="24" t="s">
        <v>193</v>
      </c>
      <c s="30" t="s">
        <v>1474</v>
      </c>
      <c s="31" t="s">
        <v>195</v>
      </c>
      <c s="32">
        <v>0.05</v>
      </c>
      <c s="33">
        <v>0</v>
      </c>
      <c s="33">
        <f>ROUND(ROUND(H357,2)*ROUND(G357,3),2)</f>
      </c>
      <c r="O357">
        <f>(I357*21)/100</f>
      </c>
      <c t="s">
        <v>33</v>
      </c>
    </row>
    <row r="358" spans="1:5" ht="12.75">
      <c r="A358" s="34" t="s">
        <v>60</v>
      </c>
      <c r="E358" s="35" t="s">
        <v>57</v>
      </c>
    </row>
    <row r="359" spans="1:5" ht="12.75">
      <c r="A359" s="36" t="s">
        <v>61</v>
      </c>
      <c r="E359" s="37" t="s">
        <v>57</v>
      </c>
    </row>
    <row r="360" spans="1:5" ht="165.75">
      <c r="A360" t="s">
        <v>62</v>
      </c>
      <c r="E360" s="35" t="s">
        <v>2209</v>
      </c>
    </row>
    <row r="361" spans="1:16" ht="25.5">
      <c r="A361" s="24" t="s">
        <v>55</v>
      </c>
      <c s="29" t="s">
        <v>413</v>
      </c>
      <c s="29" t="s">
        <v>1828</v>
      </c>
      <c s="24" t="s">
        <v>193</v>
      </c>
      <c s="30" t="s">
        <v>1593</v>
      </c>
      <c s="31" t="s">
        <v>195</v>
      </c>
      <c s="32">
        <v>0.05</v>
      </c>
      <c s="33">
        <v>0</v>
      </c>
      <c s="33">
        <f>ROUND(ROUND(H361,2)*ROUND(G361,3),2)</f>
      </c>
      <c r="O361">
        <f>(I361*21)/100</f>
      </c>
      <c t="s">
        <v>33</v>
      </c>
    </row>
    <row r="362" spans="1:5" ht="12.75">
      <c r="A362" s="34" t="s">
        <v>60</v>
      </c>
      <c r="E362" s="35" t="s">
        <v>57</v>
      </c>
    </row>
    <row r="363" spans="1:5" ht="12.75">
      <c r="A363" s="36" t="s">
        <v>61</v>
      </c>
      <c r="E363" s="37" t="s">
        <v>57</v>
      </c>
    </row>
    <row r="364" spans="1:5" ht="165.75">
      <c r="A364" t="s">
        <v>62</v>
      </c>
      <c r="E364" s="35" t="s">
        <v>2209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0+O10+O19+O116</f>
      </c>
      <c t="s">
        <v>32</v>
      </c>
    </row>
    <row r="3" spans="1:16" ht="15" customHeight="1">
      <c r="A3" t="s">
        <v>12</v>
      </c>
      <c s="12" t="s">
        <v>14</v>
      </c>
      <c s="13" t="s">
        <v>15</v>
      </c>
      <c s="1"/>
      <c s="14" t="s">
        <v>16</v>
      </c>
      <c s="1"/>
      <c s="9"/>
      <c s="8" t="s">
        <v>2210</v>
      </c>
      <c s="41">
        <f>0+I10+I19+I116</f>
      </c>
      <c r="O3" t="s">
        <v>29</v>
      </c>
      <c t="s">
        <v>33</v>
      </c>
    </row>
    <row r="4" spans="1:16" ht="15" customHeight="1">
      <c r="A4" t="s">
        <v>17</v>
      </c>
      <c s="12" t="s">
        <v>18</v>
      </c>
      <c s="13" t="s">
        <v>1295</v>
      </c>
      <c s="1"/>
      <c s="14" t="s">
        <v>1296</v>
      </c>
      <c s="1"/>
      <c s="1"/>
      <c s="11"/>
      <c s="11"/>
      <c r="O4" t="s">
        <v>30</v>
      </c>
      <c t="s">
        <v>33</v>
      </c>
    </row>
    <row r="5" spans="1:16" ht="12.75" customHeight="1">
      <c r="A5" t="s">
        <v>21</v>
      </c>
      <c s="12" t="s">
        <v>18</v>
      </c>
      <c s="13" t="s">
        <v>2121</v>
      </c>
      <c s="1"/>
      <c s="14" t="s">
        <v>2122</v>
      </c>
      <c s="1"/>
      <c s="1"/>
      <c s="1"/>
      <c s="1"/>
      <c r="O5" t="s">
        <v>31</v>
      </c>
      <c t="s">
        <v>33</v>
      </c>
    </row>
    <row r="6" spans="1:9" ht="12.75" customHeight="1">
      <c r="A6" t="s">
        <v>24</v>
      </c>
      <c s="16" t="s">
        <v>28</v>
      </c>
      <c s="17" t="s">
        <v>2210</v>
      </c>
      <c s="6"/>
      <c s="18" t="s">
        <v>2211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2212</v>
      </c>
      <c s="24" t="s">
        <v>57</v>
      </c>
      <c s="30" t="s">
        <v>2213</v>
      </c>
      <c s="31" t="s">
        <v>59</v>
      </c>
      <c s="32">
        <v>13</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1486</v>
      </c>
    </row>
    <row r="15" spans="1:16" ht="12.75">
      <c r="A15" s="24" t="s">
        <v>55</v>
      </c>
      <c s="29" t="s">
        <v>33</v>
      </c>
      <c s="29" t="s">
        <v>2214</v>
      </c>
      <c s="24" t="s">
        <v>57</v>
      </c>
      <c s="30" t="s">
        <v>2215</v>
      </c>
      <c s="31" t="s">
        <v>59</v>
      </c>
      <c s="32">
        <v>13</v>
      </c>
      <c s="33">
        <v>0</v>
      </c>
      <c s="33">
        <f>ROUND(ROUND(H15,2)*ROUND(G15,3),2)</f>
      </c>
      <c r="O15">
        <f>(I15*21)/100</f>
      </c>
      <c t="s">
        <v>33</v>
      </c>
    </row>
    <row r="16" spans="1:5" ht="12.75">
      <c r="A16" s="34" t="s">
        <v>60</v>
      </c>
      <c r="E16" s="35" t="s">
        <v>57</v>
      </c>
    </row>
    <row r="17" spans="1:5" ht="12.75">
      <c r="A17" s="36" t="s">
        <v>61</v>
      </c>
      <c r="E17" s="37" t="s">
        <v>57</v>
      </c>
    </row>
    <row r="18" spans="1:5" ht="204">
      <c r="A18" t="s">
        <v>62</v>
      </c>
      <c r="E18" s="35" t="s">
        <v>2216</v>
      </c>
    </row>
    <row r="19" spans="1:18" ht="12.75" customHeight="1">
      <c r="A19" s="6" t="s">
        <v>53</v>
      </c>
      <c s="6"/>
      <c s="39" t="s">
        <v>73</v>
      </c>
      <c s="6"/>
      <c s="27" t="s">
        <v>83</v>
      </c>
      <c s="6"/>
      <c s="6"/>
      <c s="6"/>
      <c s="40">
        <f>0+Q19</f>
      </c>
      <c r="O19">
        <f>0+R19</f>
      </c>
      <c r="Q19">
        <f>0+I20+I24+I28+I32+I36+I40+I44+I48+I52+I56+I60+I64+I68+I72+I76+I80+I84+I88+I92+I96+I100+I104+I108+I112</f>
      </c>
      <c>
        <f>0+O20+O24+O28+O32+O36+O40+O44+O48+O52+O56+O60+O64+O68+O72+O76+O80+O84+O88+O92+O96+O100+O104+O108+O112</f>
      </c>
    </row>
    <row r="20" spans="1:16" ht="12.75">
      <c r="A20" s="24" t="s">
        <v>55</v>
      </c>
      <c s="29" t="s">
        <v>32</v>
      </c>
      <c s="29" t="s">
        <v>88</v>
      </c>
      <c s="24" t="s">
        <v>57</v>
      </c>
      <c s="30" t="s">
        <v>89</v>
      </c>
      <c s="31" t="s">
        <v>86</v>
      </c>
      <c s="32">
        <v>13</v>
      </c>
      <c s="33">
        <v>0</v>
      </c>
      <c s="33">
        <f>ROUND(ROUND(H20,2)*ROUND(G20,3),2)</f>
      </c>
      <c r="O20">
        <f>(I20*21)/100</f>
      </c>
      <c t="s">
        <v>33</v>
      </c>
    </row>
    <row r="21" spans="1:5" ht="12.75">
      <c r="A21" s="34" t="s">
        <v>60</v>
      </c>
      <c r="E21" s="35" t="s">
        <v>57</v>
      </c>
    </row>
    <row r="22" spans="1:5" ht="12.75">
      <c r="A22" s="36" t="s">
        <v>61</v>
      </c>
      <c r="E22" s="37" t="s">
        <v>57</v>
      </c>
    </row>
    <row r="23" spans="1:5" ht="102">
      <c r="A23" t="s">
        <v>62</v>
      </c>
      <c r="E23" s="35" t="s">
        <v>1491</v>
      </c>
    </row>
    <row r="24" spans="1:16" ht="25.5">
      <c r="A24" s="24" t="s">
        <v>55</v>
      </c>
      <c s="29" t="s">
        <v>43</v>
      </c>
      <c s="29" t="s">
        <v>2217</v>
      </c>
      <c s="24" t="s">
        <v>57</v>
      </c>
      <c s="30" t="s">
        <v>2218</v>
      </c>
      <c s="31" t="s">
        <v>94</v>
      </c>
      <c s="32">
        <v>200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1498</v>
      </c>
    </row>
    <row r="28" spans="1:16" ht="12.75">
      <c r="A28" s="24" t="s">
        <v>55</v>
      </c>
      <c s="29" t="s">
        <v>45</v>
      </c>
      <c s="29" t="s">
        <v>1523</v>
      </c>
      <c s="24" t="s">
        <v>57</v>
      </c>
      <c s="30" t="s">
        <v>1524</v>
      </c>
      <c s="31" t="s">
        <v>661</v>
      </c>
      <c s="32">
        <v>15</v>
      </c>
      <c s="33">
        <v>0</v>
      </c>
      <c s="33">
        <f>ROUND(ROUND(H28,2)*ROUND(G28,3),2)</f>
      </c>
      <c r="O28">
        <f>(I28*21)/100</f>
      </c>
      <c t="s">
        <v>33</v>
      </c>
    </row>
    <row r="29" spans="1:5" ht="12.75">
      <c r="A29" s="34" t="s">
        <v>60</v>
      </c>
      <c r="E29" s="35" t="s">
        <v>57</v>
      </c>
    </row>
    <row r="30" spans="1:5" ht="12.75">
      <c r="A30" s="36" t="s">
        <v>61</v>
      </c>
      <c r="E30" s="37" t="s">
        <v>57</v>
      </c>
    </row>
    <row r="31" spans="1:5" ht="153">
      <c r="A31" t="s">
        <v>62</v>
      </c>
      <c r="E31" s="35" t="s">
        <v>1522</v>
      </c>
    </row>
    <row r="32" spans="1:16" ht="12.75">
      <c r="A32" s="24" t="s">
        <v>55</v>
      </c>
      <c s="29" t="s">
        <v>47</v>
      </c>
      <c s="29" t="s">
        <v>2219</v>
      </c>
      <c s="24" t="s">
        <v>57</v>
      </c>
      <c s="30" t="s">
        <v>2220</v>
      </c>
      <c s="31" t="s">
        <v>661</v>
      </c>
      <c s="32">
        <v>910</v>
      </c>
      <c s="33">
        <v>0</v>
      </c>
      <c s="33">
        <f>ROUND(ROUND(H32,2)*ROUND(G32,3),2)</f>
      </c>
      <c r="O32">
        <f>(I32*21)/100</f>
      </c>
      <c t="s">
        <v>33</v>
      </c>
    </row>
    <row r="33" spans="1:5" ht="12.75">
      <c r="A33" s="34" t="s">
        <v>60</v>
      </c>
      <c r="E33" s="35" t="s">
        <v>57</v>
      </c>
    </row>
    <row r="34" spans="1:5" ht="12.75">
      <c r="A34" s="36" t="s">
        <v>61</v>
      </c>
      <c r="E34" s="37" t="s">
        <v>57</v>
      </c>
    </row>
    <row r="35" spans="1:5" ht="153">
      <c r="A35" t="s">
        <v>62</v>
      </c>
      <c r="E35" s="35" t="s">
        <v>1522</v>
      </c>
    </row>
    <row r="36" spans="1:16" ht="12.75">
      <c r="A36" s="24" t="s">
        <v>55</v>
      </c>
      <c s="29" t="s">
        <v>73</v>
      </c>
      <c s="29" t="s">
        <v>1350</v>
      </c>
      <c s="24" t="s">
        <v>57</v>
      </c>
      <c s="30" t="s">
        <v>1351</v>
      </c>
      <c s="31" t="s">
        <v>94</v>
      </c>
      <c s="32">
        <v>13130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1525</v>
      </c>
    </row>
    <row r="40" spans="1:16" ht="12.75">
      <c r="A40" s="24" t="s">
        <v>55</v>
      </c>
      <c s="29" t="s">
        <v>79</v>
      </c>
      <c s="29" t="s">
        <v>1354</v>
      </c>
      <c s="24" t="s">
        <v>57</v>
      </c>
      <c s="30" t="s">
        <v>1355</v>
      </c>
      <c s="31" t="s">
        <v>86</v>
      </c>
      <c s="32">
        <v>23</v>
      </c>
      <c s="33">
        <v>0</v>
      </c>
      <c s="33">
        <f>ROUND(ROUND(H40,2)*ROUND(G40,3),2)</f>
      </c>
      <c r="O40">
        <f>(I40*21)/100</f>
      </c>
      <c t="s">
        <v>33</v>
      </c>
    </row>
    <row r="41" spans="1:5" ht="12.75">
      <c r="A41" s="34" t="s">
        <v>60</v>
      </c>
      <c r="E41" s="35" t="s">
        <v>57</v>
      </c>
    </row>
    <row r="42" spans="1:5" ht="12.75">
      <c r="A42" s="36" t="s">
        <v>61</v>
      </c>
      <c r="E42" s="37" t="s">
        <v>57</v>
      </c>
    </row>
    <row r="43" spans="1:5" ht="178.5">
      <c r="A43" t="s">
        <v>62</v>
      </c>
      <c r="E43" s="35" t="s">
        <v>1526</v>
      </c>
    </row>
    <row r="44" spans="1:16" ht="12.75">
      <c r="A44" s="24" t="s">
        <v>55</v>
      </c>
      <c s="29" t="s">
        <v>50</v>
      </c>
      <c s="29" t="s">
        <v>1357</v>
      </c>
      <c s="24" t="s">
        <v>57</v>
      </c>
      <c s="30" t="s">
        <v>1358</v>
      </c>
      <c s="31" t="s">
        <v>86</v>
      </c>
      <c s="32">
        <v>23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1527</v>
      </c>
    </row>
    <row r="48" spans="1:16" ht="12.75">
      <c r="A48" s="24" t="s">
        <v>55</v>
      </c>
      <c s="29" t="s">
        <v>52</v>
      </c>
      <c s="29" t="s">
        <v>2198</v>
      </c>
      <c s="24" t="s">
        <v>57</v>
      </c>
      <c s="30" t="s">
        <v>2199</v>
      </c>
      <c s="31" t="s">
        <v>86</v>
      </c>
      <c s="32">
        <v>7</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1526</v>
      </c>
    </row>
    <row r="52" spans="1:16" ht="12.75">
      <c r="A52" s="24" t="s">
        <v>55</v>
      </c>
      <c s="29" t="s">
        <v>91</v>
      </c>
      <c s="29" t="s">
        <v>2200</v>
      </c>
      <c s="24" t="s">
        <v>57</v>
      </c>
      <c s="30" t="s">
        <v>2201</v>
      </c>
      <c s="31" t="s">
        <v>86</v>
      </c>
      <c s="32">
        <v>7</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1527</v>
      </c>
    </row>
    <row r="56" spans="1:16" ht="12.75">
      <c r="A56" s="24" t="s">
        <v>55</v>
      </c>
      <c s="29" t="s">
        <v>96</v>
      </c>
      <c s="29" t="s">
        <v>1535</v>
      </c>
      <c s="24" t="s">
        <v>57</v>
      </c>
      <c s="30" t="s">
        <v>1536</v>
      </c>
      <c s="31" t="s">
        <v>86</v>
      </c>
      <c s="32">
        <v>6</v>
      </c>
      <c s="33">
        <v>0</v>
      </c>
      <c s="33">
        <f>ROUND(ROUND(H56,2)*ROUND(G56,3),2)</f>
      </c>
      <c r="O56">
        <f>(I56*21)/100</f>
      </c>
      <c t="s">
        <v>33</v>
      </c>
    </row>
    <row r="57" spans="1:5" ht="12.75">
      <c r="A57" s="34" t="s">
        <v>60</v>
      </c>
      <c r="E57" s="35" t="s">
        <v>57</v>
      </c>
    </row>
    <row r="58" spans="1:5" ht="12.75">
      <c r="A58" s="36" t="s">
        <v>61</v>
      </c>
      <c r="E58" s="37" t="s">
        <v>57</v>
      </c>
    </row>
    <row r="59" spans="1:5" ht="178.5">
      <c r="A59" t="s">
        <v>62</v>
      </c>
      <c r="E59" s="35" t="s">
        <v>1526</v>
      </c>
    </row>
    <row r="60" spans="1:16" ht="12.75">
      <c r="A60" s="24" t="s">
        <v>55</v>
      </c>
      <c s="29" t="s">
        <v>99</v>
      </c>
      <c s="29" t="s">
        <v>1537</v>
      </c>
      <c s="24" t="s">
        <v>57</v>
      </c>
      <c s="30" t="s">
        <v>1538</v>
      </c>
      <c s="31" t="s">
        <v>86</v>
      </c>
      <c s="32">
        <v>6</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1527</v>
      </c>
    </row>
    <row r="64" spans="1:16" ht="12.75">
      <c r="A64" s="24" t="s">
        <v>55</v>
      </c>
      <c s="29" t="s">
        <v>103</v>
      </c>
      <c s="29" t="s">
        <v>2221</v>
      </c>
      <c s="24" t="s">
        <v>57</v>
      </c>
      <c s="30" t="s">
        <v>2222</v>
      </c>
      <c s="31" t="s">
        <v>86</v>
      </c>
      <c s="32">
        <v>30</v>
      </c>
      <c s="33">
        <v>0</v>
      </c>
      <c s="33">
        <f>ROUND(ROUND(H64,2)*ROUND(G64,3),2)</f>
      </c>
      <c r="O64">
        <f>(I64*21)/100</f>
      </c>
      <c t="s">
        <v>33</v>
      </c>
    </row>
    <row r="65" spans="1:5" ht="12.75">
      <c r="A65" s="34" t="s">
        <v>60</v>
      </c>
      <c r="E65" s="35" t="s">
        <v>57</v>
      </c>
    </row>
    <row r="66" spans="1:5" ht="12.75">
      <c r="A66" s="36" t="s">
        <v>61</v>
      </c>
      <c r="E66" s="37" t="s">
        <v>57</v>
      </c>
    </row>
    <row r="67" spans="1:5" ht="178.5">
      <c r="A67" t="s">
        <v>62</v>
      </c>
      <c r="E67" s="35" t="s">
        <v>1526</v>
      </c>
    </row>
    <row r="68" spans="1:16" ht="25.5">
      <c r="A68" s="24" t="s">
        <v>55</v>
      </c>
      <c s="29" t="s">
        <v>107</v>
      </c>
      <c s="29" t="s">
        <v>2223</v>
      </c>
      <c s="24" t="s">
        <v>57</v>
      </c>
      <c s="30" t="s">
        <v>2224</v>
      </c>
      <c s="31" t="s">
        <v>86</v>
      </c>
      <c s="32">
        <v>30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1527</v>
      </c>
    </row>
    <row r="72" spans="1:16" ht="12.75">
      <c r="A72" s="24" t="s">
        <v>55</v>
      </c>
      <c s="29" t="s">
        <v>111</v>
      </c>
      <c s="29" t="s">
        <v>668</v>
      </c>
      <c s="24" t="s">
        <v>57</v>
      </c>
      <c s="30" t="s">
        <v>669</v>
      </c>
      <c s="31" t="s">
        <v>86</v>
      </c>
      <c s="32">
        <v>6</v>
      </c>
      <c s="33">
        <v>0</v>
      </c>
      <c s="33">
        <f>ROUND(ROUND(H72,2)*ROUND(G72,3),2)</f>
      </c>
      <c r="O72">
        <f>(I72*21)/100</f>
      </c>
      <c t="s">
        <v>33</v>
      </c>
    </row>
    <row r="73" spans="1:5" ht="12.75">
      <c r="A73" s="34" t="s">
        <v>60</v>
      </c>
      <c r="E73" s="35" t="s">
        <v>57</v>
      </c>
    </row>
    <row r="74" spans="1:5" ht="12.75">
      <c r="A74" s="36" t="s">
        <v>61</v>
      </c>
      <c r="E74" s="37" t="s">
        <v>57</v>
      </c>
    </row>
    <row r="75" spans="1:5" ht="114.75">
      <c r="A75" t="s">
        <v>62</v>
      </c>
      <c r="E75" s="35" t="s">
        <v>1541</v>
      </c>
    </row>
    <row r="76" spans="1:16" ht="12.75">
      <c r="A76" s="24" t="s">
        <v>55</v>
      </c>
      <c s="29" t="s">
        <v>149</v>
      </c>
      <c s="29" t="s">
        <v>1388</v>
      </c>
      <c s="24" t="s">
        <v>57</v>
      </c>
      <c s="30" t="s">
        <v>1389</v>
      </c>
      <c s="31" t="s">
        <v>86</v>
      </c>
      <c s="32">
        <v>4</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1541</v>
      </c>
    </row>
    <row r="80" spans="1:16" ht="12.75">
      <c r="A80" s="24" t="s">
        <v>55</v>
      </c>
      <c s="29" t="s">
        <v>153</v>
      </c>
      <c s="29" t="s">
        <v>672</v>
      </c>
      <c s="24" t="s">
        <v>57</v>
      </c>
      <c s="30" t="s">
        <v>673</v>
      </c>
      <c s="31" t="s">
        <v>86</v>
      </c>
      <c s="32">
        <v>10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1527</v>
      </c>
    </row>
    <row r="84" spans="1:16" ht="12.75">
      <c r="A84" s="24" t="s">
        <v>55</v>
      </c>
      <c s="29" t="s">
        <v>227</v>
      </c>
      <c s="29" t="s">
        <v>1565</v>
      </c>
      <c s="24" t="s">
        <v>57</v>
      </c>
      <c s="30" t="s">
        <v>1566</v>
      </c>
      <c s="31" t="s">
        <v>86</v>
      </c>
      <c s="32">
        <v>5</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1552</v>
      </c>
    </row>
    <row r="88" spans="1:16" ht="12.75">
      <c r="A88" s="24" t="s">
        <v>55</v>
      </c>
      <c s="29" t="s">
        <v>232</v>
      </c>
      <c s="29" t="s">
        <v>2204</v>
      </c>
      <c s="24" t="s">
        <v>57</v>
      </c>
      <c s="30" t="s">
        <v>2205</v>
      </c>
      <c s="31" t="s">
        <v>86</v>
      </c>
      <c s="32">
        <v>8</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1552</v>
      </c>
    </row>
    <row r="92" spans="1:16" ht="12.75">
      <c r="A92" s="24" t="s">
        <v>55</v>
      </c>
      <c s="29" t="s">
        <v>157</v>
      </c>
      <c s="29" t="s">
        <v>2225</v>
      </c>
      <c s="24" t="s">
        <v>57</v>
      </c>
      <c s="30" t="s">
        <v>2226</v>
      </c>
      <c s="31" t="s">
        <v>86</v>
      </c>
      <c s="32">
        <v>6</v>
      </c>
      <c s="33">
        <v>0</v>
      </c>
      <c s="33">
        <f>ROUND(ROUND(H92,2)*ROUND(G92,3),2)</f>
      </c>
      <c r="O92">
        <f>(I92*21)/100</f>
      </c>
      <c t="s">
        <v>33</v>
      </c>
    </row>
    <row r="93" spans="1:5" ht="12.75">
      <c r="A93" s="34" t="s">
        <v>60</v>
      </c>
      <c r="E93" s="35" t="s">
        <v>57</v>
      </c>
    </row>
    <row r="94" spans="1:5" ht="12.75">
      <c r="A94" s="36" t="s">
        <v>61</v>
      </c>
      <c r="E94" s="37" t="s">
        <v>57</v>
      </c>
    </row>
    <row r="95" spans="1:5" ht="165.75">
      <c r="A95" t="s">
        <v>62</v>
      </c>
      <c r="E95" s="35" t="s">
        <v>1567</v>
      </c>
    </row>
    <row r="96" spans="1:16" ht="12.75">
      <c r="A96" s="24" t="s">
        <v>55</v>
      </c>
      <c s="29" t="s">
        <v>161</v>
      </c>
      <c s="29" t="s">
        <v>2227</v>
      </c>
      <c s="24" t="s">
        <v>57</v>
      </c>
      <c s="30" t="s">
        <v>2228</v>
      </c>
      <c s="31" t="s">
        <v>86</v>
      </c>
      <c s="32">
        <v>6</v>
      </c>
      <c s="33">
        <v>0</v>
      </c>
      <c s="33">
        <f>ROUND(ROUND(H96,2)*ROUND(G96,3),2)</f>
      </c>
      <c r="O96">
        <f>(I96*21)/100</f>
      </c>
      <c t="s">
        <v>33</v>
      </c>
    </row>
    <row r="97" spans="1:5" ht="12.75">
      <c r="A97" s="34" t="s">
        <v>60</v>
      </c>
      <c r="E97" s="35" t="s">
        <v>57</v>
      </c>
    </row>
    <row r="98" spans="1:5" ht="12.75">
      <c r="A98" s="36" t="s">
        <v>61</v>
      </c>
      <c r="E98" s="37" t="s">
        <v>57</v>
      </c>
    </row>
    <row r="99" spans="1:5" ht="127.5">
      <c r="A99" t="s">
        <v>62</v>
      </c>
      <c r="E99" s="35" t="s">
        <v>1527</v>
      </c>
    </row>
    <row r="100" spans="1:16" ht="12.75">
      <c r="A100" s="24" t="s">
        <v>55</v>
      </c>
      <c s="29" t="s">
        <v>168</v>
      </c>
      <c s="29" t="s">
        <v>1457</v>
      </c>
      <c s="24" t="s">
        <v>57</v>
      </c>
      <c s="30" t="s">
        <v>1458</v>
      </c>
      <c s="31" t="s">
        <v>627</v>
      </c>
      <c s="32">
        <v>60</v>
      </c>
      <c s="33">
        <v>0</v>
      </c>
      <c s="33">
        <f>ROUND(ROUND(H100,2)*ROUND(G100,3),2)</f>
      </c>
      <c r="O100">
        <f>(I100*21)/100</f>
      </c>
      <c t="s">
        <v>33</v>
      </c>
    </row>
    <row r="101" spans="1:5" ht="12.75">
      <c r="A101" s="34" t="s">
        <v>60</v>
      </c>
      <c r="E101" s="35" t="s">
        <v>57</v>
      </c>
    </row>
    <row r="102" spans="1:5" ht="12.75">
      <c r="A102" s="36" t="s">
        <v>61</v>
      </c>
      <c r="E102" s="37" t="s">
        <v>57</v>
      </c>
    </row>
    <row r="103" spans="1:5" ht="89.25">
      <c r="A103" t="s">
        <v>62</v>
      </c>
      <c r="E103" s="35" t="s">
        <v>1587</v>
      </c>
    </row>
    <row r="104" spans="1:16" ht="12.75">
      <c r="A104" s="24" t="s">
        <v>55</v>
      </c>
      <c s="29" t="s">
        <v>172</v>
      </c>
      <c s="29" t="s">
        <v>1460</v>
      </c>
      <c s="24" t="s">
        <v>57</v>
      </c>
      <c s="30" t="s">
        <v>1461</v>
      </c>
      <c s="31" t="s">
        <v>1462</v>
      </c>
      <c s="32">
        <v>1</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1588</v>
      </c>
    </row>
    <row r="108" spans="1:16" ht="12.75">
      <c r="A108" s="24" t="s">
        <v>55</v>
      </c>
      <c s="29" t="s">
        <v>176</v>
      </c>
      <c s="29" t="s">
        <v>1464</v>
      </c>
      <c s="24" t="s">
        <v>57</v>
      </c>
      <c s="30" t="s">
        <v>681</v>
      </c>
      <c s="31" t="s">
        <v>682</v>
      </c>
      <c s="32">
        <v>72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1589</v>
      </c>
    </row>
    <row r="112" spans="1:16" ht="12.75">
      <c r="A112" s="24" t="s">
        <v>55</v>
      </c>
      <c s="29" t="s">
        <v>115</v>
      </c>
      <c s="29" t="s">
        <v>1470</v>
      </c>
      <c s="24" t="s">
        <v>57</v>
      </c>
      <c s="30" t="s">
        <v>1471</v>
      </c>
      <c s="31" t="s">
        <v>1338</v>
      </c>
      <c s="32">
        <v>1</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1591</v>
      </c>
    </row>
    <row r="116" spans="1:18" ht="12.75" customHeight="1">
      <c r="A116" s="6" t="s">
        <v>53</v>
      </c>
      <c s="6"/>
      <c s="39" t="s">
        <v>189</v>
      </c>
      <c s="6"/>
      <c s="27" t="s">
        <v>2026</v>
      </c>
      <c s="6"/>
      <c s="6"/>
      <c s="6"/>
      <c s="40">
        <f>0+Q116</f>
      </c>
      <c r="O116">
        <f>0+R116</f>
      </c>
      <c r="Q116">
        <f>0+I117</f>
      </c>
      <c>
        <f>0+O117</f>
      </c>
    </row>
    <row r="117" spans="1:16" ht="25.5">
      <c r="A117" s="24" t="s">
        <v>55</v>
      </c>
      <c s="29" t="s">
        <v>165</v>
      </c>
      <c s="29" t="s">
        <v>1473</v>
      </c>
      <c s="24" t="s">
        <v>193</v>
      </c>
      <c s="30" t="s">
        <v>1474</v>
      </c>
      <c s="31" t="s">
        <v>195</v>
      </c>
      <c s="32">
        <v>0.05</v>
      </c>
      <c s="33">
        <v>0</v>
      </c>
      <c s="33">
        <f>ROUND(ROUND(H117,2)*ROUND(G117,3),2)</f>
      </c>
      <c r="O117">
        <f>(I117*21)/100</f>
      </c>
      <c t="s">
        <v>33</v>
      </c>
    </row>
    <row r="118" spans="1:5" ht="12.75">
      <c r="A118" s="34" t="s">
        <v>60</v>
      </c>
      <c r="E118" s="35" t="s">
        <v>57</v>
      </c>
    </row>
    <row r="119" spans="1:5" ht="12.75">
      <c r="A119" s="36" t="s">
        <v>61</v>
      </c>
      <c r="E119" s="37" t="s">
        <v>57</v>
      </c>
    </row>
    <row r="120" spans="1:5" ht="165.75">
      <c r="A120" t="s">
        <v>62</v>
      </c>
      <c r="E120" s="35" t="s">
        <v>2209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1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0+O10+O15+O20+O141</f>
      </c>
      <c t="s">
        <v>32</v>
      </c>
    </row>
    <row r="3" spans="1:16" ht="15" customHeight="1">
      <c r="A3" t="s">
        <v>12</v>
      </c>
      <c s="12" t="s">
        <v>14</v>
      </c>
      <c s="13" t="s">
        <v>15</v>
      </c>
      <c s="1"/>
      <c s="14" t="s">
        <v>16</v>
      </c>
      <c s="1"/>
      <c s="9"/>
      <c s="8" t="s">
        <v>2231</v>
      </c>
      <c s="41">
        <f>0+I10+I15+I20+I141</f>
      </c>
      <c r="O3" t="s">
        <v>29</v>
      </c>
      <c t="s">
        <v>33</v>
      </c>
    </row>
    <row r="4" spans="1:16" ht="15" customHeight="1">
      <c r="A4" t="s">
        <v>17</v>
      </c>
      <c s="12" t="s">
        <v>18</v>
      </c>
      <c s="13" t="s">
        <v>1295</v>
      </c>
      <c s="1"/>
      <c s="14" t="s">
        <v>1296</v>
      </c>
      <c s="1"/>
      <c s="1"/>
      <c s="11"/>
      <c s="11"/>
      <c r="O4" t="s">
        <v>30</v>
      </c>
      <c t="s">
        <v>33</v>
      </c>
    </row>
    <row r="5" spans="1:16" ht="12.75" customHeight="1">
      <c r="A5" t="s">
        <v>21</v>
      </c>
      <c s="12" t="s">
        <v>18</v>
      </c>
      <c s="13" t="s">
        <v>2229</v>
      </c>
      <c s="1"/>
      <c s="14" t="s">
        <v>2230</v>
      </c>
      <c s="1"/>
      <c s="1"/>
      <c s="1"/>
      <c s="1"/>
      <c r="O5" t="s">
        <v>31</v>
      </c>
      <c t="s">
        <v>33</v>
      </c>
    </row>
    <row r="6" spans="1:9" ht="12.75" customHeight="1">
      <c r="A6" t="s">
        <v>24</v>
      </c>
      <c s="16" t="s">
        <v>28</v>
      </c>
      <c s="17" t="s">
        <v>2231</v>
      </c>
      <c s="6"/>
      <c s="18" t="s">
        <v>2232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964</v>
      </c>
      <c s="24" t="s">
        <v>57</v>
      </c>
      <c s="30" t="s">
        <v>965</v>
      </c>
      <c s="31" t="s">
        <v>59</v>
      </c>
      <c s="32">
        <v>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2233</v>
      </c>
    </row>
    <row r="15" spans="1:18" ht="12.75" customHeight="1">
      <c r="A15" s="6" t="s">
        <v>53</v>
      </c>
      <c s="6"/>
      <c s="39" t="s">
        <v>33</v>
      </c>
      <c s="6"/>
      <c s="27" t="s">
        <v>78</v>
      </c>
      <c s="6"/>
      <c s="6"/>
      <c s="6"/>
      <c s="40">
        <f>0+Q15</f>
      </c>
      <c r="O15">
        <f>0+R15</f>
      </c>
      <c r="Q15">
        <f>0+I16</f>
      </c>
      <c>
        <f>0+O16</f>
      </c>
    </row>
    <row r="16" spans="1:16" ht="12.75">
      <c r="A16" s="24" t="s">
        <v>55</v>
      </c>
      <c s="29" t="s">
        <v>33</v>
      </c>
      <c s="29" t="s">
        <v>2234</v>
      </c>
      <c s="24" t="s">
        <v>57</v>
      </c>
      <c s="30" t="s">
        <v>2235</v>
      </c>
      <c s="31" t="s">
        <v>59</v>
      </c>
      <c s="32">
        <v>5</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2236</v>
      </c>
    </row>
    <row r="20" spans="1:18" ht="12.75" customHeight="1">
      <c r="A20" s="6" t="s">
        <v>53</v>
      </c>
      <c s="6"/>
      <c s="39" t="s">
        <v>73</v>
      </c>
      <c s="6"/>
      <c s="27" t="s">
        <v>83</v>
      </c>
      <c s="6"/>
      <c s="6"/>
      <c s="6"/>
      <c s="40">
        <f>0+Q20</f>
      </c>
      <c r="O20">
        <f>0+R20</f>
      </c>
      <c r="Q20">
        <f>0+I21+I25+I29+I33+I37+I41+I45+I49+I53+I57+I61+I65+I69+I73+I77+I81+I85+I89+I93+I97+I101+I105+I109+I113+I117+I121+I125+I129+I133+I137</f>
      </c>
      <c>
        <f>0+O21+O25+O29+O33+O37+O41+O45+O49+O53+O57+O61+O65+O69+O73+O77+O81+O85+O89+O93+O97+O101+O105+O109+O113+O117+O121+O125+O129+O133+O137</f>
      </c>
    </row>
    <row r="21" spans="1:16" ht="12.75">
      <c r="A21" s="24" t="s">
        <v>55</v>
      </c>
      <c s="29" t="s">
        <v>32</v>
      </c>
      <c s="29" t="s">
        <v>1493</v>
      </c>
      <c s="24" t="s">
        <v>57</v>
      </c>
      <c s="30" t="s">
        <v>1494</v>
      </c>
      <c s="31" t="s">
        <v>94</v>
      </c>
      <c s="32">
        <v>70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2237</v>
      </c>
    </row>
    <row r="25" spans="1:16" ht="25.5">
      <c r="A25" s="24" t="s">
        <v>55</v>
      </c>
      <c s="29" t="s">
        <v>43</v>
      </c>
      <c s="29" t="s">
        <v>2144</v>
      </c>
      <c s="24" t="s">
        <v>57</v>
      </c>
      <c s="30" t="s">
        <v>2145</v>
      </c>
      <c s="31" t="s">
        <v>94</v>
      </c>
      <c s="32">
        <v>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2238</v>
      </c>
    </row>
    <row r="29" spans="1:16" ht="25.5">
      <c r="A29" s="24" t="s">
        <v>55</v>
      </c>
      <c s="29" t="s">
        <v>45</v>
      </c>
      <c s="29" t="s">
        <v>2239</v>
      </c>
      <c s="24" t="s">
        <v>57</v>
      </c>
      <c s="30" t="s">
        <v>2240</v>
      </c>
      <c s="31" t="s">
        <v>94</v>
      </c>
      <c s="32">
        <v>10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2238</v>
      </c>
    </row>
    <row r="33" spans="1:16" ht="12.75">
      <c r="A33" s="24" t="s">
        <v>55</v>
      </c>
      <c s="29" t="s">
        <v>47</v>
      </c>
      <c s="29" t="s">
        <v>162</v>
      </c>
      <c s="24" t="s">
        <v>57</v>
      </c>
      <c s="30" t="s">
        <v>163</v>
      </c>
      <c s="31" t="s">
        <v>94</v>
      </c>
      <c s="32">
        <v>350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1155</v>
      </c>
    </row>
    <row r="37" spans="1:16" ht="25.5">
      <c r="A37" s="24" t="s">
        <v>55</v>
      </c>
      <c s="29" t="s">
        <v>73</v>
      </c>
      <c s="29" t="s">
        <v>173</v>
      </c>
      <c s="24" t="s">
        <v>57</v>
      </c>
      <c s="30" t="s">
        <v>174</v>
      </c>
      <c s="31" t="s">
        <v>86</v>
      </c>
      <c s="32">
        <v>12</v>
      </c>
      <c s="33">
        <v>0</v>
      </c>
      <c s="33">
        <f>ROUND(ROUND(H37,2)*ROUND(G37,3),2)</f>
      </c>
      <c r="O37">
        <f>(I37*21)/100</f>
      </c>
      <c t="s">
        <v>33</v>
      </c>
    </row>
    <row r="38" spans="1:5" ht="12.75">
      <c r="A38" s="34" t="s">
        <v>60</v>
      </c>
      <c r="E38" s="35" t="s">
        <v>57</v>
      </c>
    </row>
    <row r="39" spans="1:5" ht="12.75">
      <c r="A39" s="36" t="s">
        <v>61</v>
      </c>
      <c r="E39" s="37" t="s">
        <v>57</v>
      </c>
    </row>
    <row r="40" spans="1:5" ht="102">
      <c r="A40" t="s">
        <v>62</v>
      </c>
      <c r="E40" s="35" t="s">
        <v>2241</v>
      </c>
    </row>
    <row r="41" spans="1:16" ht="12.75">
      <c r="A41" s="24" t="s">
        <v>55</v>
      </c>
      <c s="29" t="s">
        <v>79</v>
      </c>
      <c s="29" t="s">
        <v>2242</v>
      </c>
      <c s="24" t="s">
        <v>57</v>
      </c>
      <c s="30" t="s">
        <v>2243</v>
      </c>
      <c s="31" t="s">
        <v>86</v>
      </c>
      <c s="32">
        <v>2</v>
      </c>
      <c s="33">
        <v>0</v>
      </c>
      <c s="33">
        <f>ROUND(ROUND(H41,2)*ROUND(G41,3),2)</f>
      </c>
      <c r="O41">
        <f>(I41*21)/100</f>
      </c>
      <c t="s">
        <v>33</v>
      </c>
    </row>
    <row r="42" spans="1:5" ht="12.75">
      <c r="A42" s="34" t="s">
        <v>60</v>
      </c>
      <c r="E42" s="35" t="s">
        <v>57</v>
      </c>
    </row>
    <row r="43" spans="1:5" ht="12.75">
      <c r="A43" s="36" t="s">
        <v>61</v>
      </c>
      <c r="E43" s="37" t="s">
        <v>57</v>
      </c>
    </row>
    <row r="44" spans="1:5" ht="178.5">
      <c r="A44" t="s">
        <v>62</v>
      </c>
      <c r="E44" s="35" t="s">
        <v>2244</v>
      </c>
    </row>
    <row r="45" spans="1:16" ht="12.75">
      <c r="A45" s="24" t="s">
        <v>55</v>
      </c>
      <c s="29" t="s">
        <v>50</v>
      </c>
      <c s="29" t="s">
        <v>2245</v>
      </c>
      <c s="24" t="s">
        <v>57</v>
      </c>
      <c s="30" t="s">
        <v>2246</v>
      </c>
      <c s="31" t="s">
        <v>86</v>
      </c>
      <c s="32">
        <v>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2247</v>
      </c>
    </row>
    <row r="49" spans="1:16" ht="12.75">
      <c r="A49" s="24" t="s">
        <v>55</v>
      </c>
      <c s="29" t="s">
        <v>52</v>
      </c>
      <c s="29" t="s">
        <v>2041</v>
      </c>
      <c s="24" t="s">
        <v>57</v>
      </c>
      <c s="30" t="s">
        <v>2042</v>
      </c>
      <c s="31" t="s">
        <v>230</v>
      </c>
      <c s="32">
        <v>1.4</v>
      </c>
      <c s="33">
        <v>0</v>
      </c>
      <c s="33">
        <f>ROUND(ROUND(H49,2)*ROUND(G49,3),2)</f>
      </c>
      <c r="O49">
        <f>(I49*21)/100</f>
      </c>
      <c t="s">
        <v>33</v>
      </c>
    </row>
    <row r="50" spans="1:5" ht="12.75">
      <c r="A50" s="34" t="s">
        <v>60</v>
      </c>
      <c r="E50" s="35" t="s">
        <v>57</v>
      </c>
    </row>
    <row r="51" spans="1:5" ht="12.75">
      <c r="A51" s="36" t="s">
        <v>61</v>
      </c>
      <c r="E51" s="37" t="s">
        <v>57</v>
      </c>
    </row>
    <row r="52" spans="1:5" ht="102">
      <c r="A52" t="s">
        <v>62</v>
      </c>
      <c r="E52" s="35" t="s">
        <v>2248</v>
      </c>
    </row>
    <row r="53" spans="1:16" ht="12.75">
      <c r="A53" s="24" t="s">
        <v>55</v>
      </c>
      <c s="29" t="s">
        <v>91</v>
      </c>
      <c s="29" t="s">
        <v>2044</v>
      </c>
      <c s="24" t="s">
        <v>57</v>
      </c>
      <c s="30" t="s">
        <v>2045</v>
      </c>
      <c s="31" t="s">
        <v>230</v>
      </c>
      <c s="32">
        <v>1.4</v>
      </c>
      <c s="33">
        <v>0</v>
      </c>
      <c s="33">
        <f>ROUND(ROUND(H53,2)*ROUND(G53,3),2)</f>
      </c>
      <c r="O53">
        <f>(I53*21)/100</f>
      </c>
      <c t="s">
        <v>33</v>
      </c>
    </row>
    <row r="54" spans="1:5" ht="12.75">
      <c r="A54" s="34" t="s">
        <v>60</v>
      </c>
      <c r="E54" s="35" t="s">
        <v>57</v>
      </c>
    </row>
    <row r="55" spans="1:5" ht="12.75">
      <c r="A55" s="36" t="s">
        <v>61</v>
      </c>
      <c r="E55" s="37" t="s">
        <v>57</v>
      </c>
    </row>
    <row r="56" spans="1:5" ht="102">
      <c r="A56" t="s">
        <v>62</v>
      </c>
      <c r="E56" s="35" t="s">
        <v>2249</v>
      </c>
    </row>
    <row r="57" spans="1:16" ht="12.75">
      <c r="A57" s="24" t="s">
        <v>55</v>
      </c>
      <c s="29" t="s">
        <v>96</v>
      </c>
      <c s="29" t="s">
        <v>2250</v>
      </c>
      <c s="24" t="s">
        <v>57</v>
      </c>
      <c s="30" t="s">
        <v>2251</v>
      </c>
      <c s="31" t="s">
        <v>86</v>
      </c>
      <c s="32">
        <v>1</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1682</v>
      </c>
    </row>
    <row r="61" spans="1:16" ht="12.75">
      <c r="A61" s="24" t="s">
        <v>55</v>
      </c>
      <c s="29" t="s">
        <v>99</v>
      </c>
      <c s="29" t="s">
        <v>2252</v>
      </c>
      <c s="24" t="s">
        <v>57</v>
      </c>
      <c s="30" t="s">
        <v>2253</v>
      </c>
      <c s="31" t="s">
        <v>86</v>
      </c>
      <c s="32">
        <v>1</v>
      </c>
      <c s="33">
        <v>0</v>
      </c>
      <c s="33">
        <f>ROUND(ROUND(H61,2)*ROUND(G61,3),2)</f>
      </c>
      <c r="O61">
        <f>(I61*21)/100</f>
      </c>
      <c t="s">
        <v>33</v>
      </c>
    </row>
    <row r="62" spans="1:5" ht="12.75">
      <c r="A62" s="34" t="s">
        <v>60</v>
      </c>
      <c r="E62" s="35" t="s">
        <v>57</v>
      </c>
    </row>
    <row r="63" spans="1:5" ht="12.75">
      <c r="A63" s="36" t="s">
        <v>61</v>
      </c>
      <c r="E63" s="37" t="s">
        <v>57</v>
      </c>
    </row>
    <row r="64" spans="1:5" ht="140.25">
      <c r="A64" t="s">
        <v>62</v>
      </c>
      <c r="E64" s="35" t="s">
        <v>1646</v>
      </c>
    </row>
    <row r="65" spans="1:16" ht="12.75">
      <c r="A65" s="24" t="s">
        <v>55</v>
      </c>
      <c s="29" t="s">
        <v>103</v>
      </c>
      <c s="29" t="s">
        <v>2254</v>
      </c>
      <c s="24" t="s">
        <v>57</v>
      </c>
      <c s="30" t="s">
        <v>2255</v>
      </c>
      <c s="31" t="s">
        <v>86</v>
      </c>
      <c s="32">
        <v>4</v>
      </c>
      <c s="33">
        <v>0</v>
      </c>
      <c s="33">
        <f>ROUND(ROUND(H65,2)*ROUND(G65,3),2)</f>
      </c>
      <c r="O65">
        <f>(I65*21)/100</f>
      </c>
      <c t="s">
        <v>33</v>
      </c>
    </row>
    <row r="66" spans="1:5" ht="12.75">
      <c r="A66" s="34" t="s">
        <v>60</v>
      </c>
      <c r="E66" s="35" t="s">
        <v>57</v>
      </c>
    </row>
    <row r="67" spans="1:5" ht="12.75">
      <c r="A67" s="36" t="s">
        <v>61</v>
      </c>
      <c r="E67" s="37" t="s">
        <v>57</v>
      </c>
    </row>
    <row r="68" spans="1:5" ht="191.25">
      <c r="A68" t="s">
        <v>62</v>
      </c>
      <c r="E68" s="35" t="s">
        <v>2256</v>
      </c>
    </row>
    <row r="69" spans="1:16" ht="12.75">
      <c r="A69" s="24" t="s">
        <v>55</v>
      </c>
      <c s="29" t="s">
        <v>107</v>
      </c>
      <c s="29" t="s">
        <v>2257</v>
      </c>
      <c s="24" t="s">
        <v>57</v>
      </c>
      <c s="30" t="s">
        <v>2258</v>
      </c>
      <c s="31" t="s">
        <v>86</v>
      </c>
      <c s="32">
        <v>4</v>
      </c>
      <c s="33">
        <v>0</v>
      </c>
      <c s="33">
        <f>ROUND(ROUND(H69,2)*ROUND(G69,3),2)</f>
      </c>
      <c r="O69">
        <f>(I69*21)/100</f>
      </c>
      <c t="s">
        <v>33</v>
      </c>
    </row>
    <row r="70" spans="1:5" ht="12.75">
      <c r="A70" s="34" t="s">
        <v>60</v>
      </c>
      <c r="E70" s="35" t="s">
        <v>57</v>
      </c>
    </row>
    <row r="71" spans="1:5" ht="12.75">
      <c r="A71" s="36" t="s">
        <v>61</v>
      </c>
      <c r="E71" s="37" t="s">
        <v>57</v>
      </c>
    </row>
    <row r="72" spans="1:5" ht="140.25">
      <c r="A72" t="s">
        <v>62</v>
      </c>
      <c r="E72" s="35" t="s">
        <v>1646</v>
      </c>
    </row>
    <row r="73" spans="1:16" ht="12.75">
      <c r="A73" s="24" t="s">
        <v>55</v>
      </c>
      <c s="29" t="s">
        <v>111</v>
      </c>
      <c s="29" t="s">
        <v>2259</v>
      </c>
      <c s="24" t="s">
        <v>57</v>
      </c>
      <c s="30" t="s">
        <v>2260</v>
      </c>
      <c s="31" t="s">
        <v>86</v>
      </c>
      <c s="32">
        <v>5</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2256</v>
      </c>
    </row>
    <row r="77" spans="1:16" ht="25.5">
      <c r="A77" s="24" t="s">
        <v>55</v>
      </c>
      <c s="29" t="s">
        <v>153</v>
      </c>
      <c s="29" t="s">
        <v>2261</v>
      </c>
      <c s="24" t="s">
        <v>57</v>
      </c>
      <c s="30" t="s">
        <v>2262</v>
      </c>
      <c s="31" t="s">
        <v>86</v>
      </c>
      <c s="32">
        <v>5</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2256</v>
      </c>
    </row>
    <row r="81" spans="1:16" ht="12.75">
      <c r="A81" s="24" t="s">
        <v>55</v>
      </c>
      <c s="29" t="s">
        <v>157</v>
      </c>
      <c s="29" t="s">
        <v>2263</v>
      </c>
      <c s="24" t="s">
        <v>57</v>
      </c>
      <c s="30" t="s">
        <v>2264</v>
      </c>
      <c s="31" t="s">
        <v>86</v>
      </c>
      <c s="32">
        <v>10</v>
      </c>
      <c s="33">
        <v>0</v>
      </c>
      <c s="33">
        <f>ROUND(ROUND(H81,2)*ROUND(G81,3),2)</f>
      </c>
      <c r="O81">
        <f>(I81*21)/100</f>
      </c>
      <c t="s">
        <v>33</v>
      </c>
    </row>
    <row r="82" spans="1:5" ht="12.75">
      <c r="A82" s="34" t="s">
        <v>60</v>
      </c>
      <c r="E82" s="35" t="s">
        <v>57</v>
      </c>
    </row>
    <row r="83" spans="1:5" ht="12.75">
      <c r="A83" s="36" t="s">
        <v>61</v>
      </c>
      <c r="E83" s="37" t="s">
        <v>57</v>
      </c>
    </row>
    <row r="84" spans="1:5" ht="140.25">
      <c r="A84" t="s">
        <v>62</v>
      </c>
      <c r="E84" s="35" t="s">
        <v>1646</v>
      </c>
    </row>
    <row r="85" spans="1:16" ht="12.75">
      <c r="A85" s="24" t="s">
        <v>55</v>
      </c>
      <c s="29" t="s">
        <v>161</v>
      </c>
      <c s="29" t="s">
        <v>2265</v>
      </c>
      <c s="24" t="s">
        <v>57</v>
      </c>
      <c s="30" t="s">
        <v>2266</v>
      </c>
      <c s="31" t="s">
        <v>86</v>
      </c>
      <c s="32">
        <v>1</v>
      </c>
      <c s="33">
        <v>0</v>
      </c>
      <c s="33">
        <f>ROUND(ROUND(H85,2)*ROUND(G85,3),2)</f>
      </c>
      <c r="O85">
        <f>(I85*21)/100</f>
      </c>
      <c t="s">
        <v>33</v>
      </c>
    </row>
    <row r="86" spans="1:5" ht="12.75">
      <c r="A86" s="34" t="s">
        <v>60</v>
      </c>
      <c r="E86" s="35" t="s">
        <v>57</v>
      </c>
    </row>
    <row r="87" spans="1:5" ht="12.75">
      <c r="A87" s="36" t="s">
        <v>61</v>
      </c>
      <c r="E87" s="37" t="s">
        <v>57</v>
      </c>
    </row>
    <row r="88" spans="1:5" ht="76.5">
      <c r="A88" t="s">
        <v>62</v>
      </c>
      <c r="E88" s="35" t="s">
        <v>2267</v>
      </c>
    </row>
    <row r="89" spans="1:16" ht="12.75">
      <c r="A89" s="24" t="s">
        <v>55</v>
      </c>
      <c s="29" t="s">
        <v>165</v>
      </c>
      <c s="29" t="s">
        <v>2268</v>
      </c>
      <c s="24" t="s">
        <v>57</v>
      </c>
      <c s="30" t="s">
        <v>2269</v>
      </c>
      <c s="31" t="s">
        <v>86</v>
      </c>
      <c s="32">
        <v>1</v>
      </c>
      <c s="33">
        <v>0</v>
      </c>
      <c s="33">
        <f>ROUND(ROUND(H89,2)*ROUND(G89,3),2)</f>
      </c>
      <c r="O89">
        <f>(I89*21)/100</f>
      </c>
      <c t="s">
        <v>33</v>
      </c>
    </row>
    <row r="90" spans="1:5" ht="12.75">
      <c r="A90" s="34" t="s">
        <v>60</v>
      </c>
      <c r="E90" s="35" t="s">
        <v>57</v>
      </c>
    </row>
    <row r="91" spans="1:5" ht="12.75">
      <c r="A91" s="36" t="s">
        <v>61</v>
      </c>
      <c r="E91" s="37" t="s">
        <v>57</v>
      </c>
    </row>
    <row r="92" spans="1:5" ht="76.5">
      <c r="A92" t="s">
        <v>62</v>
      </c>
      <c r="E92" s="35" t="s">
        <v>2267</v>
      </c>
    </row>
    <row r="93" spans="1:16" ht="12.75">
      <c r="A93" s="24" t="s">
        <v>55</v>
      </c>
      <c s="29" t="s">
        <v>168</v>
      </c>
      <c s="29" t="s">
        <v>2270</v>
      </c>
      <c s="24" t="s">
        <v>57</v>
      </c>
      <c s="30" t="s">
        <v>2271</v>
      </c>
      <c s="31" t="s">
        <v>86</v>
      </c>
      <c s="32">
        <v>1</v>
      </c>
      <c s="33">
        <v>0</v>
      </c>
      <c s="33">
        <f>ROUND(ROUND(H93,2)*ROUND(G93,3),2)</f>
      </c>
      <c r="O93">
        <f>(I93*21)/100</f>
      </c>
      <c t="s">
        <v>33</v>
      </c>
    </row>
    <row r="94" spans="1:5" ht="12.75">
      <c r="A94" s="34" t="s">
        <v>60</v>
      </c>
      <c r="E94" s="35" t="s">
        <v>57</v>
      </c>
    </row>
    <row r="95" spans="1:5" ht="12.75">
      <c r="A95" s="36" t="s">
        <v>61</v>
      </c>
      <c r="E95" s="37" t="s">
        <v>57</v>
      </c>
    </row>
    <row r="96" spans="1:5" ht="140.25">
      <c r="A96" t="s">
        <v>62</v>
      </c>
      <c r="E96" s="35" t="s">
        <v>1646</v>
      </c>
    </row>
    <row r="97" spans="1:16" ht="12.75">
      <c r="A97" s="24" t="s">
        <v>55</v>
      </c>
      <c s="29" t="s">
        <v>172</v>
      </c>
      <c s="29" t="s">
        <v>2272</v>
      </c>
      <c s="24" t="s">
        <v>57</v>
      </c>
      <c s="30" t="s">
        <v>2273</v>
      </c>
      <c s="31" t="s">
        <v>86</v>
      </c>
      <c s="32">
        <v>1</v>
      </c>
      <c s="33">
        <v>0</v>
      </c>
      <c s="33">
        <f>ROUND(ROUND(H97,2)*ROUND(G97,3),2)</f>
      </c>
      <c r="O97">
        <f>(I97*21)/100</f>
      </c>
      <c t="s">
        <v>33</v>
      </c>
    </row>
    <row r="98" spans="1:5" ht="12.75">
      <c r="A98" s="34" t="s">
        <v>60</v>
      </c>
      <c r="E98" s="35" t="s">
        <v>57</v>
      </c>
    </row>
    <row r="99" spans="1:5" ht="12.75">
      <c r="A99" s="36" t="s">
        <v>61</v>
      </c>
      <c r="E99" s="37" t="s">
        <v>57</v>
      </c>
    </row>
    <row r="100" spans="1:5" ht="191.25">
      <c r="A100" t="s">
        <v>62</v>
      </c>
      <c r="E100" s="35" t="s">
        <v>1686</v>
      </c>
    </row>
    <row r="101" spans="1:16" ht="12.75">
      <c r="A101" s="24" t="s">
        <v>55</v>
      </c>
      <c s="29" t="s">
        <v>176</v>
      </c>
      <c s="29" t="s">
        <v>2274</v>
      </c>
      <c s="24" t="s">
        <v>57</v>
      </c>
      <c s="30" t="s">
        <v>2275</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1646</v>
      </c>
    </row>
    <row r="105" spans="1:16" ht="25.5">
      <c r="A105" s="24" t="s">
        <v>55</v>
      </c>
      <c s="29" t="s">
        <v>115</v>
      </c>
      <c s="29" t="s">
        <v>2276</v>
      </c>
      <c s="24" t="s">
        <v>57</v>
      </c>
      <c s="30" t="s">
        <v>2277</v>
      </c>
      <c s="31" t="s">
        <v>86</v>
      </c>
      <c s="32">
        <v>1</v>
      </c>
      <c s="33">
        <v>0</v>
      </c>
      <c s="33">
        <f>ROUND(ROUND(H105,2)*ROUND(G105,3),2)</f>
      </c>
      <c r="O105">
        <f>(I105*21)/100</f>
      </c>
      <c t="s">
        <v>33</v>
      </c>
    </row>
    <row r="106" spans="1:5" ht="12.75">
      <c r="A106" s="34" t="s">
        <v>60</v>
      </c>
      <c r="E106" s="35" t="s">
        <v>57</v>
      </c>
    </row>
    <row r="107" spans="1:5" ht="12.75">
      <c r="A107" s="36" t="s">
        <v>61</v>
      </c>
      <c r="E107" s="37" t="s">
        <v>57</v>
      </c>
    </row>
    <row r="108" spans="1:5" ht="191.25">
      <c r="A108" t="s">
        <v>62</v>
      </c>
      <c r="E108" s="35" t="s">
        <v>2256</v>
      </c>
    </row>
    <row r="109" spans="1:16" ht="12.75">
      <c r="A109" s="24" t="s">
        <v>55</v>
      </c>
      <c s="29" t="s">
        <v>274</v>
      </c>
      <c s="29" t="s">
        <v>2278</v>
      </c>
      <c s="24" t="s">
        <v>57</v>
      </c>
      <c s="30" t="s">
        <v>2279</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57</v>
      </c>
    </row>
    <row r="113" spans="1:16" ht="25.5">
      <c r="A113" s="24" t="s">
        <v>55</v>
      </c>
      <c s="29" t="s">
        <v>232</v>
      </c>
      <c s="29" t="s">
        <v>2280</v>
      </c>
      <c s="24" t="s">
        <v>57</v>
      </c>
      <c s="30" t="s">
        <v>2281</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1682</v>
      </c>
    </row>
    <row r="117" spans="1:16" ht="12.75">
      <c r="A117" s="24" t="s">
        <v>55</v>
      </c>
      <c s="29" t="s">
        <v>235</v>
      </c>
      <c s="29" t="s">
        <v>2282</v>
      </c>
      <c s="24" t="s">
        <v>57</v>
      </c>
      <c s="30" t="s">
        <v>2283</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1682</v>
      </c>
    </row>
    <row r="121" spans="1:16" ht="25.5">
      <c r="A121" s="24" t="s">
        <v>55</v>
      </c>
      <c s="29" t="s">
        <v>238</v>
      </c>
      <c s="29" t="s">
        <v>2284</v>
      </c>
      <c s="24" t="s">
        <v>57</v>
      </c>
      <c s="30" t="s">
        <v>2285</v>
      </c>
      <c s="31" t="s">
        <v>86</v>
      </c>
      <c s="32">
        <v>1</v>
      </c>
      <c s="33">
        <v>0</v>
      </c>
      <c s="33">
        <f>ROUND(ROUND(H121,2)*ROUND(G121,3),2)</f>
      </c>
      <c r="O121">
        <f>(I121*21)/100</f>
      </c>
      <c t="s">
        <v>33</v>
      </c>
    </row>
    <row r="122" spans="1:5" ht="12.75">
      <c r="A122" s="34" t="s">
        <v>60</v>
      </c>
      <c r="E122" s="35" t="s">
        <v>57</v>
      </c>
    </row>
    <row r="123" spans="1:5" ht="12.75">
      <c r="A123" s="36" t="s">
        <v>61</v>
      </c>
      <c r="E123" s="37" t="s">
        <v>57</v>
      </c>
    </row>
    <row r="124" spans="1:5" ht="114.75">
      <c r="A124" t="s">
        <v>62</v>
      </c>
      <c r="E124" s="35" t="s">
        <v>1682</v>
      </c>
    </row>
    <row r="125" spans="1:16" ht="25.5">
      <c r="A125" s="24" t="s">
        <v>55</v>
      </c>
      <c s="29" t="s">
        <v>245</v>
      </c>
      <c s="29" t="s">
        <v>2286</v>
      </c>
      <c s="24" t="s">
        <v>57</v>
      </c>
      <c s="30" t="s">
        <v>2287</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40.25">
      <c r="A128" t="s">
        <v>62</v>
      </c>
      <c r="E128" s="35" t="s">
        <v>1646</v>
      </c>
    </row>
    <row r="129" spans="1:16" ht="12.75">
      <c r="A129" s="24" t="s">
        <v>55</v>
      </c>
      <c s="29" t="s">
        <v>262</v>
      </c>
      <c s="29" t="s">
        <v>2118</v>
      </c>
      <c s="24" t="s">
        <v>57</v>
      </c>
      <c s="30" t="s">
        <v>2033</v>
      </c>
      <c s="31" t="s">
        <v>76</v>
      </c>
      <c s="32">
        <v>1</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2288</v>
      </c>
    </row>
    <row r="133" spans="1:16" ht="12.75">
      <c r="A133" s="24" t="s">
        <v>55</v>
      </c>
      <c s="29" t="s">
        <v>266</v>
      </c>
      <c s="29" t="s">
        <v>1457</v>
      </c>
      <c s="24" t="s">
        <v>57</v>
      </c>
      <c s="30" t="s">
        <v>1458</v>
      </c>
      <c s="31" t="s">
        <v>627</v>
      </c>
      <c s="32">
        <v>30</v>
      </c>
      <c s="33">
        <v>0</v>
      </c>
      <c s="33">
        <f>ROUND(ROUND(H133,2)*ROUND(G133,3),2)</f>
      </c>
      <c r="O133">
        <f>(I133*21)/100</f>
      </c>
      <c t="s">
        <v>33</v>
      </c>
    </row>
    <row r="134" spans="1:5" ht="12.75">
      <c r="A134" s="34" t="s">
        <v>60</v>
      </c>
      <c r="E134" s="35" t="s">
        <v>57</v>
      </c>
    </row>
    <row r="135" spans="1:5" ht="12.75">
      <c r="A135" s="36" t="s">
        <v>61</v>
      </c>
      <c r="E135" s="37" t="s">
        <v>57</v>
      </c>
    </row>
    <row r="136" spans="1:5" ht="89.25">
      <c r="A136" t="s">
        <v>62</v>
      </c>
      <c r="E136" s="35" t="s">
        <v>2289</v>
      </c>
    </row>
    <row r="137" spans="1:16" ht="12.75">
      <c r="A137" s="24" t="s">
        <v>55</v>
      </c>
      <c s="29" t="s">
        <v>270</v>
      </c>
      <c s="29" t="s">
        <v>2290</v>
      </c>
      <c s="24" t="s">
        <v>57</v>
      </c>
      <c s="30" t="s">
        <v>2291</v>
      </c>
      <c s="31" t="s">
        <v>86</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57</v>
      </c>
    </row>
    <row r="141" spans="1:18" ht="12.75" customHeight="1">
      <c r="A141" s="6" t="s">
        <v>53</v>
      </c>
      <c s="6"/>
      <c s="39" t="s">
        <v>189</v>
      </c>
      <c s="6"/>
      <c s="27" t="s">
        <v>1025</v>
      </c>
      <c s="6"/>
      <c s="6"/>
      <c s="6"/>
      <c s="40">
        <f>0+Q141</f>
      </c>
      <c r="O141">
        <f>0+R141</f>
      </c>
      <c r="Q141">
        <f>0+I142+I146+I150+I154</f>
      </c>
      <c>
        <f>0+O142+O146+O150+O154</f>
      </c>
    </row>
    <row r="142" spans="1:16" ht="25.5">
      <c r="A142" s="24" t="s">
        <v>55</v>
      </c>
      <c s="29" t="s">
        <v>249</v>
      </c>
      <c s="29" t="s">
        <v>1026</v>
      </c>
      <c s="24" t="s">
        <v>193</v>
      </c>
      <c s="30" t="s">
        <v>1027</v>
      </c>
      <c s="31" t="s">
        <v>195</v>
      </c>
      <c s="32">
        <v>1</v>
      </c>
      <c s="33">
        <v>0</v>
      </c>
      <c s="33">
        <f>ROUND(ROUND(H142,2)*ROUND(G142,3),2)</f>
      </c>
      <c r="O142">
        <f>(I142*21)/100</f>
      </c>
      <c t="s">
        <v>33</v>
      </c>
    </row>
    <row r="143" spans="1:5" ht="12.75">
      <c r="A143" s="34" t="s">
        <v>60</v>
      </c>
      <c r="E143" s="35" t="s">
        <v>196</v>
      </c>
    </row>
    <row r="144" spans="1:5" ht="12.75">
      <c r="A144" s="36" t="s">
        <v>61</v>
      </c>
      <c r="E144" s="37" t="s">
        <v>57</v>
      </c>
    </row>
    <row r="145" spans="1:5" ht="165.75">
      <c r="A145" t="s">
        <v>62</v>
      </c>
      <c r="E145" s="35" t="s">
        <v>1029</v>
      </c>
    </row>
    <row r="146" spans="1:16" ht="25.5">
      <c r="A146" s="24" t="s">
        <v>55</v>
      </c>
      <c s="29" t="s">
        <v>252</v>
      </c>
      <c s="29" t="s">
        <v>1473</v>
      </c>
      <c s="24" t="s">
        <v>193</v>
      </c>
      <c s="30" t="s">
        <v>1474</v>
      </c>
      <c s="31" t="s">
        <v>195</v>
      </c>
      <c s="32">
        <v>0.05</v>
      </c>
      <c s="33">
        <v>0</v>
      </c>
      <c s="33">
        <f>ROUND(ROUND(H146,2)*ROUND(G146,3),2)</f>
      </c>
      <c r="O146">
        <f>(I146*21)/100</f>
      </c>
      <c t="s">
        <v>33</v>
      </c>
    </row>
    <row r="147" spans="1:5" ht="12.75">
      <c r="A147" s="34" t="s">
        <v>60</v>
      </c>
      <c r="E147" s="35" t="s">
        <v>196</v>
      </c>
    </row>
    <row r="148" spans="1:5" ht="12.75">
      <c r="A148" s="36" t="s">
        <v>61</v>
      </c>
      <c r="E148" s="37" t="s">
        <v>57</v>
      </c>
    </row>
    <row r="149" spans="1:5" ht="165.75">
      <c r="A149" t="s">
        <v>62</v>
      </c>
      <c r="E149" s="35" t="s">
        <v>1029</v>
      </c>
    </row>
    <row r="150" spans="1:16" ht="25.5">
      <c r="A150" s="24" t="s">
        <v>55</v>
      </c>
      <c s="29" t="s">
        <v>255</v>
      </c>
      <c s="29" t="s">
        <v>202</v>
      </c>
      <c s="24" t="s">
        <v>193</v>
      </c>
      <c s="30" t="s">
        <v>203</v>
      </c>
      <c s="31" t="s">
        <v>195</v>
      </c>
      <c s="32">
        <v>0.1</v>
      </c>
      <c s="33">
        <v>0</v>
      </c>
      <c s="33">
        <f>ROUND(ROUND(H150,2)*ROUND(G150,3),2)</f>
      </c>
      <c r="O150">
        <f>(I150*21)/100</f>
      </c>
      <c t="s">
        <v>33</v>
      </c>
    </row>
    <row r="151" spans="1:5" ht="25.5">
      <c r="A151" s="34" t="s">
        <v>60</v>
      </c>
      <c r="E151" s="35" t="s">
        <v>2292</v>
      </c>
    </row>
    <row r="152" spans="1:5" ht="12.75">
      <c r="A152" s="36" t="s">
        <v>61</v>
      </c>
      <c r="E152" s="37" t="s">
        <v>57</v>
      </c>
    </row>
    <row r="153" spans="1:5" ht="165.75">
      <c r="A153" t="s">
        <v>62</v>
      </c>
      <c r="E153" s="35" t="s">
        <v>1029</v>
      </c>
    </row>
    <row r="154" spans="1:16" ht="25.5">
      <c r="A154" s="24" t="s">
        <v>55</v>
      </c>
      <c s="29" t="s">
        <v>259</v>
      </c>
      <c s="29" t="s">
        <v>217</v>
      </c>
      <c s="24" t="s">
        <v>193</v>
      </c>
      <c s="30" t="s">
        <v>218</v>
      </c>
      <c s="31" t="s">
        <v>195</v>
      </c>
      <c s="32">
        <v>0.03</v>
      </c>
      <c s="33">
        <v>0</v>
      </c>
      <c s="33">
        <f>ROUND(ROUND(H154,2)*ROUND(G154,3),2)</f>
      </c>
      <c r="O154">
        <f>(I154*21)/100</f>
      </c>
      <c t="s">
        <v>33</v>
      </c>
    </row>
    <row r="155" spans="1:5" ht="12.75">
      <c r="A155" s="34" t="s">
        <v>60</v>
      </c>
      <c r="E155" s="35" t="s">
        <v>196</v>
      </c>
    </row>
    <row r="156" spans="1:5" ht="12.75">
      <c r="A156" s="36" t="s">
        <v>61</v>
      </c>
      <c r="E156" s="37" t="s">
        <v>57</v>
      </c>
    </row>
    <row r="157" spans="1:5" ht="165.75">
      <c r="A157" t="s">
        <v>62</v>
      </c>
      <c r="E157"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0+O10+O15+O188</f>
      </c>
      <c t="s">
        <v>32</v>
      </c>
    </row>
    <row r="3" spans="1:16" ht="15" customHeight="1">
      <c r="A3" t="s">
        <v>12</v>
      </c>
      <c s="12" t="s">
        <v>14</v>
      </c>
      <c s="13" t="s">
        <v>15</v>
      </c>
      <c s="1"/>
      <c s="14" t="s">
        <v>16</v>
      </c>
      <c s="1"/>
      <c s="9"/>
      <c s="8" t="s">
        <v>2293</v>
      </c>
      <c s="41">
        <f>0+I10+I15+I188</f>
      </c>
      <c r="O3" t="s">
        <v>29</v>
      </c>
      <c t="s">
        <v>33</v>
      </c>
    </row>
    <row r="4" spans="1:16" ht="15" customHeight="1">
      <c r="A4" t="s">
        <v>17</v>
      </c>
      <c s="12" t="s">
        <v>18</v>
      </c>
      <c s="13" t="s">
        <v>1295</v>
      </c>
      <c s="1"/>
      <c s="14" t="s">
        <v>1296</v>
      </c>
      <c s="1"/>
      <c s="1"/>
      <c s="11"/>
      <c s="11"/>
      <c r="O4" t="s">
        <v>30</v>
      </c>
      <c t="s">
        <v>33</v>
      </c>
    </row>
    <row r="5" spans="1:16" ht="12.75" customHeight="1">
      <c r="A5" t="s">
        <v>21</v>
      </c>
      <c s="12" t="s">
        <v>18</v>
      </c>
      <c s="13" t="s">
        <v>2229</v>
      </c>
      <c s="1"/>
      <c s="14" t="s">
        <v>2230</v>
      </c>
      <c s="1"/>
      <c s="1"/>
      <c s="1"/>
      <c s="1"/>
      <c r="O5" t="s">
        <v>31</v>
      </c>
      <c t="s">
        <v>33</v>
      </c>
    </row>
    <row r="6" spans="1:9" ht="12.75" customHeight="1">
      <c r="A6" t="s">
        <v>24</v>
      </c>
      <c s="16" t="s">
        <v>28</v>
      </c>
      <c s="17" t="s">
        <v>2293</v>
      </c>
      <c s="6"/>
      <c s="18" t="s">
        <v>2294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78</v>
      </c>
      <c s="25"/>
      <c s="25"/>
      <c s="25"/>
      <c s="28">
        <f>0+Q10</f>
      </c>
      <c r="O10">
        <f>0+R10</f>
      </c>
      <c r="Q10">
        <f>0+I11</f>
      </c>
      <c>
        <f>0+O11</f>
      </c>
    </row>
    <row r="11" spans="1:16" ht="12.75">
      <c r="A11" s="24" t="s">
        <v>55</v>
      </c>
      <c s="29" t="s">
        <v>39</v>
      </c>
      <c s="29" t="s">
        <v>2234</v>
      </c>
      <c s="24" t="s">
        <v>57</v>
      </c>
      <c s="30" t="s">
        <v>2235</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2236</v>
      </c>
    </row>
    <row r="15" spans="1:18" ht="12.75" customHeight="1">
      <c r="A15" s="6" t="s">
        <v>53</v>
      </c>
      <c s="6"/>
      <c s="39" t="s">
        <v>73</v>
      </c>
      <c s="6"/>
      <c s="27" t="s">
        <v>83</v>
      </c>
      <c s="6"/>
      <c s="6"/>
      <c s="6"/>
      <c s="40">
        <f>0+Q15</f>
      </c>
      <c r="O15">
        <f>0+R15</f>
      </c>
      <c r="Q15">
        <f>0+I16+I20+I24+I28+I32+I36+I40+I44+I48+I52+I56+I60+I64+I68+I72+I76+I80+I84+I88+I92+I96+I100+I104+I108+I112+I116+I120+I124+I128+I132+I136+I140+I144+I148+I152+I156+I160+I164+I168+I172+I176+I180+I184</f>
      </c>
      <c>
        <f>0+O16+O20+O24+O28+O32+O36+O40+O44+O48+O52+O56+O60+O64+O68+O72+O76+O80+O84+O88+O92+O96+O100+O104+O108+O112+O116+O120+O124+O128+O132+O136+O140+O144+O148+O152+O156+O160+O164+O168+O172+O176+O180+O184</f>
      </c>
    </row>
    <row r="16" spans="1:16" ht="12.75">
      <c r="A16" s="24" t="s">
        <v>55</v>
      </c>
      <c s="29" t="s">
        <v>33</v>
      </c>
      <c s="29" t="s">
        <v>1493</v>
      </c>
      <c s="24" t="s">
        <v>57</v>
      </c>
      <c s="30" t="s">
        <v>1494</v>
      </c>
      <c s="31" t="s">
        <v>94</v>
      </c>
      <c s="32">
        <v>50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2237</v>
      </c>
    </row>
    <row r="20" spans="1:16" ht="25.5">
      <c r="A20" s="24" t="s">
        <v>55</v>
      </c>
      <c s="29" t="s">
        <v>32</v>
      </c>
      <c s="29" t="s">
        <v>2144</v>
      </c>
      <c s="24" t="s">
        <v>57</v>
      </c>
      <c s="30" t="s">
        <v>2145</v>
      </c>
      <c s="31" t="s">
        <v>94</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2238</v>
      </c>
    </row>
    <row r="24" spans="1:16" ht="25.5">
      <c r="A24" s="24" t="s">
        <v>55</v>
      </c>
      <c s="29" t="s">
        <v>43</v>
      </c>
      <c s="29" t="s">
        <v>2239</v>
      </c>
      <c s="24" t="s">
        <v>57</v>
      </c>
      <c s="30" t="s">
        <v>2240</v>
      </c>
      <c s="31" t="s">
        <v>94</v>
      </c>
      <c s="32">
        <v>25</v>
      </c>
      <c s="33">
        <v>0</v>
      </c>
      <c s="33">
        <f>ROUND(ROUND(H24,2)*ROUND(G24,3),2)</f>
      </c>
      <c r="O24">
        <f>(I24*21)/100</f>
      </c>
      <c t="s">
        <v>33</v>
      </c>
    </row>
    <row r="25" spans="1:5" ht="12.75">
      <c r="A25" s="34" t="s">
        <v>60</v>
      </c>
      <c r="E25" s="35" t="s">
        <v>57</v>
      </c>
    </row>
    <row r="26" spans="1:5" ht="12.75">
      <c r="A26" s="36" t="s">
        <v>61</v>
      </c>
      <c r="E26" s="37" t="s">
        <v>57</v>
      </c>
    </row>
    <row r="27" spans="1:5" ht="76.5">
      <c r="A27" t="s">
        <v>62</v>
      </c>
      <c r="E27" s="35" t="s">
        <v>2238</v>
      </c>
    </row>
    <row r="28" spans="1:16" ht="12.75">
      <c r="A28" s="24" t="s">
        <v>55</v>
      </c>
      <c s="29" t="s">
        <v>45</v>
      </c>
      <c s="29" t="s">
        <v>162</v>
      </c>
      <c s="24" t="s">
        <v>57</v>
      </c>
      <c s="30" t="s">
        <v>163</v>
      </c>
      <c s="31" t="s">
        <v>94</v>
      </c>
      <c s="32">
        <v>380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1155</v>
      </c>
    </row>
    <row r="32" spans="1:16" ht="25.5">
      <c r="A32" s="24" t="s">
        <v>55</v>
      </c>
      <c s="29" t="s">
        <v>47</v>
      </c>
      <c s="29" t="s">
        <v>173</v>
      </c>
      <c s="24" t="s">
        <v>57</v>
      </c>
      <c s="30" t="s">
        <v>174</v>
      </c>
      <c s="31" t="s">
        <v>86</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2241</v>
      </c>
    </row>
    <row r="36" spans="1:16" ht="12.75">
      <c r="A36" s="24" t="s">
        <v>55</v>
      </c>
      <c s="29" t="s">
        <v>73</v>
      </c>
      <c s="29" t="s">
        <v>659</v>
      </c>
      <c s="24" t="s">
        <v>57</v>
      </c>
      <c s="30" t="s">
        <v>660</v>
      </c>
      <c s="31" t="s">
        <v>661</v>
      </c>
      <c s="32">
        <v>0.48</v>
      </c>
      <c s="33">
        <v>0</v>
      </c>
      <c s="33">
        <f>ROUND(ROUND(H36,2)*ROUND(G36,3),2)</f>
      </c>
      <c r="O36">
        <f>(I36*21)/100</f>
      </c>
      <c t="s">
        <v>33</v>
      </c>
    </row>
    <row r="37" spans="1:5" ht="12.75">
      <c r="A37" s="34" t="s">
        <v>60</v>
      </c>
      <c r="E37" s="35" t="s">
        <v>57</v>
      </c>
    </row>
    <row r="38" spans="1:5" ht="12.75">
      <c r="A38" s="36" t="s">
        <v>61</v>
      </c>
      <c r="E38" s="37" t="s">
        <v>57</v>
      </c>
    </row>
    <row r="39" spans="1:5" ht="153">
      <c r="A39" t="s">
        <v>62</v>
      </c>
      <c r="E39" s="35" t="s">
        <v>2295</v>
      </c>
    </row>
    <row r="40" spans="1:16" ht="12.75">
      <c r="A40" s="24" t="s">
        <v>55</v>
      </c>
      <c s="29" t="s">
        <v>79</v>
      </c>
      <c s="29" t="s">
        <v>1360</v>
      </c>
      <c s="24" t="s">
        <v>57</v>
      </c>
      <c s="30" t="s">
        <v>1361</v>
      </c>
      <c s="31" t="s">
        <v>94</v>
      </c>
      <c s="32">
        <v>130</v>
      </c>
      <c s="33">
        <v>0</v>
      </c>
      <c s="33">
        <f>ROUND(ROUND(H40,2)*ROUND(G40,3),2)</f>
      </c>
      <c r="O40">
        <f>(I40*21)/100</f>
      </c>
      <c t="s">
        <v>33</v>
      </c>
    </row>
    <row r="41" spans="1:5" ht="12.75">
      <c r="A41" s="34" t="s">
        <v>60</v>
      </c>
      <c r="E41" s="35" t="s">
        <v>57</v>
      </c>
    </row>
    <row r="42" spans="1:5" ht="12.75">
      <c r="A42" s="36" t="s">
        <v>61</v>
      </c>
      <c r="E42" s="37" t="s">
        <v>57</v>
      </c>
    </row>
    <row r="43" spans="1:5" ht="153">
      <c r="A43" t="s">
        <v>62</v>
      </c>
      <c r="E43" s="35" t="s">
        <v>2296</v>
      </c>
    </row>
    <row r="44" spans="1:16" ht="12.75">
      <c r="A44" s="24" t="s">
        <v>55</v>
      </c>
      <c s="29" t="s">
        <v>50</v>
      </c>
      <c s="29" t="s">
        <v>1364</v>
      </c>
      <c s="24" t="s">
        <v>57</v>
      </c>
      <c s="30" t="s">
        <v>1365</v>
      </c>
      <c s="31" t="s">
        <v>94</v>
      </c>
      <c s="32">
        <v>130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2297</v>
      </c>
    </row>
    <row r="48" spans="1:16" ht="12.75">
      <c r="A48" s="24" t="s">
        <v>55</v>
      </c>
      <c s="29" t="s">
        <v>52</v>
      </c>
      <c s="29" t="s">
        <v>1370</v>
      </c>
      <c s="24" t="s">
        <v>57</v>
      </c>
      <c s="30" t="s">
        <v>1371</v>
      </c>
      <c s="31" t="s">
        <v>94</v>
      </c>
      <c s="32">
        <v>130</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2298</v>
      </c>
    </row>
    <row r="52" spans="1:16" ht="12.75">
      <c r="A52" s="24" t="s">
        <v>55</v>
      </c>
      <c s="29" t="s">
        <v>91</v>
      </c>
      <c s="29" t="s">
        <v>2299</v>
      </c>
      <c s="24" t="s">
        <v>57</v>
      </c>
      <c s="30" t="s">
        <v>2300</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1682</v>
      </c>
    </row>
    <row r="56" spans="1:16" ht="12.75">
      <c r="A56" s="24" t="s">
        <v>55</v>
      </c>
      <c s="29" t="s">
        <v>96</v>
      </c>
      <c s="29" t="s">
        <v>2301</v>
      </c>
      <c s="24" t="s">
        <v>57</v>
      </c>
      <c s="30" t="s">
        <v>2302</v>
      </c>
      <c s="31" t="s">
        <v>86</v>
      </c>
      <c s="32">
        <v>1</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2247</v>
      </c>
    </row>
    <row r="60" spans="1:16" ht="12.75">
      <c r="A60" s="24" t="s">
        <v>55</v>
      </c>
      <c s="29" t="s">
        <v>99</v>
      </c>
      <c s="29" t="s">
        <v>2242</v>
      </c>
      <c s="24" t="s">
        <v>57</v>
      </c>
      <c s="30" t="s">
        <v>2243</v>
      </c>
      <c s="31" t="s">
        <v>86</v>
      </c>
      <c s="32">
        <v>2</v>
      </c>
      <c s="33">
        <v>0</v>
      </c>
      <c s="33">
        <f>ROUND(ROUND(H60,2)*ROUND(G60,3),2)</f>
      </c>
      <c r="O60">
        <f>(I60*21)/100</f>
      </c>
      <c t="s">
        <v>33</v>
      </c>
    </row>
    <row r="61" spans="1:5" ht="12.75">
      <c r="A61" s="34" t="s">
        <v>60</v>
      </c>
      <c r="E61" s="35" t="s">
        <v>57</v>
      </c>
    </row>
    <row r="62" spans="1:5" ht="12.75">
      <c r="A62" s="36" t="s">
        <v>61</v>
      </c>
      <c r="E62" s="37" t="s">
        <v>57</v>
      </c>
    </row>
    <row r="63" spans="1:5" ht="178.5">
      <c r="A63" t="s">
        <v>62</v>
      </c>
      <c r="E63" s="35" t="s">
        <v>2244</v>
      </c>
    </row>
    <row r="64" spans="1:16" ht="12.75">
      <c r="A64" s="24" t="s">
        <v>55</v>
      </c>
      <c s="29" t="s">
        <v>103</v>
      </c>
      <c s="29" t="s">
        <v>2245</v>
      </c>
      <c s="24" t="s">
        <v>57</v>
      </c>
      <c s="30" t="s">
        <v>2246</v>
      </c>
      <c s="31" t="s">
        <v>86</v>
      </c>
      <c s="32">
        <v>2</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2247</v>
      </c>
    </row>
    <row r="68" spans="1:16" ht="12.75">
      <c r="A68" s="24" t="s">
        <v>55</v>
      </c>
      <c s="29" t="s">
        <v>107</v>
      </c>
      <c s="29" t="s">
        <v>676</v>
      </c>
      <c s="24" t="s">
        <v>57</v>
      </c>
      <c s="30" t="s">
        <v>677</v>
      </c>
      <c s="31" t="s">
        <v>86</v>
      </c>
      <c s="32">
        <v>2</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2303</v>
      </c>
    </row>
    <row r="72" spans="1:16" ht="12.75">
      <c r="A72" s="24" t="s">
        <v>55</v>
      </c>
      <c s="29" t="s">
        <v>111</v>
      </c>
      <c s="29" t="s">
        <v>680</v>
      </c>
      <c s="24" t="s">
        <v>57</v>
      </c>
      <c s="30" t="s">
        <v>681</v>
      </c>
      <c s="31" t="s">
        <v>682</v>
      </c>
      <c s="32">
        <v>4</v>
      </c>
      <c s="33">
        <v>0</v>
      </c>
      <c s="33">
        <f>ROUND(ROUND(H72,2)*ROUND(G72,3),2)</f>
      </c>
      <c r="O72">
        <f>(I72*21)/100</f>
      </c>
      <c t="s">
        <v>33</v>
      </c>
    </row>
    <row r="73" spans="1:5" ht="12.75">
      <c r="A73" s="34" t="s">
        <v>60</v>
      </c>
      <c r="E73" s="35" t="s">
        <v>57</v>
      </c>
    </row>
    <row r="74" spans="1:5" ht="12.75">
      <c r="A74" s="36" t="s">
        <v>61</v>
      </c>
      <c r="E74" s="37" t="s">
        <v>57</v>
      </c>
    </row>
    <row r="75" spans="1:5" ht="153">
      <c r="A75" t="s">
        <v>62</v>
      </c>
      <c r="E75" s="35" t="s">
        <v>2304</v>
      </c>
    </row>
    <row r="76" spans="1:16" ht="12.75">
      <c r="A76" s="24" t="s">
        <v>55</v>
      </c>
      <c s="29" t="s">
        <v>149</v>
      </c>
      <c s="29" t="s">
        <v>2041</v>
      </c>
      <c s="24" t="s">
        <v>57</v>
      </c>
      <c s="30" t="s">
        <v>2042</v>
      </c>
      <c s="31" t="s">
        <v>230</v>
      </c>
      <c s="32">
        <v>1.1</v>
      </c>
      <c s="33">
        <v>0</v>
      </c>
      <c s="33">
        <f>ROUND(ROUND(H76,2)*ROUND(G76,3),2)</f>
      </c>
      <c r="O76">
        <f>(I76*21)/100</f>
      </c>
      <c t="s">
        <v>33</v>
      </c>
    </row>
    <row r="77" spans="1:5" ht="12.75">
      <c r="A77" s="34" t="s">
        <v>60</v>
      </c>
      <c r="E77" s="35" t="s">
        <v>57</v>
      </c>
    </row>
    <row r="78" spans="1:5" ht="12.75">
      <c r="A78" s="36" t="s">
        <v>61</v>
      </c>
      <c r="E78" s="37" t="s">
        <v>57</v>
      </c>
    </row>
    <row r="79" spans="1:5" ht="102">
      <c r="A79" t="s">
        <v>62</v>
      </c>
      <c r="E79" s="35" t="s">
        <v>2248</v>
      </c>
    </row>
    <row r="80" spans="1:16" ht="12.75">
      <c r="A80" s="24" t="s">
        <v>55</v>
      </c>
      <c s="29" t="s">
        <v>153</v>
      </c>
      <c s="29" t="s">
        <v>2044</v>
      </c>
      <c s="24" t="s">
        <v>57</v>
      </c>
      <c s="30" t="s">
        <v>2045</v>
      </c>
      <c s="31" t="s">
        <v>230</v>
      </c>
      <c s="32">
        <v>1.1</v>
      </c>
      <c s="33">
        <v>0</v>
      </c>
      <c s="33">
        <f>ROUND(ROUND(H80,2)*ROUND(G80,3),2)</f>
      </c>
      <c r="O80">
        <f>(I80*21)/100</f>
      </c>
      <c t="s">
        <v>33</v>
      </c>
    </row>
    <row r="81" spans="1:5" ht="12.75">
      <c r="A81" s="34" t="s">
        <v>60</v>
      </c>
      <c r="E81" s="35" t="s">
        <v>57</v>
      </c>
    </row>
    <row r="82" spans="1:5" ht="12.75">
      <c r="A82" s="36" t="s">
        <v>61</v>
      </c>
      <c r="E82" s="37" t="s">
        <v>57</v>
      </c>
    </row>
    <row r="83" spans="1:5" ht="102">
      <c r="A83" t="s">
        <v>62</v>
      </c>
      <c r="E83" s="35" t="s">
        <v>2249</v>
      </c>
    </row>
    <row r="84" spans="1:16" ht="12.75">
      <c r="A84" s="24" t="s">
        <v>55</v>
      </c>
      <c s="29" t="s">
        <v>157</v>
      </c>
      <c s="29" t="s">
        <v>2250</v>
      </c>
      <c s="24" t="s">
        <v>57</v>
      </c>
      <c s="30" t="s">
        <v>2251</v>
      </c>
      <c s="31" t="s">
        <v>86</v>
      </c>
      <c s="32">
        <v>1</v>
      </c>
      <c s="33">
        <v>0</v>
      </c>
      <c s="33">
        <f>ROUND(ROUND(H84,2)*ROUND(G84,3),2)</f>
      </c>
      <c r="O84">
        <f>(I84*21)/100</f>
      </c>
      <c t="s">
        <v>33</v>
      </c>
    </row>
    <row r="85" spans="1:5" ht="12.75">
      <c r="A85" s="34" t="s">
        <v>60</v>
      </c>
      <c r="E85" s="35" t="s">
        <v>57</v>
      </c>
    </row>
    <row r="86" spans="1:5" ht="12.75">
      <c r="A86" s="36" t="s">
        <v>61</v>
      </c>
      <c r="E86" s="37" t="s">
        <v>57</v>
      </c>
    </row>
    <row r="87" spans="1:5" ht="114.75">
      <c r="A87" t="s">
        <v>62</v>
      </c>
      <c r="E87" s="35" t="s">
        <v>1682</v>
      </c>
    </row>
    <row r="88" spans="1:16" ht="12.75">
      <c r="A88" s="24" t="s">
        <v>55</v>
      </c>
      <c s="29" t="s">
        <v>161</v>
      </c>
      <c s="29" t="s">
        <v>2252</v>
      </c>
      <c s="24" t="s">
        <v>57</v>
      </c>
      <c s="30" t="s">
        <v>2253</v>
      </c>
      <c s="31" t="s">
        <v>86</v>
      </c>
      <c s="32">
        <v>1</v>
      </c>
      <c s="33">
        <v>0</v>
      </c>
      <c s="33">
        <f>ROUND(ROUND(H88,2)*ROUND(G88,3),2)</f>
      </c>
      <c r="O88">
        <f>(I88*21)/100</f>
      </c>
      <c t="s">
        <v>33</v>
      </c>
    </row>
    <row r="89" spans="1:5" ht="12.75">
      <c r="A89" s="34" t="s">
        <v>60</v>
      </c>
      <c r="E89" s="35" t="s">
        <v>57</v>
      </c>
    </row>
    <row r="90" spans="1:5" ht="12.75">
      <c r="A90" s="36" t="s">
        <v>61</v>
      </c>
      <c r="E90" s="37" t="s">
        <v>57</v>
      </c>
    </row>
    <row r="91" spans="1:5" ht="140.25">
      <c r="A91" t="s">
        <v>62</v>
      </c>
      <c r="E91" s="35" t="s">
        <v>1646</v>
      </c>
    </row>
    <row r="92" spans="1:16" ht="12.75">
      <c r="A92" s="24" t="s">
        <v>55</v>
      </c>
      <c s="29" t="s">
        <v>165</v>
      </c>
      <c s="29" t="s">
        <v>2254</v>
      </c>
      <c s="24" t="s">
        <v>57</v>
      </c>
      <c s="30" t="s">
        <v>2255</v>
      </c>
      <c s="31" t="s">
        <v>86</v>
      </c>
      <c s="32">
        <v>4</v>
      </c>
      <c s="33">
        <v>0</v>
      </c>
      <c s="33">
        <f>ROUND(ROUND(H92,2)*ROUND(G92,3),2)</f>
      </c>
      <c r="O92">
        <f>(I92*21)/100</f>
      </c>
      <c t="s">
        <v>33</v>
      </c>
    </row>
    <row r="93" spans="1:5" ht="12.75">
      <c r="A93" s="34" t="s">
        <v>60</v>
      </c>
      <c r="E93" s="35" t="s">
        <v>57</v>
      </c>
    </row>
    <row r="94" spans="1:5" ht="12.75">
      <c r="A94" s="36" t="s">
        <v>61</v>
      </c>
      <c r="E94" s="37" t="s">
        <v>57</v>
      </c>
    </row>
    <row r="95" spans="1:5" ht="191.25">
      <c r="A95" t="s">
        <v>62</v>
      </c>
      <c r="E95" s="35" t="s">
        <v>2256</v>
      </c>
    </row>
    <row r="96" spans="1:16" ht="12.75">
      <c r="A96" s="24" t="s">
        <v>55</v>
      </c>
      <c s="29" t="s">
        <v>168</v>
      </c>
      <c s="29" t="s">
        <v>2257</v>
      </c>
      <c s="24" t="s">
        <v>57</v>
      </c>
      <c s="30" t="s">
        <v>2258</v>
      </c>
      <c s="31" t="s">
        <v>86</v>
      </c>
      <c s="32">
        <v>4</v>
      </c>
      <c s="33">
        <v>0</v>
      </c>
      <c s="33">
        <f>ROUND(ROUND(H96,2)*ROUND(G96,3),2)</f>
      </c>
      <c r="O96">
        <f>(I96*21)/100</f>
      </c>
      <c t="s">
        <v>33</v>
      </c>
    </row>
    <row r="97" spans="1:5" ht="12.75">
      <c r="A97" s="34" t="s">
        <v>60</v>
      </c>
      <c r="E97" s="35" t="s">
        <v>57</v>
      </c>
    </row>
    <row r="98" spans="1:5" ht="12.75">
      <c r="A98" s="36" t="s">
        <v>61</v>
      </c>
      <c r="E98" s="37" t="s">
        <v>57</v>
      </c>
    </row>
    <row r="99" spans="1:5" ht="140.25">
      <c r="A99" t="s">
        <v>62</v>
      </c>
      <c r="E99" s="35" t="s">
        <v>1646</v>
      </c>
    </row>
    <row r="100" spans="1:16" ht="12.75">
      <c r="A100" s="24" t="s">
        <v>55</v>
      </c>
      <c s="29" t="s">
        <v>172</v>
      </c>
      <c s="29" t="s">
        <v>2259</v>
      </c>
      <c s="24" t="s">
        <v>57</v>
      </c>
      <c s="30" t="s">
        <v>2260</v>
      </c>
      <c s="31" t="s">
        <v>86</v>
      </c>
      <c s="32">
        <v>7</v>
      </c>
      <c s="33">
        <v>0</v>
      </c>
      <c s="33">
        <f>ROUND(ROUND(H100,2)*ROUND(G100,3),2)</f>
      </c>
      <c r="O100">
        <f>(I100*21)/100</f>
      </c>
      <c t="s">
        <v>33</v>
      </c>
    </row>
    <row r="101" spans="1:5" ht="12.75">
      <c r="A101" s="34" t="s">
        <v>60</v>
      </c>
      <c r="E101" s="35" t="s">
        <v>57</v>
      </c>
    </row>
    <row r="102" spans="1:5" ht="12.75">
      <c r="A102" s="36" t="s">
        <v>61</v>
      </c>
      <c r="E102" s="37" t="s">
        <v>57</v>
      </c>
    </row>
    <row r="103" spans="1:5" ht="191.25">
      <c r="A103" t="s">
        <v>62</v>
      </c>
      <c r="E103" s="35" t="s">
        <v>2256</v>
      </c>
    </row>
    <row r="104" spans="1:16" ht="12.75">
      <c r="A104" s="24" t="s">
        <v>55</v>
      </c>
      <c s="29" t="s">
        <v>306</v>
      </c>
      <c s="29" t="s">
        <v>2305</v>
      </c>
      <c s="24" t="s">
        <v>57</v>
      </c>
      <c s="30" t="s">
        <v>2306</v>
      </c>
      <c s="31" t="s">
        <v>86</v>
      </c>
      <c s="32">
        <v>2</v>
      </c>
      <c s="33">
        <v>0</v>
      </c>
      <c s="33">
        <f>ROUND(ROUND(H104,2)*ROUND(G104,3),2)</f>
      </c>
      <c r="O104">
        <f>(I104*21)/100</f>
      </c>
      <c t="s">
        <v>33</v>
      </c>
    </row>
    <row r="105" spans="1:5" ht="12.75">
      <c r="A105" s="34" t="s">
        <v>60</v>
      </c>
      <c r="E105" s="35" t="s">
        <v>57</v>
      </c>
    </row>
    <row r="106" spans="1:5" ht="12.75">
      <c r="A106" s="36" t="s">
        <v>61</v>
      </c>
      <c r="E106" s="37" t="s">
        <v>57</v>
      </c>
    </row>
    <row r="107" spans="1:5" ht="12.75">
      <c r="A107" t="s">
        <v>62</v>
      </c>
      <c r="E107" s="35" t="s">
        <v>57</v>
      </c>
    </row>
    <row r="108" spans="1:16" ht="25.5">
      <c r="A108" s="24" t="s">
        <v>55</v>
      </c>
      <c s="29" t="s">
        <v>115</v>
      </c>
      <c s="29" t="s">
        <v>2261</v>
      </c>
      <c s="24" t="s">
        <v>57</v>
      </c>
      <c s="30" t="s">
        <v>2262</v>
      </c>
      <c s="31" t="s">
        <v>86</v>
      </c>
      <c s="32">
        <v>5</v>
      </c>
      <c s="33">
        <v>0</v>
      </c>
      <c s="33">
        <f>ROUND(ROUND(H108,2)*ROUND(G108,3),2)</f>
      </c>
      <c r="O108">
        <f>(I108*21)/100</f>
      </c>
      <c t="s">
        <v>33</v>
      </c>
    </row>
    <row r="109" spans="1:5" ht="12.75">
      <c r="A109" s="34" t="s">
        <v>60</v>
      </c>
      <c r="E109" s="35" t="s">
        <v>57</v>
      </c>
    </row>
    <row r="110" spans="1:5" ht="12.75">
      <c r="A110" s="36" t="s">
        <v>61</v>
      </c>
      <c r="E110" s="37" t="s">
        <v>57</v>
      </c>
    </row>
    <row r="111" spans="1:5" ht="191.25">
      <c r="A111" t="s">
        <v>62</v>
      </c>
      <c r="E111" s="35" t="s">
        <v>2256</v>
      </c>
    </row>
    <row r="112" spans="1:16" ht="12.75">
      <c r="A112" s="24" t="s">
        <v>55</v>
      </c>
      <c s="29" t="s">
        <v>227</v>
      </c>
      <c s="29" t="s">
        <v>2263</v>
      </c>
      <c s="24" t="s">
        <v>57</v>
      </c>
      <c s="30" t="s">
        <v>2264</v>
      </c>
      <c s="31" t="s">
        <v>86</v>
      </c>
      <c s="32">
        <v>14</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1646</v>
      </c>
    </row>
    <row r="116" spans="1:16" ht="12.75">
      <c r="A116" s="24" t="s">
        <v>55</v>
      </c>
      <c s="29" t="s">
        <v>232</v>
      </c>
      <c s="29" t="s">
        <v>2265</v>
      </c>
      <c s="24" t="s">
        <v>57</v>
      </c>
      <c s="30" t="s">
        <v>2266</v>
      </c>
      <c s="31" t="s">
        <v>86</v>
      </c>
      <c s="32">
        <v>3</v>
      </c>
      <c s="33">
        <v>0</v>
      </c>
      <c s="33">
        <f>ROUND(ROUND(H116,2)*ROUND(G116,3),2)</f>
      </c>
      <c r="O116">
        <f>(I116*21)/100</f>
      </c>
      <c t="s">
        <v>33</v>
      </c>
    </row>
    <row r="117" spans="1:5" ht="12.75">
      <c r="A117" s="34" t="s">
        <v>60</v>
      </c>
      <c r="E117" s="35" t="s">
        <v>57</v>
      </c>
    </row>
    <row r="118" spans="1:5" ht="12.75">
      <c r="A118" s="36" t="s">
        <v>61</v>
      </c>
      <c r="E118" s="37" t="s">
        <v>57</v>
      </c>
    </row>
    <row r="119" spans="1:5" ht="76.5">
      <c r="A119" t="s">
        <v>62</v>
      </c>
      <c r="E119" s="35" t="s">
        <v>2267</v>
      </c>
    </row>
    <row r="120" spans="1:16" ht="12.75">
      <c r="A120" s="24" t="s">
        <v>55</v>
      </c>
      <c s="29" t="s">
        <v>235</v>
      </c>
      <c s="29" t="s">
        <v>2268</v>
      </c>
      <c s="24" t="s">
        <v>57</v>
      </c>
      <c s="30" t="s">
        <v>2269</v>
      </c>
      <c s="31" t="s">
        <v>86</v>
      </c>
      <c s="32">
        <v>3</v>
      </c>
      <c s="33">
        <v>0</v>
      </c>
      <c s="33">
        <f>ROUND(ROUND(H120,2)*ROUND(G120,3),2)</f>
      </c>
      <c r="O120">
        <f>(I120*21)/100</f>
      </c>
      <c t="s">
        <v>33</v>
      </c>
    </row>
    <row r="121" spans="1:5" ht="12.75">
      <c r="A121" s="34" t="s">
        <v>60</v>
      </c>
      <c r="E121" s="35" t="s">
        <v>57</v>
      </c>
    </row>
    <row r="122" spans="1:5" ht="12.75">
      <c r="A122" s="36" t="s">
        <v>61</v>
      </c>
      <c r="E122" s="37" t="s">
        <v>57</v>
      </c>
    </row>
    <row r="123" spans="1:5" ht="76.5">
      <c r="A123" t="s">
        <v>62</v>
      </c>
      <c r="E123" s="35" t="s">
        <v>2267</v>
      </c>
    </row>
    <row r="124" spans="1:16" ht="12.75">
      <c r="A124" s="24" t="s">
        <v>55</v>
      </c>
      <c s="29" t="s">
        <v>238</v>
      </c>
      <c s="29" t="s">
        <v>2270</v>
      </c>
      <c s="24" t="s">
        <v>57</v>
      </c>
      <c s="30" t="s">
        <v>2271</v>
      </c>
      <c s="31" t="s">
        <v>86</v>
      </c>
      <c s="32">
        <v>3</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1646</v>
      </c>
    </row>
    <row r="128" spans="1:16" ht="12.75">
      <c r="A128" s="24" t="s">
        <v>55</v>
      </c>
      <c s="29" t="s">
        <v>241</v>
      </c>
      <c s="29" t="s">
        <v>2272</v>
      </c>
      <c s="24" t="s">
        <v>57</v>
      </c>
      <c s="30" t="s">
        <v>2273</v>
      </c>
      <c s="31" t="s">
        <v>86</v>
      </c>
      <c s="32">
        <v>1</v>
      </c>
      <c s="33">
        <v>0</v>
      </c>
      <c s="33">
        <f>ROUND(ROUND(H128,2)*ROUND(G128,3),2)</f>
      </c>
      <c r="O128">
        <f>(I128*21)/100</f>
      </c>
      <c t="s">
        <v>33</v>
      </c>
    </row>
    <row r="129" spans="1:5" ht="12.75">
      <c r="A129" s="34" t="s">
        <v>60</v>
      </c>
      <c r="E129" s="35" t="s">
        <v>57</v>
      </c>
    </row>
    <row r="130" spans="1:5" ht="12.75">
      <c r="A130" s="36" t="s">
        <v>61</v>
      </c>
      <c r="E130" s="37" t="s">
        <v>57</v>
      </c>
    </row>
    <row r="131" spans="1:5" ht="191.25">
      <c r="A131" t="s">
        <v>62</v>
      </c>
      <c r="E131" s="35" t="s">
        <v>1686</v>
      </c>
    </row>
    <row r="132" spans="1:16" ht="12.75">
      <c r="A132" s="24" t="s">
        <v>55</v>
      </c>
      <c s="29" t="s">
        <v>245</v>
      </c>
      <c s="29" t="s">
        <v>2274</v>
      </c>
      <c s="24" t="s">
        <v>57</v>
      </c>
      <c s="30" t="s">
        <v>2275</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140.25">
      <c r="A135" t="s">
        <v>62</v>
      </c>
      <c r="E135" s="35" t="s">
        <v>1646</v>
      </c>
    </row>
    <row r="136" spans="1:16" ht="25.5">
      <c r="A136" s="24" t="s">
        <v>55</v>
      </c>
      <c s="29" t="s">
        <v>249</v>
      </c>
      <c s="29" t="s">
        <v>2276</v>
      </c>
      <c s="24" t="s">
        <v>57</v>
      </c>
      <c s="30" t="s">
        <v>2277</v>
      </c>
      <c s="31" t="s">
        <v>86</v>
      </c>
      <c s="32">
        <v>3</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2256</v>
      </c>
    </row>
    <row r="140" spans="1:16" ht="12.75">
      <c r="A140" s="24" t="s">
        <v>55</v>
      </c>
      <c s="29" t="s">
        <v>314</v>
      </c>
      <c s="29" t="s">
        <v>2278</v>
      </c>
      <c s="24" t="s">
        <v>57</v>
      </c>
      <c s="30" t="s">
        <v>2279</v>
      </c>
      <c s="31" t="s">
        <v>86</v>
      </c>
      <c s="32">
        <v>3</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57</v>
      </c>
    </row>
    <row r="144" spans="1:16" ht="25.5">
      <c r="A144" s="24" t="s">
        <v>55</v>
      </c>
      <c s="29" t="s">
        <v>255</v>
      </c>
      <c s="29" t="s">
        <v>2280</v>
      </c>
      <c s="24" t="s">
        <v>57</v>
      </c>
      <c s="30" t="s">
        <v>2281</v>
      </c>
      <c s="31" t="s">
        <v>86</v>
      </c>
      <c s="32">
        <v>1</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1682</v>
      </c>
    </row>
    <row r="148" spans="1:16" ht="12.75">
      <c r="A148" s="24" t="s">
        <v>55</v>
      </c>
      <c s="29" t="s">
        <v>259</v>
      </c>
      <c s="29" t="s">
        <v>2282</v>
      </c>
      <c s="24" t="s">
        <v>57</v>
      </c>
      <c s="30" t="s">
        <v>2283</v>
      </c>
      <c s="31" t="s">
        <v>86</v>
      </c>
      <c s="32">
        <v>1</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1682</v>
      </c>
    </row>
    <row r="152" spans="1:16" ht="25.5">
      <c r="A152" s="24" t="s">
        <v>55</v>
      </c>
      <c s="29" t="s">
        <v>262</v>
      </c>
      <c s="29" t="s">
        <v>2284</v>
      </c>
      <c s="24" t="s">
        <v>57</v>
      </c>
      <c s="30" t="s">
        <v>2285</v>
      </c>
      <c s="31" t="s">
        <v>86</v>
      </c>
      <c s="32">
        <v>1</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1682</v>
      </c>
    </row>
    <row r="156" spans="1:16" ht="25.5">
      <c r="A156" s="24" t="s">
        <v>55</v>
      </c>
      <c s="29" t="s">
        <v>270</v>
      </c>
      <c s="29" t="s">
        <v>2286</v>
      </c>
      <c s="24" t="s">
        <v>57</v>
      </c>
      <c s="30" t="s">
        <v>2287</v>
      </c>
      <c s="31" t="s">
        <v>86</v>
      </c>
      <c s="32">
        <v>1</v>
      </c>
      <c s="33">
        <v>0</v>
      </c>
      <c s="33">
        <f>ROUND(ROUND(H156,2)*ROUND(G156,3),2)</f>
      </c>
      <c r="O156">
        <f>(I156*21)/100</f>
      </c>
      <c t="s">
        <v>33</v>
      </c>
    </row>
    <row r="157" spans="1:5" ht="12.75">
      <c r="A157" s="34" t="s">
        <v>60</v>
      </c>
      <c r="E157" s="35" t="s">
        <v>57</v>
      </c>
    </row>
    <row r="158" spans="1:5" ht="12.75">
      <c r="A158" s="36" t="s">
        <v>61</v>
      </c>
      <c r="E158" s="37" t="s">
        <v>57</v>
      </c>
    </row>
    <row r="159" spans="1:5" ht="140.25">
      <c r="A159" t="s">
        <v>62</v>
      </c>
      <c r="E159" s="35" t="s">
        <v>1646</v>
      </c>
    </row>
    <row r="160" spans="1:16" ht="25.5">
      <c r="A160" s="24" t="s">
        <v>55</v>
      </c>
      <c s="29" t="s">
        <v>274</v>
      </c>
      <c s="29" t="s">
        <v>2307</v>
      </c>
      <c s="24" t="s">
        <v>57</v>
      </c>
      <c s="30" t="s">
        <v>2308</v>
      </c>
      <c s="31" t="s">
        <v>86</v>
      </c>
      <c s="32">
        <v>2</v>
      </c>
      <c s="33">
        <v>0</v>
      </c>
      <c s="33">
        <f>ROUND(ROUND(H160,2)*ROUND(G160,3),2)</f>
      </c>
      <c r="O160">
        <f>(I160*21)/100</f>
      </c>
      <c t="s">
        <v>33</v>
      </c>
    </row>
    <row r="161" spans="1:5" ht="12.75">
      <c r="A161" s="34" t="s">
        <v>60</v>
      </c>
      <c r="E161" s="35" t="s">
        <v>57</v>
      </c>
    </row>
    <row r="162" spans="1:5" ht="12.75">
      <c r="A162" s="36" t="s">
        <v>61</v>
      </c>
      <c r="E162" s="37" t="s">
        <v>57</v>
      </c>
    </row>
    <row r="163" spans="1:5" ht="114.75">
      <c r="A163" t="s">
        <v>62</v>
      </c>
      <c r="E163" s="35" t="s">
        <v>1682</v>
      </c>
    </row>
    <row r="164" spans="1:16" ht="12.75">
      <c r="A164" s="24" t="s">
        <v>55</v>
      </c>
      <c s="29" t="s">
        <v>278</v>
      </c>
      <c s="29" t="s">
        <v>2309</v>
      </c>
      <c s="24" t="s">
        <v>57</v>
      </c>
      <c s="30" t="s">
        <v>2310</v>
      </c>
      <c s="31" t="s">
        <v>86</v>
      </c>
      <c s="32">
        <v>2</v>
      </c>
      <c s="33">
        <v>0</v>
      </c>
      <c s="33">
        <f>ROUND(ROUND(H164,2)*ROUND(G164,3),2)</f>
      </c>
      <c r="O164">
        <f>(I164*21)/100</f>
      </c>
      <c t="s">
        <v>33</v>
      </c>
    </row>
    <row r="165" spans="1:5" ht="12.75">
      <c r="A165" s="34" t="s">
        <v>60</v>
      </c>
      <c r="E165" s="35" t="s">
        <v>57</v>
      </c>
    </row>
    <row r="166" spans="1:5" ht="12.75">
      <c r="A166" s="36" t="s">
        <v>61</v>
      </c>
      <c r="E166" s="37" t="s">
        <v>57</v>
      </c>
    </row>
    <row r="167" spans="1:5" ht="140.25">
      <c r="A167" t="s">
        <v>62</v>
      </c>
      <c r="E167" s="35" t="s">
        <v>1646</v>
      </c>
    </row>
    <row r="168" spans="1:16" ht="12.75">
      <c r="A168" s="24" t="s">
        <v>55</v>
      </c>
      <c s="29" t="s">
        <v>290</v>
      </c>
      <c s="29" t="s">
        <v>2118</v>
      </c>
      <c s="24" t="s">
        <v>57</v>
      </c>
      <c s="30" t="s">
        <v>2033</v>
      </c>
      <c s="31" t="s">
        <v>76</v>
      </c>
      <c s="32">
        <v>1</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2288</v>
      </c>
    </row>
    <row r="172" spans="1:16" ht="12.75">
      <c r="A172" s="24" t="s">
        <v>55</v>
      </c>
      <c s="29" t="s">
        <v>294</v>
      </c>
      <c s="29" t="s">
        <v>1457</v>
      </c>
      <c s="24" t="s">
        <v>57</v>
      </c>
      <c s="30" t="s">
        <v>1458</v>
      </c>
      <c s="31" t="s">
        <v>627</v>
      </c>
      <c s="32">
        <v>30</v>
      </c>
      <c s="33">
        <v>0</v>
      </c>
      <c s="33">
        <f>ROUND(ROUND(H172,2)*ROUND(G172,3),2)</f>
      </c>
      <c r="O172">
        <f>(I172*21)/100</f>
      </c>
      <c t="s">
        <v>33</v>
      </c>
    </row>
    <row r="173" spans="1:5" ht="12.75">
      <c r="A173" s="34" t="s">
        <v>60</v>
      </c>
      <c r="E173" s="35" t="s">
        <v>57</v>
      </c>
    </row>
    <row r="174" spans="1:5" ht="12.75">
      <c r="A174" s="36" t="s">
        <v>61</v>
      </c>
      <c r="E174" s="37" t="s">
        <v>57</v>
      </c>
    </row>
    <row r="175" spans="1:5" ht="89.25">
      <c r="A175" t="s">
        <v>62</v>
      </c>
      <c r="E175" s="35" t="s">
        <v>2289</v>
      </c>
    </row>
    <row r="176" spans="1:16" ht="12.75">
      <c r="A176" s="24" t="s">
        <v>55</v>
      </c>
      <c s="29" t="s">
        <v>310</v>
      </c>
      <c s="29" t="s">
        <v>2290</v>
      </c>
      <c s="24" t="s">
        <v>57</v>
      </c>
      <c s="30" t="s">
        <v>2291</v>
      </c>
      <c s="31" t="s">
        <v>86</v>
      </c>
      <c s="32">
        <v>1</v>
      </c>
      <c s="33">
        <v>0</v>
      </c>
      <c s="33">
        <f>ROUND(ROUND(H176,2)*ROUND(G176,3),2)</f>
      </c>
      <c r="O176">
        <f>(I176*21)/100</f>
      </c>
      <c t="s">
        <v>33</v>
      </c>
    </row>
    <row r="177" spans="1:5" ht="12.75">
      <c r="A177" s="34" t="s">
        <v>60</v>
      </c>
      <c r="E177" s="35" t="s">
        <v>57</v>
      </c>
    </row>
    <row r="178" spans="1:5" ht="12.75">
      <c r="A178" s="36" t="s">
        <v>61</v>
      </c>
      <c r="E178" s="37" t="s">
        <v>57</v>
      </c>
    </row>
    <row r="179" spans="1:5" ht="12.75">
      <c r="A179" t="s">
        <v>62</v>
      </c>
      <c r="E179" s="35" t="s">
        <v>57</v>
      </c>
    </row>
    <row r="180" spans="1:16" ht="12.75">
      <c r="A180" s="24" t="s">
        <v>55</v>
      </c>
      <c s="29" t="s">
        <v>298</v>
      </c>
      <c s="29" t="s">
        <v>2311</v>
      </c>
      <c s="24" t="s">
        <v>57</v>
      </c>
      <c s="30" t="s">
        <v>2312</v>
      </c>
      <c s="31" t="s">
        <v>86</v>
      </c>
      <c s="32">
        <v>1</v>
      </c>
      <c s="33">
        <v>0</v>
      </c>
      <c s="33">
        <f>ROUND(ROUND(H180,2)*ROUND(G180,3),2)</f>
      </c>
      <c r="O180">
        <f>(I180*21)/100</f>
      </c>
      <c t="s">
        <v>33</v>
      </c>
    </row>
    <row r="181" spans="1:5" ht="12.75">
      <c r="A181" s="34" t="s">
        <v>60</v>
      </c>
      <c r="E181" s="35" t="s">
        <v>57</v>
      </c>
    </row>
    <row r="182" spans="1:5" ht="12.75">
      <c r="A182" s="36" t="s">
        <v>61</v>
      </c>
      <c r="E182" s="37" t="s">
        <v>57</v>
      </c>
    </row>
    <row r="183" spans="1:5" ht="191.25">
      <c r="A183" t="s">
        <v>62</v>
      </c>
      <c r="E183" s="35" t="s">
        <v>2313</v>
      </c>
    </row>
    <row r="184" spans="1:16" ht="12.75">
      <c r="A184" s="24" t="s">
        <v>55</v>
      </c>
      <c s="29" t="s">
        <v>302</v>
      </c>
      <c s="29" t="s">
        <v>2314</v>
      </c>
      <c s="24" t="s">
        <v>57</v>
      </c>
      <c s="30" t="s">
        <v>2315</v>
      </c>
      <c s="31" t="s">
        <v>86</v>
      </c>
      <c s="32">
        <v>1</v>
      </c>
      <c s="33">
        <v>0</v>
      </c>
      <c s="33">
        <f>ROUND(ROUND(H184,2)*ROUND(G184,3),2)</f>
      </c>
      <c r="O184">
        <f>(I184*21)/100</f>
      </c>
      <c t="s">
        <v>33</v>
      </c>
    </row>
    <row r="185" spans="1:5" ht="12.75">
      <c r="A185" s="34" t="s">
        <v>60</v>
      </c>
      <c r="E185" s="35" t="s">
        <v>57</v>
      </c>
    </row>
    <row r="186" spans="1:5" ht="12.75">
      <c r="A186" s="36" t="s">
        <v>61</v>
      </c>
      <c r="E186" s="37" t="s">
        <v>57</v>
      </c>
    </row>
    <row r="187" spans="1:5" ht="140.25">
      <c r="A187" t="s">
        <v>62</v>
      </c>
      <c r="E187" s="35" t="s">
        <v>1646</v>
      </c>
    </row>
    <row r="188" spans="1:18" ht="12.75" customHeight="1">
      <c r="A188" s="6" t="s">
        <v>53</v>
      </c>
      <c s="6"/>
      <c s="39" t="s">
        <v>189</v>
      </c>
      <c s="6"/>
      <c s="27" t="s">
        <v>1025</v>
      </c>
      <c s="6"/>
      <c s="6"/>
      <c s="6"/>
      <c s="40">
        <f>0+Q188</f>
      </c>
      <c r="O188">
        <f>0+R188</f>
      </c>
      <c r="Q188">
        <f>0+I189+I193+I197+I201</f>
      </c>
      <c>
        <f>0+O189+O193+O197+O201</f>
      </c>
    </row>
    <row r="189" spans="1:16" ht="25.5">
      <c r="A189" s="24" t="s">
        <v>55</v>
      </c>
      <c s="29" t="s">
        <v>282</v>
      </c>
      <c s="29" t="s">
        <v>1026</v>
      </c>
      <c s="24" t="s">
        <v>193</v>
      </c>
      <c s="30" t="s">
        <v>1027</v>
      </c>
      <c s="31" t="s">
        <v>195</v>
      </c>
      <c s="32">
        <v>1</v>
      </c>
      <c s="33">
        <v>0</v>
      </c>
      <c s="33">
        <f>ROUND(ROUND(H189,2)*ROUND(G189,3),2)</f>
      </c>
      <c r="O189">
        <f>(I189*21)/100</f>
      </c>
      <c t="s">
        <v>33</v>
      </c>
    </row>
    <row r="190" spans="1:5" ht="12.75">
      <c r="A190" s="34" t="s">
        <v>60</v>
      </c>
      <c r="E190" s="35" t="s">
        <v>196</v>
      </c>
    </row>
    <row r="191" spans="1:5" ht="12.75">
      <c r="A191" s="36" t="s">
        <v>61</v>
      </c>
      <c r="E191" s="37" t="s">
        <v>57</v>
      </c>
    </row>
    <row r="192" spans="1:5" ht="165.75">
      <c r="A192" t="s">
        <v>62</v>
      </c>
      <c r="E192" s="35" t="s">
        <v>1029</v>
      </c>
    </row>
    <row r="193" spans="1:16" ht="25.5">
      <c r="A193" s="24" t="s">
        <v>55</v>
      </c>
      <c s="29" t="s">
        <v>286</v>
      </c>
      <c s="29" t="s">
        <v>1473</v>
      </c>
      <c s="24" t="s">
        <v>193</v>
      </c>
      <c s="30" t="s">
        <v>1474</v>
      </c>
      <c s="31" t="s">
        <v>195</v>
      </c>
      <c s="32">
        <v>0.05</v>
      </c>
      <c s="33">
        <v>0</v>
      </c>
      <c s="33">
        <f>ROUND(ROUND(H193,2)*ROUND(G193,3),2)</f>
      </c>
      <c r="O193">
        <f>(I193*21)/100</f>
      </c>
      <c t="s">
        <v>33</v>
      </c>
    </row>
    <row r="194" spans="1:5" ht="12.75">
      <c r="A194" s="34" t="s">
        <v>60</v>
      </c>
      <c r="E194" s="35" t="s">
        <v>196</v>
      </c>
    </row>
    <row r="195" spans="1:5" ht="12.75">
      <c r="A195" s="36" t="s">
        <v>61</v>
      </c>
      <c r="E195" s="37" t="s">
        <v>57</v>
      </c>
    </row>
    <row r="196" spans="1:5" ht="165.75">
      <c r="A196" t="s">
        <v>62</v>
      </c>
      <c r="E196" s="35" t="s">
        <v>1029</v>
      </c>
    </row>
    <row r="197" spans="1:16" ht="25.5">
      <c r="A197" s="24" t="s">
        <v>55</v>
      </c>
      <c s="29" t="s">
        <v>816</v>
      </c>
      <c s="29" t="s">
        <v>202</v>
      </c>
      <c s="24" t="s">
        <v>193</v>
      </c>
      <c s="30" t="s">
        <v>203</v>
      </c>
      <c s="31" t="s">
        <v>195</v>
      </c>
      <c s="32">
        <v>0.1</v>
      </c>
      <c s="33">
        <v>0</v>
      </c>
      <c s="33">
        <f>ROUND(ROUND(H197,2)*ROUND(G197,3),2)</f>
      </c>
      <c r="O197">
        <f>(I197*21)/100</f>
      </c>
      <c t="s">
        <v>33</v>
      </c>
    </row>
    <row r="198" spans="1:5" ht="25.5">
      <c r="A198" s="34" t="s">
        <v>60</v>
      </c>
      <c r="E198" s="35" t="s">
        <v>2292</v>
      </c>
    </row>
    <row r="199" spans="1:5" ht="12.75">
      <c r="A199" s="36" t="s">
        <v>61</v>
      </c>
      <c r="E199" s="37" t="s">
        <v>57</v>
      </c>
    </row>
    <row r="200" spans="1:5" ht="165.75">
      <c r="A200" t="s">
        <v>62</v>
      </c>
      <c r="E200" s="35" t="s">
        <v>1029</v>
      </c>
    </row>
    <row r="201" spans="1:16" ht="25.5">
      <c r="A201" s="24" t="s">
        <v>55</v>
      </c>
      <c s="29" t="s">
        <v>838</v>
      </c>
      <c s="29" t="s">
        <v>217</v>
      </c>
      <c s="24" t="s">
        <v>193</v>
      </c>
      <c s="30" t="s">
        <v>218</v>
      </c>
      <c s="31" t="s">
        <v>195</v>
      </c>
      <c s="32">
        <v>0.03</v>
      </c>
      <c s="33">
        <v>0</v>
      </c>
      <c s="33">
        <f>ROUND(ROUND(H201,2)*ROUND(G201,3),2)</f>
      </c>
      <c r="O201">
        <f>(I201*21)/100</f>
      </c>
      <c t="s">
        <v>33</v>
      </c>
    </row>
    <row r="202" spans="1:5" ht="12.75">
      <c r="A202" s="34" t="s">
        <v>60</v>
      </c>
      <c r="E202" s="35" t="s">
        <v>196</v>
      </c>
    </row>
    <row r="203" spans="1:5" ht="12.75">
      <c r="A203" s="36" t="s">
        <v>61</v>
      </c>
      <c r="E203" s="37" t="s">
        <v>57</v>
      </c>
    </row>
    <row r="204" spans="1:5" ht="165.75">
      <c r="A204" t="s">
        <v>62</v>
      </c>
      <c r="E204"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15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0+O10+O15+O140</f>
      </c>
      <c t="s">
        <v>32</v>
      </c>
    </row>
    <row r="3" spans="1:16" ht="15" customHeight="1">
      <c r="A3" t="s">
        <v>12</v>
      </c>
      <c s="12" t="s">
        <v>14</v>
      </c>
      <c s="13" t="s">
        <v>15</v>
      </c>
      <c s="1"/>
      <c s="14" t="s">
        <v>16</v>
      </c>
      <c s="1"/>
      <c s="9"/>
      <c s="8" t="s">
        <v>2316</v>
      </c>
      <c s="41">
        <f>0+I10+I15+I140</f>
      </c>
      <c r="O3" t="s">
        <v>29</v>
      </c>
      <c t="s">
        <v>33</v>
      </c>
    </row>
    <row r="4" spans="1:16" ht="15" customHeight="1">
      <c r="A4" t="s">
        <v>17</v>
      </c>
      <c s="12" t="s">
        <v>18</v>
      </c>
      <c s="13" t="s">
        <v>1295</v>
      </c>
      <c s="1"/>
      <c s="14" t="s">
        <v>1296</v>
      </c>
      <c s="1"/>
      <c s="1"/>
      <c s="11"/>
      <c s="11"/>
      <c r="O4" t="s">
        <v>30</v>
      </c>
      <c t="s">
        <v>33</v>
      </c>
    </row>
    <row r="5" spans="1:16" ht="12.75" customHeight="1">
      <c r="A5" t="s">
        <v>21</v>
      </c>
      <c s="12" t="s">
        <v>18</v>
      </c>
      <c s="13" t="s">
        <v>2229</v>
      </c>
      <c s="1"/>
      <c s="14" t="s">
        <v>2230</v>
      </c>
      <c s="1"/>
      <c s="1"/>
      <c s="1"/>
      <c s="1"/>
      <c r="O5" t="s">
        <v>31</v>
      </c>
      <c t="s">
        <v>33</v>
      </c>
    </row>
    <row r="6" spans="1:9" ht="12.75" customHeight="1">
      <c r="A6" t="s">
        <v>24</v>
      </c>
      <c s="16" t="s">
        <v>28</v>
      </c>
      <c s="17" t="s">
        <v>2316</v>
      </c>
      <c s="6"/>
      <c s="18" t="s">
        <v>2317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78</v>
      </c>
      <c s="25"/>
      <c s="25"/>
      <c s="25"/>
      <c s="28">
        <f>0+Q10</f>
      </c>
      <c r="O10">
        <f>0+R10</f>
      </c>
      <c r="Q10">
        <f>0+I11</f>
      </c>
      <c>
        <f>0+O11</f>
      </c>
    </row>
    <row r="11" spans="1:16" ht="12.75">
      <c r="A11" s="24" t="s">
        <v>55</v>
      </c>
      <c s="29" t="s">
        <v>39</v>
      </c>
      <c s="29" t="s">
        <v>2234</v>
      </c>
      <c s="24" t="s">
        <v>57</v>
      </c>
      <c s="30" t="s">
        <v>2235</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2236</v>
      </c>
    </row>
    <row r="15" spans="1:18" ht="12.75" customHeight="1">
      <c r="A15" s="6" t="s">
        <v>53</v>
      </c>
      <c s="6"/>
      <c s="39" t="s">
        <v>73</v>
      </c>
      <c s="6"/>
      <c s="27" t="s">
        <v>83</v>
      </c>
      <c s="6"/>
      <c s="6"/>
      <c s="6"/>
      <c s="40">
        <f>0+Q15</f>
      </c>
      <c r="O15">
        <f>0+R15</f>
      </c>
      <c r="Q15">
        <f>0+I16+I20+I24+I28+I32+I36+I40+I44+I48+I52+I56+I60+I64+I68+I72+I76+I80+I84+I88+I92+I96+I100+I104+I108+I112+I116+I120+I124+I128+I132+I136</f>
      </c>
      <c>
        <f>0+O16+O20+O24+O28+O32+O36+O40+O44+O48+O52+O56+O60+O64+O68+O72+O76+O80+O84+O88+O92+O96+O100+O104+O108+O112+O116+O120+O124+O128+O132+O136</f>
      </c>
    </row>
    <row r="16" spans="1:16" ht="12.75">
      <c r="A16" s="24" t="s">
        <v>55</v>
      </c>
      <c s="29" t="s">
        <v>33</v>
      </c>
      <c s="29" t="s">
        <v>1493</v>
      </c>
      <c s="24" t="s">
        <v>57</v>
      </c>
      <c s="30" t="s">
        <v>1494</v>
      </c>
      <c s="31" t="s">
        <v>94</v>
      </c>
      <c s="32">
        <v>100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2237</v>
      </c>
    </row>
    <row r="20" spans="1:16" ht="25.5">
      <c r="A20" s="24" t="s">
        <v>55</v>
      </c>
      <c s="29" t="s">
        <v>32</v>
      </c>
      <c s="29" t="s">
        <v>2144</v>
      </c>
      <c s="24" t="s">
        <v>57</v>
      </c>
      <c s="30" t="s">
        <v>2145</v>
      </c>
      <c s="31" t="s">
        <v>94</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2238</v>
      </c>
    </row>
    <row r="24" spans="1:16" ht="25.5">
      <c r="A24" s="24" t="s">
        <v>55</v>
      </c>
      <c s="29" t="s">
        <v>43</v>
      </c>
      <c s="29" t="s">
        <v>2239</v>
      </c>
      <c s="24" t="s">
        <v>57</v>
      </c>
      <c s="30" t="s">
        <v>2240</v>
      </c>
      <c s="31" t="s">
        <v>94</v>
      </c>
      <c s="32">
        <v>50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2238</v>
      </c>
    </row>
    <row r="28" spans="1:16" ht="12.75">
      <c r="A28" s="24" t="s">
        <v>55</v>
      </c>
      <c s="29" t="s">
        <v>45</v>
      </c>
      <c s="29" t="s">
        <v>162</v>
      </c>
      <c s="24" t="s">
        <v>57</v>
      </c>
      <c s="30" t="s">
        <v>163</v>
      </c>
      <c s="31" t="s">
        <v>94</v>
      </c>
      <c s="32">
        <v>590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1155</v>
      </c>
    </row>
    <row r="32" spans="1:16" ht="25.5">
      <c r="A32" s="24" t="s">
        <v>55</v>
      </c>
      <c s="29" t="s">
        <v>47</v>
      </c>
      <c s="29" t="s">
        <v>173</v>
      </c>
      <c s="24" t="s">
        <v>57</v>
      </c>
      <c s="30" t="s">
        <v>174</v>
      </c>
      <c s="31" t="s">
        <v>86</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2241</v>
      </c>
    </row>
    <row r="36" spans="1:16" ht="12.75">
      <c r="A36" s="24" t="s">
        <v>55</v>
      </c>
      <c s="29" t="s">
        <v>73</v>
      </c>
      <c s="29" t="s">
        <v>2242</v>
      </c>
      <c s="24" t="s">
        <v>57</v>
      </c>
      <c s="30" t="s">
        <v>2243</v>
      </c>
      <c s="31" t="s">
        <v>86</v>
      </c>
      <c s="32">
        <v>2</v>
      </c>
      <c s="33">
        <v>0</v>
      </c>
      <c s="33">
        <f>ROUND(ROUND(H36,2)*ROUND(G36,3),2)</f>
      </c>
      <c r="O36">
        <f>(I36*21)/100</f>
      </c>
      <c t="s">
        <v>33</v>
      </c>
    </row>
    <row r="37" spans="1:5" ht="12.75">
      <c r="A37" s="34" t="s">
        <v>60</v>
      </c>
      <c r="E37" s="35" t="s">
        <v>57</v>
      </c>
    </row>
    <row r="38" spans="1:5" ht="12.75">
      <c r="A38" s="36" t="s">
        <v>61</v>
      </c>
      <c r="E38" s="37" t="s">
        <v>57</v>
      </c>
    </row>
    <row r="39" spans="1:5" ht="178.5">
      <c r="A39" t="s">
        <v>62</v>
      </c>
      <c r="E39" s="35" t="s">
        <v>2244</v>
      </c>
    </row>
    <row r="40" spans="1:16" ht="12.75">
      <c r="A40" s="24" t="s">
        <v>55</v>
      </c>
      <c s="29" t="s">
        <v>79</v>
      </c>
      <c s="29" t="s">
        <v>2245</v>
      </c>
      <c s="24" t="s">
        <v>57</v>
      </c>
      <c s="30" t="s">
        <v>2246</v>
      </c>
      <c s="31" t="s">
        <v>86</v>
      </c>
      <c s="32">
        <v>2</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2247</v>
      </c>
    </row>
    <row r="44" spans="1:16" ht="12.75">
      <c r="A44" s="24" t="s">
        <v>55</v>
      </c>
      <c s="29" t="s">
        <v>50</v>
      </c>
      <c s="29" t="s">
        <v>2041</v>
      </c>
      <c s="24" t="s">
        <v>57</v>
      </c>
      <c s="30" t="s">
        <v>2042</v>
      </c>
      <c s="31" t="s">
        <v>230</v>
      </c>
      <c s="32">
        <v>2.36</v>
      </c>
      <c s="33">
        <v>0</v>
      </c>
      <c s="33">
        <f>ROUND(ROUND(H44,2)*ROUND(G44,3),2)</f>
      </c>
      <c r="O44">
        <f>(I44*21)/100</f>
      </c>
      <c t="s">
        <v>33</v>
      </c>
    </row>
    <row r="45" spans="1:5" ht="12.75">
      <c r="A45" s="34" t="s">
        <v>60</v>
      </c>
      <c r="E45" s="35" t="s">
        <v>57</v>
      </c>
    </row>
    <row r="46" spans="1:5" ht="12.75">
      <c r="A46" s="36" t="s">
        <v>61</v>
      </c>
      <c r="E46" s="37" t="s">
        <v>57</v>
      </c>
    </row>
    <row r="47" spans="1:5" ht="102">
      <c r="A47" t="s">
        <v>62</v>
      </c>
      <c r="E47" s="35" t="s">
        <v>2248</v>
      </c>
    </row>
    <row r="48" spans="1:16" ht="12.75">
      <c r="A48" s="24" t="s">
        <v>55</v>
      </c>
      <c s="29" t="s">
        <v>52</v>
      </c>
      <c s="29" t="s">
        <v>2044</v>
      </c>
      <c s="24" t="s">
        <v>57</v>
      </c>
      <c s="30" t="s">
        <v>2045</v>
      </c>
      <c s="31" t="s">
        <v>230</v>
      </c>
      <c s="32">
        <v>2.36</v>
      </c>
      <c s="33">
        <v>0</v>
      </c>
      <c s="33">
        <f>ROUND(ROUND(H48,2)*ROUND(G48,3),2)</f>
      </c>
      <c r="O48">
        <f>(I48*21)/100</f>
      </c>
      <c t="s">
        <v>33</v>
      </c>
    </row>
    <row r="49" spans="1:5" ht="12.75">
      <c r="A49" s="34" t="s">
        <v>60</v>
      </c>
      <c r="E49" s="35" t="s">
        <v>57</v>
      </c>
    </row>
    <row r="50" spans="1:5" ht="12.75">
      <c r="A50" s="36" t="s">
        <v>61</v>
      </c>
      <c r="E50" s="37" t="s">
        <v>57</v>
      </c>
    </row>
    <row r="51" spans="1:5" ht="102">
      <c r="A51" t="s">
        <v>62</v>
      </c>
      <c r="E51" s="35" t="s">
        <v>2249</v>
      </c>
    </row>
    <row r="52" spans="1:16" ht="12.75">
      <c r="A52" s="24" t="s">
        <v>55</v>
      </c>
      <c s="29" t="s">
        <v>91</v>
      </c>
      <c s="29" t="s">
        <v>2250</v>
      </c>
      <c s="24" t="s">
        <v>57</v>
      </c>
      <c s="30" t="s">
        <v>2251</v>
      </c>
      <c s="31" t="s">
        <v>86</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1682</v>
      </c>
    </row>
    <row r="56" spans="1:16" ht="12.75">
      <c r="A56" s="24" t="s">
        <v>55</v>
      </c>
      <c s="29" t="s">
        <v>96</v>
      </c>
      <c s="29" t="s">
        <v>2252</v>
      </c>
      <c s="24" t="s">
        <v>57</v>
      </c>
      <c s="30" t="s">
        <v>2253</v>
      </c>
      <c s="31" t="s">
        <v>86</v>
      </c>
      <c s="32">
        <v>1</v>
      </c>
      <c s="33">
        <v>0</v>
      </c>
      <c s="33">
        <f>ROUND(ROUND(H56,2)*ROUND(G56,3),2)</f>
      </c>
      <c r="O56">
        <f>(I56*21)/100</f>
      </c>
      <c t="s">
        <v>33</v>
      </c>
    </row>
    <row r="57" spans="1:5" ht="12.75">
      <c r="A57" s="34" t="s">
        <v>60</v>
      </c>
      <c r="E57" s="35" t="s">
        <v>57</v>
      </c>
    </row>
    <row r="58" spans="1:5" ht="12.75">
      <c r="A58" s="36" t="s">
        <v>61</v>
      </c>
      <c r="E58" s="37" t="s">
        <v>57</v>
      </c>
    </row>
    <row r="59" spans="1:5" ht="140.25">
      <c r="A59" t="s">
        <v>62</v>
      </c>
      <c r="E59" s="35" t="s">
        <v>1646</v>
      </c>
    </row>
    <row r="60" spans="1:16" ht="12.75">
      <c r="A60" s="24" t="s">
        <v>55</v>
      </c>
      <c s="29" t="s">
        <v>99</v>
      </c>
      <c s="29" t="s">
        <v>2254</v>
      </c>
      <c s="24" t="s">
        <v>57</v>
      </c>
      <c s="30" t="s">
        <v>2255</v>
      </c>
      <c s="31" t="s">
        <v>86</v>
      </c>
      <c s="32">
        <v>4</v>
      </c>
      <c s="33">
        <v>0</v>
      </c>
      <c s="33">
        <f>ROUND(ROUND(H60,2)*ROUND(G60,3),2)</f>
      </c>
      <c r="O60">
        <f>(I60*21)/100</f>
      </c>
      <c t="s">
        <v>33</v>
      </c>
    </row>
    <row r="61" spans="1:5" ht="12.75">
      <c r="A61" s="34" t="s">
        <v>60</v>
      </c>
      <c r="E61" s="35" t="s">
        <v>57</v>
      </c>
    </row>
    <row r="62" spans="1:5" ht="12.75">
      <c r="A62" s="36" t="s">
        <v>61</v>
      </c>
      <c r="E62" s="37" t="s">
        <v>57</v>
      </c>
    </row>
    <row r="63" spans="1:5" ht="191.25">
      <c r="A63" t="s">
        <v>62</v>
      </c>
      <c r="E63" s="35" t="s">
        <v>2256</v>
      </c>
    </row>
    <row r="64" spans="1:16" ht="12.75">
      <c r="A64" s="24" t="s">
        <v>55</v>
      </c>
      <c s="29" t="s">
        <v>103</v>
      </c>
      <c s="29" t="s">
        <v>2257</v>
      </c>
      <c s="24" t="s">
        <v>57</v>
      </c>
      <c s="30" t="s">
        <v>2258</v>
      </c>
      <c s="31" t="s">
        <v>86</v>
      </c>
      <c s="32">
        <v>4</v>
      </c>
      <c s="33">
        <v>0</v>
      </c>
      <c s="33">
        <f>ROUND(ROUND(H64,2)*ROUND(G64,3),2)</f>
      </c>
      <c r="O64">
        <f>(I64*21)/100</f>
      </c>
      <c t="s">
        <v>33</v>
      </c>
    </row>
    <row r="65" spans="1:5" ht="12.75">
      <c r="A65" s="34" t="s">
        <v>60</v>
      </c>
      <c r="E65" s="35" t="s">
        <v>57</v>
      </c>
    </row>
    <row r="66" spans="1:5" ht="12.75">
      <c r="A66" s="36" t="s">
        <v>61</v>
      </c>
      <c r="E66" s="37" t="s">
        <v>57</v>
      </c>
    </row>
    <row r="67" spans="1:5" ht="140.25">
      <c r="A67" t="s">
        <v>62</v>
      </c>
      <c r="E67" s="35" t="s">
        <v>1646</v>
      </c>
    </row>
    <row r="68" spans="1:16" ht="12.75">
      <c r="A68" s="24" t="s">
        <v>55</v>
      </c>
      <c s="29" t="s">
        <v>107</v>
      </c>
      <c s="29" t="s">
        <v>2259</v>
      </c>
      <c s="24" t="s">
        <v>57</v>
      </c>
      <c s="30" t="s">
        <v>2260</v>
      </c>
      <c s="31" t="s">
        <v>86</v>
      </c>
      <c s="32">
        <v>6</v>
      </c>
      <c s="33">
        <v>0</v>
      </c>
      <c s="33">
        <f>ROUND(ROUND(H68,2)*ROUND(G68,3),2)</f>
      </c>
      <c r="O68">
        <f>(I68*21)/100</f>
      </c>
      <c t="s">
        <v>33</v>
      </c>
    </row>
    <row r="69" spans="1:5" ht="12.75">
      <c r="A69" s="34" t="s">
        <v>60</v>
      </c>
      <c r="E69" s="35" t="s">
        <v>57</v>
      </c>
    </row>
    <row r="70" spans="1:5" ht="12.75">
      <c r="A70" s="36" t="s">
        <v>61</v>
      </c>
      <c r="E70" s="37" t="s">
        <v>57</v>
      </c>
    </row>
    <row r="71" spans="1:5" ht="191.25">
      <c r="A71" t="s">
        <v>62</v>
      </c>
      <c r="E71" s="35" t="s">
        <v>2256</v>
      </c>
    </row>
    <row r="72" spans="1:16" ht="12.75">
      <c r="A72" s="24" t="s">
        <v>55</v>
      </c>
      <c s="29" t="s">
        <v>266</v>
      </c>
      <c s="29" t="s">
        <v>2305</v>
      </c>
      <c s="24" t="s">
        <v>57</v>
      </c>
      <c s="30" t="s">
        <v>2306</v>
      </c>
      <c s="31" t="s">
        <v>86</v>
      </c>
      <c s="32">
        <v>1</v>
      </c>
      <c s="33">
        <v>0</v>
      </c>
      <c s="33">
        <f>ROUND(ROUND(H72,2)*ROUND(G72,3),2)</f>
      </c>
      <c r="O72">
        <f>(I72*21)/100</f>
      </c>
      <c t="s">
        <v>33</v>
      </c>
    </row>
    <row r="73" spans="1:5" ht="12.75">
      <c r="A73" s="34" t="s">
        <v>60</v>
      </c>
      <c r="E73" s="35" t="s">
        <v>57</v>
      </c>
    </row>
    <row r="74" spans="1:5" ht="12.75">
      <c r="A74" s="36" t="s">
        <v>61</v>
      </c>
      <c r="E74" s="37" t="s">
        <v>57</v>
      </c>
    </row>
    <row r="75" spans="1:5" ht="12.75">
      <c r="A75" t="s">
        <v>62</v>
      </c>
      <c r="E75" s="35" t="s">
        <v>57</v>
      </c>
    </row>
    <row r="76" spans="1:16" ht="25.5">
      <c r="A76" s="24" t="s">
        <v>55</v>
      </c>
      <c s="29" t="s">
        <v>149</v>
      </c>
      <c s="29" t="s">
        <v>2261</v>
      </c>
      <c s="24" t="s">
        <v>57</v>
      </c>
      <c s="30" t="s">
        <v>2262</v>
      </c>
      <c s="31" t="s">
        <v>86</v>
      </c>
      <c s="32">
        <v>5</v>
      </c>
      <c s="33">
        <v>0</v>
      </c>
      <c s="33">
        <f>ROUND(ROUND(H76,2)*ROUND(G76,3),2)</f>
      </c>
      <c r="O76">
        <f>(I76*21)/100</f>
      </c>
      <c t="s">
        <v>33</v>
      </c>
    </row>
    <row r="77" spans="1:5" ht="12.75">
      <c r="A77" s="34" t="s">
        <v>60</v>
      </c>
      <c r="E77" s="35" t="s">
        <v>57</v>
      </c>
    </row>
    <row r="78" spans="1:5" ht="12.75">
      <c r="A78" s="36" t="s">
        <v>61</v>
      </c>
      <c r="E78" s="37" t="s">
        <v>57</v>
      </c>
    </row>
    <row r="79" spans="1:5" ht="191.25">
      <c r="A79" t="s">
        <v>62</v>
      </c>
      <c r="E79" s="35" t="s">
        <v>2256</v>
      </c>
    </row>
    <row r="80" spans="1:16" ht="12.75">
      <c r="A80" s="24" t="s">
        <v>55</v>
      </c>
      <c s="29" t="s">
        <v>153</v>
      </c>
      <c s="29" t="s">
        <v>2263</v>
      </c>
      <c s="24" t="s">
        <v>57</v>
      </c>
      <c s="30" t="s">
        <v>2264</v>
      </c>
      <c s="31" t="s">
        <v>86</v>
      </c>
      <c s="32">
        <v>12</v>
      </c>
      <c s="33">
        <v>0</v>
      </c>
      <c s="33">
        <f>ROUND(ROUND(H80,2)*ROUND(G80,3),2)</f>
      </c>
      <c r="O80">
        <f>(I80*21)/100</f>
      </c>
      <c t="s">
        <v>33</v>
      </c>
    </row>
    <row r="81" spans="1:5" ht="12.75">
      <c r="A81" s="34" t="s">
        <v>60</v>
      </c>
      <c r="E81" s="35" t="s">
        <v>57</v>
      </c>
    </row>
    <row r="82" spans="1:5" ht="12.75">
      <c r="A82" s="36" t="s">
        <v>61</v>
      </c>
      <c r="E82" s="37" t="s">
        <v>57</v>
      </c>
    </row>
    <row r="83" spans="1:5" ht="140.25">
      <c r="A83" t="s">
        <v>62</v>
      </c>
      <c r="E83" s="35" t="s">
        <v>1646</v>
      </c>
    </row>
    <row r="84" spans="1:16" ht="12.75">
      <c r="A84" s="24" t="s">
        <v>55</v>
      </c>
      <c s="29" t="s">
        <v>157</v>
      </c>
      <c s="29" t="s">
        <v>2265</v>
      </c>
      <c s="24" t="s">
        <v>57</v>
      </c>
      <c s="30" t="s">
        <v>2266</v>
      </c>
      <c s="31" t="s">
        <v>86</v>
      </c>
      <c s="32">
        <v>2</v>
      </c>
      <c s="33">
        <v>0</v>
      </c>
      <c s="33">
        <f>ROUND(ROUND(H84,2)*ROUND(G84,3),2)</f>
      </c>
      <c r="O84">
        <f>(I84*21)/100</f>
      </c>
      <c t="s">
        <v>33</v>
      </c>
    </row>
    <row r="85" spans="1:5" ht="12.75">
      <c r="A85" s="34" t="s">
        <v>60</v>
      </c>
      <c r="E85" s="35" t="s">
        <v>57</v>
      </c>
    </row>
    <row r="86" spans="1:5" ht="12.75">
      <c r="A86" s="36" t="s">
        <v>61</v>
      </c>
      <c r="E86" s="37" t="s">
        <v>57</v>
      </c>
    </row>
    <row r="87" spans="1:5" ht="76.5">
      <c r="A87" t="s">
        <v>62</v>
      </c>
      <c r="E87" s="35" t="s">
        <v>2267</v>
      </c>
    </row>
    <row r="88" spans="1:16" ht="12.75">
      <c r="A88" s="24" t="s">
        <v>55</v>
      </c>
      <c s="29" t="s">
        <v>161</v>
      </c>
      <c s="29" t="s">
        <v>2268</v>
      </c>
      <c s="24" t="s">
        <v>57</v>
      </c>
      <c s="30" t="s">
        <v>2269</v>
      </c>
      <c s="31" t="s">
        <v>86</v>
      </c>
      <c s="32">
        <v>2</v>
      </c>
      <c s="33">
        <v>0</v>
      </c>
      <c s="33">
        <f>ROUND(ROUND(H88,2)*ROUND(G88,3),2)</f>
      </c>
      <c r="O88">
        <f>(I88*21)/100</f>
      </c>
      <c t="s">
        <v>33</v>
      </c>
    </row>
    <row r="89" spans="1:5" ht="12.75">
      <c r="A89" s="34" t="s">
        <v>60</v>
      </c>
      <c r="E89" s="35" t="s">
        <v>57</v>
      </c>
    </row>
    <row r="90" spans="1:5" ht="12.75">
      <c r="A90" s="36" t="s">
        <v>61</v>
      </c>
      <c r="E90" s="37" t="s">
        <v>57</v>
      </c>
    </row>
    <row r="91" spans="1:5" ht="76.5">
      <c r="A91" t="s">
        <v>62</v>
      </c>
      <c r="E91" s="35" t="s">
        <v>2267</v>
      </c>
    </row>
    <row r="92" spans="1:16" ht="12.75">
      <c r="A92" s="24" t="s">
        <v>55</v>
      </c>
      <c s="29" t="s">
        <v>165</v>
      </c>
      <c s="29" t="s">
        <v>2270</v>
      </c>
      <c s="24" t="s">
        <v>57</v>
      </c>
      <c s="30" t="s">
        <v>2271</v>
      </c>
      <c s="31" t="s">
        <v>86</v>
      </c>
      <c s="32">
        <v>2</v>
      </c>
      <c s="33">
        <v>0</v>
      </c>
      <c s="33">
        <f>ROUND(ROUND(H92,2)*ROUND(G92,3),2)</f>
      </c>
      <c r="O92">
        <f>(I92*21)/100</f>
      </c>
      <c t="s">
        <v>33</v>
      </c>
    </row>
    <row r="93" spans="1:5" ht="12.75">
      <c r="A93" s="34" t="s">
        <v>60</v>
      </c>
      <c r="E93" s="35" t="s">
        <v>57</v>
      </c>
    </row>
    <row r="94" spans="1:5" ht="12.75">
      <c r="A94" s="36" t="s">
        <v>61</v>
      </c>
      <c r="E94" s="37" t="s">
        <v>57</v>
      </c>
    </row>
    <row r="95" spans="1:5" ht="140.25">
      <c r="A95" t="s">
        <v>62</v>
      </c>
      <c r="E95" s="35" t="s">
        <v>1646</v>
      </c>
    </row>
    <row r="96" spans="1:16" ht="12.75">
      <c r="A96" s="24" t="s">
        <v>55</v>
      </c>
      <c s="29" t="s">
        <v>168</v>
      </c>
      <c s="29" t="s">
        <v>2272</v>
      </c>
      <c s="24" t="s">
        <v>57</v>
      </c>
      <c s="30" t="s">
        <v>2273</v>
      </c>
      <c s="31" t="s">
        <v>86</v>
      </c>
      <c s="32">
        <v>1</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1686</v>
      </c>
    </row>
    <row r="100" spans="1:16" ht="12.75">
      <c r="A100" s="24" t="s">
        <v>55</v>
      </c>
      <c s="29" t="s">
        <v>172</v>
      </c>
      <c s="29" t="s">
        <v>2274</v>
      </c>
      <c s="24" t="s">
        <v>57</v>
      </c>
      <c s="30" t="s">
        <v>2275</v>
      </c>
      <c s="31" t="s">
        <v>86</v>
      </c>
      <c s="32">
        <v>1</v>
      </c>
      <c s="33">
        <v>0</v>
      </c>
      <c s="33">
        <f>ROUND(ROUND(H100,2)*ROUND(G100,3),2)</f>
      </c>
      <c r="O100">
        <f>(I100*21)/100</f>
      </c>
      <c t="s">
        <v>33</v>
      </c>
    </row>
    <row r="101" spans="1:5" ht="12.75">
      <c r="A101" s="34" t="s">
        <v>60</v>
      </c>
      <c r="E101" s="35" t="s">
        <v>57</v>
      </c>
    </row>
    <row r="102" spans="1:5" ht="12.75">
      <c r="A102" s="36" t="s">
        <v>61</v>
      </c>
      <c r="E102" s="37" t="s">
        <v>57</v>
      </c>
    </row>
    <row r="103" spans="1:5" ht="140.25">
      <c r="A103" t="s">
        <v>62</v>
      </c>
      <c r="E103" s="35" t="s">
        <v>1646</v>
      </c>
    </row>
    <row r="104" spans="1:16" ht="25.5">
      <c r="A104" s="24" t="s">
        <v>55</v>
      </c>
      <c s="29" t="s">
        <v>176</v>
      </c>
      <c s="29" t="s">
        <v>2276</v>
      </c>
      <c s="24" t="s">
        <v>57</v>
      </c>
      <c s="30" t="s">
        <v>2277</v>
      </c>
      <c s="31" t="s">
        <v>86</v>
      </c>
      <c s="32">
        <v>2</v>
      </c>
      <c s="33">
        <v>0</v>
      </c>
      <c s="33">
        <f>ROUND(ROUND(H104,2)*ROUND(G104,3),2)</f>
      </c>
      <c r="O104">
        <f>(I104*21)/100</f>
      </c>
      <c t="s">
        <v>33</v>
      </c>
    </row>
    <row r="105" spans="1:5" ht="12.75">
      <c r="A105" s="34" t="s">
        <v>60</v>
      </c>
      <c r="E105" s="35" t="s">
        <v>57</v>
      </c>
    </row>
    <row r="106" spans="1:5" ht="12.75">
      <c r="A106" s="36" t="s">
        <v>61</v>
      </c>
      <c r="E106" s="37" t="s">
        <v>57</v>
      </c>
    </row>
    <row r="107" spans="1:5" ht="191.25">
      <c r="A107" t="s">
        <v>62</v>
      </c>
      <c r="E107" s="35" t="s">
        <v>2256</v>
      </c>
    </row>
    <row r="108" spans="1:16" ht="12.75">
      <c r="A108" s="24" t="s">
        <v>55</v>
      </c>
      <c s="29" t="s">
        <v>274</v>
      </c>
      <c s="29" t="s">
        <v>2278</v>
      </c>
      <c s="24" t="s">
        <v>57</v>
      </c>
      <c s="30" t="s">
        <v>2279</v>
      </c>
      <c s="31" t="s">
        <v>86</v>
      </c>
      <c s="32">
        <v>2</v>
      </c>
      <c s="33">
        <v>0</v>
      </c>
      <c s="33">
        <f>ROUND(ROUND(H108,2)*ROUND(G108,3),2)</f>
      </c>
      <c r="O108">
        <f>(I108*21)/100</f>
      </c>
      <c t="s">
        <v>33</v>
      </c>
    </row>
    <row r="109" spans="1:5" ht="12.75">
      <c r="A109" s="34" t="s">
        <v>60</v>
      </c>
      <c r="E109" s="35" t="s">
        <v>57</v>
      </c>
    </row>
    <row r="110" spans="1:5" ht="12.75">
      <c r="A110" s="36" t="s">
        <v>61</v>
      </c>
      <c r="E110" s="37" t="s">
        <v>57</v>
      </c>
    </row>
    <row r="111" spans="1:5" ht="12.75">
      <c r="A111" t="s">
        <v>62</v>
      </c>
      <c r="E111" s="35" t="s">
        <v>57</v>
      </c>
    </row>
    <row r="112" spans="1:16" ht="25.5">
      <c r="A112" s="24" t="s">
        <v>55</v>
      </c>
      <c s="29" t="s">
        <v>227</v>
      </c>
      <c s="29" t="s">
        <v>2280</v>
      </c>
      <c s="24" t="s">
        <v>57</v>
      </c>
      <c s="30" t="s">
        <v>2281</v>
      </c>
      <c s="31" t="s">
        <v>86</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1682</v>
      </c>
    </row>
    <row r="116" spans="1:16" ht="12.75">
      <c r="A116" s="24" t="s">
        <v>55</v>
      </c>
      <c s="29" t="s">
        <v>232</v>
      </c>
      <c s="29" t="s">
        <v>2282</v>
      </c>
      <c s="24" t="s">
        <v>57</v>
      </c>
      <c s="30" t="s">
        <v>2283</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14.75">
      <c r="A119" t="s">
        <v>62</v>
      </c>
      <c r="E119" s="35" t="s">
        <v>1682</v>
      </c>
    </row>
    <row r="120" spans="1:16" ht="25.5">
      <c r="A120" s="24" t="s">
        <v>55</v>
      </c>
      <c s="29" t="s">
        <v>235</v>
      </c>
      <c s="29" t="s">
        <v>2284</v>
      </c>
      <c s="24" t="s">
        <v>57</v>
      </c>
      <c s="30" t="s">
        <v>2285</v>
      </c>
      <c s="31" t="s">
        <v>86</v>
      </c>
      <c s="32">
        <v>1</v>
      </c>
      <c s="33">
        <v>0</v>
      </c>
      <c s="33">
        <f>ROUND(ROUND(H120,2)*ROUND(G120,3),2)</f>
      </c>
      <c r="O120">
        <f>(I120*21)/100</f>
      </c>
      <c t="s">
        <v>33</v>
      </c>
    </row>
    <row r="121" spans="1:5" ht="12.75">
      <c r="A121" s="34" t="s">
        <v>60</v>
      </c>
      <c r="E121" s="35" t="s">
        <v>57</v>
      </c>
    </row>
    <row r="122" spans="1:5" ht="12.75">
      <c r="A122" s="36" t="s">
        <v>61</v>
      </c>
      <c r="E122" s="37" t="s">
        <v>57</v>
      </c>
    </row>
    <row r="123" spans="1:5" ht="114.75">
      <c r="A123" t="s">
        <v>62</v>
      </c>
      <c r="E123" s="35" t="s">
        <v>1682</v>
      </c>
    </row>
    <row r="124" spans="1:16" ht="25.5">
      <c r="A124" s="24" t="s">
        <v>55</v>
      </c>
      <c s="29" t="s">
        <v>241</v>
      </c>
      <c s="29" t="s">
        <v>2286</v>
      </c>
      <c s="24" t="s">
        <v>57</v>
      </c>
      <c s="30" t="s">
        <v>2287</v>
      </c>
      <c s="31" t="s">
        <v>86</v>
      </c>
      <c s="32">
        <v>1</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1646</v>
      </c>
    </row>
    <row r="128" spans="1:16" ht="12.75">
      <c r="A128" s="24" t="s">
        <v>55</v>
      </c>
      <c s="29" t="s">
        <v>259</v>
      </c>
      <c s="29" t="s">
        <v>2118</v>
      </c>
      <c s="24" t="s">
        <v>57</v>
      </c>
      <c s="30" t="s">
        <v>2033</v>
      </c>
      <c s="31" t="s">
        <v>76</v>
      </c>
      <c s="32">
        <v>1</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2288</v>
      </c>
    </row>
    <row r="132" spans="1:16" ht="12.75">
      <c r="A132" s="24" t="s">
        <v>55</v>
      </c>
      <c s="29" t="s">
        <v>262</v>
      </c>
      <c s="29" t="s">
        <v>1457</v>
      </c>
      <c s="24" t="s">
        <v>57</v>
      </c>
      <c s="30" t="s">
        <v>1458</v>
      </c>
      <c s="31" t="s">
        <v>627</v>
      </c>
      <c s="32">
        <v>30</v>
      </c>
      <c s="33">
        <v>0</v>
      </c>
      <c s="33">
        <f>ROUND(ROUND(H132,2)*ROUND(G132,3),2)</f>
      </c>
      <c r="O132">
        <f>(I132*21)/100</f>
      </c>
      <c t="s">
        <v>33</v>
      </c>
    </row>
    <row r="133" spans="1:5" ht="12.75">
      <c r="A133" s="34" t="s">
        <v>60</v>
      </c>
      <c r="E133" s="35" t="s">
        <v>57</v>
      </c>
    </row>
    <row r="134" spans="1:5" ht="12.75">
      <c r="A134" s="36" t="s">
        <v>61</v>
      </c>
      <c r="E134" s="37" t="s">
        <v>57</v>
      </c>
    </row>
    <row r="135" spans="1:5" ht="89.25">
      <c r="A135" t="s">
        <v>62</v>
      </c>
      <c r="E135" s="35" t="s">
        <v>2289</v>
      </c>
    </row>
    <row r="136" spans="1:16" ht="12.75">
      <c r="A136" s="24" t="s">
        <v>55</v>
      </c>
      <c s="29" t="s">
        <v>270</v>
      </c>
      <c s="29" t="s">
        <v>2290</v>
      </c>
      <c s="24" t="s">
        <v>57</v>
      </c>
      <c s="30" t="s">
        <v>2291</v>
      </c>
      <c s="31" t="s">
        <v>86</v>
      </c>
      <c s="32">
        <v>2</v>
      </c>
      <c s="33">
        <v>0</v>
      </c>
      <c s="33">
        <f>ROUND(ROUND(H136,2)*ROUND(G136,3),2)</f>
      </c>
      <c r="O136">
        <f>(I136*21)/100</f>
      </c>
      <c t="s">
        <v>33</v>
      </c>
    </row>
    <row r="137" spans="1:5" ht="12.75">
      <c r="A137" s="34" t="s">
        <v>60</v>
      </c>
      <c r="E137" s="35" t="s">
        <v>57</v>
      </c>
    </row>
    <row r="138" spans="1:5" ht="12.75">
      <c r="A138" s="36" t="s">
        <v>61</v>
      </c>
      <c r="E138" s="37" t="s">
        <v>57</v>
      </c>
    </row>
    <row r="139" spans="1:5" ht="12.75">
      <c r="A139" t="s">
        <v>62</v>
      </c>
      <c r="E139" s="35" t="s">
        <v>57</v>
      </c>
    </row>
    <row r="140" spans="1:18" ht="12.75" customHeight="1">
      <c r="A140" s="6" t="s">
        <v>53</v>
      </c>
      <c s="6"/>
      <c s="39" t="s">
        <v>189</v>
      </c>
      <c s="6"/>
      <c s="27" t="s">
        <v>1025</v>
      </c>
      <c s="6"/>
      <c s="6"/>
      <c s="6"/>
      <c s="40">
        <f>0+Q140</f>
      </c>
      <c r="O140">
        <f>0+R140</f>
      </c>
      <c r="Q140">
        <f>0+I141+I145+I149+I153</f>
      </c>
      <c>
        <f>0+O141+O145+O149+O153</f>
      </c>
    </row>
    <row r="141" spans="1:16" ht="25.5">
      <c r="A141" s="24" t="s">
        <v>55</v>
      </c>
      <c s="29" t="s">
        <v>245</v>
      </c>
      <c s="29" t="s">
        <v>1026</v>
      </c>
      <c s="24" t="s">
        <v>193</v>
      </c>
      <c s="30" t="s">
        <v>1027</v>
      </c>
      <c s="31" t="s">
        <v>195</v>
      </c>
      <c s="32">
        <v>1</v>
      </c>
      <c s="33">
        <v>0</v>
      </c>
      <c s="33">
        <f>ROUND(ROUND(H141,2)*ROUND(G141,3),2)</f>
      </c>
      <c r="O141">
        <f>(I141*21)/100</f>
      </c>
      <c t="s">
        <v>33</v>
      </c>
    </row>
    <row r="142" spans="1:5" ht="12.75">
      <c r="A142" s="34" t="s">
        <v>60</v>
      </c>
      <c r="E142" s="35" t="s">
        <v>196</v>
      </c>
    </row>
    <row r="143" spans="1:5" ht="12.75">
      <c r="A143" s="36" t="s">
        <v>61</v>
      </c>
      <c r="E143" s="37" t="s">
        <v>57</v>
      </c>
    </row>
    <row r="144" spans="1:5" ht="165.75">
      <c r="A144" t="s">
        <v>62</v>
      </c>
      <c r="E144" s="35" t="s">
        <v>1029</v>
      </c>
    </row>
    <row r="145" spans="1:16" ht="25.5">
      <c r="A145" s="24" t="s">
        <v>55</v>
      </c>
      <c s="29" t="s">
        <v>249</v>
      </c>
      <c s="29" t="s">
        <v>1473</v>
      </c>
      <c s="24" t="s">
        <v>193</v>
      </c>
      <c s="30" t="s">
        <v>1474</v>
      </c>
      <c s="31" t="s">
        <v>195</v>
      </c>
      <c s="32">
        <v>0.05</v>
      </c>
      <c s="33">
        <v>0</v>
      </c>
      <c s="33">
        <f>ROUND(ROUND(H145,2)*ROUND(G145,3),2)</f>
      </c>
      <c r="O145">
        <f>(I145*21)/100</f>
      </c>
      <c t="s">
        <v>33</v>
      </c>
    </row>
    <row r="146" spans="1:5" ht="12.75">
      <c r="A146" s="34" t="s">
        <v>60</v>
      </c>
      <c r="E146" s="35" t="s">
        <v>196</v>
      </c>
    </row>
    <row r="147" spans="1:5" ht="12.75">
      <c r="A147" s="36" t="s">
        <v>61</v>
      </c>
      <c r="E147" s="37" t="s">
        <v>57</v>
      </c>
    </row>
    <row r="148" spans="1:5" ht="165.75">
      <c r="A148" t="s">
        <v>62</v>
      </c>
      <c r="E148" s="35" t="s">
        <v>1029</v>
      </c>
    </row>
    <row r="149" spans="1:16" ht="25.5">
      <c r="A149" s="24" t="s">
        <v>55</v>
      </c>
      <c s="29" t="s">
        <v>252</v>
      </c>
      <c s="29" t="s">
        <v>202</v>
      </c>
      <c s="24" t="s">
        <v>193</v>
      </c>
      <c s="30" t="s">
        <v>203</v>
      </c>
      <c s="31" t="s">
        <v>195</v>
      </c>
      <c s="32">
        <v>0.1</v>
      </c>
      <c s="33">
        <v>0</v>
      </c>
      <c s="33">
        <f>ROUND(ROUND(H149,2)*ROUND(G149,3),2)</f>
      </c>
      <c r="O149">
        <f>(I149*21)/100</f>
      </c>
      <c t="s">
        <v>33</v>
      </c>
    </row>
    <row r="150" spans="1:5" ht="25.5">
      <c r="A150" s="34" t="s">
        <v>60</v>
      </c>
      <c r="E150" s="35" t="s">
        <v>2292</v>
      </c>
    </row>
    <row r="151" spans="1:5" ht="12.75">
      <c r="A151" s="36" t="s">
        <v>61</v>
      </c>
      <c r="E151" s="37" t="s">
        <v>57</v>
      </c>
    </row>
    <row r="152" spans="1:5" ht="165.75">
      <c r="A152" t="s">
        <v>62</v>
      </c>
      <c r="E152" s="35" t="s">
        <v>1029</v>
      </c>
    </row>
    <row r="153" spans="1:16" ht="25.5">
      <c r="A153" s="24" t="s">
        <v>55</v>
      </c>
      <c s="29" t="s">
        <v>255</v>
      </c>
      <c s="29" t="s">
        <v>217</v>
      </c>
      <c s="24" t="s">
        <v>193</v>
      </c>
      <c s="30" t="s">
        <v>218</v>
      </c>
      <c s="31" t="s">
        <v>195</v>
      </c>
      <c s="32">
        <v>0.03</v>
      </c>
      <c s="33">
        <v>0</v>
      </c>
      <c s="33">
        <f>ROUND(ROUND(H153,2)*ROUND(G153,3),2)</f>
      </c>
      <c r="O153">
        <f>(I153*21)/100</f>
      </c>
      <c t="s">
        <v>33</v>
      </c>
    </row>
    <row r="154" spans="1:5" ht="12.75">
      <c r="A154" s="34" t="s">
        <v>60</v>
      </c>
      <c r="E154" s="35" t="s">
        <v>196</v>
      </c>
    </row>
    <row r="155" spans="1:5" ht="12.75">
      <c r="A155" s="36" t="s">
        <v>61</v>
      </c>
      <c r="E155" s="37" t="s">
        <v>57</v>
      </c>
    </row>
    <row r="156" spans="1:5" ht="165.75">
      <c r="A156" t="s">
        <v>62</v>
      </c>
      <c r="E156"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23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0+O10+O15+O20+O221</f>
      </c>
      <c t="s">
        <v>32</v>
      </c>
    </row>
    <row r="3" spans="1:16" ht="15" customHeight="1">
      <c r="A3" t="s">
        <v>12</v>
      </c>
      <c s="12" t="s">
        <v>14</v>
      </c>
      <c s="13" t="s">
        <v>15</v>
      </c>
      <c s="1"/>
      <c s="14" t="s">
        <v>16</v>
      </c>
      <c s="1"/>
      <c s="9"/>
      <c s="8" t="s">
        <v>2318</v>
      </c>
      <c s="41">
        <f>0+I10+I15+I20+I221</f>
      </c>
      <c r="O3" t="s">
        <v>29</v>
      </c>
      <c t="s">
        <v>33</v>
      </c>
    </row>
    <row r="4" spans="1:16" ht="15" customHeight="1">
      <c r="A4" t="s">
        <v>17</v>
      </c>
      <c s="12" t="s">
        <v>18</v>
      </c>
      <c s="13" t="s">
        <v>1295</v>
      </c>
      <c s="1"/>
      <c s="14" t="s">
        <v>1296</v>
      </c>
      <c s="1"/>
      <c s="1"/>
      <c s="11"/>
      <c s="11"/>
      <c r="O4" t="s">
        <v>30</v>
      </c>
      <c t="s">
        <v>33</v>
      </c>
    </row>
    <row r="5" spans="1:16" ht="12.75" customHeight="1">
      <c r="A5" t="s">
        <v>21</v>
      </c>
      <c s="12" t="s">
        <v>18</v>
      </c>
      <c s="13" t="s">
        <v>2229</v>
      </c>
      <c s="1"/>
      <c s="14" t="s">
        <v>2230</v>
      </c>
      <c s="1"/>
      <c s="1"/>
      <c s="1"/>
      <c s="1"/>
      <c r="O5" t="s">
        <v>31</v>
      </c>
      <c t="s">
        <v>33</v>
      </c>
    </row>
    <row r="6" spans="1:9" ht="12.75" customHeight="1">
      <c r="A6" t="s">
        <v>24</v>
      </c>
      <c s="16" t="s">
        <v>28</v>
      </c>
      <c s="17" t="s">
        <v>2318</v>
      </c>
      <c s="6"/>
      <c s="18" t="s">
        <v>2319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1600</v>
      </c>
      <c s="24" t="s">
        <v>57</v>
      </c>
      <c s="30" t="s">
        <v>1601</v>
      </c>
      <c s="31" t="s">
        <v>59</v>
      </c>
      <c s="32">
        <v>30</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1603</v>
      </c>
    </row>
    <row r="15" spans="1:18" ht="12.75" customHeight="1">
      <c r="A15" s="6" t="s">
        <v>53</v>
      </c>
      <c s="6"/>
      <c s="39" t="s">
        <v>33</v>
      </c>
      <c s="6"/>
      <c s="27" t="s">
        <v>78</v>
      </c>
      <c s="6"/>
      <c s="6"/>
      <c s="6"/>
      <c s="40">
        <f>0+Q15</f>
      </c>
      <c r="O15">
        <f>0+R15</f>
      </c>
      <c r="Q15">
        <f>0+I16</f>
      </c>
      <c>
        <f>0+O16</f>
      </c>
    </row>
    <row r="16" spans="1:16" ht="12.75">
      <c r="A16" s="24" t="s">
        <v>55</v>
      </c>
      <c s="29" t="s">
        <v>33</v>
      </c>
      <c s="29" t="s">
        <v>2234</v>
      </c>
      <c s="24" t="s">
        <v>57</v>
      </c>
      <c s="30" t="s">
        <v>2235</v>
      </c>
      <c s="31" t="s">
        <v>59</v>
      </c>
      <c s="32">
        <v>6</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2236</v>
      </c>
    </row>
    <row r="20" spans="1:18" ht="12.75" customHeight="1">
      <c r="A20" s="6" t="s">
        <v>53</v>
      </c>
      <c s="6"/>
      <c s="39" t="s">
        <v>73</v>
      </c>
      <c s="6"/>
      <c s="27" t="s">
        <v>83</v>
      </c>
      <c s="6"/>
      <c s="6"/>
      <c s="6"/>
      <c s="40">
        <f>0+Q20</f>
      </c>
      <c r="O20">
        <f>0+R20</f>
      </c>
      <c r="Q20">
        <f>0+I21+I25+I29+I33+I37+I41+I45+I49+I53+I57+I61+I65+I69+I73+I77+I81+I85+I89+I93+I97+I101+I105+I109+I113+I117+I121+I125+I129+I133+I137+I141+I145+I149+I153+I157+I161+I165+I169+I173+I177+I181+I185+I189+I193+I197+I201+I205+I209+I213+I217</f>
      </c>
      <c>
        <f>0+O21+O25+O29+O33+O37+O41+O45+O49+O53+O57+O61+O65+O69+O73+O77+O81+O85+O89+O93+O97+O101+O105+O109+O113+O117+O121+O125+O129+O133+O137+O141+O145+O149+O153+O157+O161+O165+O169+O173+O177+O181+O185+O189+O193+O197+O201+O205+O209+O213+O217</f>
      </c>
    </row>
    <row r="21" spans="1:16" ht="12.75">
      <c r="A21" s="24" t="s">
        <v>55</v>
      </c>
      <c s="29" t="s">
        <v>32</v>
      </c>
      <c s="29" t="s">
        <v>1493</v>
      </c>
      <c s="24" t="s">
        <v>57</v>
      </c>
      <c s="30" t="s">
        <v>1494</v>
      </c>
      <c s="31" t="s">
        <v>94</v>
      </c>
      <c s="32">
        <v>80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2237</v>
      </c>
    </row>
    <row r="25" spans="1:16" ht="25.5">
      <c r="A25" s="24" t="s">
        <v>55</v>
      </c>
      <c s="29" t="s">
        <v>43</v>
      </c>
      <c s="29" t="s">
        <v>2144</v>
      </c>
      <c s="24" t="s">
        <v>57</v>
      </c>
      <c s="30" t="s">
        <v>2145</v>
      </c>
      <c s="31" t="s">
        <v>94</v>
      </c>
      <c s="32">
        <v>70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2238</v>
      </c>
    </row>
    <row r="29" spans="1:16" ht="25.5">
      <c r="A29" s="24" t="s">
        <v>55</v>
      </c>
      <c s="29" t="s">
        <v>45</v>
      </c>
      <c s="29" t="s">
        <v>2239</v>
      </c>
      <c s="24" t="s">
        <v>57</v>
      </c>
      <c s="30" t="s">
        <v>2240</v>
      </c>
      <c s="31" t="s">
        <v>94</v>
      </c>
      <c s="32">
        <v>40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2238</v>
      </c>
    </row>
    <row r="33" spans="1:16" ht="12.75">
      <c r="A33" s="24" t="s">
        <v>55</v>
      </c>
      <c s="29" t="s">
        <v>47</v>
      </c>
      <c s="29" t="s">
        <v>162</v>
      </c>
      <c s="24" t="s">
        <v>57</v>
      </c>
      <c s="30" t="s">
        <v>163</v>
      </c>
      <c s="31" t="s">
        <v>94</v>
      </c>
      <c s="32">
        <v>1065</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1155</v>
      </c>
    </row>
    <row r="37" spans="1:16" ht="25.5">
      <c r="A37" s="24" t="s">
        <v>55</v>
      </c>
      <c s="29" t="s">
        <v>73</v>
      </c>
      <c s="29" t="s">
        <v>173</v>
      </c>
      <c s="24" t="s">
        <v>57</v>
      </c>
      <c s="30" t="s">
        <v>174</v>
      </c>
      <c s="31" t="s">
        <v>86</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2241</v>
      </c>
    </row>
    <row r="41" spans="1:16" ht="12.75">
      <c r="A41" s="24" t="s">
        <v>55</v>
      </c>
      <c s="29" t="s">
        <v>79</v>
      </c>
      <c s="29" t="s">
        <v>1837</v>
      </c>
      <c s="24" t="s">
        <v>57</v>
      </c>
      <c s="30" t="s">
        <v>1838</v>
      </c>
      <c s="31" t="s">
        <v>86</v>
      </c>
      <c s="32">
        <v>4</v>
      </c>
      <c s="33">
        <v>0</v>
      </c>
      <c s="33">
        <f>ROUND(ROUND(H41,2)*ROUND(G41,3),2)</f>
      </c>
      <c r="O41">
        <f>(I41*21)/100</f>
      </c>
      <c t="s">
        <v>33</v>
      </c>
    </row>
    <row r="42" spans="1:5" ht="12.75">
      <c r="A42" s="34" t="s">
        <v>60</v>
      </c>
      <c r="E42" s="35" t="s">
        <v>57</v>
      </c>
    </row>
    <row r="43" spans="1:5" ht="12.75">
      <c r="A43" s="36" t="s">
        <v>61</v>
      </c>
      <c r="E43" s="37" t="s">
        <v>57</v>
      </c>
    </row>
    <row r="44" spans="1:5" ht="102">
      <c r="A44" t="s">
        <v>62</v>
      </c>
      <c r="E44" s="35" t="s">
        <v>2320</v>
      </c>
    </row>
    <row r="45" spans="1:16" ht="12.75">
      <c r="A45" s="24" t="s">
        <v>55</v>
      </c>
      <c s="29" t="s">
        <v>50</v>
      </c>
      <c s="29" t="s">
        <v>659</v>
      </c>
      <c s="24" t="s">
        <v>57</v>
      </c>
      <c s="30" t="s">
        <v>660</v>
      </c>
      <c s="31" t="s">
        <v>661</v>
      </c>
      <c s="32">
        <v>0.52</v>
      </c>
      <c s="33">
        <v>0</v>
      </c>
      <c s="33">
        <f>ROUND(ROUND(H45,2)*ROUND(G45,3),2)</f>
      </c>
      <c r="O45">
        <f>(I45*21)/100</f>
      </c>
      <c t="s">
        <v>33</v>
      </c>
    </row>
    <row r="46" spans="1:5" ht="12.75">
      <c r="A46" s="34" t="s">
        <v>60</v>
      </c>
      <c r="E46" s="35" t="s">
        <v>57</v>
      </c>
    </row>
    <row r="47" spans="1:5" ht="12.75">
      <c r="A47" s="36" t="s">
        <v>61</v>
      </c>
      <c r="E47" s="37" t="s">
        <v>57</v>
      </c>
    </row>
    <row r="48" spans="1:5" ht="153">
      <c r="A48" t="s">
        <v>62</v>
      </c>
      <c r="E48" s="35" t="s">
        <v>2295</v>
      </c>
    </row>
    <row r="49" spans="1:16" ht="12.75">
      <c r="A49" s="24" t="s">
        <v>55</v>
      </c>
      <c s="29" t="s">
        <v>52</v>
      </c>
      <c s="29" t="s">
        <v>1360</v>
      </c>
      <c s="24" t="s">
        <v>57</v>
      </c>
      <c s="30" t="s">
        <v>1361</v>
      </c>
      <c s="31" t="s">
        <v>94</v>
      </c>
      <c s="32">
        <v>130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2296</v>
      </c>
    </row>
    <row r="53" spans="1:16" ht="12.75">
      <c r="A53" s="24" t="s">
        <v>55</v>
      </c>
      <c s="29" t="s">
        <v>91</v>
      </c>
      <c s="29" t="s">
        <v>1364</v>
      </c>
      <c s="24" t="s">
        <v>57</v>
      </c>
      <c s="30" t="s">
        <v>1365</v>
      </c>
      <c s="31" t="s">
        <v>94</v>
      </c>
      <c s="32">
        <v>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2297</v>
      </c>
    </row>
    <row r="57" spans="1:16" ht="12.75">
      <c r="A57" s="24" t="s">
        <v>55</v>
      </c>
      <c s="29" t="s">
        <v>96</v>
      </c>
      <c s="29" t="s">
        <v>1370</v>
      </c>
      <c s="24" t="s">
        <v>57</v>
      </c>
      <c s="30" t="s">
        <v>1371</v>
      </c>
      <c s="31" t="s">
        <v>94</v>
      </c>
      <c s="32">
        <v>130</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2298</v>
      </c>
    </row>
    <row r="61" spans="1:16" ht="12.75">
      <c r="A61" s="24" t="s">
        <v>55</v>
      </c>
      <c s="29" t="s">
        <v>99</v>
      </c>
      <c s="29" t="s">
        <v>2299</v>
      </c>
      <c s="24" t="s">
        <v>57</v>
      </c>
      <c s="30" t="s">
        <v>2300</v>
      </c>
      <c s="31" t="s">
        <v>86</v>
      </c>
      <c s="32">
        <v>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1682</v>
      </c>
    </row>
    <row r="65" spans="1:16" ht="12.75">
      <c r="A65" s="24" t="s">
        <v>55</v>
      </c>
      <c s="29" t="s">
        <v>103</v>
      </c>
      <c s="29" t="s">
        <v>2301</v>
      </c>
      <c s="24" t="s">
        <v>57</v>
      </c>
      <c s="30" t="s">
        <v>2302</v>
      </c>
      <c s="31" t="s">
        <v>86</v>
      </c>
      <c s="32">
        <v>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2247</v>
      </c>
    </row>
    <row r="69" spans="1:16" ht="12.75">
      <c r="A69" s="24" t="s">
        <v>55</v>
      </c>
      <c s="29" t="s">
        <v>107</v>
      </c>
      <c s="29" t="s">
        <v>2242</v>
      </c>
      <c s="24" t="s">
        <v>57</v>
      </c>
      <c s="30" t="s">
        <v>2243</v>
      </c>
      <c s="31" t="s">
        <v>86</v>
      </c>
      <c s="32">
        <v>3</v>
      </c>
      <c s="33">
        <v>0</v>
      </c>
      <c s="33">
        <f>ROUND(ROUND(H69,2)*ROUND(G69,3),2)</f>
      </c>
      <c r="O69">
        <f>(I69*21)/100</f>
      </c>
      <c t="s">
        <v>33</v>
      </c>
    </row>
    <row r="70" spans="1:5" ht="12.75">
      <c r="A70" s="34" t="s">
        <v>60</v>
      </c>
      <c r="E70" s="35" t="s">
        <v>57</v>
      </c>
    </row>
    <row r="71" spans="1:5" ht="12.75">
      <c r="A71" s="36" t="s">
        <v>61</v>
      </c>
      <c r="E71" s="37" t="s">
        <v>57</v>
      </c>
    </row>
    <row r="72" spans="1:5" ht="178.5">
      <c r="A72" t="s">
        <v>62</v>
      </c>
      <c r="E72" s="35" t="s">
        <v>2244</v>
      </c>
    </row>
    <row r="73" spans="1:16" ht="12.75">
      <c r="A73" s="24" t="s">
        <v>55</v>
      </c>
      <c s="29" t="s">
        <v>111</v>
      </c>
      <c s="29" t="s">
        <v>2245</v>
      </c>
      <c s="24" t="s">
        <v>57</v>
      </c>
      <c s="30" t="s">
        <v>2246</v>
      </c>
      <c s="31" t="s">
        <v>86</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2247</v>
      </c>
    </row>
    <row r="77" spans="1:16" ht="12.75">
      <c r="A77" s="24" t="s">
        <v>55</v>
      </c>
      <c s="29" t="s">
        <v>149</v>
      </c>
      <c s="29" t="s">
        <v>680</v>
      </c>
      <c s="24" t="s">
        <v>57</v>
      </c>
      <c s="30" t="s">
        <v>681</v>
      </c>
      <c s="31" t="s">
        <v>682</v>
      </c>
      <c s="32">
        <v>4</v>
      </c>
      <c s="33">
        <v>0</v>
      </c>
      <c s="33">
        <f>ROUND(ROUND(H77,2)*ROUND(G77,3),2)</f>
      </c>
      <c r="O77">
        <f>(I77*21)/100</f>
      </c>
      <c t="s">
        <v>33</v>
      </c>
    </row>
    <row r="78" spans="1:5" ht="12.75">
      <c r="A78" s="34" t="s">
        <v>60</v>
      </c>
      <c r="E78" s="35" t="s">
        <v>57</v>
      </c>
    </row>
    <row r="79" spans="1:5" ht="12.75">
      <c r="A79" s="36" t="s">
        <v>61</v>
      </c>
      <c r="E79" s="37" t="s">
        <v>57</v>
      </c>
    </row>
    <row r="80" spans="1:5" ht="153">
      <c r="A80" t="s">
        <v>62</v>
      </c>
      <c r="E80" s="35" t="s">
        <v>2304</v>
      </c>
    </row>
    <row r="81" spans="1:16" ht="12.75">
      <c r="A81" s="24" t="s">
        <v>55</v>
      </c>
      <c s="29" t="s">
        <v>153</v>
      </c>
      <c s="29" t="s">
        <v>2041</v>
      </c>
      <c s="24" t="s">
        <v>57</v>
      </c>
      <c s="30" t="s">
        <v>2042</v>
      </c>
      <c s="31" t="s">
        <v>230</v>
      </c>
      <c s="32">
        <v>3.6</v>
      </c>
      <c s="33">
        <v>0</v>
      </c>
      <c s="33">
        <f>ROUND(ROUND(H81,2)*ROUND(G81,3),2)</f>
      </c>
      <c r="O81">
        <f>(I81*21)/100</f>
      </c>
      <c t="s">
        <v>33</v>
      </c>
    </row>
    <row r="82" spans="1:5" ht="12.75">
      <c r="A82" s="34" t="s">
        <v>60</v>
      </c>
      <c r="E82" s="35" t="s">
        <v>57</v>
      </c>
    </row>
    <row r="83" spans="1:5" ht="12.75">
      <c r="A83" s="36" t="s">
        <v>61</v>
      </c>
      <c r="E83" s="37" t="s">
        <v>57</v>
      </c>
    </row>
    <row r="84" spans="1:5" ht="102">
      <c r="A84" t="s">
        <v>62</v>
      </c>
      <c r="E84" s="35" t="s">
        <v>2248</v>
      </c>
    </row>
    <row r="85" spans="1:16" ht="12.75">
      <c r="A85" s="24" t="s">
        <v>55</v>
      </c>
      <c s="29" t="s">
        <v>157</v>
      </c>
      <c s="29" t="s">
        <v>2044</v>
      </c>
      <c s="24" t="s">
        <v>57</v>
      </c>
      <c s="30" t="s">
        <v>2045</v>
      </c>
      <c s="31" t="s">
        <v>230</v>
      </c>
      <c s="32">
        <v>3.6</v>
      </c>
      <c s="33">
        <v>0</v>
      </c>
      <c s="33">
        <f>ROUND(ROUND(H85,2)*ROUND(G85,3),2)</f>
      </c>
      <c r="O85">
        <f>(I85*21)/100</f>
      </c>
      <c t="s">
        <v>33</v>
      </c>
    </row>
    <row r="86" spans="1:5" ht="12.75">
      <c r="A86" s="34" t="s">
        <v>60</v>
      </c>
      <c r="E86" s="35" t="s">
        <v>57</v>
      </c>
    </row>
    <row r="87" spans="1:5" ht="12.75">
      <c r="A87" s="36" t="s">
        <v>61</v>
      </c>
      <c r="E87" s="37" t="s">
        <v>57</v>
      </c>
    </row>
    <row r="88" spans="1:5" ht="102">
      <c r="A88" t="s">
        <v>62</v>
      </c>
      <c r="E88" s="35" t="s">
        <v>2249</v>
      </c>
    </row>
    <row r="89" spans="1:16" ht="12.75">
      <c r="A89" s="24" t="s">
        <v>55</v>
      </c>
      <c s="29" t="s">
        <v>161</v>
      </c>
      <c s="29" t="s">
        <v>2250</v>
      </c>
      <c s="24" t="s">
        <v>57</v>
      </c>
      <c s="30" t="s">
        <v>2251</v>
      </c>
      <c s="31" t="s">
        <v>86</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1682</v>
      </c>
    </row>
    <row r="93" spans="1:16" ht="12.75">
      <c r="A93" s="24" t="s">
        <v>55</v>
      </c>
      <c s="29" t="s">
        <v>165</v>
      </c>
      <c s="29" t="s">
        <v>2252</v>
      </c>
      <c s="24" t="s">
        <v>57</v>
      </c>
      <c s="30" t="s">
        <v>2253</v>
      </c>
      <c s="31" t="s">
        <v>86</v>
      </c>
      <c s="32">
        <v>1</v>
      </c>
      <c s="33">
        <v>0</v>
      </c>
      <c s="33">
        <f>ROUND(ROUND(H93,2)*ROUND(G93,3),2)</f>
      </c>
      <c r="O93">
        <f>(I93*21)/100</f>
      </c>
      <c t="s">
        <v>33</v>
      </c>
    </row>
    <row r="94" spans="1:5" ht="12.75">
      <c r="A94" s="34" t="s">
        <v>60</v>
      </c>
      <c r="E94" s="35" t="s">
        <v>57</v>
      </c>
    </row>
    <row r="95" spans="1:5" ht="12.75">
      <c r="A95" s="36" t="s">
        <v>61</v>
      </c>
      <c r="E95" s="37" t="s">
        <v>57</v>
      </c>
    </row>
    <row r="96" spans="1:5" ht="140.25">
      <c r="A96" t="s">
        <v>62</v>
      </c>
      <c r="E96" s="35" t="s">
        <v>1646</v>
      </c>
    </row>
    <row r="97" spans="1:16" ht="12.75">
      <c r="A97" s="24" t="s">
        <v>55</v>
      </c>
      <c s="29" t="s">
        <v>168</v>
      </c>
      <c s="29" t="s">
        <v>1916</v>
      </c>
      <c s="24" t="s">
        <v>57</v>
      </c>
      <c s="30" t="s">
        <v>1917</v>
      </c>
      <c s="31" t="s">
        <v>86</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1682</v>
      </c>
    </row>
    <row r="101" spans="1:16" ht="12.75">
      <c r="A101" s="24" t="s">
        <v>55</v>
      </c>
      <c s="29" t="s">
        <v>172</v>
      </c>
      <c s="29" t="s">
        <v>1918</v>
      </c>
      <c s="24" t="s">
        <v>57</v>
      </c>
      <c s="30" t="s">
        <v>1919</v>
      </c>
      <c s="31" t="s">
        <v>86</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1646</v>
      </c>
    </row>
    <row r="105" spans="1:16" ht="12.75">
      <c r="A105" s="24" t="s">
        <v>55</v>
      </c>
      <c s="29" t="s">
        <v>176</v>
      </c>
      <c s="29" t="s">
        <v>2254</v>
      </c>
      <c s="24" t="s">
        <v>57</v>
      </c>
      <c s="30" t="s">
        <v>2255</v>
      </c>
      <c s="31" t="s">
        <v>86</v>
      </c>
      <c s="32">
        <v>8</v>
      </c>
      <c s="33">
        <v>0</v>
      </c>
      <c s="33">
        <f>ROUND(ROUND(H105,2)*ROUND(G105,3),2)</f>
      </c>
      <c r="O105">
        <f>(I105*21)/100</f>
      </c>
      <c t="s">
        <v>33</v>
      </c>
    </row>
    <row r="106" spans="1:5" ht="12.75">
      <c r="A106" s="34" t="s">
        <v>60</v>
      </c>
      <c r="E106" s="35" t="s">
        <v>57</v>
      </c>
    </row>
    <row r="107" spans="1:5" ht="12.75">
      <c r="A107" s="36" t="s">
        <v>61</v>
      </c>
      <c r="E107" s="37" t="s">
        <v>57</v>
      </c>
    </row>
    <row r="108" spans="1:5" ht="191.25">
      <c r="A108" t="s">
        <v>62</v>
      </c>
      <c r="E108" s="35" t="s">
        <v>2256</v>
      </c>
    </row>
    <row r="109" spans="1:16" ht="12.75">
      <c r="A109" s="24" t="s">
        <v>55</v>
      </c>
      <c s="29" t="s">
        <v>115</v>
      </c>
      <c s="29" t="s">
        <v>2257</v>
      </c>
      <c s="24" t="s">
        <v>57</v>
      </c>
      <c s="30" t="s">
        <v>2258</v>
      </c>
      <c s="31" t="s">
        <v>86</v>
      </c>
      <c s="32">
        <v>8</v>
      </c>
      <c s="33">
        <v>0</v>
      </c>
      <c s="33">
        <f>ROUND(ROUND(H109,2)*ROUND(G109,3),2)</f>
      </c>
      <c r="O109">
        <f>(I109*21)/100</f>
      </c>
      <c t="s">
        <v>33</v>
      </c>
    </row>
    <row r="110" spans="1:5" ht="12.75">
      <c r="A110" s="34" t="s">
        <v>60</v>
      </c>
      <c r="E110" s="35" t="s">
        <v>57</v>
      </c>
    </row>
    <row r="111" spans="1:5" ht="12.75">
      <c r="A111" s="36" t="s">
        <v>61</v>
      </c>
      <c r="E111" s="37" t="s">
        <v>57</v>
      </c>
    </row>
    <row r="112" spans="1:5" ht="140.25">
      <c r="A112" t="s">
        <v>62</v>
      </c>
      <c r="E112" s="35" t="s">
        <v>1646</v>
      </c>
    </row>
    <row r="113" spans="1:16" ht="12.75">
      <c r="A113" s="24" t="s">
        <v>55</v>
      </c>
      <c s="29" t="s">
        <v>227</v>
      </c>
      <c s="29" t="s">
        <v>2259</v>
      </c>
      <c s="24" t="s">
        <v>57</v>
      </c>
      <c s="30" t="s">
        <v>2260</v>
      </c>
      <c s="31" t="s">
        <v>86</v>
      </c>
      <c s="32">
        <v>14</v>
      </c>
      <c s="33">
        <v>0</v>
      </c>
      <c s="33">
        <f>ROUND(ROUND(H113,2)*ROUND(G113,3),2)</f>
      </c>
      <c r="O113">
        <f>(I113*21)/100</f>
      </c>
      <c t="s">
        <v>33</v>
      </c>
    </row>
    <row r="114" spans="1:5" ht="12.75">
      <c r="A114" s="34" t="s">
        <v>60</v>
      </c>
      <c r="E114" s="35" t="s">
        <v>57</v>
      </c>
    </row>
    <row r="115" spans="1:5" ht="12.75">
      <c r="A115" s="36" t="s">
        <v>61</v>
      </c>
      <c r="E115" s="37" t="s">
        <v>57</v>
      </c>
    </row>
    <row r="116" spans="1:5" ht="191.25">
      <c r="A116" t="s">
        <v>62</v>
      </c>
      <c r="E116" s="35" t="s">
        <v>2256</v>
      </c>
    </row>
    <row r="117" spans="1:16" ht="12.75">
      <c r="A117" s="24" t="s">
        <v>55</v>
      </c>
      <c s="29" t="s">
        <v>342</v>
      </c>
      <c s="29" t="s">
        <v>2305</v>
      </c>
      <c s="24" t="s">
        <v>57</v>
      </c>
      <c s="30" t="s">
        <v>2306</v>
      </c>
      <c s="31" t="s">
        <v>86</v>
      </c>
      <c s="32">
        <v>5</v>
      </c>
      <c s="33">
        <v>0</v>
      </c>
      <c s="33">
        <f>ROUND(ROUND(H117,2)*ROUND(G117,3),2)</f>
      </c>
      <c r="O117">
        <f>(I117*21)/100</f>
      </c>
      <c t="s">
        <v>33</v>
      </c>
    </row>
    <row r="118" spans="1:5" ht="12.75">
      <c r="A118" s="34" t="s">
        <v>60</v>
      </c>
      <c r="E118" s="35" t="s">
        <v>57</v>
      </c>
    </row>
    <row r="119" spans="1:5" ht="12.75">
      <c r="A119" s="36" t="s">
        <v>61</v>
      </c>
      <c r="E119" s="37" t="s">
        <v>57</v>
      </c>
    </row>
    <row r="120" spans="1:5" ht="12.75">
      <c r="A120" t="s">
        <v>62</v>
      </c>
      <c r="E120" s="35" t="s">
        <v>57</v>
      </c>
    </row>
    <row r="121" spans="1:16" ht="25.5">
      <c r="A121" s="24" t="s">
        <v>55</v>
      </c>
      <c s="29" t="s">
        <v>235</v>
      </c>
      <c s="29" t="s">
        <v>2261</v>
      </c>
      <c s="24" t="s">
        <v>57</v>
      </c>
      <c s="30" t="s">
        <v>2262</v>
      </c>
      <c s="31" t="s">
        <v>86</v>
      </c>
      <c s="32">
        <v>5</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2256</v>
      </c>
    </row>
    <row r="125" spans="1:16" ht="25.5">
      <c r="A125" s="24" t="s">
        <v>55</v>
      </c>
      <c s="29" t="s">
        <v>238</v>
      </c>
      <c s="29" t="s">
        <v>2321</v>
      </c>
      <c s="24" t="s">
        <v>57</v>
      </c>
      <c s="30" t="s">
        <v>2322</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91.25">
      <c r="A128" t="s">
        <v>62</v>
      </c>
      <c r="E128" s="35" t="s">
        <v>2256</v>
      </c>
    </row>
    <row r="129" spans="1:16" ht="12.75">
      <c r="A129" s="24" t="s">
        <v>55</v>
      </c>
      <c s="29" t="s">
        <v>241</v>
      </c>
      <c s="29" t="s">
        <v>2263</v>
      </c>
      <c s="24" t="s">
        <v>57</v>
      </c>
      <c s="30" t="s">
        <v>2264</v>
      </c>
      <c s="31" t="s">
        <v>86</v>
      </c>
      <c s="32">
        <v>25</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1646</v>
      </c>
    </row>
    <row r="133" spans="1:16" ht="12.75">
      <c r="A133" s="24" t="s">
        <v>55</v>
      </c>
      <c s="29" t="s">
        <v>245</v>
      </c>
      <c s="29" t="s">
        <v>2323</v>
      </c>
      <c s="24" t="s">
        <v>57</v>
      </c>
      <c s="30" t="s">
        <v>2324</v>
      </c>
      <c s="31" t="s">
        <v>86</v>
      </c>
      <c s="32">
        <v>6</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2256</v>
      </c>
    </row>
    <row r="137" spans="1:16" ht="12.75">
      <c r="A137" s="24" t="s">
        <v>55</v>
      </c>
      <c s="29" t="s">
        <v>249</v>
      </c>
      <c s="29" t="s">
        <v>2268</v>
      </c>
      <c s="24" t="s">
        <v>57</v>
      </c>
      <c s="30" t="s">
        <v>2269</v>
      </c>
      <c s="31" t="s">
        <v>86</v>
      </c>
      <c s="32">
        <v>6</v>
      </c>
      <c s="33">
        <v>0</v>
      </c>
      <c s="33">
        <f>ROUND(ROUND(H137,2)*ROUND(G137,3),2)</f>
      </c>
      <c r="O137">
        <f>(I137*21)/100</f>
      </c>
      <c t="s">
        <v>33</v>
      </c>
    </row>
    <row r="138" spans="1:5" ht="12.75">
      <c r="A138" s="34" t="s">
        <v>60</v>
      </c>
      <c r="E138" s="35" t="s">
        <v>57</v>
      </c>
    </row>
    <row r="139" spans="1:5" ht="12.75">
      <c r="A139" s="36" t="s">
        <v>61</v>
      </c>
      <c r="E139" s="37" t="s">
        <v>57</v>
      </c>
    </row>
    <row r="140" spans="1:5" ht="76.5">
      <c r="A140" t="s">
        <v>62</v>
      </c>
      <c r="E140" s="35" t="s">
        <v>2267</v>
      </c>
    </row>
    <row r="141" spans="1:16" ht="12.75">
      <c r="A141" s="24" t="s">
        <v>55</v>
      </c>
      <c s="29" t="s">
        <v>252</v>
      </c>
      <c s="29" t="s">
        <v>2270</v>
      </c>
      <c s="24" t="s">
        <v>57</v>
      </c>
      <c s="30" t="s">
        <v>2271</v>
      </c>
      <c s="31" t="s">
        <v>86</v>
      </c>
      <c s="32">
        <v>6</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1646</v>
      </c>
    </row>
    <row r="145" spans="1:16" ht="12.75">
      <c r="A145" s="24" t="s">
        <v>55</v>
      </c>
      <c s="29" t="s">
        <v>255</v>
      </c>
      <c s="29" t="s">
        <v>2272</v>
      </c>
      <c s="24" t="s">
        <v>57</v>
      </c>
      <c s="30" t="s">
        <v>2273</v>
      </c>
      <c s="31" t="s">
        <v>86</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1686</v>
      </c>
    </row>
    <row r="149" spans="1:16" ht="12.75">
      <c r="A149" s="24" t="s">
        <v>55</v>
      </c>
      <c s="29" t="s">
        <v>259</v>
      </c>
      <c s="29" t="s">
        <v>2274</v>
      </c>
      <c s="24" t="s">
        <v>57</v>
      </c>
      <c s="30" t="s">
        <v>2275</v>
      </c>
      <c s="31" t="s">
        <v>86</v>
      </c>
      <c s="32">
        <v>1</v>
      </c>
      <c s="33">
        <v>0</v>
      </c>
      <c s="33">
        <f>ROUND(ROUND(H149,2)*ROUND(G149,3),2)</f>
      </c>
      <c r="O149">
        <f>(I149*21)/100</f>
      </c>
      <c t="s">
        <v>33</v>
      </c>
    </row>
    <row r="150" spans="1:5" ht="12.75">
      <c r="A150" s="34" t="s">
        <v>60</v>
      </c>
      <c r="E150" s="35" t="s">
        <v>57</v>
      </c>
    </row>
    <row r="151" spans="1:5" ht="12.75">
      <c r="A151" s="36" t="s">
        <v>61</v>
      </c>
      <c r="E151" s="37" t="s">
        <v>57</v>
      </c>
    </row>
    <row r="152" spans="1:5" ht="140.25">
      <c r="A152" t="s">
        <v>62</v>
      </c>
      <c r="E152" s="35" t="s">
        <v>1646</v>
      </c>
    </row>
    <row r="153" spans="1:16" ht="25.5">
      <c r="A153" s="24" t="s">
        <v>55</v>
      </c>
      <c s="29" t="s">
        <v>262</v>
      </c>
      <c s="29" t="s">
        <v>2325</v>
      </c>
      <c s="24" t="s">
        <v>57</v>
      </c>
      <c s="30" t="s">
        <v>2326</v>
      </c>
      <c s="31" t="s">
        <v>86</v>
      </c>
      <c s="32">
        <v>1</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2256</v>
      </c>
    </row>
    <row r="157" spans="1:16" ht="25.5">
      <c r="A157" s="24" t="s">
        <v>55</v>
      </c>
      <c s="29" t="s">
        <v>266</v>
      </c>
      <c s="29" t="s">
        <v>2327</v>
      </c>
      <c s="24" t="s">
        <v>57</v>
      </c>
      <c s="30" t="s">
        <v>2328</v>
      </c>
      <c s="31" t="s">
        <v>86</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2256</v>
      </c>
    </row>
    <row r="161" spans="1:16" ht="25.5">
      <c r="A161" s="24" t="s">
        <v>55</v>
      </c>
      <c s="29" t="s">
        <v>270</v>
      </c>
      <c s="29" t="s">
        <v>2276</v>
      </c>
      <c s="24" t="s">
        <v>57</v>
      </c>
      <c s="30" t="s">
        <v>2277</v>
      </c>
      <c s="31" t="s">
        <v>86</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2256</v>
      </c>
    </row>
    <row r="165" spans="1:16" ht="12.75">
      <c r="A165" s="24" t="s">
        <v>55</v>
      </c>
      <c s="29" t="s">
        <v>274</v>
      </c>
      <c s="29" t="s">
        <v>2278</v>
      </c>
      <c s="24" t="s">
        <v>57</v>
      </c>
      <c s="30" t="s">
        <v>2279</v>
      </c>
      <c s="31" t="s">
        <v>86</v>
      </c>
      <c s="32">
        <v>8</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1646</v>
      </c>
    </row>
    <row r="169" spans="1:16" ht="25.5">
      <c r="A169" s="24" t="s">
        <v>55</v>
      </c>
      <c s="29" t="s">
        <v>278</v>
      </c>
      <c s="29" t="s">
        <v>2329</v>
      </c>
      <c s="24" t="s">
        <v>57</v>
      </c>
      <c s="30" t="s">
        <v>2330</v>
      </c>
      <c s="31" t="s">
        <v>86</v>
      </c>
      <c s="32">
        <v>1</v>
      </c>
      <c s="33">
        <v>0</v>
      </c>
      <c s="33">
        <f>ROUND(ROUND(H169,2)*ROUND(G169,3),2)</f>
      </c>
      <c r="O169">
        <f>(I169*21)/100</f>
      </c>
      <c t="s">
        <v>33</v>
      </c>
    </row>
    <row r="170" spans="1:5" ht="12.75">
      <c r="A170" s="34" t="s">
        <v>60</v>
      </c>
      <c r="E170" s="35" t="s">
        <v>57</v>
      </c>
    </row>
    <row r="171" spans="1:5" ht="12.75">
      <c r="A171" s="36" t="s">
        <v>61</v>
      </c>
      <c r="E171" s="37" t="s">
        <v>57</v>
      </c>
    </row>
    <row r="172" spans="1:5" ht="114.75">
      <c r="A172" t="s">
        <v>62</v>
      </c>
      <c r="E172" s="35" t="s">
        <v>1682</v>
      </c>
    </row>
    <row r="173" spans="1:16" ht="12.75">
      <c r="A173" s="24" t="s">
        <v>55</v>
      </c>
      <c s="29" t="s">
        <v>282</v>
      </c>
      <c s="29" t="s">
        <v>2331</v>
      </c>
      <c s="24" t="s">
        <v>57</v>
      </c>
      <c s="30" t="s">
        <v>2332</v>
      </c>
      <c s="31" t="s">
        <v>86</v>
      </c>
      <c s="32">
        <v>1</v>
      </c>
      <c s="33">
        <v>0</v>
      </c>
      <c s="33">
        <f>ROUND(ROUND(H173,2)*ROUND(G173,3),2)</f>
      </c>
      <c r="O173">
        <f>(I173*21)/100</f>
      </c>
      <c t="s">
        <v>33</v>
      </c>
    </row>
    <row r="174" spans="1:5" ht="12.75">
      <c r="A174" s="34" t="s">
        <v>60</v>
      </c>
      <c r="E174" s="35" t="s">
        <v>57</v>
      </c>
    </row>
    <row r="175" spans="1:5" ht="12.75">
      <c r="A175" s="36" t="s">
        <v>61</v>
      </c>
      <c r="E175" s="37" t="s">
        <v>57</v>
      </c>
    </row>
    <row r="176" spans="1:5" ht="114.75">
      <c r="A176" t="s">
        <v>62</v>
      </c>
      <c r="E176" s="35" t="s">
        <v>1682</v>
      </c>
    </row>
    <row r="177" spans="1:16" ht="25.5">
      <c r="A177" s="24" t="s">
        <v>55</v>
      </c>
      <c s="29" t="s">
        <v>286</v>
      </c>
      <c s="29" t="s">
        <v>2280</v>
      </c>
      <c s="24" t="s">
        <v>57</v>
      </c>
      <c s="30" t="s">
        <v>2281</v>
      </c>
      <c s="31" t="s">
        <v>86</v>
      </c>
      <c s="32">
        <v>1</v>
      </c>
      <c s="33">
        <v>0</v>
      </c>
      <c s="33">
        <f>ROUND(ROUND(H177,2)*ROUND(G177,3),2)</f>
      </c>
      <c r="O177">
        <f>(I177*21)/100</f>
      </c>
      <c t="s">
        <v>33</v>
      </c>
    </row>
    <row r="178" spans="1:5" ht="12.75">
      <c r="A178" s="34" t="s">
        <v>60</v>
      </c>
      <c r="E178" s="35" t="s">
        <v>57</v>
      </c>
    </row>
    <row r="179" spans="1:5" ht="12.75">
      <c r="A179" s="36" t="s">
        <v>61</v>
      </c>
      <c r="E179" s="37" t="s">
        <v>57</v>
      </c>
    </row>
    <row r="180" spans="1:5" ht="114.75">
      <c r="A180" t="s">
        <v>62</v>
      </c>
      <c r="E180" s="35" t="s">
        <v>1682</v>
      </c>
    </row>
    <row r="181" spans="1:16" ht="12.75">
      <c r="A181" s="24" t="s">
        <v>55</v>
      </c>
      <c s="29" t="s">
        <v>816</v>
      </c>
      <c s="29" t="s">
        <v>2282</v>
      </c>
      <c s="24" t="s">
        <v>57</v>
      </c>
      <c s="30" t="s">
        <v>2283</v>
      </c>
      <c s="31" t="s">
        <v>86</v>
      </c>
      <c s="32">
        <v>1</v>
      </c>
      <c s="33">
        <v>0</v>
      </c>
      <c s="33">
        <f>ROUND(ROUND(H181,2)*ROUND(G181,3),2)</f>
      </c>
      <c r="O181">
        <f>(I181*21)/100</f>
      </c>
      <c t="s">
        <v>33</v>
      </c>
    </row>
    <row r="182" spans="1:5" ht="12.75">
      <c r="A182" s="34" t="s">
        <v>60</v>
      </c>
      <c r="E182" s="35" t="s">
        <v>57</v>
      </c>
    </row>
    <row r="183" spans="1:5" ht="12.75">
      <c r="A183" s="36" t="s">
        <v>61</v>
      </c>
      <c r="E183" s="37" t="s">
        <v>57</v>
      </c>
    </row>
    <row r="184" spans="1:5" ht="114.75">
      <c r="A184" t="s">
        <v>62</v>
      </c>
      <c r="E184" s="35" t="s">
        <v>1682</v>
      </c>
    </row>
    <row r="185" spans="1:16" ht="25.5">
      <c r="A185" s="24" t="s">
        <v>55</v>
      </c>
      <c s="29" t="s">
        <v>838</v>
      </c>
      <c s="29" t="s">
        <v>2284</v>
      </c>
      <c s="24" t="s">
        <v>57</v>
      </c>
      <c s="30" t="s">
        <v>2285</v>
      </c>
      <c s="31" t="s">
        <v>86</v>
      </c>
      <c s="32">
        <v>1</v>
      </c>
      <c s="33">
        <v>0</v>
      </c>
      <c s="33">
        <f>ROUND(ROUND(H185,2)*ROUND(G185,3),2)</f>
      </c>
      <c r="O185">
        <f>(I185*21)/100</f>
      </c>
      <c t="s">
        <v>33</v>
      </c>
    </row>
    <row r="186" spans="1:5" ht="12.75">
      <c r="A186" s="34" t="s">
        <v>60</v>
      </c>
      <c r="E186" s="35" t="s">
        <v>57</v>
      </c>
    </row>
    <row r="187" spans="1:5" ht="12.75">
      <c r="A187" s="36" t="s">
        <v>61</v>
      </c>
      <c r="E187" s="37" t="s">
        <v>57</v>
      </c>
    </row>
    <row r="188" spans="1:5" ht="114.75">
      <c r="A188" t="s">
        <v>62</v>
      </c>
      <c r="E188" s="35" t="s">
        <v>1682</v>
      </c>
    </row>
    <row r="189" spans="1:16" ht="25.5">
      <c r="A189" s="24" t="s">
        <v>55</v>
      </c>
      <c s="29" t="s">
        <v>298</v>
      </c>
      <c s="29" t="s">
        <v>2286</v>
      </c>
      <c s="24" t="s">
        <v>57</v>
      </c>
      <c s="30" t="s">
        <v>2287</v>
      </c>
      <c s="31" t="s">
        <v>86</v>
      </c>
      <c s="32">
        <v>1</v>
      </c>
      <c s="33">
        <v>0</v>
      </c>
      <c s="33">
        <f>ROUND(ROUND(H189,2)*ROUND(G189,3),2)</f>
      </c>
      <c r="O189">
        <f>(I189*21)/100</f>
      </c>
      <c t="s">
        <v>33</v>
      </c>
    </row>
    <row r="190" spans="1:5" ht="12.75">
      <c r="A190" s="34" t="s">
        <v>60</v>
      </c>
      <c r="E190" s="35" t="s">
        <v>57</v>
      </c>
    </row>
    <row r="191" spans="1:5" ht="12.75">
      <c r="A191" s="36" t="s">
        <v>61</v>
      </c>
      <c r="E191" s="37" t="s">
        <v>57</v>
      </c>
    </row>
    <row r="192" spans="1:5" ht="140.25">
      <c r="A192" t="s">
        <v>62</v>
      </c>
      <c r="E192" s="35" t="s">
        <v>1646</v>
      </c>
    </row>
    <row r="193" spans="1:16" ht="25.5">
      <c r="A193" s="24" t="s">
        <v>55</v>
      </c>
      <c s="29" t="s">
        <v>302</v>
      </c>
      <c s="29" t="s">
        <v>2307</v>
      </c>
      <c s="24" t="s">
        <v>57</v>
      </c>
      <c s="30" t="s">
        <v>2308</v>
      </c>
      <c s="31" t="s">
        <v>86</v>
      </c>
      <c s="32">
        <v>2</v>
      </c>
      <c s="33">
        <v>0</v>
      </c>
      <c s="33">
        <f>ROUND(ROUND(H193,2)*ROUND(G193,3),2)</f>
      </c>
      <c r="O193">
        <f>(I193*21)/100</f>
      </c>
      <c t="s">
        <v>33</v>
      </c>
    </row>
    <row r="194" spans="1:5" ht="12.75">
      <c r="A194" s="34" t="s">
        <v>60</v>
      </c>
      <c r="E194" s="35" t="s">
        <v>57</v>
      </c>
    </row>
    <row r="195" spans="1:5" ht="12.75">
      <c r="A195" s="36" t="s">
        <v>61</v>
      </c>
      <c r="E195" s="37" t="s">
        <v>57</v>
      </c>
    </row>
    <row r="196" spans="1:5" ht="114.75">
      <c r="A196" t="s">
        <v>62</v>
      </c>
      <c r="E196" s="35" t="s">
        <v>1682</v>
      </c>
    </row>
    <row r="197" spans="1:16" ht="12.75">
      <c r="A197" s="24" t="s">
        <v>55</v>
      </c>
      <c s="29" t="s">
        <v>306</v>
      </c>
      <c s="29" t="s">
        <v>2309</v>
      </c>
      <c s="24" t="s">
        <v>57</v>
      </c>
      <c s="30" t="s">
        <v>2310</v>
      </c>
      <c s="31" t="s">
        <v>86</v>
      </c>
      <c s="32">
        <v>2</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1646</v>
      </c>
    </row>
    <row r="201" spans="1:16" ht="12.75">
      <c r="A201" s="24" t="s">
        <v>55</v>
      </c>
      <c s="29" t="s">
        <v>326</v>
      </c>
      <c s="29" t="s">
        <v>2118</v>
      </c>
      <c s="24" t="s">
        <v>57</v>
      </c>
      <c s="30" t="s">
        <v>2033</v>
      </c>
      <c s="31" t="s">
        <v>76</v>
      </c>
      <c s="32">
        <v>1</v>
      </c>
      <c s="33">
        <v>0</v>
      </c>
      <c s="33">
        <f>ROUND(ROUND(H201,2)*ROUND(G201,3),2)</f>
      </c>
      <c r="O201">
        <f>(I201*21)/100</f>
      </c>
      <c t="s">
        <v>33</v>
      </c>
    </row>
    <row r="202" spans="1:5" ht="12.75">
      <c r="A202" s="34" t="s">
        <v>60</v>
      </c>
      <c r="E202" s="35" t="s">
        <v>57</v>
      </c>
    </row>
    <row r="203" spans="1:5" ht="12.75">
      <c r="A203" s="36" t="s">
        <v>61</v>
      </c>
      <c r="E203" s="37" t="s">
        <v>57</v>
      </c>
    </row>
    <row r="204" spans="1:5" ht="127.5">
      <c r="A204" t="s">
        <v>62</v>
      </c>
      <c r="E204" s="35" t="s">
        <v>2288</v>
      </c>
    </row>
    <row r="205" spans="1:16" ht="12.75">
      <c r="A205" s="24" t="s">
        <v>55</v>
      </c>
      <c s="29" t="s">
        <v>330</v>
      </c>
      <c s="29" t="s">
        <v>1457</v>
      </c>
      <c s="24" t="s">
        <v>57</v>
      </c>
      <c s="30" t="s">
        <v>1458</v>
      </c>
      <c s="31" t="s">
        <v>627</v>
      </c>
      <c s="32">
        <v>30</v>
      </c>
      <c s="33">
        <v>0</v>
      </c>
      <c s="33">
        <f>ROUND(ROUND(H205,2)*ROUND(G205,3),2)</f>
      </c>
      <c r="O205">
        <f>(I205*21)/100</f>
      </c>
      <c t="s">
        <v>33</v>
      </c>
    </row>
    <row r="206" spans="1:5" ht="12.75">
      <c r="A206" s="34" t="s">
        <v>60</v>
      </c>
      <c r="E206" s="35" t="s">
        <v>57</v>
      </c>
    </row>
    <row r="207" spans="1:5" ht="12.75">
      <c r="A207" s="36" t="s">
        <v>61</v>
      </c>
      <c r="E207" s="37" t="s">
        <v>57</v>
      </c>
    </row>
    <row r="208" spans="1:5" ht="89.25">
      <c r="A208" t="s">
        <v>62</v>
      </c>
      <c r="E208" s="35" t="s">
        <v>2289</v>
      </c>
    </row>
    <row r="209" spans="1:16" ht="12.75">
      <c r="A209" s="24" t="s">
        <v>55</v>
      </c>
      <c s="29" t="s">
        <v>910</v>
      </c>
      <c s="29" t="s">
        <v>2290</v>
      </c>
      <c s="24" t="s">
        <v>57</v>
      </c>
      <c s="30" t="s">
        <v>2291</v>
      </c>
      <c s="31" t="s">
        <v>86</v>
      </c>
      <c s="32">
        <v>6</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57</v>
      </c>
    </row>
    <row r="213" spans="1:16" ht="12.75">
      <c r="A213" s="24" t="s">
        <v>55</v>
      </c>
      <c s="29" t="s">
        <v>334</v>
      </c>
      <c s="29" t="s">
        <v>2311</v>
      </c>
      <c s="24" t="s">
        <v>57</v>
      </c>
      <c s="30" t="s">
        <v>2312</v>
      </c>
      <c s="31" t="s">
        <v>86</v>
      </c>
      <c s="32">
        <v>1</v>
      </c>
      <c s="33">
        <v>0</v>
      </c>
      <c s="33">
        <f>ROUND(ROUND(H213,2)*ROUND(G213,3),2)</f>
      </c>
      <c r="O213">
        <f>(I213*21)/100</f>
      </c>
      <c t="s">
        <v>33</v>
      </c>
    </row>
    <row r="214" spans="1:5" ht="12.75">
      <c r="A214" s="34" t="s">
        <v>60</v>
      </c>
      <c r="E214" s="35" t="s">
        <v>57</v>
      </c>
    </row>
    <row r="215" spans="1:5" ht="12.75">
      <c r="A215" s="36" t="s">
        <v>61</v>
      </c>
      <c r="E215" s="37" t="s">
        <v>57</v>
      </c>
    </row>
    <row r="216" spans="1:5" ht="191.25">
      <c r="A216" t="s">
        <v>62</v>
      </c>
      <c r="E216" s="35" t="s">
        <v>2313</v>
      </c>
    </row>
    <row r="217" spans="1:16" ht="12.75">
      <c r="A217" s="24" t="s">
        <v>55</v>
      </c>
      <c s="29" t="s">
        <v>338</v>
      </c>
      <c s="29" t="s">
        <v>2314</v>
      </c>
      <c s="24" t="s">
        <v>57</v>
      </c>
      <c s="30" t="s">
        <v>2315</v>
      </c>
      <c s="31" t="s">
        <v>86</v>
      </c>
      <c s="32">
        <v>1</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1646</v>
      </c>
    </row>
    <row r="221" spans="1:18" ht="12.75" customHeight="1">
      <c r="A221" s="6" t="s">
        <v>53</v>
      </c>
      <c s="6"/>
      <c s="39" t="s">
        <v>189</v>
      </c>
      <c s="6"/>
      <c s="27" t="s">
        <v>1025</v>
      </c>
      <c s="6"/>
      <c s="6"/>
      <c s="6"/>
      <c s="40">
        <f>0+Q221</f>
      </c>
      <c r="O221">
        <f>0+R221</f>
      </c>
      <c r="Q221">
        <f>0+I222+I226+I230+I234</f>
      </c>
      <c>
        <f>0+O222+O226+O230+O234</f>
      </c>
    </row>
    <row r="222" spans="1:16" ht="25.5">
      <c r="A222" s="24" t="s">
        <v>55</v>
      </c>
      <c s="29" t="s">
        <v>310</v>
      </c>
      <c s="29" t="s">
        <v>1026</v>
      </c>
      <c s="24" t="s">
        <v>193</v>
      </c>
      <c s="30" t="s">
        <v>1027</v>
      </c>
      <c s="31" t="s">
        <v>195</v>
      </c>
      <c s="32">
        <v>1</v>
      </c>
      <c s="33">
        <v>0</v>
      </c>
      <c s="33">
        <f>ROUND(ROUND(H222,2)*ROUND(G222,3),2)</f>
      </c>
      <c r="O222">
        <f>(I222*21)/100</f>
      </c>
      <c t="s">
        <v>33</v>
      </c>
    </row>
    <row r="223" spans="1:5" ht="12.75">
      <c r="A223" s="34" t="s">
        <v>60</v>
      </c>
      <c r="E223" s="35" t="s">
        <v>196</v>
      </c>
    </row>
    <row r="224" spans="1:5" ht="12.75">
      <c r="A224" s="36" t="s">
        <v>61</v>
      </c>
      <c r="E224" s="37" t="s">
        <v>57</v>
      </c>
    </row>
    <row r="225" spans="1:5" ht="165.75">
      <c r="A225" t="s">
        <v>62</v>
      </c>
      <c r="E225" s="35" t="s">
        <v>1029</v>
      </c>
    </row>
    <row r="226" spans="1:16" ht="25.5">
      <c r="A226" s="24" t="s">
        <v>55</v>
      </c>
      <c s="29" t="s">
        <v>314</v>
      </c>
      <c s="29" t="s">
        <v>1473</v>
      </c>
      <c s="24" t="s">
        <v>193</v>
      </c>
      <c s="30" t="s">
        <v>1474</v>
      </c>
      <c s="31" t="s">
        <v>195</v>
      </c>
      <c s="32">
        <v>0.05</v>
      </c>
      <c s="33">
        <v>0</v>
      </c>
      <c s="33">
        <f>ROUND(ROUND(H226,2)*ROUND(G226,3),2)</f>
      </c>
      <c r="O226">
        <f>(I226*21)/100</f>
      </c>
      <c t="s">
        <v>33</v>
      </c>
    </row>
    <row r="227" spans="1:5" ht="12.75">
      <c r="A227" s="34" t="s">
        <v>60</v>
      </c>
      <c r="E227" s="35" t="s">
        <v>196</v>
      </c>
    </row>
    <row r="228" spans="1:5" ht="12.75">
      <c r="A228" s="36" t="s">
        <v>61</v>
      </c>
      <c r="E228" s="37" t="s">
        <v>57</v>
      </c>
    </row>
    <row r="229" spans="1:5" ht="165.75">
      <c r="A229" t="s">
        <v>62</v>
      </c>
      <c r="E229" s="35" t="s">
        <v>1029</v>
      </c>
    </row>
    <row r="230" spans="1:16" ht="25.5">
      <c r="A230" s="24" t="s">
        <v>55</v>
      </c>
      <c s="29" t="s">
        <v>318</v>
      </c>
      <c s="29" t="s">
        <v>202</v>
      </c>
      <c s="24" t="s">
        <v>193</v>
      </c>
      <c s="30" t="s">
        <v>203</v>
      </c>
      <c s="31" t="s">
        <v>195</v>
      </c>
      <c s="32">
        <v>0.1</v>
      </c>
      <c s="33">
        <v>0</v>
      </c>
      <c s="33">
        <f>ROUND(ROUND(H230,2)*ROUND(G230,3),2)</f>
      </c>
      <c r="O230">
        <f>(I230*21)/100</f>
      </c>
      <c t="s">
        <v>33</v>
      </c>
    </row>
    <row r="231" spans="1:5" ht="25.5">
      <c r="A231" s="34" t="s">
        <v>60</v>
      </c>
      <c r="E231" s="35" t="s">
        <v>2292</v>
      </c>
    </row>
    <row r="232" spans="1:5" ht="12.75">
      <c r="A232" s="36" t="s">
        <v>61</v>
      </c>
      <c r="E232" s="37" t="s">
        <v>57</v>
      </c>
    </row>
    <row r="233" spans="1:5" ht="165.75">
      <c r="A233" t="s">
        <v>62</v>
      </c>
      <c r="E233" s="35" t="s">
        <v>1029</v>
      </c>
    </row>
    <row r="234" spans="1:16" ht="25.5">
      <c r="A234" s="24" t="s">
        <v>55</v>
      </c>
      <c s="29" t="s">
        <v>322</v>
      </c>
      <c s="29" t="s">
        <v>217</v>
      </c>
      <c s="24" t="s">
        <v>193</v>
      </c>
      <c s="30" t="s">
        <v>218</v>
      </c>
      <c s="31" t="s">
        <v>195</v>
      </c>
      <c s="32">
        <v>0.03</v>
      </c>
      <c s="33">
        <v>0</v>
      </c>
      <c s="33">
        <f>ROUND(ROUND(H234,2)*ROUND(G234,3),2)</f>
      </c>
      <c r="O234">
        <f>(I234*21)/100</f>
      </c>
      <c t="s">
        <v>33</v>
      </c>
    </row>
    <row r="235" spans="1:5" ht="12.75">
      <c r="A235" s="34" t="s">
        <v>60</v>
      </c>
      <c r="E235" s="35" t="s">
        <v>196</v>
      </c>
    </row>
    <row r="236" spans="1:5" ht="12.75">
      <c r="A236" s="36" t="s">
        <v>61</v>
      </c>
      <c r="E236" s="37" t="s">
        <v>57</v>
      </c>
    </row>
    <row r="237" spans="1:5" ht="165.75">
      <c r="A237" t="s">
        <v>62</v>
      </c>
      <c r="E237"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0+O10+O119</f>
      </c>
      <c t="s">
        <v>32</v>
      </c>
    </row>
    <row r="3" spans="1:16" ht="15" customHeight="1">
      <c r="A3" t="s">
        <v>12</v>
      </c>
      <c s="12" t="s">
        <v>14</v>
      </c>
      <c s="13" t="s">
        <v>15</v>
      </c>
      <c s="1"/>
      <c s="14" t="s">
        <v>16</v>
      </c>
      <c s="1"/>
      <c s="9"/>
      <c s="8" t="s">
        <v>2335</v>
      </c>
      <c s="41">
        <f>0+I10+I119</f>
      </c>
      <c r="O3" t="s">
        <v>29</v>
      </c>
      <c t="s">
        <v>33</v>
      </c>
    </row>
    <row r="4" spans="1:16" ht="15" customHeight="1">
      <c r="A4" t="s">
        <v>17</v>
      </c>
      <c s="12" t="s">
        <v>18</v>
      </c>
      <c s="13" t="s">
        <v>1295</v>
      </c>
      <c s="1"/>
      <c s="14" t="s">
        <v>1296</v>
      </c>
      <c s="1"/>
      <c s="1"/>
      <c s="11"/>
      <c s="11"/>
      <c r="O4" t="s">
        <v>30</v>
      </c>
      <c t="s">
        <v>33</v>
      </c>
    </row>
    <row r="5" spans="1:16" ht="12.75" customHeight="1">
      <c r="A5" t="s">
        <v>21</v>
      </c>
      <c s="12" t="s">
        <v>18</v>
      </c>
      <c s="13" t="s">
        <v>2333</v>
      </c>
      <c s="1"/>
      <c s="14" t="s">
        <v>2334</v>
      </c>
      <c s="1"/>
      <c s="1"/>
      <c s="1"/>
      <c s="1"/>
      <c r="O5" t="s">
        <v>31</v>
      </c>
      <c t="s">
        <v>33</v>
      </c>
    </row>
    <row r="6" spans="1:9" ht="12.75" customHeight="1">
      <c r="A6" t="s">
        <v>24</v>
      </c>
      <c s="16" t="s">
        <v>28</v>
      </c>
      <c s="17" t="s">
        <v>2335</v>
      </c>
      <c s="6"/>
      <c s="18" t="s">
        <v>2336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f>
      </c>
      <c>
        <f>0+O11+O15+O19+O23+O27+O31+O35+O39+O43+O47+O51+O55+O59+O63+O67+O71+O75+O79+O83+O87+O91+O95+O99+O103+O107+O111+O115</f>
      </c>
    </row>
    <row r="11" spans="1:16" ht="12.75">
      <c r="A11" s="24" t="s">
        <v>55</v>
      </c>
      <c s="29" t="s">
        <v>39</v>
      </c>
      <c s="29" t="s">
        <v>162</v>
      </c>
      <c s="24" t="s">
        <v>57</v>
      </c>
      <c s="30" t="s">
        <v>163</v>
      </c>
      <c s="31" t="s">
        <v>1212</v>
      </c>
      <c s="32">
        <v>10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1836</v>
      </c>
    </row>
    <row r="15" spans="1:16" ht="25.5">
      <c r="A15" s="24" t="s">
        <v>55</v>
      </c>
      <c s="29" t="s">
        <v>33</v>
      </c>
      <c s="29" t="s">
        <v>173</v>
      </c>
      <c s="24" t="s">
        <v>57</v>
      </c>
      <c s="30" t="s">
        <v>174</v>
      </c>
      <c s="31" t="s">
        <v>86</v>
      </c>
      <c s="32">
        <v>2</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1780</v>
      </c>
    </row>
    <row r="19" spans="1:16" ht="12.75">
      <c r="A19" s="24" t="s">
        <v>55</v>
      </c>
      <c s="29" t="s">
        <v>32</v>
      </c>
      <c s="29" t="s">
        <v>1809</v>
      </c>
      <c s="24" t="s">
        <v>57</v>
      </c>
      <c s="30" t="s">
        <v>1810</v>
      </c>
      <c s="31" t="s">
        <v>86</v>
      </c>
      <c s="32">
        <v>1</v>
      </c>
      <c s="33">
        <v>0</v>
      </c>
      <c s="33">
        <f>ROUND(ROUND(H19,2)*ROUND(G19,3),2)</f>
      </c>
      <c r="O19">
        <f>(I19*21)/100</f>
      </c>
      <c t="s">
        <v>33</v>
      </c>
    </row>
    <row r="20" spans="1:5" ht="12.75">
      <c r="A20" s="34" t="s">
        <v>60</v>
      </c>
      <c r="E20" s="35" t="s">
        <v>57</v>
      </c>
    </row>
    <row r="21" spans="1:5" ht="12.75">
      <c r="A21" s="36" t="s">
        <v>61</v>
      </c>
      <c r="E21" s="37" t="s">
        <v>57</v>
      </c>
    </row>
    <row r="22" spans="1:5" ht="191.25">
      <c r="A22" t="s">
        <v>62</v>
      </c>
      <c r="E22" s="35" t="s">
        <v>1808</v>
      </c>
    </row>
    <row r="23" spans="1:16" ht="12.75">
      <c r="A23" s="24" t="s">
        <v>55</v>
      </c>
      <c s="29" t="s">
        <v>43</v>
      </c>
      <c s="29" t="s">
        <v>2337</v>
      </c>
      <c s="24" t="s">
        <v>57</v>
      </c>
      <c s="30" t="s">
        <v>2338</v>
      </c>
      <c s="31" t="s">
        <v>86</v>
      </c>
      <c s="32">
        <v>2</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1808</v>
      </c>
    </row>
    <row r="27" spans="1:16" ht="12.75">
      <c r="A27" s="24" t="s">
        <v>55</v>
      </c>
      <c s="29" t="s">
        <v>45</v>
      </c>
      <c s="29" t="s">
        <v>2339</v>
      </c>
      <c s="24" t="s">
        <v>57</v>
      </c>
      <c s="30" t="s">
        <v>2340</v>
      </c>
      <c s="31" t="s">
        <v>86</v>
      </c>
      <c s="32">
        <v>2</v>
      </c>
      <c s="33">
        <v>0</v>
      </c>
      <c s="33">
        <f>ROUND(ROUND(H27,2)*ROUND(G27,3),2)</f>
      </c>
      <c r="O27">
        <f>(I27*21)/100</f>
      </c>
      <c t="s">
        <v>33</v>
      </c>
    </row>
    <row r="28" spans="1:5" ht="12.75">
      <c r="A28" s="34" t="s">
        <v>60</v>
      </c>
      <c r="E28" s="35" t="s">
        <v>57</v>
      </c>
    </row>
    <row r="29" spans="1:5" ht="12.75">
      <c r="A29" s="36" t="s">
        <v>61</v>
      </c>
      <c r="E29" s="37" t="s">
        <v>57</v>
      </c>
    </row>
    <row r="30" spans="1:5" ht="140.25">
      <c r="A30" t="s">
        <v>62</v>
      </c>
      <c r="E30" s="35" t="s">
        <v>1456</v>
      </c>
    </row>
    <row r="31" spans="1:16" ht="25.5">
      <c r="A31" s="24" t="s">
        <v>55</v>
      </c>
      <c s="29" t="s">
        <v>47</v>
      </c>
      <c s="29" t="s">
        <v>2341</v>
      </c>
      <c s="24" t="s">
        <v>57</v>
      </c>
      <c s="30" t="s">
        <v>2342</v>
      </c>
      <c s="31" t="s">
        <v>86</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2343</v>
      </c>
    </row>
    <row r="35" spans="1:16" ht="12.75">
      <c r="A35" s="24" t="s">
        <v>55</v>
      </c>
      <c s="29" t="s">
        <v>73</v>
      </c>
      <c s="29" t="s">
        <v>2344</v>
      </c>
      <c s="24" t="s">
        <v>57</v>
      </c>
      <c s="30" t="s">
        <v>2345</v>
      </c>
      <c s="31" t="s">
        <v>86</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1456</v>
      </c>
    </row>
    <row r="39" spans="1:16" ht="12.75">
      <c r="A39" s="24" t="s">
        <v>55</v>
      </c>
      <c s="29" t="s">
        <v>79</v>
      </c>
      <c s="29" t="s">
        <v>2346</v>
      </c>
      <c s="24" t="s">
        <v>57</v>
      </c>
      <c s="30" t="s">
        <v>2347</v>
      </c>
      <c s="31" t="s">
        <v>86</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1808</v>
      </c>
    </row>
    <row r="43" spans="1:16" ht="12.75">
      <c r="A43" s="24" t="s">
        <v>55</v>
      </c>
      <c s="29" t="s">
        <v>50</v>
      </c>
      <c s="29" t="s">
        <v>2348</v>
      </c>
      <c s="24" t="s">
        <v>57</v>
      </c>
      <c s="30" t="s">
        <v>2349</v>
      </c>
      <c s="31" t="s">
        <v>86</v>
      </c>
      <c s="32">
        <v>1</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1456</v>
      </c>
    </row>
    <row r="47" spans="1:16" ht="12.75">
      <c r="A47" s="24" t="s">
        <v>55</v>
      </c>
      <c s="29" t="s">
        <v>52</v>
      </c>
      <c s="29" t="s">
        <v>2350</v>
      </c>
      <c s="24" t="s">
        <v>57</v>
      </c>
      <c s="30" t="s">
        <v>2351</v>
      </c>
      <c s="31" t="s">
        <v>86</v>
      </c>
      <c s="32">
        <v>1</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1808</v>
      </c>
    </row>
    <row r="51" spans="1:16" ht="12.75">
      <c r="A51" s="24" t="s">
        <v>55</v>
      </c>
      <c s="29" t="s">
        <v>91</v>
      </c>
      <c s="29" t="s">
        <v>2352</v>
      </c>
      <c s="24" t="s">
        <v>57</v>
      </c>
      <c s="30" t="s">
        <v>2353</v>
      </c>
      <c s="31" t="s">
        <v>86</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1808</v>
      </c>
    </row>
    <row r="55" spans="1:16" ht="12.75">
      <c r="A55" s="24" t="s">
        <v>55</v>
      </c>
      <c s="29" t="s">
        <v>96</v>
      </c>
      <c s="29" t="s">
        <v>2354</v>
      </c>
      <c s="24" t="s">
        <v>57</v>
      </c>
      <c s="30" t="s">
        <v>2355</v>
      </c>
      <c s="31" t="s">
        <v>86</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2356</v>
      </c>
    </row>
    <row r="59" spans="1:16" ht="12.75">
      <c r="A59" s="24" t="s">
        <v>55</v>
      </c>
      <c s="29" t="s">
        <v>99</v>
      </c>
      <c s="29" t="s">
        <v>2357</v>
      </c>
      <c s="24" t="s">
        <v>57</v>
      </c>
      <c s="30" t="s">
        <v>2358</v>
      </c>
      <c s="31" t="s">
        <v>86</v>
      </c>
      <c s="32">
        <v>1</v>
      </c>
      <c s="33">
        <v>0</v>
      </c>
      <c s="33">
        <f>ROUND(ROUND(H59,2)*ROUND(G59,3),2)</f>
      </c>
      <c r="O59">
        <f>(I59*21)/100</f>
      </c>
      <c t="s">
        <v>33</v>
      </c>
    </row>
    <row r="60" spans="1:5" ht="12.75">
      <c r="A60" s="34" t="s">
        <v>60</v>
      </c>
      <c r="E60" s="35" t="s">
        <v>57</v>
      </c>
    </row>
    <row r="61" spans="1:5" ht="12.75">
      <c r="A61" s="36" t="s">
        <v>61</v>
      </c>
      <c r="E61" s="37" t="s">
        <v>57</v>
      </c>
    </row>
    <row r="62" spans="1:5" ht="140.25">
      <c r="A62" t="s">
        <v>62</v>
      </c>
      <c r="E62" s="35" t="s">
        <v>1456</v>
      </c>
    </row>
    <row r="63" spans="1:16" ht="12.75">
      <c r="A63" s="24" t="s">
        <v>55</v>
      </c>
      <c s="29" t="s">
        <v>103</v>
      </c>
      <c s="29" t="s">
        <v>2359</v>
      </c>
      <c s="24" t="s">
        <v>57</v>
      </c>
      <c s="30" t="s">
        <v>2360</v>
      </c>
      <c s="31" t="s">
        <v>1212</v>
      </c>
      <c s="32">
        <v>15</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2361</v>
      </c>
    </row>
    <row r="67" spans="1:16" ht="12.75">
      <c r="A67" s="24" t="s">
        <v>55</v>
      </c>
      <c s="29" t="s">
        <v>107</v>
      </c>
      <c s="29" t="s">
        <v>2362</v>
      </c>
      <c s="24" t="s">
        <v>57</v>
      </c>
      <c s="30" t="s">
        <v>2363</v>
      </c>
      <c s="31" t="s">
        <v>1212</v>
      </c>
      <c s="32">
        <v>15</v>
      </c>
      <c s="33">
        <v>0</v>
      </c>
      <c s="33">
        <f>ROUND(ROUND(H67,2)*ROUND(G67,3),2)</f>
      </c>
      <c r="O67">
        <f>(I67*21)/100</f>
      </c>
      <c t="s">
        <v>33</v>
      </c>
    </row>
    <row r="68" spans="1:5" ht="12.75">
      <c r="A68" s="34" t="s">
        <v>60</v>
      </c>
      <c r="E68" s="35" t="s">
        <v>57</v>
      </c>
    </row>
    <row r="69" spans="1:5" ht="12.75">
      <c r="A69" s="36" t="s">
        <v>61</v>
      </c>
      <c r="E69" s="37" t="s">
        <v>57</v>
      </c>
    </row>
    <row r="70" spans="1:5" ht="165.75">
      <c r="A70" t="s">
        <v>62</v>
      </c>
      <c r="E70" s="35" t="s">
        <v>2364</v>
      </c>
    </row>
    <row r="71" spans="1:16" ht="12.75">
      <c r="A71" s="24" t="s">
        <v>55</v>
      </c>
      <c s="29" t="s">
        <v>111</v>
      </c>
      <c s="29" t="s">
        <v>2365</v>
      </c>
      <c s="24" t="s">
        <v>57</v>
      </c>
      <c s="30" t="s">
        <v>2366</v>
      </c>
      <c s="31" t="s">
        <v>86</v>
      </c>
      <c s="32">
        <v>1</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2367</v>
      </c>
    </row>
    <row r="75" spans="1:16" ht="25.5">
      <c r="A75" s="24" t="s">
        <v>55</v>
      </c>
      <c s="29" t="s">
        <v>149</v>
      </c>
      <c s="29" t="s">
        <v>2368</v>
      </c>
      <c s="24" t="s">
        <v>57</v>
      </c>
      <c s="30" t="s">
        <v>2369</v>
      </c>
      <c s="31" t="s">
        <v>86</v>
      </c>
      <c s="32">
        <v>1</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2370</v>
      </c>
    </row>
    <row r="79" spans="1:16" ht="12.75">
      <c r="A79" s="24" t="s">
        <v>55</v>
      </c>
      <c s="29" t="s">
        <v>153</v>
      </c>
      <c s="29" t="s">
        <v>2371</v>
      </c>
      <c s="24" t="s">
        <v>57</v>
      </c>
      <c s="30" t="s">
        <v>2372</v>
      </c>
      <c s="31" t="s">
        <v>86</v>
      </c>
      <c s="32">
        <v>1</v>
      </c>
      <c s="33">
        <v>0</v>
      </c>
      <c s="33">
        <f>ROUND(ROUND(H79,2)*ROUND(G79,3),2)</f>
      </c>
      <c r="O79">
        <f>(I79*21)/100</f>
      </c>
      <c t="s">
        <v>33</v>
      </c>
    </row>
    <row r="80" spans="1:5" ht="12.75">
      <c r="A80" s="34" t="s">
        <v>60</v>
      </c>
      <c r="E80" s="35" t="s">
        <v>57</v>
      </c>
    </row>
    <row r="81" spans="1:5" ht="12.75">
      <c r="A81" s="36" t="s">
        <v>61</v>
      </c>
      <c r="E81" s="37" t="s">
        <v>57</v>
      </c>
    </row>
    <row r="82" spans="1:5" ht="178.5">
      <c r="A82" t="s">
        <v>62</v>
      </c>
      <c r="E82" s="35" t="s">
        <v>2373</v>
      </c>
    </row>
    <row r="83" spans="1:16" ht="12.75">
      <c r="A83" s="24" t="s">
        <v>55</v>
      </c>
      <c s="29" t="s">
        <v>157</v>
      </c>
      <c s="29" t="s">
        <v>2374</v>
      </c>
      <c s="24" t="s">
        <v>57</v>
      </c>
      <c s="30" t="s">
        <v>2375</v>
      </c>
      <c s="31" t="s">
        <v>86</v>
      </c>
      <c s="32">
        <v>1</v>
      </c>
      <c s="33">
        <v>0</v>
      </c>
      <c s="33">
        <f>ROUND(ROUND(H83,2)*ROUND(G83,3),2)</f>
      </c>
      <c r="O83">
        <f>(I83*21)/100</f>
      </c>
      <c t="s">
        <v>33</v>
      </c>
    </row>
    <row r="84" spans="1:5" ht="12.75">
      <c r="A84" s="34" t="s">
        <v>60</v>
      </c>
      <c r="E84" s="35" t="s">
        <v>57</v>
      </c>
    </row>
    <row r="85" spans="1:5" ht="12.75">
      <c r="A85" s="36" t="s">
        <v>61</v>
      </c>
      <c r="E85" s="37" t="s">
        <v>57</v>
      </c>
    </row>
    <row r="86" spans="1:5" ht="127.5">
      <c r="A86" t="s">
        <v>62</v>
      </c>
      <c r="E86" s="35" t="s">
        <v>1359</v>
      </c>
    </row>
    <row r="87" spans="1:16" ht="12.75">
      <c r="A87" s="24" t="s">
        <v>55</v>
      </c>
      <c s="29" t="s">
        <v>161</v>
      </c>
      <c s="29" t="s">
        <v>2376</v>
      </c>
      <c s="24" t="s">
        <v>57</v>
      </c>
      <c s="30" t="s">
        <v>2377</v>
      </c>
      <c s="31" t="s">
        <v>86</v>
      </c>
      <c s="32">
        <v>1</v>
      </c>
      <c s="33">
        <v>0</v>
      </c>
      <c s="33">
        <f>ROUND(ROUND(H87,2)*ROUND(G87,3),2)</f>
      </c>
      <c r="O87">
        <f>(I87*21)/100</f>
      </c>
      <c t="s">
        <v>33</v>
      </c>
    </row>
    <row r="88" spans="1:5" ht="12.75">
      <c r="A88" s="34" t="s">
        <v>60</v>
      </c>
      <c r="E88" s="35" t="s">
        <v>57</v>
      </c>
    </row>
    <row r="89" spans="1:5" ht="12.75">
      <c r="A89" s="36" t="s">
        <v>61</v>
      </c>
      <c r="E89" s="37" t="s">
        <v>57</v>
      </c>
    </row>
    <row r="90" spans="1:5" ht="178.5">
      <c r="A90" t="s">
        <v>62</v>
      </c>
      <c r="E90" s="35" t="s">
        <v>2373</v>
      </c>
    </row>
    <row r="91" spans="1:16" ht="12.75">
      <c r="A91" s="24" t="s">
        <v>55</v>
      </c>
      <c s="29" t="s">
        <v>165</v>
      </c>
      <c s="29" t="s">
        <v>2378</v>
      </c>
      <c s="24" t="s">
        <v>57</v>
      </c>
      <c s="30" t="s">
        <v>2379</v>
      </c>
      <c s="31" t="s">
        <v>86</v>
      </c>
      <c s="32">
        <v>2</v>
      </c>
      <c s="33">
        <v>0</v>
      </c>
      <c s="33">
        <f>ROUND(ROUND(H91,2)*ROUND(G91,3),2)</f>
      </c>
      <c r="O91">
        <f>(I91*21)/100</f>
      </c>
      <c t="s">
        <v>33</v>
      </c>
    </row>
    <row r="92" spans="1:5" ht="12.75">
      <c r="A92" s="34" t="s">
        <v>60</v>
      </c>
      <c r="E92" s="35" t="s">
        <v>57</v>
      </c>
    </row>
    <row r="93" spans="1:5" ht="12.75">
      <c r="A93" s="36" t="s">
        <v>61</v>
      </c>
      <c r="E93" s="37" t="s">
        <v>57</v>
      </c>
    </row>
    <row r="94" spans="1:5" ht="127.5">
      <c r="A94" t="s">
        <v>62</v>
      </c>
      <c r="E94" s="35" t="s">
        <v>1359</v>
      </c>
    </row>
    <row r="95" spans="1:16" ht="12.75">
      <c r="A95" s="24" t="s">
        <v>55</v>
      </c>
      <c s="29" t="s">
        <v>168</v>
      </c>
      <c s="29" t="s">
        <v>2380</v>
      </c>
      <c s="24" t="s">
        <v>57</v>
      </c>
      <c s="30" t="s">
        <v>2381</v>
      </c>
      <c s="31" t="s">
        <v>86</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2382</v>
      </c>
    </row>
    <row r="99" spans="1:16" ht="12.75">
      <c r="A99" s="24" t="s">
        <v>55</v>
      </c>
      <c s="29" t="s">
        <v>172</v>
      </c>
      <c s="29" t="s">
        <v>2383</v>
      </c>
      <c s="24" t="s">
        <v>57</v>
      </c>
      <c s="30" t="s">
        <v>2384</v>
      </c>
      <c s="31" t="s">
        <v>86</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2385</v>
      </c>
    </row>
    <row r="103" spans="1:16" ht="12.75">
      <c r="A103" s="24" t="s">
        <v>55</v>
      </c>
      <c s="29" t="s">
        <v>259</v>
      </c>
      <c s="29" t="s">
        <v>1981</v>
      </c>
      <c s="24" t="s">
        <v>704</v>
      </c>
      <c s="30" t="s">
        <v>2386</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1383</v>
      </c>
    </row>
    <row r="107" spans="1:16" ht="12.75">
      <c r="A107" s="24" t="s">
        <v>55</v>
      </c>
      <c s="29" t="s">
        <v>262</v>
      </c>
      <c s="29" t="s">
        <v>2387</v>
      </c>
      <c s="24" t="s">
        <v>704</v>
      </c>
      <c s="30" t="s">
        <v>2388</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1456</v>
      </c>
    </row>
    <row r="111" spans="1:16" ht="12.75">
      <c r="A111" s="24" t="s">
        <v>55</v>
      </c>
      <c s="29" t="s">
        <v>266</v>
      </c>
      <c s="29" t="s">
        <v>1818</v>
      </c>
      <c s="24" t="s">
        <v>704</v>
      </c>
      <c s="30" t="s">
        <v>2389</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1820</v>
      </c>
    </row>
    <row r="115" spans="1:16" ht="12.75">
      <c r="A115" s="24" t="s">
        <v>55</v>
      </c>
      <c s="29" t="s">
        <v>270</v>
      </c>
      <c s="29" t="s">
        <v>1470</v>
      </c>
      <c s="24" t="s">
        <v>704</v>
      </c>
      <c s="30" t="s">
        <v>1826</v>
      </c>
      <c s="31" t="s">
        <v>1338</v>
      </c>
      <c s="32">
        <v>0.15</v>
      </c>
      <c s="33">
        <v>0</v>
      </c>
      <c s="33">
        <f>ROUND(ROUND(H115,2)*ROUND(G115,3),2)</f>
      </c>
      <c r="O115">
        <f>(I115*21)/100</f>
      </c>
      <c t="s">
        <v>33</v>
      </c>
    </row>
    <row r="116" spans="1:5" ht="12.75">
      <c r="A116" s="34" t="s">
        <v>60</v>
      </c>
      <c r="E116" s="35" t="s">
        <v>57</v>
      </c>
    </row>
    <row r="117" spans="1:5" ht="12.75">
      <c r="A117" s="36" t="s">
        <v>61</v>
      </c>
      <c r="E117" s="37" t="s">
        <v>57</v>
      </c>
    </row>
    <row r="118" spans="1:5" ht="140.25">
      <c r="A118" t="s">
        <v>62</v>
      </c>
      <c r="E118" s="35" t="s">
        <v>1472</v>
      </c>
    </row>
    <row r="119" spans="1:18" ht="12.75" customHeight="1">
      <c r="A119" s="6" t="s">
        <v>53</v>
      </c>
      <c s="6"/>
      <c s="39" t="s">
        <v>189</v>
      </c>
      <c s="6"/>
      <c s="27" t="s">
        <v>1025</v>
      </c>
      <c s="6"/>
      <c s="6"/>
      <c s="6"/>
      <c s="40">
        <f>0+Q119</f>
      </c>
      <c r="O119">
        <f>0+R119</f>
      </c>
      <c r="Q119">
        <f>0+I120+I124+I128+I132+I136+I140+I144+I148+I152+I156+I160</f>
      </c>
      <c>
        <f>0+O120+O124+O128+O132+O136+O140+O144+O148+O152+O156+O160</f>
      </c>
    </row>
    <row r="120" spans="1:16" ht="25.5">
      <c r="A120" s="24" t="s">
        <v>55</v>
      </c>
      <c s="29" t="s">
        <v>176</v>
      </c>
      <c s="29" t="s">
        <v>1473</v>
      </c>
      <c s="24" t="s">
        <v>193</v>
      </c>
      <c s="30" t="s">
        <v>1474</v>
      </c>
      <c s="31" t="s">
        <v>195</v>
      </c>
      <c s="32">
        <v>0.1</v>
      </c>
      <c s="33">
        <v>0</v>
      </c>
      <c s="33">
        <f>ROUND(ROUND(H120,2)*ROUND(G120,3),2)</f>
      </c>
      <c r="O120">
        <f>(I120*21)/100</f>
      </c>
      <c t="s">
        <v>33</v>
      </c>
    </row>
    <row r="121" spans="1:5" ht="12.75">
      <c r="A121" s="34" t="s">
        <v>60</v>
      </c>
      <c r="E121" s="35" t="s">
        <v>196</v>
      </c>
    </row>
    <row r="122" spans="1:5" ht="12.75">
      <c r="A122" s="36" t="s">
        <v>61</v>
      </c>
      <c r="E122" s="37" t="s">
        <v>57</v>
      </c>
    </row>
    <row r="123" spans="1:5" ht="153">
      <c r="A123" t="s">
        <v>62</v>
      </c>
      <c r="E123" s="35" t="s">
        <v>1243</v>
      </c>
    </row>
    <row r="124" spans="1:16" ht="25.5">
      <c r="A124" s="24" t="s">
        <v>55</v>
      </c>
      <c s="29" t="s">
        <v>115</v>
      </c>
      <c s="29" t="s">
        <v>202</v>
      </c>
      <c s="24" t="s">
        <v>193</v>
      </c>
      <c s="30" t="s">
        <v>203</v>
      </c>
      <c s="31" t="s">
        <v>195</v>
      </c>
      <c s="32">
        <v>0.1</v>
      </c>
      <c s="33">
        <v>0</v>
      </c>
      <c s="33">
        <f>ROUND(ROUND(H124,2)*ROUND(G124,3),2)</f>
      </c>
      <c r="O124">
        <f>(I124*21)/100</f>
      </c>
      <c t="s">
        <v>33</v>
      </c>
    </row>
    <row r="125" spans="1:5" ht="25.5">
      <c r="A125" s="34" t="s">
        <v>60</v>
      </c>
      <c r="E125" s="35" t="s">
        <v>1827</v>
      </c>
    </row>
    <row r="126" spans="1:5" ht="12.75">
      <c r="A126" s="36" t="s">
        <v>61</v>
      </c>
      <c r="E126" s="37" t="s">
        <v>57</v>
      </c>
    </row>
    <row r="127" spans="1:5" ht="153">
      <c r="A127" t="s">
        <v>62</v>
      </c>
      <c r="E127" s="35" t="s">
        <v>1243</v>
      </c>
    </row>
    <row r="128" spans="1:16" ht="25.5">
      <c r="A128" s="24" t="s">
        <v>55</v>
      </c>
      <c s="29" t="s">
        <v>227</v>
      </c>
      <c s="29" t="s">
        <v>1828</v>
      </c>
      <c s="24" t="s">
        <v>193</v>
      </c>
      <c s="30" t="s">
        <v>1593</v>
      </c>
      <c s="31" t="s">
        <v>195</v>
      </c>
      <c s="32">
        <v>0.1</v>
      </c>
      <c s="33">
        <v>0</v>
      </c>
      <c s="33">
        <f>ROUND(ROUND(H128,2)*ROUND(G128,3),2)</f>
      </c>
      <c r="O128">
        <f>(I128*21)/100</f>
      </c>
      <c t="s">
        <v>33</v>
      </c>
    </row>
    <row r="129" spans="1:5" ht="12.75">
      <c r="A129" s="34" t="s">
        <v>60</v>
      </c>
      <c r="E129" s="35" t="s">
        <v>196</v>
      </c>
    </row>
    <row r="130" spans="1:5" ht="12.75">
      <c r="A130" s="36" t="s">
        <v>61</v>
      </c>
      <c r="E130" s="37" t="s">
        <v>57</v>
      </c>
    </row>
    <row r="131" spans="1:5" ht="153">
      <c r="A131" t="s">
        <v>62</v>
      </c>
      <c r="E131" s="35" t="s">
        <v>1243</v>
      </c>
    </row>
    <row r="132" spans="1:16" ht="25.5">
      <c r="A132" s="24" t="s">
        <v>55</v>
      </c>
      <c s="29" t="s">
        <v>232</v>
      </c>
      <c s="29" t="s">
        <v>1829</v>
      </c>
      <c s="24" t="s">
        <v>193</v>
      </c>
      <c s="30" t="s">
        <v>1830</v>
      </c>
      <c s="31" t="s">
        <v>195</v>
      </c>
      <c s="32">
        <v>0.2</v>
      </c>
      <c s="33">
        <v>0</v>
      </c>
      <c s="33">
        <f>ROUND(ROUND(H132,2)*ROUND(G132,3),2)</f>
      </c>
      <c r="O132">
        <f>(I132*21)/100</f>
      </c>
      <c t="s">
        <v>33</v>
      </c>
    </row>
    <row r="133" spans="1:5" ht="38.25">
      <c r="A133" s="34" t="s">
        <v>60</v>
      </c>
      <c r="E133" s="35" t="s">
        <v>1831</v>
      </c>
    </row>
    <row r="134" spans="1:5" ht="12.75">
      <c r="A134" s="36" t="s">
        <v>61</v>
      </c>
      <c r="E134" s="37" t="s">
        <v>57</v>
      </c>
    </row>
    <row r="135" spans="1:5" ht="153">
      <c r="A135" t="s">
        <v>62</v>
      </c>
      <c r="E135" s="35" t="s">
        <v>1243</v>
      </c>
    </row>
    <row r="136" spans="1:16" ht="25.5">
      <c r="A136" s="24" t="s">
        <v>55</v>
      </c>
      <c s="29" t="s">
        <v>235</v>
      </c>
      <c s="29" t="s">
        <v>1832</v>
      </c>
      <c s="24" t="s">
        <v>193</v>
      </c>
      <c s="30" t="s">
        <v>1833</v>
      </c>
      <c s="31" t="s">
        <v>195</v>
      </c>
      <c s="32">
        <v>0.2</v>
      </c>
      <c s="33">
        <v>0</v>
      </c>
      <c s="33">
        <f>ROUND(ROUND(H136,2)*ROUND(G136,3),2)</f>
      </c>
      <c r="O136">
        <f>(I136*21)/100</f>
      </c>
      <c t="s">
        <v>33</v>
      </c>
    </row>
    <row r="137" spans="1:5" ht="38.25">
      <c r="A137" s="34" t="s">
        <v>60</v>
      </c>
      <c r="E137" s="35" t="s">
        <v>1831</v>
      </c>
    </row>
    <row r="138" spans="1:5" ht="12.75">
      <c r="A138" s="36" t="s">
        <v>61</v>
      </c>
      <c r="E138" s="37" t="s">
        <v>57</v>
      </c>
    </row>
    <row r="139" spans="1:5" ht="153">
      <c r="A139" t="s">
        <v>62</v>
      </c>
      <c r="E139" s="35" t="s">
        <v>1243</v>
      </c>
    </row>
    <row r="140" spans="1:16" ht="25.5">
      <c r="A140" s="24" t="s">
        <v>55</v>
      </c>
      <c s="29" t="s">
        <v>238</v>
      </c>
      <c s="29" t="s">
        <v>1475</v>
      </c>
      <c s="24" t="s">
        <v>193</v>
      </c>
      <c s="30" t="s">
        <v>1476</v>
      </c>
      <c s="31" t="s">
        <v>195</v>
      </c>
      <c s="32">
        <v>0.005</v>
      </c>
      <c s="33">
        <v>0</v>
      </c>
      <c s="33">
        <f>ROUND(ROUND(H140,2)*ROUND(G140,3),2)</f>
      </c>
      <c r="O140">
        <f>(I140*21)/100</f>
      </c>
      <c t="s">
        <v>33</v>
      </c>
    </row>
    <row r="141" spans="1:5" ht="12.75">
      <c r="A141" s="34" t="s">
        <v>60</v>
      </c>
      <c r="E141" s="35" t="s">
        <v>196</v>
      </c>
    </row>
    <row r="142" spans="1:5" ht="12.75">
      <c r="A142" s="36" t="s">
        <v>61</v>
      </c>
      <c r="E142" s="37" t="s">
        <v>57</v>
      </c>
    </row>
    <row r="143" spans="1:5" ht="153">
      <c r="A143" t="s">
        <v>62</v>
      </c>
      <c r="E143" s="35" t="s">
        <v>1243</v>
      </c>
    </row>
    <row r="144" spans="1:16" ht="25.5">
      <c r="A144" s="24" t="s">
        <v>55</v>
      </c>
      <c s="29" t="s">
        <v>241</v>
      </c>
      <c s="29" t="s">
        <v>1477</v>
      </c>
      <c s="24" t="s">
        <v>193</v>
      </c>
      <c s="30" t="s">
        <v>1478</v>
      </c>
      <c s="31" t="s">
        <v>195</v>
      </c>
      <c s="32">
        <v>0.06</v>
      </c>
      <c s="33">
        <v>0</v>
      </c>
      <c s="33">
        <f>ROUND(ROUND(H144,2)*ROUND(G144,3),2)</f>
      </c>
      <c r="O144">
        <f>(I144*21)/100</f>
      </c>
      <c t="s">
        <v>33</v>
      </c>
    </row>
    <row r="145" spans="1:5" ht="25.5">
      <c r="A145" s="34" t="s">
        <v>60</v>
      </c>
      <c r="E145" s="35" t="s">
        <v>1479</v>
      </c>
    </row>
    <row r="146" spans="1:5" ht="12.75">
      <c r="A146" s="36" t="s">
        <v>61</v>
      </c>
      <c r="E146" s="37" t="s">
        <v>57</v>
      </c>
    </row>
    <row r="147" spans="1:5" ht="153">
      <c r="A147" t="s">
        <v>62</v>
      </c>
      <c r="E147" s="35" t="s">
        <v>1243</v>
      </c>
    </row>
    <row r="148" spans="1:16" ht="25.5">
      <c r="A148" s="24" t="s">
        <v>55</v>
      </c>
      <c s="29" t="s">
        <v>245</v>
      </c>
      <c s="29" t="s">
        <v>2390</v>
      </c>
      <c s="24" t="s">
        <v>193</v>
      </c>
      <c s="30" t="s">
        <v>2391</v>
      </c>
      <c s="31" t="s">
        <v>195</v>
      </c>
      <c s="32">
        <v>0.005</v>
      </c>
      <c s="33">
        <v>0</v>
      </c>
      <c s="33">
        <f>ROUND(ROUND(H148,2)*ROUND(G148,3),2)</f>
      </c>
      <c r="O148">
        <f>(I148*21)/100</f>
      </c>
      <c t="s">
        <v>33</v>
      </c>
    </row>
    <row r="149" spans="1:5" ht="25.5">
      <c r="A149" s="34" t="s">
        <v>60</v>
      </c>
      <c r="E149" s="35" t="s">
        <v>1479</v>
      </c>
    </row>
    <row r="150" spans="1:5" ht="12.75">
      <c r="A150" s="36" t="s">
        <v>61</v>
      </c>
      <c r="E150" s="37" t="s">
        <v>57</v>
      </c>
    </row>
    <row r="151" spans="1:5" ht="153">
      <c r="A151" t="s">
        <v>62</v>
      </c>
      <c r="E151" s="35" t="s">
        <v>1243</v>
      </c>
    </row>
    <row r="152" spans="1:16" ht="25.5">
      <c r="A152" s="24" t="s">
        <v>55</v>
      </c>
      <c s="29" t="s">
        <v>249</v>
      </c>
      <c s="29" t="s">
        <v>213</v>
      </c>
      <c s="24" t="s">
        <v>193</v>
      </c>
      <c s="30" t="s">
        <v>214</v>
      </c>
      <c s="31" t="s">
        <v>195</v>
      </c>
      <c s="32">
        <v>0.7</v>
      </c>
      <c s="33">
        <v>0</v>
      </c>
      <c s="33">
        <f>ROUND(ROUND(H152,2)*ROUND(G152,3),2)</f>
      </c>
      <c r="O152">
        <f>(I152*21)/100</f>
      </c>
      <c t="s">
        <v>33</v>
      </c>
    </row>
    <row r="153" spans="1:5" ht="25.5">
      <c r="A153" s="34" t="s">
        <v>60</v>
      </c>
      <c r="E153" s="35" t="s">
        <v>1479</v>
      </c>
    </row>
    <row r="154" spans="1:5" ht="12.75">
      <c r="A154" s="36" t="s">
        <v>61</v>
      </c>
      <c r="E154" s="37" t="s">
        <v>57</v>
      </c>
    </row>
    <row r="155" spans="1:5" ht="153">
      <c r="A155" t="s">
        <v>62</v>
      </c>
      <c r="E155" s="35" t="s">
        <v>1243</v>
      </c>
    </row>
    <row r="156" spans="1:16" ht="25.5">
      <c r="A156" s="24" t="s">
        <v>55</v>
      </c>
      <c s="29" t="s">
        <v>252</v>
      </c>
      <c s="29" t="s">
        <v>217</v>
      </c>
      <c s="24" t="s">
        <v>193</v>
      </c>
      <c s="30" t="s">
        <v>218</v>
      </c>
      <c s="31" t="s">
        <v>195</v>
      </c>
      <c s="32">
        <v>0.005</v>
      </c>
      <c s="33">
        <v>0</v>
      </c>
      <c s="33">
        <f>ROUND(ROUND(H156,2)*ROUND(G156,3),2)</f>
      </c>
      <c r="O156">
        <f>(I156*21)/100</f>
      </c>
      <c t="s">
        <v>33</v>
      </c>
    </row>
    <row r="157" spans="1:5" ht="12.75">
      <c r="A157" s="34" t="s">
        <v>60</v>
      </c>
      <c r="E157" s="35" t="s">
        <v>196</v>
      </c>
    </row>
    <row r="158" spans="1:5" ht="12.75">
      <c r="A158" s="36" t="s">
        <v>61</v>
      </c>
      <c r="E158" s="37" t="s">
        <v>57</v>
      </c>
    </row>
    <row r="159" spans="1:5" ht="153">
      <c r="A159" t="s">
        <v>62</v>
      </c>
      <c r="E159" s="35" t="s">
        <v>1243</v>
      </c>
    </row>
    <row r="160" spans="1:16" ht="25.5">
      <c r="A160" s="24" t="s">
        <v>55</v>
      </c>
      <c s="29" t="s">
        <v>255</v>
      </c>
      <c s="29" t="s">
        <v>220</v>
      </c>
      <c s="24" t="s">
        <v>193</v>
      </c>
      <c s="30" t="s">
        <v>221</v>
      </c>
      <c s="31" t="s">
        <v>195</v>
      </c>
      <c s="32">
        <v>0.01</v>
      </c>
      <c s="33">
        <v>0</v>
      </c>
      <c s="33">
        <f>ROUND(ROUND(H160,2)*ROUND(G160,3),2)</f>
      </c>
      <c r="O160">
        <f>(I160*21)/100</f>
      </c>
      <c t="s">
        <v>33</v>
      </c>
    </row>
    <row r="161" spans="1:5" ht="12.75">
      <c r="A161" s="34" t="s">
        <v>60</v>
      </c>
      <c r="E161" s="35" t="s">
        <v>196</v>
      </c>
    </row>
    <row r="162" spans="1:5" ht="12.75">
      <c r="A162" s="36" t="s">
        <v>61</v>
      </c>
      <c r="E162" s="37" t="s">
        <v>57</v>
      </c>
    </row>
    <row r="163" spans="1:5" ht="153">
      <c r="A163" t="s">
        <v>62</v>
      </c>
      <c r="E16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1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0+O10+O175</f>
      </c>
      <c t="s">
        <v>32</v>
      </c>
    </row>
    <row r="3" spans="1:16" ht="15" customHeight="1">
      <c r="A3" t="s">
        <v>12</v>
      </c>
      <c s="12" t="s">
        <v>14</v>
      </c>
      <c s="13" t="s">
        <v>15</v>
      </c>
      <c s="1"/>
      <c s="14" t="s">
        <v>16</v>
      </c>
      <c s="1"/>
      <c s="9"/>
      <c s="8" t="s">
        <v>2392</v>
      </c>
      <c s="41">
        <f>0+I10+I175</f>
      </c>
      <c r="O3" t="s">
        <v>29</v>
      </c>
      <c t="s">
        <v>33</v>
      </c>
    </row>
    <row r="4" spans="1:16" ht="15" customHeight="1">
      <c r="A4" t="s">
        <v>17</v>
      </c>
      <c s="12" t="s">
        <v>18</v>
      </c>
      <c s="13" t="s">
        <v>1295</v>
      </c>
      <c s="1"/>
      <c s="14" t="s">
        <v>1296</v>
      </c>
      <c s="1"/>
      <c s="1"/>
      <c s="11"/>
      <c s="11"/>
      <c r="O4" t="s">
        <v>30</v>
      </c>
      <c t="s">
        <v>33</v>
      </c>
    </row>
    <row r="5" spans="1:16" ht="12.75" customHeight="1">
      <c r="A5" t="s">
        <v>21</v>
      </c>
      <c s="12" t="s">
        <v>18</v>
      </c>
      <c s="13" t="s">
        <v>2333</v>
      </c>
      <c s="1"/>
      <c s="14" t="s">
        <v>2334</v>
      </c>
      <c s="1"/>
      <c s="1"/>
      <c s="1"/>
      <c s="1"/>
      <c r="O5" t="s">
        <v>31</v>
      </c>
      <c t="s">
        <v>33</v>
      </c>
    </row>
    <row r="6" spans="1:9" ht="12.75" customHeight="1">
      <c r="A6" t="s">
        <v>24</v>
      </c>
      <c s="16" t="s">
        <v>28</v>
      </c>
      <c s="17" t="s">
        <v>2392</v>
      </c>
      <c s="6"/>
      <c s="18" t="s">
        <v>2393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25.5">
      <c r="A11" s="24" t="s">
        <v>55</v>
      </c>
      <c s="29" t="s">
        <v>39</v>
      </c>
      <c s="29" t="s">
        <v>2394</v>
      </c>
      <c s="24" t="s">
        <v>57</v>
      </c>
      <c s="30" t="s">
        <v>2395</v>
      </c>
      <c s="31" t="s">
        <v>1212</v>
      </c>
      <c s="32">
        <v>15</v>
      </c>
      <c s="33">
        <v>0</v>
      </c>
      <c s="33">
        <f>ROUND(ROUND(H11,2)*ROUND(G11,3),2)</f>
      </c>
      <c r="O11">
        <f>(I11*21)/100</f>
      </c>
      <c t="s">
        <v>33</v>
      </c>
    </row>
    <row r="12" spans="1:5" ht="12.75">
      <c r="A12" s="34" t="s">
        <v>60</v>
      </c>
      <c r="E12" s="35" t="s">
        <v>57</v>
      </c>
    </row>
    <row r="13" spans="1:5" ht="12.75">
      <c r="A13" s="36" t="s">
        <v>61</v>
      </c>
      <c r="E13" s="37" t="s">
        <v>57</v>
      </c>
    </row>
    <row r="14" spans="1:5" ht="76.5">
      <c r="A14" t="s">
        <v>62</v>
      </c>
      <c r="E14" s="35" t="s">
        <v>1325</v>
      </c>
    </row>
    <row r="15" spans="1:16" ht="12.75">
      <c r="A15" s="24" t="s">
        <v>55</v>
      </c>
      <c s="29" t="s">
        <v>33</v>
      </c>
      <c s="29" t="s">
        <v>162</v>
      </c>
      <c s="24" t="s">
        <v>57</v>
      </c>
      <c s="30" t="s">
        <v>163</v>
      </c>
      <c s="31" t="s">
        <v>1212</v>
      </c>
      <c s="32">
        <v>8</v>
      </c>
      <c s="33">
        <v>0</v>
      </c>
      <c s="33">
        <f>ROUND(ROUND(H15,2)*ROUND(G15,3),2)</f>
      </c>
      <c r="O15">
        <f>(I15*21)/100</f>
      </c>
      <c t="s">
        <v>33</v>
      </c>
    </row>
    <row r="16" spans="1:5" ht="12.75">
      <c r="A16" s="34" t="s">
        <v>60</v>
      </c>
      <c r="E16" s="35" t="s">
        <v>57</v>
      </c>
    </row>
    <row r="17" spans="1:5" ht="12.75">
      <c r="A17" s="36" t="s">
        <v>61</v>
      </c>
      <c r="E17" s="37" t="s">
        <v>57</v>
      </c>
    </row>
    <row r="18" spans="1:5" ht="89.25">
      <c r="A18" t="s">
        <v>62</v>
      </c>
      <c r="E18" s="35" t="s">
        <v>1836</v>
      </c>
    </row>
    <row r="19" spans="1:16" ht="25.5">
      <c r="A19" s="24" t="s">
        <v>55</v>
      </c>
      <c s="29" t="s">
        <v>32</v>
      </c>
      <c s="29" t="s">
        <v>173</v>
      </c>
      <c s="24" t="s">
        <v>57</v>
      </c>
      <c s="30" t="s">
        <v>174</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1780</v>
      </c>
    </row>
    <row r="23" spans="1:16" ht="12.75">
      <c r="A23" s="24" t="s">
        <v>55</v>
      </c>
      <c s="29" t="s">
        <v>43</v>
      </c>
      <c s="29" t="s">
        <v>2041</v>
      </c>
      <c s="24" t="s">
        <v>57</v>
      </c>
      <c s="30" t="s">
        <v>2042</v>
      </c>
      <c s="31" t="s">
        <v>230</v>
      </c>
      <c s="32">
        <v>0.04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2043</v>
      </c>
    </row>
    <row r="27" spans="1:16" ht="12.75">
      <c r="A27" s="24" t="s">
        <v>55</v>
      </c>
      <c s="29" t="s">
        <v>45</v>
      </c>
      <c s="29" t="s">
        <v>2044</v>
      </c>
      <c s="24" t="s">
        <v>57</v>
      </c>
      <c s="30" t="s">
        <v>2045</v>
      </c>
      <c s="31" t="s">
        <v>230</v>
      </c>
      <c s="32">
        <v>0.04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1451</v>
      </c>
    </row>
    <row r="31" spans="1:16" ht="12.75">
      <c r="A31" s="24" t="s">
        <v>55</v>
      </c>
      <c s="29" t="s">
        <v>47</v>
      </c>
      <c s="29" t="s">
        <v>2396</v>
      </c>
      <c s="24" t="s">
        <v>57</v>
      </c>
      <c s="30" t="s">
        <v>2397</v>
      </c>
      <c s="31" t="s">
        <v>230</v>
      </c>
      <c s="32">
        <v>0.04</v>
      </c>
      <c s="33">
        <v>0</v>
      </c>
      <c s="33">
        <f>ROUND(ROUND(H31,2)*ROUND(G31,3),2)</f>
      </c>
      <c r="O31">
        <f>(I31*21)/100</f>
      </c>
      <c t="s">
        <v>33</v>
      </c>
    </row>
    <row r="32" spans="1:5" ht="12.75">
      <c r="A32" s="34" t="s">
        <v>60</v>
      </c>
      <c r="E32" s="35" t="s">
        <v>57</v>
      </c>
    </row>
    <row r="33" spans="1:5" ht="12.75">
      <c r="A33" s="36" t="s">
        <v>61</v>
      </c>
      <c r="E33" s="37" t="s">
        <v>57</v>
      </c>
    </row>
    <row r="34" spans="1:5" ht="153">
      <c r="A34" t="s">
        <v>62</v>
      </c>
      <c r="E34" s="35" t="s">
        <v>2398</v>
      </c>
    </row>
    <row r="35" spans="1:16" ht="12.75">
      <c r="A35" s="24" t="s">
        <v>55</v>
      </c>
      <c s="29" t="s">
        <v>73</v>
      </c>
      <c s="29" t="s">
        <v>2399</v>
      </c>
      <c s="24" t="s">
        <v>57</v>
      </c>
      <c s="30" t="s">
        <v>2400</v>
      </c>
      <c s="31" t="s">
        <v>86</v>
      </c>
      <c s="32">
        <v>2</v>
      </c>
      <c s="33">
        <v>0</v>
      </c>
      <c s="33">
        <f>ROUND(ROUND(H35,2)*ROUND(G35,3),2)</f>
      </c>
      <c r="O35">
        <f>(I35*21)/100</f>
      </c>
      <c t="s">
        <v>33</v>
      </c>
    </row>
    <row r="36" spans="1:5" ht="12.75">
      <c r="A36" s="34" t="s">
        <v>60</v>
      </c>
      <c r="E36" s="35" t="s">
        <v>57</v>
      </c>
    </row>
    <row r="37" spans="1:5" ht="12.75">
      <c r="A37" s="36" t="s">
        <v>61</v>
      </c>
      <c r="E37" s="37" t="s">
        <v>57</v>
      </c>
    </row>
    <row r="38" spans="1:5" ht="89.25">
      <c r="A38" t="s">
        <v>62</v>
      </c>
      <c r="E38" s="35" t="s">
        <v>2401</v>
      </c>
    </row>
    <row r="39" spans="1:16" ht="12.75">
      <c r="A39" s="24" t="s">
        <v>55</v>
      </c>
      <c s="29" t="s">
        <v>79</v>
      </c>
      <c s="29" t="s">
        <v>2402</v>
      </c>
      <c s="24" t="s">
        <v>57</v>
      </c>
      <c s="30" t="s">
        <v>2403</v>
      </c>
      <c s="31" t="s">
        <v>86</v>
      </c>
      <c s="32">
        <v>2</v>
      </c>
      <c s="33">
        <v>0</v>
      </c>
      <c s="33">
        <f>ROUND(ROUND(H39,2)*ROUND(G39,3),2)</f>
      </c>
      <c r="O39">
        <f>(I39*21)/100</f>
      </c>
      <c t="s">
        <v>33</v>
      </c>
    </row>
    <row r="40" spans="1:5" ht="12.75">
      <c r="A40" s="34" t="s">
        <v>60</v>
      </c>
      <c r="E40" s="35" t="s">
        <v>57</v>
      </c>
    </row>
    <row r="41" spans="1:5" ht="12.75">
      <c r="A41" s="36" t="s">
        <v>61</v>
      </c>
      <c r="E41" s="37" t="s">
        <v>57</v>
      </c>
    </row>
    <row r="42" spans="1:5" ht="76.5">
      <c r="A42" t="s">
        <v>62</v>
      </c>
      <c r="E42" s="35" t="s">
        <v>2404</v>
      </c>
    </row>
    <row r="43" spans="1:16" ht="12.75">
      <c r="A43" s="24" t="s">
        <v>55</v>
      </c>
      <c s="29" t="s">
        <v>50</v>
      </c>
      <c s="29" t="s">
        <v>1809</v>
      </c>
      <c s="24" t="s">
        <v>57</v>
      </c>
      <c s="30" t="s">
        <v>1810</v>
      </c>
      <c s="31" t="s">
        <v>86</v>
      </c>
      <c s="32">
        <v>1</v>
      </c>
      <c s="33">
        <v>0</v>
      </c>
      <c s="33">
        <f>ROUND(ROUND(H43,2)*ROUND(G43,3),2)</f>
      </c>
      <c r="O43">
        <f>(I43*21)/100</f>
      </c>
      <c t="s">
        <v>33</v>
      </c>
    </row>
    <row r="44" spans="1:5" ht="12.75">
      <c r="A44" s="34" t="s">
        <v>60</v>
      </c>
      <c r="E44" s="35" t="s">
        <v>57</v>
      </c>
    </row>
    <row r="45" spans="1:5" ht="12.75">
      <c r="A45" s="36" t="s">
        <v>61</v>
      </c>
      <c r="E45" s="37" t="s">
        <v>57</v>
      </c>
    </row>
    <row r="46" spans="1:5" ht="191.25">
      <c r="A46" t="s">
        <v>62</v>
      </c>
      <c r="E46" s="35" t="s">
        <v>1808</v>
      </c>
    </row>
    <row r="47" spans="1:16" ht="12.75">
      <c r="A47" s="24" t="s">
        <v>55</v>
      </c>
      <c s="29" t="s">
        <v>52</v>
      </c>
      <c s="29" t="s">
        <v>2337</v>
      </c>
      <c s="24" t="s">
        <v>57</v>
      </c>
      <c s="30" t="s">
        <v>2338</v>
      </c>
      <c s="31" t="s">
        <v>86</v>
      </c>
      <c s="32">
        <v>2</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1808</v>
      </c>
    </row>
    <row r="51" spans="1:16" ht="12.75">
      <c r="A51" s="24" t="s">
        <v>55</v>
      </c>
      <c s="29" t="s">
        <v>91</v>
      </c>
      <c s="29" t="s">
        <v>2339</v>
      </c>
      <c s="24" t="s">
        <v>57</v>
      </c>
      <c s="30" t="s">
        <v>2340</v>
      </c>
      <c s="31" t="s">
        <v>86</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1456</v>
      </c>
    </row>
    <row r="55" spans="1:16" ht="12.75">
      <c r="A55" s="24" t="s">
        <v>55</v>
      </c>
      <c s="29" t="s">
        <v>96</v>
      </c>
      <c s="29" t="s">
        <v>2405</v>
      </c>
      <c s="24" t="s">
        <v>57</v>
      </c>
      <c s="30" t="s">
        <v>2406</v>
      </c>
      <c s="31" t="s">
        <v>86</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1817</v>
      </c>
    </row>
    <row r="59" spans="1:16" ht="25.5">
      <c r="A59" s="24" t="s">
        <v>55</v>
      </c>
      <c s="29" t="s">
        <v>99</v>
      </c>
      <c s="29" t="s">
        <v>2341</v>
      </c>
      <c s="24" t="s">
        <v>57</v>
      </c>
      <c s="30" t="s">
        <v>2342</v>
      </c>
      <c s="31" t="s">
        <v>86</v>
      </c>
      <c s="32">
        <v>1</v>
      </c>
      <c s="33">
        <v>0</v>
      </c>
      <c s="33">
        <f>ROUND(ROUND(H59,2)*ROUND(G59,3),2)</f>
      </c>
      <c r="O59">
        <f>(I59*21)/100</f>
      </c>
      <c t="s">
        <v>33</v>
      </c>
    </row>
    <row r="60" spans="1:5" ht="12.75">
      <c r="A60" s="34" t="s">
        <v>60</v>
      </c>
      <c r="E60" s="35" t="s">
        <v>57</v>
      </c>
    </row>
    <row r="61" spans="1:5" ht="12.75">
      <c r="A61" s="36" t="s">
        <v>61</v>
      </c>
      <c r="E61" s="37" t="s">
        <v>57</v>
      </c>
    </row>
    <row r="62" spans="1:5" ht="204">
      <c r="A62" t="s">
        <v>62</v>
      </c>
      <c r="E62" s="35" t="s">
        <v>2343</v>
      </c>
    </row>
    <row r="63" spans="1:16" ht="12.75">
      <c r="A63" s="24" t="s">
        <v>55</v>
      </c>
      <c s="29" t="s">
        <v>103</v>
      </c>
      <c s="29" t="s">
        <v>2344</v>
      </c>
      <c s="24" t="s">
        <v>57</v>
      </c>
      <c s="30" t="s">
        <v>2345</v>
      </c>
      <c s="31" t="s">
        <v>86</v>
      </c>
      <c s="32">
        <v>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1456</v>
      </c>
    </row>
    <row r="67" spans="1:16" ht="12.75">
      <c r="A67" s="24" t="s">
        <v>55</v>
      </c>
      <c s="29" t="s">
        <v>107</v>
      </c>
      <c s="29" t="s">
        <v>2407</v>
      </c>
      <c s="24" t="s">
        <v>57</v>
      </c>
      <c s="30" t="s">
        <v>2408</v>
      </c>
      <c s="31" t="s">
        <v>86</v>
      </c>
      <c s="32">
        <v>1</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1808</v>
      </c>
    </row>
    <row r="71" spans="1:16" ht="12.75">
      <c r="A71" s="24" t="s">
        <v>55</v>
      </c>
      <c s="29" t="s">
        <v>111</v>
      </c>
      <c s="29" t="s">
        <v>2409</v>
      </c>
      <c s="24" t="s">
        <v>57</v>
      </c>
      <c s="30" t="s">
        <v>2410</v>
      </c>
      <c s="31" t="s">
        <v>86</v>
      </c>
      <c s="32">
        <v>1</v>
      </c>
      <c s="33">
        <v>0</v>
      </c>
      <c s="33">
        <f>ROUND(ROUND(H71,2)*ROUND(G71,3),2)</f>
      </c>
      <c r="O71">
        <f>(I71*21)/100</f>
      </c>
      <c t="s">
        <v>33</v>
      </c>
    </row>
    <row r="72" spans="1:5" ht="12.75">
      <c r="A72" s="34" t="s">
        <v>60</v>
      </c>
      <c r="E72" s="35" t="s">
        <v>57</v>
      </c>
    </row>
    <row r="73" spans="1:5" ht="12.75">
      <c r="A73" s="36" t="s">
        <v>61</v>
      </c>
      <c r="E73" s="37" t="s">
        <v>57</v>
      </c>
    </row>
    <row r="74" spans="1:5" ht="140.25">
      <c r="A74" t="s">
        <v>62</v>
      </c>
      <c r="E74" s="35" t="s">
        <v>1456</v>
      </c>
    </row>
    <row r="75" spans="1:16" ht="12.75">
      <c r="A75" s="24" t="s">
        <v>55</v>
      </c>
      <c s="29" t="s">
        <v>149</v>
      </c>
      <c s="29" t="s">
        <v>2411</v>
      </c>
      <c s="24" t="s">
        <v>57</v>
      </c>
      <c s="30" t="s">
        <v>2412</v>
      </c>
      <c s="31" t="s">
        <v>86</v>
      </c>
      <c s="32">
        <v>1</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1817</v>
      </c>
    </row>
    <row r="79" spans="1:16" ht="12.75">
      <c r="A79" s="24" t="s">
        <v>55</v>
      </c>
      <c s="29" t="s">
        <v>153</v>
      </c>
      <c s="29" t="s">
        <v>2346</v>
      </c>
      <c s="24" t="s">
        <v>57</v>
      </c>
      <c s="30" t="s">
        <v>2347</v>
      </c>
      <c s="31" t="s">
        <v>86</v>
      </c>
      <c s="32">
        <v>1</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1808</v>
      </c>
    </row>
    <row r="83" spans="1:16" ht="12.75">
      <c r="A83" s="24" t="s">
        <v>55</v>
      </c>
      <c s="29" t="s">
        <v>157</v>
      </c>
      <c s="29" t="s">
        <v>2348</v>
      </c>
      <c s="24" t="s">
        <v>57</v>
      </c>
      <c s="30" t="s">
        <v>2349</v>
      </c>
      <c s="31" t="s">
        <v>86</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1456</v>
      </c>
    </row>
    <row r="87" spans="1:16" ht="12.75">
      <c r="A87" s="24" t="s">
        <v>55</v>
      </c>
      <c s="29" t="s">
        <v>161</v>
      </c>
      <c s="29" t="s">
        <v>2413</v>
      </c>
      <c s="24" t="s">
        <v>57</v>
      </c>
      <c s="30" t="s">
        <v>2414</v>
      </c>
      <c s="31" t="s">
        <v>86</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1817</v>
      </c>
    </row>
    <row r="91" spans="1:16" ht="12.75">
      <c r="A91" s="24" t="s">
        <v>55</v>
      </c>
      <c s="29" t="s">
        <v>165</v>
      </c>
      <c s="29" t="s">
        <v>2350</v>
      </c>
      <c s="24" t="s">
        <v>57</v>
      </c>
      <c s="30" t="s">
        <v>2351</v>
      </c>
      <c s="31" t="s">
        <v>86</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1808</v>
      </c>
    </row>
    <row r="95" spans="1:16" ht="12.75">
      <c r="A95" s="24" t="s">
        <v>55</v>
      </c>
      <c s="29" t="s">
        <v>168</v>
      </c>
      <c s="29" t="s">
        <v>2352</v>
      </c>
      <c s="24" t="s">
        <v>57</v>
      </c>
      <c s="30" t="s">
        <v>2353</v>
      </c>
      <c s="31" t="s">
        <v>86</v>
      </c>
      <c s="32">
        <v>3</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1808</v>
      </c>
    </row>
    <row r="99" spans="1:16" ht="12.75">
      <c r="A99" s="24" t="s">
        <v>55</v>
      </c>
      <c s="29" t="s">
        <v>172</v>
      </c>
      <c s="29" t="s">
        <v>2354</v>
      </c>
      <c s="24" t="s">
        <v>57</v>
      </c>
      <c s="30" t="s">
        <v>2355</v>
      </c>
      <c s="31" t="s">
        <v>86</v>
      </c>
      <c s="32">
        <v>1</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2356</v>
      </c>
    </row>
    <row r="103" spans="1:16" ht="12.75">
      <c r="A103" s="24" t="s">
        <v>55</v>
      </c>
      <c s="29" t="s">
        <v>176</v>
      </c>
      <c s="29" t="s">
        <v>2357</v>
      </c>
      <c s="24" t="s">
        <v>57</v>
      </c>
      <c s="30" t="s">
        <v>2358</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1456</v>
      </c>
    </row>
    <row r="107" spans="1:16" ht="12.75">
      <c r="A107" s="24" t="s">
        <v>55</v>
      </c>
      <c s="29" t="s">
        <v>115</v>
      </c>
      <c s="29" t="s">
        <v>2415</v>
      </c>
      <c s="24" t="s">
        <v>57</v>
      </c>
      <c s="30" t="s">
        <v>2416</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1817</v>
      </c>
    </row>
    <row r="111" spans="1:16" ht="12.75">
      <c r="A111" s="24" t="s">
        <v>55</v>
      </c>
      <c s="29" t="s">
        <v>227</v>
      </c>
      <c s="29" t="s">
        <v>2359</v>
      </c>
      <c s="24" t="s">
        <v>57</v>
      </c>
      <c s="30" t="s">
        <v>2360</v>
      </c>
      <c s="31" t="s">
        <v>1212</v>
      </c>
      <c s="32">
        <v>17</v>
      </c>
      <c s="33">
        <v>0</v>
      </c>
      <c s="33">
        <f>ROUND(ROUND(H111,2)*ROUND(G111,3),2)</f>
      </c>
      <c r="O111">
        <f>(I111*21)/100</f>
      </c>
      <c t="s">
        <v>33</v>
      </c>
    </row>
    <row r="112" spans="1:5" ht="12.75">
      <c r="A112" s="34" t="s">
        <v>60</v>
      </c>
      <c r="E112" s="35" t="s">
        <v>57</v>
      </c>
    </row>
    <row r="113" spans="1:5" ht="12.75">
      <c r="A113" s="36" t="s">
        <v>61</v>
      </c>
      <c r="E113" s="37" t="s">
        <v>57</v>
      </c>
    </row>
    <row r="114" spans="1:5" ht="165.75">
      <c r="A114" t="s">
        <v>62</v>
      </c>
      <c r="E114" s="35" t="s">
        <v>2361</v>
      </c>
    </row>
    <row r="115" spans="1:16" ht="12.75">
      <c r="A115" s="24" t="s">
        <v>55</v>
      </c>
      <c s="29" t="s">
        <v>232</v>
      </c>
      <c s="29" t="s">
        <v>2362</v>
      </c>
      <c s="24" t="s">
        <v>57</v>
      </c>
      <c s="30" t="s">
        <v>2363</v>
      </c>
      <c s="31" t="s">
        <v>1212</v>
      </c>
      <c s="32">
        <v>17</v>
      </c>
      <c s="33">
        <v>0</v>
      </c>
      <c s="33">
        <f>ROUND(ROUND(H115,2)*ROUND(G115,3),2)</f>
      </c>
      <c r="O115">
        <f>(I115*21)/100</f>
      </c>
      <c t="s">
        <v>33</v>
      </c>
    </row>
    <row r="116" spans="1:5" ht="12.75">
      <c r="A116" s="34" t="s">
        <v>60</v>
      </c>
      <c r="E116" s="35" t="s">
        <v>57</v>
      </c>
    </row>
    <row r="117" spans="1:5" ht="12.75">
      <c r="A117" s="36" t="s">
        <v>61</v>
      </c>
      <c r="E117" s="37" t="s">
        <v>57</v>
      </c>
    </row>
    <row r="118" spans="1:5" ht="165.75">
      <c r="A118" t="s">
        <v>62</v>
      </c>
      <c r="E118" s="35" t="s">
        <v>2364</v>
      </c>
    </row>
    <row r="119" spans="1:16" ht="12.75">
      <c r="A119" s="24" t="s">
        <v>55</v>
      </c>
      <c s="29" t="s">
        <v>235</v>
      </c>
      <c s="29" t="s">
        <v>2417</v>
      </c>
      <c s="24" t="s">
        <v>57</v>
      </c>
      <c s="30" t="s">
        <v>2418</v>
      </c>
      <c s="31" t="s">
        <v>1212</v>
      </c>
      <c s="32">
        <v>10</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2419</v>
      </c>
    </row>
    <row r="123" spans="1:16" ht="12.75">
      <c r="A123" s="24" t="s">
        <v>55</v>
      </c>
      <c s="29" t="s">
        <v>238</v>
      </c>
      <c s="29" t="s">
        <v>2365</v>
      </c>
      <c s="24" t="s">
        <v>57</v>
      </c>
      <c s="30" t="s">
        <v>2366</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2367</v>
      </c>
    </row>
    <row r="127" spans="1:16" ht="25.5">
      <c r="A127" s="24" t="s">
        <v>55</v>
      </c>
      <c s="29" t="s">
        <v>241</v>
      </c>
      <c s="29" t="s">
        <v>2368</v>
      </c>
      <c s="24" t="s">
        <v>57</v>
      </c>
      <c s="30" t="s">
        <v>2369</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78.5">
      <c r="A130" t="s">
        <v>62</v>
      </c>
      <c r="E130" s="35" t="s">
        <v>2420</v>
      </c>
    </row>
    <row r="131" spans="1:16" ht="12.75">
      <c r="A131" s="24" t="s">
        <v>55</v>
      </c>
      <c s="29" t="s">
        <v>245</v>
      </c>
      <c s="29" t="s">
        <v>2371</v>
      </c>
      <c s="24" t="s">
        <v>57</v>
      </c>
      <c s="30" t="s">
        <v>2372</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78.5">
      <c r="A134" t="s">
        <v>62</v>
      </c>
      <c r="E134" s="35" t="s">
        <v>2373</v>
      </c>
    </row>
    <row r="135" spans="1:16" ht="12.75">
      <c r="A135" s="24" t="s">
        <v>55</v>
      </c>
      <c s="29" t="s">
        <v>249</v>
      </c>
      <c s="29" t="s">
        <v>2374</v>
      </c>
      <c s="24" t="s">
        <v>57</v>
      </c>
      <c s="30" t="s">
        <v>2375</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1359</v>
      </c>
    </row>
    <row r="139" spans="1:16" ht="12.75">
      <c r="A139" s="24" t="s">
        <v>55</v>
      </c>
      <c s="29" t="s">
        <v>252</v>
      </c>
      <c s="29" t="s">
        <v>2376</v>
      </c>
      <c s="24" t="s">
        <v>57</v>
      </c>
      <c s="30" t="s">
        <v>2377</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78.5">
      <c r="A142" t="s">
        <v>62</v>
      </c>
      <c r="E142" s="35" t="s">
        <v>2373</v>
      </c>
    </row>
    <row r="143" spans="1:16" ht="12.75">
      <c r="A143" s="24" t="s">
        <v>55</v>
      </c>
      <c s="29" t="s">
        <v>255</v>
      </c>
      <c s="29" t="s">
        <v>2378</v>
      </c>
      <c s="24" t="s">
        <v>57</v>
      </c>
      <c s="30" t="s">
        <v>2379</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1359</v>
      </c>
    </row>
    <row r="147" spans="1:16" ht="12.75">
      <c r="A147" s="24" t="s">
        <v>55</v>
      </c>
      <c s="29" t="s">
        <v>259</v>
      </c>
      <c s="29" t="s">
        <v>2421</v>
      </c>
      <c s="24" t="s">
        <v>57</v>
      </c>
      <c s="30" t="s">
        <v>2422</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1817</v>
      </c>
    </row>
    <row r="151" spans="1:16" ht="12.75">
      <c r="A151" s="24" t="s">
        <v>55</v>
      </c>
      <c s="29" t="s">
        <v>262</v>
      </c>
      <c s="29" t="s">
        <v>2380</v>
      </c>
      <c s="24" t="s">
        <v>57</v>
      </c>
      <c s="30" t="s">
        <v>2381</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40.25">
      <c r="A154" t="s">
        <v>62</v>
      </c>
      <c r="E154" s="35" t="s">
        <v>2382</v>
      </c>
    </row>
    <row r="155" spans="1:16" ht="12.75">
      <c r="A155" s="24" t="s">
        <v>55</v>
      </c>
      <c s="29" t="s">
        <v>266</v>
      </c>
      <c s="29" t="s">
        <v>2383</v>
      </c>
      <c s="24" t="s">
        <v>57</v>
      </c>
      <c s="30" t="s">
        <v>2384</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2385</v>
      </c>
    </row>
    <row r="159" spans="1:16" ht="12.75">
      <c r="A159" s="24" t="s">
        <v>55</v>
      </c>
      <c s="29" t="s">
        <v>306</v>
      </c>
      <c s="29" t="s">
        <v>1981</v>
      </c>
      <c s="24" t="s">
        <v>704</v>
      </c>
      <c s="30" t="s">
        <v>2386</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1383</v>
      </c>
    </row>
    <row r="163" spans="1:16" ht="12.75">
      <c r="A163" s="24" t="s">
        <v>55</v>
      </c>
      <c s="29" t="s">
        <v>310</v>
      </c>
      <c s="29" t="s">
        <v>2387</v>
      </c>
      <c s="24" t="s">
        <v>704</v>
      </c>
      <c s="30" t="s">
        <v>2388</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1456</v>
      </c>
    </row>
    <row r="167" spans="1:16" ht="12.75">
      <c r="A167" s="24" t="s">
        <v>55</v>
      </c>
      <c s="29" t="s">
        <v>314</v>
      </c>
      <c s="29" t="s">
        <v>1818</v>
      </c>
      <c s="24" t="s">
        <v>704</v>
      </c>
      <c s="30" t="s">
        <v>2389</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91.25">
      <c r="A170" t="s">
        <v>62</v>
      </c>
      <c r="E170" s="35" t="s">
        <v>1820</v>
      </c>
    </row>
    <row r="171" spans="1:16" ht="12.75">
      <c r="A171" s="24" t="s">
        <v>55</v>
      </c>
      <c s="29" t="s">
        <v>318</v>
      </c>
      <c s="29" t="s">
        <v>1470</v>
      </c>
      <c s="24" t="s">
        <v>704</v>
      </c>
      <c s="30" t="s">
        <v>1826</v>
      </c>
      <c s="31" t="s">
        <v>1338</v>
      </c>
      <c s="32">
        <v>0.15</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1472</v>
      </c>
    </row>
    <row r="175" spans="1:18" ht="12.75" customHeight="1">
      <c r="A175" s="6" t="s">
        <v>53</v>
      </c>
      <c s="6"/>
      <c s="39" t="s">
        <v>189</v>
      </c>
      <c s="6"/>
      <c s="27" t="s">
        <v>1025</v>
      </c>
      <c s="6"/>
      <c s="6"/>
      <c s="6"/>
      <c s="40">
        <f>0+Q175</f>
      </c>
      <c r="O175">
        <f>0+R175</f>
      </c>
      <c r="Q175">
        <f>0+I176+I180+I184+I188+I192+I196+I200+I204+I208+I212+I216</f>
      </c>
      <c>
        <f>0+O176+O180+O184+O188+O192+O196+O200+O204+O208+O212+O216</f>
      </c>
    </row>
    <row r="176" spans="1:16" ht="25.5">
      <c r="A176" s="24" t="s">
        <v>55</v>
      </c>
      <c s="29" t="s">
        <v>270</v>
      </c>
      <c s="29" t="s">
        <v>1473</v>
      </c>
      <c s="24" t="s">
        <v>193</v>
      </c>
      <c s="30" t="s">
        <v>1474</v>
      </c>
      <c s="31" t="s">
        <v>195</v>
      </c>
      <c s="32">
        <v>0.1</v>
      </c>
      <c s="33">
        <v>0</v>
      </c>
      <c s="33">
        <f>ROUND(ROUND(H176,2)*ROUND(G176,3),2)</f>
      </c>
      <c r="O176">
        <f>(I176*21)/100</f>
      </c>
      <c t="s">
        <v>33</v>
      </c>
    </row>
    <row r="177" spans="1:5" ht="12.75">
      <c r="A177" s="34" t="s">
        <v>60</v>
      </c>
      <c r="E177" s="35" t="s">
        <v>196</v>
      </c>
    </row>
    <row r="178" spans="1:5" ht="12.75">
      <c r="A178" s="36" t="s">
        <v>61</v>
      </c>
      <c r="E178" s="37" t="s">
        <v>57</v>
      </c>
    </row>
    <row r="179" spans="1:5" ht="153">
      <c r="A179" t="s">
        <v>62</v>
      </c>
      <c r="E179" s="35" t="s">
        <v>1243</v>
      </c>
    </row>
    <row r="180" spans="1:16" ht="25.5">
      <c r="A180" s="24" t="s">
        <v>55</v>
      </c>
      <c s="29" t="s">
        <v>274</v>
      </c>
      <c s="29" t="s">
        <v>202</v>
      </c>
      <c s="24" t="s">
        <v>193</v>
      </c>
      <c s="30" t="s">
        <v>203</v>
      </c>
      <c s="31" t="s">
        <v>195</v>
      </c>
      <c s="32">
        <v>0.5</v>
      </c>
      <c s="33">
        <v>0</v>
      </c>
      <c s="33">
        <f>ROUND(ROUND(H180,2)*ROUND(G180,3),2)</f>
      </c>
      <c r="O180">
        <f>(I180*21)/100</f>
      </c>
      <c t="s">
        <v>33</v>
      </c>
    </row>
    <row r="181" spans="1:5" ht="25.5">
      <c r="A181" s="34" t="s">
        <v>60</v>
      </c>
      <c r="E181" s="35" t="s">
        <v>1827</v>
      </c>
    </row>
    <row r="182" spans="1:5" ht="12.75">
      <c r="A182" s="36" t="s">
        <v>61</v>
      </c>
      <c r="E182" s="37" t="s">
        <v>57</v>
      </c>
    </row>
    <row r="183" spans="1:5" ht="153">
      <c r="A183" t="s">
        <v>62</v>
      </c>
      <c r="E183" s="35" t="s">
        <v>1243</v>
      </c>
    </row>
    <row r="184" spans="1:16" ht="25.5">
      <c r="A184" s="24" t="s">
        <v>55</v>
      </c>
      <c s="29" t="s">
        <v>278</v>
      </c>
      <c s="29" t="s">
        <v>1828</v>
      </c>
      <c s="24" t="s">
        <v>193</v>
      </c>
      <c s="30" t="s">
        <v>1593</v>
      </c>
      <c s="31" t="s">
        <v>195</v>
      </c>
      <c s="32">
        <v>0.2</v>
      </c>
      <c s="33">
        <v>0</v>
      </c>
      <c s="33">
        <f>ROUND(ROUND(H184,2)*ROUND(G184,3),2)</f>
      </c>
      <c r="O184">
        <f>(I184*21)/100</f>
      </c>
      <c t="s">
        <v>33</v>
      </c>
    </row>
    <row r="185" spans="1:5" ht="12.75">
      <c r="A185" s="34" t="s">
        <v>60</v>
      </c>
      <c r="E185" s="35" t="s">
        <v>196</v>
      </c>
    </row>
    <row r="186" spans="1:5" ht="12.75">
      <c r="A186" s="36" t="s">
        <v>61</v>
      </c>
      <c r="E186" s="37" t="s">
        <v>57</v>
      </c>
    </row>
    <row r="187" spans="1:5" ht="153">
      <c r="A187" t="s">
        <v>62</v>
      </c>
      <c r="E187" s="35" t="s">
        <v>1243</v>
      </c>
    </row>
    <row r="188" spans="1:16" ht="25.5">
      <c r="A188" s="24" t="s">
        <v>55</v>
      </c>
      <c s="29" t="s">
        <v>282</v>
      </c>
      <c s="29" t="s">
        <v>1829</v>
      </c>
      <c s="24" t="s">
        <v>193</v>
      </c>
      <c s="30" t="s">
        <v>1830</v>
      </c>
      <c s="31" t="s">
        <v>195</v>
      </c>
      <c s="32">
        <v>0.2</v>
      </c>
      <c s="33">
        <v>0</v>
      </c>
      <c s="33">
        <f>ROUND(ROUND(H188,2)*ROUND(G188,3),2)</f>
      </c>
      <c r="O188">
        <f>(I188*21)/100</f>
      </c>
      <c t="s">
        <v>33</v>
      </c>
    </row>
    <row r="189" spans="1:5" ht="38.25">
      <c r="A189" s="34" t="s">
        <v>60</v>
      </c>
      <c r="E189" s="35" t="s">
        <v>1831</v>
      </c>
    </row>
    <row r="190" spans="1:5" ht="12.75">
      <c r="A190" s="36" t="s">
        <v>61</v>
      </c>
      <c r="E190" s="37" t="s">
        <v>57</v>
      </c>
    </row>
    <row r="191" spans="1:5" ht="153">
      <c r="A191" t="s">
        <v>62</v>
      </c>
      <c r="E191" s="35" t="s">
        <v>1243</v>
      </c>
    </row>
    <row r="192" spans="1:16" ht="25.5">
      <c r="A192" s="24" t="s">
        <v>55</v>
      </c>
      <c s="29" t="s">
        <v>286</v>
      </c>
      <c s="29" t="s">
        <v>1832</v>
      </c>
      <c s="24" t="s">
        <v>193</v>
      </c>
      <c s="30" t="s">
        <v>1833</v>
      </c>
      <c s="31" t="s">
        <v>195</v>
      </c>
      <c s="32">
        <v>0.2</v>
      </c>
      <c s="33">
        <v>0</v>
      </c>
      <c s="33">
        <f>ROUND(ROUND(H192,2)*ROUND(G192,3),2)</f>
      </c>
      <c r="O192">
        <f>(I192*21)/100</f>
      </c>
      <c t="s">
        <v>33</v>
      </c>
    </row>
    <row r="193" spans="1:5" ht="38.25">
      <c r="A193" s="34" t="s">
        <v>60</v>
      </c>
      <c r="E193" s="35" t="s">
        <v>1831</v>
      </c>
    </row>
    <row r="194" spans="1:5" ht="12.75">
      <c r="A194" s="36" t="s">
        <v>61</v>
      </c>
      <c r="E194" s="37" t="s">
        <v>57</v>
      </c>
    </row>
    <row r="195" spans="1:5" ht="153">
      <c r="A195" t="s">
        <v>62</v>
      </c>
      <c r="E195" s="35" t="s">
        <v>1243</v>
      </c>
    </row>
    <row r="196" spans="1:16" ht="25.5">
      <c r="A196" s="24" t="s">
        <v>55</v>
      </c>
      <c s="29" t="s">
        <v>816</v>
      </c>
      <c s="29" t="s">
        <v>1475</v>
      </c>
      <c s="24" t="s">
        <v>193</v>
      </c>
      <c s="30" t="s">
        <v>1476</v>
      </c>
      <c s="31" t="s">
        <v>195</v>
      </c>
      <c s="32">
        <v>0.005</v>
      </c>
      <c s="33">
        <v>0</v>
      </c>
      <c s="33">
        <f>ROUND(ROUND(H196,2)*ROUND(G196,3),2)</f>
      </c>
      <c r="O196">
        <f>(I196*21)/100</f>
      </c>
      <c t="s">
        <v>33</v>
      </c>
    </row>
    <row r="197" spans="1:5" ht="12.75">
      <c r="A197" s="34" t="s">
        <v>60</v>
      </c>
      <c r="E197" s="35" t="s">
        <v>196</v>
      </c>
    </row>
    <row r="198" spans="1:5" ht="12.75">
      <c r="A198" s="36" t="s">
        <v>61</v>
      </c>
      <c r="E198" s="37" t="s">
        <v>57</v>
      </c>
    </row>
    <row r="199" spans="1:5" ht="153">
      <c r="A199" t="s">
        <v>62</v>
      </c>
      <c r="E199" s="35" t="s">
        <v>1243</v>
      </c>
    </row>
    <row r="200" spans="1:16" ht="25.5">
      <c r="A200" s="24" t="s">
        <v>55</v>
      </c>
      <c s="29" t="s">
        <v>838</v>
      </c>
      <c s="29" t="s">
        <v>1477</v>
      </c>
      <c s="24" t="s">
        <v>193</v>
      </c>
      <c s="30" t="s">
        <v>1478</v>
      </c>
      <c s="31" t="s">
        <v>195</v>
      </c>
      <c s="32">
        <v>0.06</v>
      </c>
      <c s="33">
        <v>0</v>
      </c>
      <c s="33">
        <f>ROUND(ROUND(H200,2)*ROUND(G200,3),2)</f>
      </c>
      <c r="O200">
        <f>(I200*21)/100</f>
      </c>
      <c t="s">
        <v>33</v>
      </c>
    </row>
    <row r="201" spans="1:5" ht="25.5">
      <c r="A201" s="34" t="s">
        <v>60</v>
      </c>
      <c r="E201" s="35" t="s">
        <v>1479</v>
      </c>
    </row>
    <row r="202" spans="1:5" ht="12.75">
      <c r="A202" s="36" t="s">
        <v>61</v>
      </c>
      <c r="E202" s="37" t="s">
        <v>57</v>
      </c>
    </row>
    <row r="203" spans="1:5" ht="153">
      <c r="A203" t="s">
        <v>62</v>
      </c>
      <c r="E203" s="35" t="s">
        <v>1243</v>
      </c>
    </row>
    <row r="204" spans="1:16" ht="25.5">
      <c r="A204" s="24" t="s">
        <v>55</v>
      </c>
      <c s="29" t="s">
        <v>290</v>
      </c>
      <c s="29" t="s">
        <v>2390</v>
      </c>
      <c s="24" t="s">
        <v>193</v>
      </c>
      <c s="30" t="s">
        <v>2391</v>
      </c>
      <c s="31" t="s">
        <v>195</v>
      </c>
      <c s="32">
        <v>0.005</v>
      </c>
      <c s="33">
        <v>0</v>
      </c>
      <c s="33">
        <f>ROUND(ROUND(H204,2)*ROUND(G204,3),2)</f>
      </c>
      <c r="O204">
        <f>(I204*21)/100</f>
      </c>
      <c t="s">
        <v>33</v>
      </c>
    </row>
    <row r="205" spans="1:5" ht="25.5">
      <c r="A205" s="34" t="s">
        <v>60</v>
      </c>
      <c r="E205" s="35" t="s">
        <v>1479</v>
      </c>
    </row>
    <row r="206" spans="1:5" ht="12.75">
      <c r="A206" s="36" t="s">
        <v>61</v>
      </c>
      <c r="E206" s="37" t="s">
        <v>57</v>
      </c>
    </row>
    <row r="207" spans="1:5" ht="153">
      <c r="A207" t="s">
        <v>62</v>
      </c>
      <c r="E207" s="35" t="s">
        <v>1243</v>
      </c>
    </row>
    <row r="208" spans="1:16" ht="25.5">
      <c r="A208" s="24" t="s">
        <v>55</v>
      </c>
      <c s="29" t="s">
        <v>294</v>
      </c>
      <c s="29" t="s">
        <v>213</v>
      </c>
      <c s="24" t="s">
        <v>193</v>
      </c>
      <c s="30" t="s">
        <v>214</v>
      </c>
      <c s="31" t="s">
        <v>195</v>
      </c>
      <c s="32">
        <v>0.6</v>
      </c>
      <c s="33">
        <v>0</v>
      </c>
      <c s="33">
        <f>ROUND(ROUND(H208,2)*ROUND(G208,3),2)</f>
      </c>
      <c r="O208">
        <f>(I208*21)/100</f>
      </c>
      <c t="s">
        <v>33</v>
      </c>
    </row>
    <row r="209" spans="1:5" ht="25.5">
      <c r="A209" s="34" t="s">
        <v>60</v>
      </c>
      <c r="E209" s="35" t="s">
        <v>1479</v>
      </c>
    </row>
    <row r="210" spans="1:5" ht="12.75">
      <c r="A210" s="36" t="s">
        <v>61</v>
      </c>
      <c r="E210" s="37" t="s">
        <v>57</v>
      </c>
    </row>
    <row r="211" spans="1:5" ht="153">
      <c r="A211" t="s">
        <v>62</v>
      </c>
      <c r="E211" s="35" t="s">
        <v>1243</v>
      </c>
    </row>
    <row r="212" spans="1:16" ht="25.5">
      <c r="A212" s="24" t="s">
        <v>55</v>
      </c>
      <c s="29" t="s">
        <v>298</v>
      </c>
      <c s="29" t="s">
        <v>217</v>
      </c>
      <c s="24" t="s">
        <v>193</v>
      </c>
      <c s="30" t="s">
        <v>218</v>
      </c>
      <c s="31" t="s">
        <v>195</v>
      </c>
      <c s="32">
        <v>0.005</v>
      </c>
      <c s="33">
        <v>0</v>
      </c>
      <c s="33">
        <f>ROUND(ROUND(H212,2)*ROUND(G212,3),2)</f>
      </c>
      <c r="O212">
        <f>(I212*21)/100</f>
      </c>
      <c t="s">
        <v>33</v>
      </c>
    </row>
    <row r="213" spans="1:5" ht="12.75">
      <c r="A213" s="34" t="s">
        <v>60</v>
      </c>
      <c r="E213" s="35" t="s">
        <v>196</v>
      </c>
    </row>
    <row r="214" spans="1:5" ht="12.75">
      <c r="A214" s="36" t="s">
        <v>61</v>
      </c>
      <c r="E214" s="37" t="s">
        <v>57</v>
      </c>
    </row>
    <row r="215" spans="1:5" ht="153">
      <c r="A215" t="s">
        <v>62</v>
      </c>
      <c r="E215" s="35" t="s">
        <v>1243</v>
      </c>
    </row>
    <row r="216" spans="1:16" ht="25.5">
      <c r="A216" s="24" t="s">
        <v>55</v>
      </c>
      <c s="29" t="s">
        <v>302</v>
      </c>
      <c s="29" t="s">
        <v>220</v>
      </c>
      <c s="24" t="s">
        <v>193</v>
      </c>
      <c s="30" t="s">
        <v>221</v>
      </c>
      <c s="31" t="s">
        <v>195</v>
      </c>
      <c s="32">
        <v>0.01</v>
      </c>
      <c s="33">
        <v>0</v>
      </c>
      <c s="33">
        <f>ROUND(ROUND(H216,2)*ROUND(G216,3),2)</f>
      </c>
      <c r="O216">
        <f>(I216*21)/100</f>
      </c>
      <c t="s">
        <v>33</v>
      </c>
    </row>
    <row r="217" spans="1:5" ht="12.75">
      <c r="A217" s="34" t="s">
        <v>60</v>
      </c>
      <c r="E217" s="35" t="s">
        <v>196</v>
      </c>
    </row>
    <row r="218" spans="1:5" ht="12.75">
      <c r="A218" s="36" t="s">
        <v>61</v>
      </c>
      <c r="E218" s="37" t="s">
        <v>57</v>
      </c>
    </row>
    <row r="219" spans="1:5" ht="153">
      <c r="A219" t="s">
        <v>62</v>
      </c>
      <c r="E21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1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0+O10+O143</f>
      </c>
      <c t="s">
        <v>32</v>
      </c>
    </row>
    <row r="3" spans="1:16" ht="15" customHeight="1">
      <c r="A3" t="s">
        <v>12</v>
      </c>
      <c s="12" t="s">
        <v>14</v>
      </c>
      <c s="13" t="s">
        <v>15</v>
      </c>
      <c s="1"/>
      <c s="14" t="s">
        <v>16</v>
      </c>
      <c s="1"/>
      <c s="9"/>
      <c s="8" t="s">
        <v>2423</v>
      </c>
      <c s="41">
        <f>0+I10+I143</f>
      </c>
      <c r="O3" t="s">
        <v>29</v>
      </c>
      <c t="s">
        <v>33</v>
      </c>
    </row>
    <row r="4" spans="1:16" ht="15" customHeight="1">
      <c r="A4" t="s">
        <v>17</v>
      </c>
      <c s="12" t="s">
        <v>18</v>
      </c>
      <c s="13" t="s">
        <v>1295</v>
      </c>
      <c s="1"/>
      <c s="14" t="s">
        <v>1296</v>
      </c>
      <c s="1"/>
      <c s="1"/>
      <c s="11"/>
      <c s="11"/>
      <c r="O4" t="s">
        <v>30</v>
      </c>
      <c t="s">
        <v>33</v>
      </c>
    </row>
    <row r="5" spans="1:16" ht="12.75" customHeight="1">
      <c r="A5" t="s">
        <v>21</v>
      </c>
      <c s="12" t="s">
        <v>18</v>
      </c>
      <c s="13" t="s">
        <v>2333</v>
      </c>
      <c s="1"/>
      <c s="14" t="s">
        <v>2334</v>
      </c>
      <c s="1"/>
      <c s="1"/>
      <c s="1"/>
      <c s="1"/>
      <c r="O5" t="s">
        <v>31</v>
      </c>
      <c t="s">
        <v>33</v>
      </c>
    </row>
    <row r="6" spans="1:9" ht="12.75" customHeight="1">
      <c r="A6" t="s">
        <v>24</v>
      </c>
      <c s="16" t="s">
        <v>28</v>
      </c>
      <c s="17" t="s">
        <v>2423</v>
      </c>
      <c s="6"/>
      <c s="18" t="s">
        <v>2424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f>
      </c>
      <c>
        <f>0+O11+O15+O19+O23+O27+O31+O35+O39+O43+O47+O51+O55+O59+O63+O67+O71+O75+O79+O83+O87+O91+O95+O99+O103+O107+O111+O115+O119+O123+O127+O131+O135+O139</f>
      </c>
    </row>
    <row r="11" spans="1:16" ht="12.75">
      <c r="A11" s="24" t="s">
        <v>55</v>
      </c>
      <c s="29" t="s">
        <v>39</v>
      </c>
      <c s="29" t="s">
        <v>1789</v>
      </c>
      <c s="24" t="s">
        <v>57</v>
      </c>
      <c s="30" t="s">
        <v>1790</v>
      </c>
      <c s="31" t="s">
        <v>86</v>
      </c>
      <c s="32">
        <v>4</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1791</v>
      </c>
    </row>
    <row r="15" spans="1:16" ht="12.75">
      <c r="A15" s="24" t="s">
        <v>55</v>
      </c>
      <c s="29" t="s">
        <v>33</v>
      </c>
      <c s="29" t="s">
        <v>1454</v>
      </c>
      <c s="24" t="s">
        <v>57</v>
      </c>
      <c s="30" t="s">
        <v>1455</v>
      </c>
      <c s="31" t="s">
        <v>86</v>
      </c>
      <c s="32">
        <v>6</v>
      </c>
      <c s="33">
        <v>0</v>
      </c>
      <c s="33">
        <f>ROUND(ROUND(H15,2)*ROUND(G15,3),2)</f>
      </c>
      <c r="O15">
        <f>(I15*21)/100</f>
      </c>
      <c t="s">
        <v>33</v>
      </c>
    </row>
    <row r="16" spans="1:5" ht="12.75">
      <c r="A16" s="34" t="s">
        <v>60</v>
      </c>
      <c r="E16" s="35" t="s">
        <v>57</v>
      </c>
    </row>
    <row r="17" spans="1:5" ht="12.75">
      <c r="A17" s="36" t="s">
        <v>61</v>
      </c>
      <c r="E17" s="37" t="s">
        <v>57</v>
      </c>
    </row>
    <row r="18" spans="1:5" ht="140.25">
      <c r="A18" t="s">
        <v>62</v>
      </c>
      <c r="E18" s="35" t="s">
        <v>1472</v>
      </c>
    </row>
    <row r="19" spans="1:16" ht="12.75">
      <c r="A19" s="24" t="s">
        <v>55</v>
      </c>
      <c s="29" t="s">
        <v>32</v>
      </c>
      <c s="29" t="s">
        <v>1849</v>
      </c>
      <c s="24" t="s">
        <v>57</v>
      </c>
      <c s="30" t="s">
        <v>1850</v>
      </c>
      <c s="31" t="s">
        <v>86</v>
      </c>
      <c s="32">
        <v>4</v>
      </c>
      <c s="33">
        <v>0</v>
      </c>
      <c s="33">
        <f>ROUND(ROUND(H19,2)*ROUND(G19,3),2)</f>
      </c>
      <c r="O19">
        <f>(I19*21)/100</f>
      </c>
      <c t="s">
        <v>33</v>
      </c>
    </row>
    <row r="20" spans="1:5" ht="12.75">
      <c r="A20" s="34" t="s">
        <v>60</v>
      </c>
      <c r="E20" s="35" t="s">
        <v>57</v>
      </c>
    </row>
    <row r="21" spans="1:5" ht="12.75">
      <c r="A21" s="36" t="s">
        <v>61</v>
      </c>
      <c r="E21" s="37" t="s">
        <v>57</v>
      </c>
    </row>
    <row r="22" spans="1:5" ht="153">
      <c r="A22" t="s">
        <v>62</v>
      </c>
      <c r="E22" s="35" t="s">
        <v>1842</v>
      </c>
    </row>
    <row r="23" spans="1:16" ht="12.75">
      <c r="A23" s="24" t="s">
        <v>55</v>
      </c>
      <c s="29" t="s">
        <v>43</v>
      </c>
      <c s="29" t="s">
        <v>1809</v>
      </c>
      <c s="24" t="s">
        <v>57</v>
      </c>
      <c s="30" t="s">
        <v>1810</v>
      </c>
      <c s="31" t="s">
        <v>86</v>
      </c>
      <c s="32">
        <v>1</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1808</v>
      </c>
    </row>
    <row r="27" spans="1:16" ht="12.75">
      <c r="A27" s="24" t="s">
        <v>55</v>
      </c>
      <c s="29" t="s">
        <v>45</v>
      </c>
      <c s="29" t="s">
        <v>2425</v>
      </c>
      <c s="24" t="s">
        <v>57</v>
      </c>
      <c s="30" t="s">
        <v>2426</v>
      </c>
      <c s="31" t="s">
        <v>86</v>
      </c>
      <c s="32">
        <v>1</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37</v>
      </c>
    </row>
    <row r="31" spans="1:16" ht="12.75">
      <c r="A31" s="24" t="s">
        <v>55</v>
      </c>
      <c s="29" t="s">
        <v>47</v>
      </c>
      <c s="29" t="s">
        <v>2427</v>
      </c>
      <c s="24" t="s">
        <v>57</v>
      </c>
      <c s="30" t="s">
        <v>2428</v>
      </c>
      <c s="31" t="s">
        <v>86</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1456</v>
      </c>
    </row>
    <row r="35" spans="1:16" ht="12.75">
      <c r="A35" s="24" t="s">
        <v>55</v>
      </c>
      <c s="29" t="s">
        <v>73</v>
      </c>
      <c s="29" t="s">
        <v>2429</v>
      </c>
      <c s="24" t="s">
        <v>57</v>
      </c>
      <c s="30" t="s">
        <v>2430</v>
      </c>
      <c s="31" t="s">
        <v>86</v>
      </c>
      <c s="32">
        <v>1</v>
      </c>
      <c s="33">
        <v>0</v>
      </c>
      <c s="33">
        <f>ROUND(ROUND(H35,2)*ROUND(G35,3),2)</f>
      </c>
      <c r="O35">
        <f>(I35*21)/100</f>
      </c>
      <c t="s">
        <v>33</v>
      </c>
    </row>
    <row r="36" spans="1:5" ht="12.75">
      <c r="A36" s="34" t="s">
        <v>60</v>
      </c>
      <c r="E36" s="35" t="s">
        <v>57</v>
      </c>
    </row>
    <row r="37" spans="1:5" ht="12.75">
      <c r="A37" s="36" t="s">
        <v>61</v>
      </c>
      <c r="E37" s="37" t="s">
        <v>57</v>
      </c>
    </row>
    <row r="38" spans="1:5" ht="153">
      <c r="A38" t="s">
        <v>62</v>
      </c>
      <c r="E38" s="35" t="s">
        <v>1817</v>
      </c>
    </row>
    <row r="39" spans="1:16" ht="12.75">
      <c r="A39" s="24" t="s">
        <v>55</v>
      </c>
      <c s="29" t="s">
        <v>79</v>
      </c>
      <c s="29" t="s">
        <v>2431</v>
      </c>
      <c s="24" t="s">
        <v>57</v>
      </c>
      <c s="30" t="s">
        <v>2432</v>
      </c>
      <c s="31" t="s">
        <v>86</v>
      </c>
      <c s="32">
        <v>1</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1817</v>
      </c>
    </row>
    <row r="43" spans="1:16" ht="12.75">
      <c r="A43" s="24" t="s">
        <v>55</v>
      </c>
      <c s="29" t="s">
        <v>50</v>
      </c>
      <c s="29" t="s">
        <v>2433</v>
      </c>
      <c s="24" t="s">
        <v>57</v>
      </c>
      <c s="30" t="s">
        <v>2434</v>
      </c>
      <c s="31" t="s">
        <v>86</v>
      </c>
      <c s="32">
        <v>2</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1456</v>
      </c>
    </row>
    <row r="47" spans="1:16" ht="12.75">
      <c r="A47" s="24" t="s">
        <v>55</v>
      </c>
      <c s="29" t="s">
        <v>52</v>
      </c>
      <c s="29" t="s">
        <v>2435</v>
      </c>
      <c s="24" t="s">
        <v>57</v>
      </c>
      <c s="30" t="s">
        <v>2436</v>
      </c>
      <c s="31" t="s">
        <v>86</v>
      </c>
      <c s="32">
        <v>3</v>
      </c>
      <c s="33">
        <v>0</v>
      </c>
      <c s="33">
        <f>ROUND(ROUND(H47,2)*ROUND(G47,3),2)</f>
      </c>
      <c r="O47">
        <f>(I47*21)/100</f>
      </c>
      <c t="s">
        <v>33</v>
      </c>
    </row>
    <row r="48" spans="1:5" ht="12.75">
      <c r="A48" s="34" t="s">
        <v>60</v>
      </c>
      <c r="E48" s="35" t="s">
        <v>57</v>
      </c>
    </row>
    <row r="49" spans="1:5" ht="12.75">
      <c r="A49" s="36" t="s">
        <v>61</v>
      </c>
      <c r="E49" s="37" t="s">
        <v>57</v>
      </c>
    </row>
    <row r="50" spans="1:5" ht="153">
      <c r="A50" t="s">
        <v>62</v>
      </c>
      <c r="E50" s="35" t="s">
        <v>1817</v>
      </c>
    </row>
    <row r="51" spans="1:16" ht="12.75">
      <c r="A51" s="24" t="s">
        <v>55</v>
      </c>
      <c s="29" t="s">
        <v>91</v>
      </c>
      <c s="29" t="s">
        <v>2437</v>
      </c>
      <c s="24" t="s">
        <v>57</v>
      </c>
      <c s="30" t="s">
        <v>2438</v>
      </c>
      <c s="31" t="s">
        <v>86</v>
      </c>
      <c s="32">
        <v>1</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1808</v>
      </c>
    </row>
    <row r="55" spans="1:16" ht="12.75">
      <c r="A55" s="24" t="s">
        <v>55</v>
      </c>
      <c s="29" t="s">
        <v>96</v>
      </c>
      <c s="29" t="s">
        <v>2439</v>
      </c>
      <c s="24" t="s">
        <v>57</v>
      </c>
      <c s="30" t="s">
        <v>2440</v>
      </c>
      <c s="31" t="s">
        <v>86</v>
      </c>
      <c s="32">
        <v>1</v>
      </c>
      <c s="33">
        <v>0</v>
      </c>
      <c s="33">
        <f>ROUND(ROUND(H55,2)*ROUND(G55,3),2)</f>
      </c>
      <c r="O55">
        <f>(I55*21)/100</f>
      </c>
      <c t="s">
        <v>33</v>
      </c>
    </row>
    <row r="56" spans="1:5" ht="12.75">
      <c r="A56" s="34" t="s">
        <v>60</v>
      </c>
      <c r="E56" s="35" t="s">
        <v>57</v>
      </c>
    </row>
    <row r="57" spans="1:5" ht="12.75">
      <c r="A57" s="36" t="s">
        <v>61</v>
      </c>
      <c r="E57" s="37" t="s">
        <v>57</v>
      </c>
    </row>
    <row r="58" spans="1:5" ht="140.25">
      <c r="A58" t="s">
        <v>62</v>
      </c>
      <c r="E58" s="35" t="s">
        <v>1456</v>
      </c>
    </row>
    <row r="59" spans="1:16" ht="12.75">
      <c r="A59" s="24" t="s">
        <v>55</v>
      </c>
      <c s="29" t="s">
        <v>99</v>
      </c>
      <c s="29" t="s">
        <v>2441</v>
      </c>
      <c s="24" t="s">
        <v>57</v>
      </c>
      <c s="30" t="s">
        <v>2442</v>
      </c>
      <c s="31" t="s">
        <v>86</v>
      </c>
      <c s="32">
        <v>2</v>
      </c>
      <c s="33">
        <v>0</v>
      </c>
      <c s="33">
        <f>ROUND(ROUND(H59,2)*ROUND(G59,3),2)</f>
      </c>
      <c r="O59">
        <f>(I59*21)/100</f>
      </c>
      <c t="s">
        <v>33</v>
      </c>
    </row>
    <row r="60" spans="1:5" ht="12.75">
      <c r="A60" s="34" t="s">
        <v>60</v>
      </c>
      <c r="E60" s="35" t="s">
        <v>57</v>
      </c>
    </row>
    <row r="61" spans="1:5" ht="12.75">
      <c r="A61" s="36" t="s">
        <v>61</v>
      </c>
      <c r="E61" s="37" t="s">
        <v>57</v>
      </c>
    </row>
    <row r="62" spans="1:5" ht="153">
      <c r="A62" t="s">
        <v>62</v>
      </c>
      <c r="E62" s="35" t="s">
        <v>1817</v>
      </c>
    </row>
    <row r="63" spans="1:16" ht="12.75">
      <c r="A63" s="24" t="s">
        <v>55</v>
      </c>
      <c s="29" t="s">
        <v>103</v>
      </c>
      <c s="29" t="s">
        <v>2443</v>
      </c>
      <c s="24" t="s">
        <v>57</v>
      </c>
      <c s="30" t="s">
        <v>2444</v>
      </c>
      <c s="31" t="s">
        <v>1212</v>
      </c>
      <c s="32">
        <v>100</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2361</v>
      </c>
    </row>
    <row r="67" spans="1:16" ht="12.75">
      <c r="A67" s="24" t="s">
        <v>55</v>
      </c>
      <c s="29" t="s">
        <v>107</v>
      </c>
      <c s="29" t="s">
        <v>2445</v>
      </c>
      <c s="24" t="s">
        <v>57</v>
      </c>
      <c s="30" t="s">
        <v>2446</v>
      </c>
      <c s="31" t="s">
        <v>86</v>
      </c>
      <c s="32">
        <v>2</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1808</v>
      </c>
    </row>
    <row r="71" spans="1:16" ht="12.75">
      <c r="A71" s="24" t="s">
        <v>55</v>
      </c>
      <c s="29" t="s">
        <v>111</v>
      </c>
      <c s="29" t="s">
        <v>2447</v>
      </c>
      <c s="24" t="s">
        <v>57</v>
      </c>
      <c s="30" t="s">
        <v>2448</v>
      </c>
      <c s="31" t="s">
        <v>1212</v>
      </c>
      <c s="32">
        <v>100</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1941</v>
      </c>
    </row>
    <row r="75" spans="1:16" ht="12.75">
      <c r="A75" s="24" t="s">
        <v>55</v>
      </c>
      <c s="29" t="s">
        <v>149</v>
      </c>
      <c s="29" t="s">
        <v>2449</v>
      </c>
      <c s="24" t="s">
        <v>57</v>
      </c>
      <c s="30" t="s">
        <v>2450</v>
      </c>
      <c s="31" t="s">
        <v>1212</v>
      </c>
      <c s="32">
        <v>100</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1861</v>
      </c>
    </row>
    <row r="79" spans="1:16" ht="12.75">
      <c r="A79" s="24" t="s">
        <v>55</v>
      </c>
      <c s="29" t="s">
        <v>153</v>
      </c>
      <c s="29" t="s">
        <v>2451</v>
      </c>
      <c s="24" t="s">
        <v>57</v>
      </c>
      <c s="30" t="s">
        <v>2452</v>
      </c>
      <c s="31" t="s">
        <v>1212</v>
      </c>
      <c s="32">
        <v>60</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2453</v>
      </c>
    </row>
    <row r="83" spans="1:16" ht="12.75">
      <c r="A83" s="24" t="s">
        <v>55</v>
      </c>
      <c s="29" t="s">
        <v>157</v>
      </c>
      <c s="29" t="s">
        <v>2454</v>
      </c>
      <c s="24" t="s">
        <v>57</v>
      </c>
      <c s="30" t="s">
        <v>2455</v>
      </c>
      <c s="31" t="s">
        <v>86</v>
      </c>
      <c s="32">
        <v>2</v>
      </c>
      <c s="33">
        <v>0</v>
      </c>
      <c s="33">
        <f>ROUND(ROUND(H83,2)*ROUND(G83,3),2)</f>
      </c>
      <c r="O83">
        <f>(I83*21)/100</f>
      </c>
      <c t="s">
        <v>33</v>
      </c>
    </row>
    <row r="84" spans="1:5" ht="12.75">
      <c r="A84" s="34" t="s">
        <v>60</v>
      </c>
      <c r="E84" s="35" t="s">
        <v>57</v>
      </c>
    </row>
    <row r="85" spans="1:5" ht="12.75">
      <c r="A85" s="36" t="s">
        <v>61</v>
      </c>
      <c r="E85" s="37" t="s">
        <v>57</v>
      </c>
    </row>
    <row r="86" spans="1:5" ht="191.25">
      <c r="A86" t="s">
        <v>62</v>
      </c>
      <c r="E86" s="35" t="s">
        <v>1808</v>
      </c>
    </row>
    <row r="87" spans="1:16" ht="12.75">
      <c r="A87" s="24" t="s">
        <v>55</v>
      </c>
      <c s="29" t="s">
        <v>161</v>
      </c>
      <c s="29" t="s">
        <v>2456</v>
      </c>
      <c s="24" t="s">
        <v>57</v>
      </c>
      <c s="30" t="s">
        <v>2457</v>
      </c>
      <c s="31" t="s">
        <v>1212</v>
      </c>
      <c s="32">
        <v>60</v>
      </c>
      <c s="33">
        <v>0</v>
      </c>
      <c s="33">
        <f>ROUND(ROUND(H87,2)*ROUND(G87,3),2)</f>
      </c>
      <c r="O87">
        <f>(I87*21)/100</f>
      </c>
      <c t="s">
        <v>33</v>
      </c>
    </row>
    <row r="88" spans="1:5" ht="12.75">
      <c r="A88" s="34" t="s">
        <v>60</v>
      </c>
      <c r="E88" s="35" t="s">
        <v>57</v>
      </c>
    </row>
    <row r="89" spans="1:5" ht="12.75">
      <c r="A89" s="36" t="s">
        <v>61</v>
      </c>
      <c r="E89" s="37" t="s">
        <v>57</v>
      </c>
    </row>
    <row r="90" spans="1:5" ht="102">
      <c r="A90" t="s">
        <v>62</v>
      </c>
      <c r="E90" s="35" t="s">
        <v>1941</v>
      </c>
    </row>
    <row r="91" spans="1:16" ht="12.75">
      <c r="A91" s="24" t="s">
        <v>55</v>
      </c>
      <c s="29" t="s">
        <v>165</v>
      </c>
      <c s="29" t="s">
        <v>2458</v>
      </c>
      <c s="24" t="s">
        <v>57</v>
      </c>
      <c s="30" t="s">
        <v>2459</v>
      </c>
      <c s="31" t="s">
        <v>1212</v>
      </c>
      <c s="32">
        <v>40</v>
      </c>
      <c s="33">
        <v>0</v>
      </c>
      <c s="33">
        <f>ROUND(ROUND(H91,2)*ROUND(G91,3),2)</f>
      </c>
      <c r="O91">
        <f>(I91*21)/100</f>
      </c>
      <c t="s">
        <v>33</v>
      </c>
    </row>
    <row r="92" spans="1:5" ht="12.75">
      <c r="A92" s="34" t="s">
        <v>60</v>
      </c>
      <c r="E92" s="35" t="s">
        <v>57</v>
      </c>
    </row>
    <row r="93" spans="1:5" ht="12.75">
      <c r="A93" s="36" t="s">
        <v>61</v>
      </c>
      <c r="E93" s="37" t="s">
        <v>57</v>
      </c>
    </row>
    <row r="94" spans="1:5" ht="153">
      <c r="A94" t="s">
        <v>62</v>
      </c>
      <c r="E94" s="35" t="s">
        <v>1861</v>
      </c>
    </row>
    <row r="95" spans="1:16" ht="12.75">
      <c r="A95" s="24" t="s">
        <v>55</v>
      </c>
      <c s="29" t="s">
        <v>168</v>
      </c>
      <c s="29" t="s">
        <v>2460</v>
      </c>
      <c s="24" t="s">
        <v>57</v>
      </c>
      <c s="30" t="s">
        <v>2461</v>
      </c>
      <c s="31" t="s">
        <v>86</v>
      </c>
      <c s="32">
        <v>1</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1808</v>
      </c>
    </row>
    <row r="99" spans="1:16" ht="12.75">
      <c r="A99" s="24" t="s">
        <v>55</v>
      </c>
      <c s="29" t="s">
        <v>172</v>
      </c>
      <c s="29" t="s">
        <v>2462</v>
      </c>
      <c s="24" t="s">
        <v>57</v>
      </c>
      <c s="30" t="s">
        <v>2463</v>
      </c>
      <c s="31" t="s">
        <v>86</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1456</v>
      </c>
    </row>
    <row r="103" spans="1:16" ht="25.5">
      <c r="A103" s="24" t="s">
        <v>55</v>
      </c>
      <c s="29" t="s">
        <v>176</v>
      </c>
      <c s="29" t="s">
        <v>2464</v>
      </c>
      <c s="24" t="s">
        <v>57</v>
      </c>
      <c s="30" t="s">
        <v>2465</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2370</v>
      </c>
    </row>
    <row r="107" spans="1:16" ht="12.75">
      <c r="A107" s="24" t="s">
        <v>55</v>
      </c>
      <c s="29" t="s">
        <v>115</v>
      </c>
      <c s="29" t="s">
        <v>2466</v>
      </c>
      <c s="24" t="s">
        <v>57</v>
      </c>
      <c s="30" t="s">
        <v>2467</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178.5">
      <c r="A110" t="s">
        <v>62</v>
      </c>
      <c r="E110" s="35" t="s">
        <v>2373</v>
      </c>
    </row>
    <row r="111" spans="1:16" ht="12.75">
      <c r="A111" s="24" t="s">
        <v>55</v>
      </c>
      <c s="29" t="s">
        <v>227</v>
      </c>
      <c s="29" t="s">
        <v>2374</v>
      </c>
      <c s="24" t="s">
        <v>57</v>
      </c>
      <c s="30" t="s">
        <v>2375</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127.5">
      <c r="A114" t="s">
        <v>62</v>
      </c>
      <c r="E114" s="35" t="s">
        <v>1359</v>
      </c>
    </row>
    <row r="115" spans="1:16" ht="12.75">
      <c r="A115" s="24" t="s">
        <v>55</v>
      </c>
      <c s="29" t="s">
        <v>245</v>
      </c>
      <c s="29" t="s">
        <v>1457</v>
      </c>
      <c s="24" t="s">
        <v>57</v>
      </c>
      <c s="30" t="s">
        <v>1458</v>
      </c>
      <c s="31" t="s">
        <v>627</v>
      </c>
      <c s="32">
        <v>10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1459</v>
      </c>
    </row>
    <row r="119" spans="1:16" ht="12.75">
      <c r="A119" s="24" t="s">
        <v>55</v>
      </c>
      <c s="29" t="s">
        <v>249</v>
      </c>
      <c s="29" t="s">
        <v>2468</v>
      </c>
      <c s="24" t="s">
        <v>57</v>
      </c>
      <c s="30" t="s">
        <v>2469</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1808</v>
      </c>
    </row>
    <row r="123" spans="1:16" ht="12.75">
      <c r="A123" s="24" t="s">
        <v>55</v>
      </c>
      <c s="29" t="s">
        <v>252</v>
      </c>
      <c s="29" t="s">
        <v>2470</v>
      </c>
      <c s="24" t="s">
        <v>57</v>
      </c>
      <c s="30" t="s">
        <v>2471</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1456</v>
      </c>
    </row>
    <row r="127" spans="1:16" ht="12.75">
      <c r="A127" s="24" t="s">
        <v>55</v>
      </c>
      <c s="29" t="s">
        <v>255</v>
      </c>
      <c s="29" t="s">
        <v>2472</v>
      </c>
      <c s="24" t="s">
        <v>57</v>
      </c>
      <c s="30" t="s">
        <v>2473</v>
      </c>
      <c s="31" t="s">
        <v>86</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2367</v>
      </c>
    </row>
    <row r="131" spans="1:16" ht="12.75">
      <c r="A131" s="24" t="s">
        <v>55</v>
      </c>
      <c s="29" t="s">
        <v>259</v>
      </c>
      <c s="29" t="s">
        <v>2474</v>
      </c>
      <c s="24" t="s">
        <v>57</v>
      </c>
      <c s="30" t="s">
        <v>2475</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1456</v>
      </c>
    </row>
    <row r="135" spans="1:16" ht="12.75">
      <c r="A135" s="24" t="s">
        <v>55</v>
      </c>
      <c s="29" t="s">
        <v>262</v>
      </c>
      <c s="29" t="s">
        <v>2476</v>
      </c>
      <c s="24" t="s">
        <v>57</v>
      </c>
      <c s="30" t="s">
        <v>2477</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78.5">
      <c r="A138" t="s">
        <v>62</v>
      </c>
      <c r="E138" s="35" t="s">
        <v>2373</v>
      </c>
    </row>
    <row r="139" spans="1:16" ht="12.75">
      <c r="A139" s="24" t="s">
        <v>55</v>
      </c>
      <c s="29" t="s">
        <v>266</v>
      </c>
      <c s="29" t="s">
        <v>2478</v>
      </c>
      <c s="24" t="s">
        <v>57</v>
      </c>
      <c s="30" t="s">
        <v>2479</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1359</v>
      </c>
    </row>
    <row r="143" spans="1:18" ht="12.75" customHeight="1">
      <c r="A143" s="6" t="s">
        <v>53</v>
      </c>
      <c s="6"/>
      <c s="39" t="s">
        <v>189</v>
      </c>
      <c s="6"/>
      <c s="27" t="s">
        <v>2026</v>
      </c>
      <c s="6"/>
      <c s="6"/>
      <c s="6"/>
      <c s="40">
        <f>0+Q143</f>
      </c>
      <c r="O143">
        <f>0+R143</f>
      </c>
      <c r="Q143">
        <f>0+I144+I148+I152+I156</f>
      </c>
      <c>
        <f>0+O144+O148+O152+O156</f>
      </c>
    </row>
    <row r="144" spans="1:16" ht="25.5">
      <c r="A144" s="24" t="s">
        <v>55</v>
      </c>
      <c s="29" t="s">
        <v>232</v>
      </c>
      <c s="29" t="s">
        <v>1473</v>
      </c>
      <c s="24" t="s">
        <v>193</v>
      </c>
      <c s="30" t="s">
        <v>1474</v>
      </c>
      <c s="31" t="s">
        <v>195</v>
      </c>
      <c s="32">
        <v>0.1</v>
      </c>
      <c s="33">
        <v>0</v>
      </c>
      <c s="33">
        <f>ROUND(ROUND(H144,2)*ROUND(G144,3),2)</f>
      </c>
      <c r="O144">
        <f>(I144*21)/100</f>
      </c>
      <c t="s">
        <v>33</v>
      </c>
    </row>
    <row r="145" spans="1:5" ht="12.75">
      <c r="A145" s="34" t="s">
        <v>60</v>
      </c>
      <c r="E145" s="35" t="s">
        <v>57</v>
      </c>
    </row>
    <row r="146" spans="1:5" ht="12.75">
      <c r="A146" s="36" t="s">
        <v>61</v>
      </c>
      <c r="E146" s="37" t="s">
        <v>57</v>
      </c>
    </row>
    <row r="147" spans="1:5" ht="165.75">
      <c r="A147" t="s">
        <v>62</v>
      </c>
      <c r="E147" s="35" t="s">
        <v>2027</v>
      </c>
    </row>
    <row r="148" spans="1:16" ht="25.5">
      <c r="A148" s="24" t="s">
        <v>55</v>
      </c>
      <c s="29" t="s">
        <v>235</v>
      </c>
      <c s="29" t="s">
        <v>202</v>
      </c>
      <c s="24" t="s">
        <v>193</v>
      </c>
      <c s="30" t="s">
        <v>203</v>
      </c>
      <c s="31" t="s">
        <v>195</v>
      </c>
      <c s="32">
        <v>0.05</v>
      </c>
      <c s="33">
        <v>0</v>
      </c>
      <c s="33">
        <f>ROUND(ROUND(H148,2)*ROUND(G148,3),2)</f>
      </c>
      <c r="O148">
        <f>(I148*21)/100</f>
      </c>
      <c t="s">
        <v>33</v>
      </c>
    </row>
    <row r="149" spans="1:5" ht="12.75">
      <c r="A149" s="34" t="s">
        <v>60</v>
      </c>
      <c r="E149" s="35" t="s">
        <v>57</v>
      </c>
    </row>
    <row r="150" spans="1:5" ht="12.75">
      <c r="A150" s="36" t="s">
        <v>61</v>
      </c>
      <c r="E150" s="37" t="s">
        <v>57</v>
      </c>
    </row>
    <row r="151" spans="1:5" ht="165.75">
      <c r="A151" t="s">
        <v>62</v>
      </c>
      <c r="E151" s="35" t="s">
        <v>2027</v>
      </c>
    </row>
    <row r="152" spans="1:16" ht="25.5">
      <c r="A152" s="24" t="s">
        <v>55</v>
      </c>
      <c s="29" t="s">
        <v>238</v>
      </c>
      <c s="29" t="s">
        <v>1829</v>
      </c>
      <c s="24" t="s">
        <v>193</v>
      </c>
      <c s="30" t="s">
        <v>1830</v>
      </c>
      <c s="31" t="s">
        <v>195</v>
      </c>
      <c s="32">
        <v>0.2</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2027</v>
      </c>
    </row>
    <row r="156" spans="1:16" ht="25.5">
      <c r="A156" s="24" t="s">
        <v>55</v>
      </c>
      <c s="29" t="s">
        <v>241</v>
      </c>
      <c s="29" t="s">
        <v>213</v>
      </c>
      <c s="24" t="s">
        <v>193</v>
      </c>
      <c s="30" t="s">
        <v>214</v>
      </c>
      <c s="31" t="s">
        <v>195</v>
      </c>
      <c s="32">
        <v>0.08</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2480</v>
      </c>
      <c s="41">
        <f>0+I10</f>
      </c>
      <c r="O3" t="s">
        <v>29</v>
      </c>
      <c t="s">
        <v>33</v>
      </c>
    </row>
    <row r="4" spans="1:16" ht="15" customHeight="1">
      <c r="A4" t="s">
        <v>17</v>
      </c>
      <c s="12" t="s">
        <v>18</v>
      </c>
      <c s="13" t="s">
        <v>1295</v>
      </c>
      <c s="1"/>
      <c s="14" t="s">
        <v>1296</v>
      </c>
      <c s="1"/>
      <c s="1"/>
      <c s="11"/>
      <c s="11"/>
      <c r="O4" t="s">
        <v>30</v>
      </c>
      <c t="s">
        <v>33</v>
      </c>
    </row>
    <row r="5" spans="1:16" ht="12.75" customHeight="1">
      <c r="A5" t="s">
        <v>21</v>
      </c>
      <c s="12" t="s">
        <v>18</v>
      </c>
      <c s="13" t="s">
        <v>2333</v>
      </c>
      <c s="1"/>
      <c s="14" t="s">
        <v>2334</v>
      </c>
      <c s="1"/>
      <c s="1"/>
      <c s="1"/>
      <c s="1"/>
      <c r="O5" t="s">
        <v>31</v>
      </c>
      <c t="s">
        <v>33</v>
      </c>
    </row>
    <row r="6" spans="1:9" ht="12.75" customHeight="1">
      <c r="A6" t="s">
        <v>24</v>
      </c>
      <c s="16" t="s">
        <v>28</v>
      </c>
      <c s="17" t="s">
        <v>2480</v>
      </c>
      <c s="6"/>
      <c s="18" t="s">
        <v>2481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f>
      </c>
      <c>
        <f>0+O11+O15</f>
      </c>
    </row>
    <row r="11" spans="1:16" ht="25.5">
      <c r="A11" s="24" t="s">
        <v>55</v>
      </c>
      <c s="29" t="s">
        <v>39</v>
      </c>
      <c s="29" t="s">
        <v>2482</v>
      </c>
      <c s="24" t="s">
        <v>57</v>
      </c>
      <c s="30" t="s">
        <v>2483</v>
      </c>
      <c s="31" t="s">
        <v>86</v>
      </c>
      <c s="32">
        <v>4</v>
      </c>
      <c s="33">
        <v>0</v>
      </c>
      <c s="33">
        <f>ROUND(ROUND(H11,2)*ROUND(G11,3),2)</f>
      </c>
      <c r="O11">
        <f>(I11*21)/100</f>
      </c>
      <c t="s">
        <v>33</v>
      </c>
    </row>
    <row r="12" spans="1:5" ht="12.75">
      <c r="A12" s="34" t="s">
        <v>60</v>
      </c>
      <c r="E12" s="35" t="s">
        <v>57</v>
      </c>
    </row>
    <row r="13" spans="1:5" ht="12.75">
      <c r="A13" s="36" t="s">
        <v>61</v>
      </c>
      <c r="E13" s="37" t="s">
        <v>57</v>
      </c>
    </row>
    <row r="14" spans="1:5" ht="191.25">
      <c r="A14" t="s">
        <v>62</v>
      </c>
      <c r="E14" s="35" t="s">
        <v>1808</v>
      </c>
    </row>
    <row r="15" spans="1:16" ht="25.5">
      <c r="A15" s="24" t="s">
        <v>55</v>
      </c>
      <c s="29" t="s">
        <v>33</v>
      </c>
      <c s="29" t="s">
        <v>2484</v>
      </c>
      <c s="24" t="s">
        <v>57</v>
      </c>
      <c s="30" t="s">
        <v>2485</v>
      </c>
      <c s="31" t="s">
        <v>86</v>
      </c>
      <c s="32">
        <v>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1359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0+O10+O19+O280</f>
      </c>
      <c t="s">
        <v>32</v>
      </c>
    </row>
    <row r="3" spans="1:16" ht="15" customHeight="1">
      <c r="A3" t="s">
        <v>12</v>
      </c>
      <c s="12" t="s">
        <v>14</v>
      </c>
      <c s="13" t="s">
        <v>15</v>
      </c>
      <c s="1"/>
      <c s="14" t="s">
        <v>16</v>
      </c>
      <c s="1"/>
      <c s="9"/>
      <c s="8" t="s">
        <v>2488</v>
      </c>
      <c s="41">
        <f>0+I10+I19+I280</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2488</v>
      </c>
      <c s="6"/>
      <c s="18" t="s">
        <v>2489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1600</v>
      </c>
      <c s="24" t="s">
        <v>57</v>
      </c>
      <c s="30" t="s">
        <v>1601</v>
      </c>
      <c s="31" t="s">
        <v>59</v>
      </c>
      <c s="32">
        <v>32</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1486</v>
      </c>
    </row>
    <row r="15" spans="1:16" ht="12.75">
      <c r="A15" s="24" t="s">
        <v>55</v>
      </c>
      <c s="29" t="s">
        <v>33</v>
      </c>
      <c s="29" t="s">
        <v>64</v>
      </c>
      <c s="24" t="s">
        <v>57</v>
      </c>
      <c s="30" t="s">
        <v>65</v>
      </c>
      <c s="31" t="s">
        <v>59</v>
      </c>
      <c s="32">
        <v>160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8" ht="12.75" customHeight="1">
      <c r="A19" s="6" t="s">
        <v>53</v>
      </c>
      <c s="6"/>
      <c s="39" t="s">
        <v>73</v>
      </c>
      <c s="6"/>
      <c s="27" t="s">
        <v>83</v>
      </c>
      <c s="6"/>
      <c s="6"/>
      <c s="6"/>
      <c s="40">
        <f>0+Q19</f>
      </c>
      <c r="O19">
        <f>0+R19</f>
      </c>
      <c r="Q19">
        <f>0+I20+I24+I28+I32+I36+I40+I44+I48+I52+I56+I60+I64+I68+I72+I76+I80+I84+I88+I92+I96+I100+I104+I108+I112+I116+I120+I124+I128+I132+I136+I140+I144+I148+I152+I156+I160+I164+I168+I172+I176+I180+I184+I188+I192+I196+I200+I204+I208+I212+I216+I220+I224+I228+I232+I236+I240+I244+I248+I252+I256+I260+I264+I268+I272+I276</f>
      </c>
      <c>
        <f>0+O20+O24+O28+O32+O36+O40+O44+O48+O52+O56+O60+O64+O68+O72+O76+O80+O84+O88+O92+O96+O100+O104+O108+O112+O116+O120+O124+O128+O132+O136+O140+O144+O148+O152+O156+O160+O164+O168+O172+O176+O180+O184+O188+O192+O196+O200+O204+O208+O212+O216+O220+O224+O228+O232+O236+O240+O244+O248+O252+O256+O260+O264+O268+O272+O276</f>
      </c>
    </row>
    <row r="20" spans="1:16" ht="12.75">
      <c r="A20" s="24" t="s">
        <v>55</v>
      </c>
      <c s="29" t="s">
        <v>32</v>
      </c>
      <c s="29" t="s">
        <v>166</v>
      </c>
      <c s="24" t="s">
        <v>57</v>
      </c>
      <c s="30" t="s">
        <v>167</v>
      </c>
      <c s="31" t="s">
        <v>94</v>
      </c>
      <c s="32">
        <v>255</v>
      </c>
      <c s="33">
        <v>0</v>
      </c>
      <c s="33">
        <f>ROUND(ROUND(H20,2)*ROUND(G20,3),2)</f>
      </c>
      <c r="O20">
        <f>(I20*21)/100</f>
      </c>
      <c t="s">
        <v>33</v>
      </c>
    </row>
    <row r="21" spans="1:5" ht="12.75">
      <c r="A21" s="34" t="s">
        <v>60</v>
      </c>
      <c r="E21" s="35" t="s">
        <v>57</v>
      </c>
    </row>
    <row r="22" spans="1:5" ht="12.75">
      <c r="A22" s="36" t="s">
        <v>61</v>
      </c>
      <c r="E22" s="37" t="s">
        <v>57</v>
      </c>
    </row>
    <row r="23" spans="1:5" ht="89.25">
      <c r="A23" t="s">
        <v>62</v>
      </c>
      <c r="E23" s="35" t="s">
        <v>2490</v>
      </c>
    </row>
    <row r="24" spans="1:16" ht="12.75">
      <c r="A24" s="24" t="s">
        <v>55</v>
      </c>
      <c s="29" t="s">
        <v>43</v>
      </c>
      <c s="29" t="s">
        <v>659</v>
      </c>
      <c s="24" t="s">
        <v>57</v>
      </c>
      <c s="30" t="s">
        <v>660</v>
      </c>
      <c s="31" t="s">
        <v>661</v>
      </c>
      <c s="32">
        <v>2.92</v>
      </c>
      <c s="33">
        <v>0</v>
      </c>
      <c s="33">
        <f>ROUND(ROUND(H24,2)*ROUND(G24,3),2)</f>
      </c>
      <c r="O24">
        <f>(I24*21)/100</f>
      </c>
      <c t="s">
        <v>33</v>
      </c>
    </row>
    <row r="25" spans="1:5" ht="12.75">
      <c r="A25" s="34" t="s">
        <v>60</v>
      </c>
      <c r="E25" s="35" t="s">
        <v>57</v>
      </c>
    </row>
    <row r="26" spans="1:5" ht="12.75">
      <c r="A26" s="36" t="s">
        <v>61</v>
      </c>
      <c r="E26" s="37" t="s">
        <v>57</v>
      </c>
    </row>
    <row r="27" spans="1:5" ht="153">
      <c r="A27" t="s">
        <v>62</v>
      </c>
      <c r="E27" s="35" t="s">
        <v>2491</v>
      </c>
    </row>
    <row r="28" spans="1:16" ht="12.75">
      <c r="A28" s="24" t="s">
        <v>55</v>
      </c>
      <c s="29" t="s">
        <v>45</v>
      </c>
      <c s="29" t="s">
        <v>2492</v>
      </c>
      <c s="24" t="s">
        <v>57</v>
      </c>
      <c s="30" t="s">
        <v>2493</v>
      </c>
      <c s="31" t="s">
        <v>94</v>
      </c>
      <c s="32">
        <v>243</v>
      </c>
      <c s="33">
        <v>0</v>
      </c>
      <c s="33">
        <f>ROUND(ROUND(H28,2)*ROUND(G28,3),2)</f>
      </c>
      <c r="O28">
        <f>(I28*21)/100</f>
      </c>
      <c t="s">
        <v>33</v>
      </c>
    </row>
    <row r="29" spans="1:5" ht="12.75">
      <c r="A29" s="34" t="s">
        <v>60</v>
      </c>
      <c r="E29" s="35" t="s">
        <v>57</v>
      </c>
    </row>
    <row r="30" spans="1:5" ht="12.75">
      <c r="A30" s="36" t="s">
        <v>61</v>
      </c>
      <c r="E30" s="37" t="s">
        <v>57</v>
      </c>
    </row>
    <row r="31" spans="1:5" ht="102">
      <c r="A31" t="s">
        <v>62</v>
      </c>
      <c r="E31" s="35" t="s">
        <v>2494</v>
      </c>
    </row>
    <row r="32" spans="1:16" ht="12.75">
      <c r="A32" s="24" t="s">
        <v>55</v>
      </c>
      <c s="29" t="s">
        <v>47</v>
      </c>
      <c s="29" t="s">
        <v>1360</v>
      </c>
      <c s="24" t="s">
        <v>57</v>
      </c>
      <c s="30" t="s">
        <v>1361</v>
      </c>
      <c s="31" t="s">
        <v>94</v>
      </c>
      <c s="32">
        <v>243</v>
      </c>
      <c s="33">
        <v>0</v>
      </c>
      <c s="33">
        <f>ROUND(ROUND(H32,2)*ROUND(G32,3),2)</f>
      </c>
      <c r="O32">
        <f>(I32*21)/100</f>
      </c>
      <c t="s">
        <v>33</v>
      </c>
    </row>
    <row r="33" spans="1:5" ht="12.75">
      <c r="A33" s="34" t="s">
        <v>60</v>
      </c>
      <c r="E33" s="35" t="s">
        <v>57</v>
      </c>
    </row>
    <row r="34" spans="1:5" ht="12.75">
      <c r="A34" s="36" t="s">
        <v>61</v>
      </c>
      <c r="E34" s="37" t="s">
        <v>57</v>
      </c>
    </row>
    <row r="35" spans="1:5" ht="153">
      <c r="A35" t="s">
        <v>62</v>
      </c>
      <c r="E35" s="35" t="s">
        <v>2495</v>
      </c>
    </row>
    <row r="36" spans="1:16" ht="12.75">
      <c r="A36" s="24" t="s">
        <v>55</v>
      </c>
      <c s="29" t="s">
        <v>73</v>
      </c>
      <c s="29" t="s">
        <v>1364</v>
      </c>
      <c s="24" t="s">
        <v>57</v>
      </c>
      <c s="30" t="s">
        <v>1365</v>
      </c>
      <c s="31" t="s">
        <v>94</v>
      </c>
      <c s="32">
        <v>243</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2496</v>
      </c>
    </row>
    <row r="40" spans="1:16" ht="12.75">
      <c r="A40" s="24" t="s">
        <v>55</v>
      </c>
      <c s="29" t="s">
        <v>79</v>
      </c>
      <c s="29" t="s">
        <v>668</v>
      </c>
      <c s="24" t="s">
        <v>57</v>
      </c>
      <c s="30" t="s">
        <v>669</v>
      </c>
      <c s="31" t="s">
        <v>86</v>
      </c>
      <c s="32">
        <v>1</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1541</v>
      </c>
    </row>
    <row r="44" spans="1:16" ht="12.75">
      <c r="A44" s="24" t="s">
        <v>55</v>
      </c>
      <c s="29" t="s">
        <v>50</v>
      </c>
      <c s="29" t="s">
        <v>672</v>
      </c>
      <c s="24" t="s">
        <v>57</v>
      </c>
      <c s="30" t="s">
        <v>673</v>
      </c>
      <c s="31" t="s">
        <v>86</v>
      </c>
      <c s="32">
        <v>1</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2497</v>
      </c>
    </row>
    <row r="48" spans="1:16" ht="12.75">
      <c r="A48" s="24" t="s">
        <v>55</v>
      </c>
      <c s="29" t="s">
        <v>52</v>
      </c>
      <c s="29" t="s">
        <v>2498</v>
      </c>
      <c s="24" t="s">
        <v>57</v>
      </c>
      <c s="30" t="s">
        <v>2499</v>
      </c>
      <c s="31" t="s">
        <v>86</v>
      </c>
      <c s="32">
        <v>8</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2500</v>
      </c>
    </row>
    <row r="52" spans="1:16" ht="12.75">
      <c r="A52" s="24" t="s">
        <v>55</v>
      </c>
      <c s="29" t="s">
        <v>91</v>
      </c>
      <c s="29" t="s">
        <v>2501</v>
      </c>
      <c s="24" t="s">
        <v>57</v>
      </c>
      <c s="30" t="s">
        <v>2502</v>
      </c>
      <c s="31" t="s">
        <v>86</v>
      </c>
      <c s="32">
        <v>8</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2497</v>
      </c>
    </row>
    <row r="56" spans="1:16" ht="12.75">
      <c r="A56" s="24" t="s">
        <v>55</v>
      </c>
      <c s="29" t="s">
        <v>96</v>
      </c>
      <c s="29" t="s">
        <v>1390</v>
      </c>
      <c s="24" t="s">
        <v>57</v>
      </c>
      <c s="30" t="s">
        <v>1391</v>
      </c>
      <c s="31" t="s">
        <v>86</v>
      </c>
      <c s="32">
        <v>2</v>
      </c>
      <c s="33">
        <v>0</v>
      </c>
      <c s="33">
        <f>ROUND(ROUND(H56,2)*ROUND(G56,3),2)</f>
      </c>
      <c r="O56">
        <f>(I56*21)/100</f>
      </c>
      <c t="s">
        <v>33</v>
      </c>
    </row>
    <row r="57" spans="1:5" ht="12.75">
      <c r="A57" s="34" t="s">
        <v>60</v>
      </c>
      <c r="E57" s="35" t="s">
        <v>57</v>
      </c>
    </row>
    <row r="58" spans="1:5" ht="12.75">
      <c r="A58" s="36" t="s">
        <v>61</v>
      </c>
      <c r="E58" s="37" t="s">
        <v>57</v>
      </c>
    </row>
    <row r="59" spans="1:5" ht="114.75">
      <c r="A59" t="s">
        <v>62</v>
      </c>
      <c r="E59" s="35" t="s">
        <v>2500</v>
      </c>
    </row>
    <row r="60" spans="1:16" ht="12.75">
      <c r="A60" s="24" t="s">
        <v>55</v>
      </c>
      <c s="29" t="s">
        <v>99</v>
      </c>
      <c s="29" t="s">
        <v>1392</v>
      </c>
      <c s="24" t="s">
        <v>57</v>
      </c>
      <c s="30" t="s">
        <v>1393</v>
      </c>
      <c s="31" t="s">
        <v>86</v>
      </c>
      <c s="32">
        <v>2</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2497</v>
      </c>
    </row>
    <row r="64" spans="1:16" ht="12.75">
      <c r="A64" s="24" t="s">
        <v>55</v>
      </c>
      <c s="29" t="s">
        <v>103</v>
      </c>
      <c s="29" t="s">
        <v>1550</v>
      </c>
      <c s="24" t="s">
        <v>57</v>
      </c>
      <c s="30" t="s">
        <v>1551</v>
      </c>
      <c s="31" t="s">
        <v>86</v>
      </c>
      <c s="32">
        <v>16</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2503</v>
      </c>
    </row>
    <row r="68" spans="1:16" ht="12.75">
      <c r="A68" s="24" t="s">
        <v>55</v>
      </c>
      <c s="29" t="s">
        <v>107</v>
      </c>
      <c s="29" t="s">
        <v>676</v>
      </c>
      <c s="24" t="s">
        <v>57</v>
      </c>
      <c s="30" t="s">
        <v>677</v>
      </c>
      <c s="31" t="s">
        <v>86</v>
      </c>
      <c s="32">
        <v>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2503</v>
      </c>
    </row>
    <row r="72" spans="1:16" ht="12.75">
      <c r="A72" s="24" t="s">
        <v>55</v>
      </c>
      <c s="29" t="s">
        <v>111</v>
      </c>
      <c s="29" t="s">
        <v>1434</v>
      </c>
      <c s="24" t="s">
        <v>57</v>
      </c>
      <c s="30" t="s">
        <v>1631</v>
      </c>
      <c s="31" t="s">
        <v>86</v>
      </c>
      <c s="32">
        <v>20</v>
      </c>
      <c s="33">
        <v>0</v>
      </c>
      <c s="33">
        <f>ROUND(ROUND(H72,2)*ROUND(G72,3),2)</f>
      </c>
      <c r="O72">
        <f>(I72*21)/100</f>
      </c>
      <c t="s">
        <v>33</v>
      </c>
    </row>
    <row r="73" spans="1:5" ht="12.75">
      <c r="A73" s="34" t="s">
        <v>60</v>
      </c>
      <c r="E73" s="35" t="s">
        <v>57</v>
      </c>
    </row>
    <row r="74" spans="1:5" ht="12.75">
      <c r="A74" s="36" t="s">
        <v>61</v>
      </c>
      <c r="E74" s="37" t="s">
        <v>57</v>
      </c>
    </row>
    <row r="75" spans="1:5" ht="165.75">
      <c r="A75" t="s">
        <v>62</v>
      </c>
      <c r="E75" s="35" t="s">
        <v>2504</v>
      </c>
    </row>
    <row r="76" spans="1:16" ht="12.75">
      <c r="A76" s="24" t="s">
        <v>55</v>
      </c>
      <c s="29" t="s">
        <v>149</v>
      </c>
      <c s="29" t="s">
        <v>1437</v>
      </c>
      <c s="24" t="s">
        <v>57</v>
      </c>
      <c s="30" t="s">
        <v>1438</v>
      </c>
      <c s="31" t="s">
        <v>86</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2497</v>
      </c>
    </row>
    <row r="80" spans="1:16" ht="12.75">
      <c r="A80" s="24" t="s">
        <v>55</v>
      </c>
      <c s="29" t="s">
        <v>153</v>
      </c>
      <c s="29" t="s">
        <v>1439</v>
      </c>
      <c s="24" t="s">
        <v>57</v>
      </c>
      <c s="30" t="s">
        <v>1633</v>
      </c>
      <c s="31" t="s">
        <v>86</v>
      </c>
      <c s="32">
        <v>10</v>
      </c>
      <c s="33">
        <v>0</v>
      </c>
      <c s="33">
        <f>ROUND(ROUND(H80,2)*ROUND(G80,3),2)</f>
      </c>
      <c r="O80">
        <f>(I80*21)/100</f>
      </c>
      <c t="s">
        <v>33</v>
      </c>
    </row>
    <row r="81" spans="1:5" ht="12.75">
      <c r="A81" s="34" t="s">
        <v>60</v>
      </c>
      <c r="E81" s="35" t="s">
        <v>57</v>
      </c>
    </row>
    <row r="82" spans="1:5" ht="12.75">
      <c r="A82" s="36" t="s">
        <v>61</v>
      </c>
      <c r="E82" s="37" t="s">
        <v>57</v>
      </c>
    </row>
    <row r="83" spans="1:5" ht="165.75">
      <c r="A83" t="s">
        <v>62</v>
      </c>
      <c r="E83" s="35" t="s">
        <v>2504</v>
      </c>
    </row>
    <row r="84" spans="1:16" ht="12.75">
      <c r="A84" s="24" t="s">
        <v>55</v>
      </c>
      <c s="29" t="s">
        <v>157</v>
      </c>
      <c s="29" t="s">
        <v>1441</v>
      </c>
      <c s="24" t="s">
        <v>57</v>
      </c>
      <c s="30" t="s">
        <v>1442</v>
      </c>
      <c s="31" t="s">
        <v>86</v>
      </c>
      <c s="32">
        <v>10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2497</v>
      </c>
    </row>
    <row r="88" spans="1:16" ht="12.75">
      <c r="A88" s="24" t="s">
        <v>55</v>
      </c>
      <c s="29" t="s">
        <v>161</v>
      </c>
      <c s="29" t="s">
        <v>1634</v>
      </c>
      <c s="24" t="s">
        <v>57</v>
      </c>
      <c s="30" t="s">
        <v>1635</v>
      </c>
      <c s="31" t="s">
        <v>230</v>
      </c>
      <c s="32">
        <v>0.1</v>
      </c>
      <c s="33">
        <v>0</v>
      </c>
      <c s="33">
        <f>ROUND(ROUND(H88,2)*ROUND(G88,3),2)</f>
      </c>
      <c r="O88">
        <f>(I88*21)/100</f>
      </c>
      <c t="s">
        <v>33</v>
      </c>
    </row>
    <row r="89" spans="1:5" ht="12.75">
      <c r="A89" s="34" t="s">
        <v>60</v>
      </c>
      <c r="E89" s="35" t="s">
        <v>57</v>
      </c>
    </row>
    <row r="90" spans="1:5" ht="12.75">
      <c r="A90" s="36" t="s">
        <v>61</v>
      </c>
      <c r="E90" s="37" t="s">
        <v>57</v>
      </c>
    </row>
    <row r="91" spans="1:5" ht="102">
      <c r="A91" t="s">
        <v>62</v>
      </c>
      <c r="E91" s="35" t="s">
        <v>2505</v>
      </c>
    </row>
    <row r="92" spans="1:16" ht="12.75">
      <c r="A92" s="24" t="s">
        <v>55</v>
      </c>
      <c s="29" t="s">
        <v>165</v>
      </c>
      <c s="29" t="s">
        <v>1638</v>
      </c>
      <c s="24" t="s">
        <v>57</v>
      </c>
      <c s="30" t="s">
        <v>1639</v>
      </c>
      <c s="31" t="s">
        <v>230</v>
      </c>
      <c s="32">
        <v>0.1</v>
      </c>
      <c s="33">
        <v>0</v>
      </c>
      <c s="33">
        <f>ROUND(ROUND(H92,2)*ROUND(G92,3),2)</f>
      </c>
      <c r="O92">
        <f>(I92*21)/100</f>
      </c>
      <c t="s">
        <v>33</v>
      </c>
    </row>
    <row r="93" spans="1:5" ht="12.75">
      <c r="A93" s="34" t="s">
        <v>60</v>
      </c>
      <c r="E93" s="35" t="s">
        <v>57</v>
      </c>
    </row>
    <row r="94" spans="1:5" ht="12.75">
      <c r="A94" s="36" t="s">
        <v>61</v>
      </c>
      <c r="E94" s="37" t="s">
        <v>57</v>
      </c>
    </row>
    <row r="95" spans="1:5" ht="102">
      <c r="A95" t="s">
        <v>62</v>
      </c>
      <c r="E95" s="35" t="s">
        <v>2506</v>
      </c>
    </row>
    <row r="96" spans="1:16" ht="12.75">
      <c r="A96" s="24" t="s">
        <v>55</v>
      </c>
      <c s="29" t="s">
        <v>168</v>
      </c>
      <c s="29" t="s">
        <v>2507</v>
      </c>
      <c s="24" t="s">
        <v>57</v>
      </c>
      <c s="30" t="s">
        <v>2508</v>
      </c>
      <c s="31" t="s">
        <v>86</v>
      </c>
      <c s="32">
        <v>32</v>
      </c>
      <c s="33">
        <v>0</v>
      </c>
      <c s="33">
        <f>ROUND(ROUND(H96,2)*ROUND(G96,3),2)</f>
      </c>
      <c r="O96">
        <f>(I96*21)/100</f>
      </c>
      <c t="s">
        <v>33</v>
      </c>
    </row>
    <row r="97" spans="1:5" ht="12.75">
      <c r="A97" s="34" t="s">
        <v>60</v>
      </c>
      <c r="E97" s="35" t="s">
        <v>57</v>
      </c>
    </row>
    <row r="98" spans="1:5" ht="12.75">
      <c r="A98" s="36" t="s">
        <v>61</v>
      </c>
      <c r="E98" s="37" t="s">
        <v>57</v>
      </c>
    </row>
    <row r="99" spans="1:5" ht="102">
      <c r="A99" t="s">
        <v>62</v>
      </c>
      <c r="E99" s="35" t="s">
        <v>2509</v>
      </c>
    </row>
    <row r="100" spans="1:16" ht="12.75">
      <c r="A100" s="24" t="s">
        <v>55</v>
      </c>
      <c s="29" t="s">
        <v>172</v>
      </c>
      <c s="29" t="s">
        <v>2510</v>
      </c>
      <c s="24" t="s">
        <v>57</v>
      </c>
      <c s="30" t="s">
        <v>2511</v>
      </c>
      <c s="31" t="s">
        <v>86</v>
      </c>
      <c s="32">
        <v>32</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2512</v>
      </c>
    </row>
    <row r="104" spans="1:16" ht="12.75">
      <c r="A104" s="24" t="s">
        <v>55</v>
      </c>
      <c s="29" t="s">
        <v>176</v>
      </c>
      <c s="29" t="s">
        <v>2513</v>
      </c>
      <c s="24" t="s">
        <v>57</v>
      </c>
      <c s="30" t="s">
        <v>2514</v>
      </c>
      <c s="31" t="s">
        <v>86</v>
      </c>
      <c s="32">
        <v>6</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2515</v>
      </c>
    </row>
    <row r="108" spans="1:16" ht="12.75">
      <c r="A108" s="24" t="s">
        <v>55</v>
      </c>
      <c s="29" t="s">
        <v>115</v>
      </c>
      <c s="29" t="s">
        <v>1897</v>
      </c>
      <c s="24" t="s">
        <v>57</v>
      </c>
      <c s="30" t="s">
        <v>1898</v>
      </c>
      <c s="31" t="s">
        <v>86</v>
      </c>
      <c s="32">
        <v>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2516</v>
      </c>
    </row>
    <row r="112" spans="1:16" ht="12.75">
      <c r="A112" s="24" t="s">
        <v>55</v>
      </c>
      <c s="29" t="s">
        <v>227</v>
      </c>
      <c s="29" t="s">
        <v>2517</v>
      </c>
      <c s="24" t="s">
        <v>57</v>
      </c>
      <c s="30" t="s">
        <v>2518</v>
      </c>
      <c s="31" t="s">
        <v>86</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2500</v>
      </c>
    </row>
    <row r="116" spans="1:16" ht="12.75">
      <c r="A116" s="24" t="s">
        <v>55</v>
      </c>
      <c s="29" t="s">
        <v>232</v>
      </c>
      <c s="29" t="s">
        <v>2519</v>
      </c>
      <c s="24" t="s">
        <v>57</v>
      </c>
      <c s="30" t="s">
        <v>2520</v>
      </c>
      <c s="31" t="s">
        <v>86</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1591</v>
      </c>
    </row>
    <row r="120" spans="1:16" ht="12.75">
      <c r="A120" s="24" t="s">
        <v>55</v>
      </c>
      <c s="29" t="s">
        <v>235</v>
      </c>
      <c s="29" t="s">
        <v>2521</v>
      </c>
      <c s="24" t="s">
        <v>57</v>
      </c>
      <c s="30" t="s">
        <v>2522</v>
      </c>
      <c s="31" t="s">
        <v>86</v>
      </c>
      <c s="32">
        <v>6</v>
      </c>
      <c s="33">
        <v>0</v>
      </c>
      <c s="33">
        <f>ROUND(ROUND(H120,2)*ROUND(G120,3),2)</f>
      </c>
      <c r="O120">
        <f>(I120*21)/100</f>
      </c>
      <c t="s">
        <v>33</v>
      </c>
    </row>
    <row r="121" spans="1:5" ht="12.75">
      <c r="A121" s="34" t="s">
        <v>60</v>
      </c>
      <c r="E121" s="35" t="s">
        <v>57</v>
      </c>
    </row>
    <row r="122" spans="1:5" ht="12.75">
      <c r="A122" s="36" t="s">
        <v>61</v>
      </c>
      <c r="E122" s="37" t="s">
        <v>57</v>
      </c>
    </row>
    <row r="123" spans="1:5" ht="191.25">
      <c r="A123" t="s">
        <v>62</v>
      </c>
      <c r="E123" s="35" t="s">
        <v>2523</v>
      </c>
    </row>
    <row r="124" spans="1:16" ht="12.75">
      <c r="A124" s="24" t="s">
        <v>55</v>
      </c>
      <c s="29" t="s">
        <v>238</v>
      </c>
      <c s="29" t="s">
        <v>2524</v>
      </c>
      <c s="24" t="s">
        <v>57</v>
      </c>
      <c s="30" t="s">
        <v>2525</v>
      </c>
      <c s="31" t="s">
        <v>86</v>
      </c>
      <c s="32">
        <v>6</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2526</v>
      </c>
    </row>
    <row r="128" spans="1:16" ht="12.75">
      <c r="A128" s="24" t="s">
        <v>55</v>
      </c>
      <c s="29" t="s">
        <v>241</v>
      </c>
      <c s="29" t="s">
        <v>2527</v>
      </c>
      <c s="24" t="s">
        <v>57</v>
      </c>
      <c s="30" t="s">
        <v>2528</v>
      </c>
      <c s="31" t="s">
        <v>86</v>
      </c>
      <c s="32">
        <v>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1591</v>
      </c>
    </row>
    <row r="132" spans="1:16" ht="25.5">
      <c r="A132" s="24" t="s">
        <v>55</v>
      </c>
      <c s="29" t="s">
        <v>245</v>
      </c>
      <c s="29" t="s">
        <v>2529</v>
      </c>
      <c s="24" t="s">
        <v>57</v>
      </c>
      <c s="30" t="s">
        <v>2530</v>
      </c>
      <c s="31" t="s">
        <v>86</v>
      </c>
      <c s="32">
        <v>1</v>
      </c>
      <c s="33">
        <v>0</v>
      </c>
      <c s="33">
        <f>ROUND(ROUND(H132,2)*ROUND(G132,3),2)</f>
      </c>
      <c r="O132">
        <f>(I132*21)/100</f>
      </c>
      <c t="s">
        <v>33</v>
      </c>
    </row>
    <row r="133" spans="1:5" ht="12.75">
      <c r="A133" s="34" t="s">
        <v>60</v>
      </c>
      <c r="E133" s="35" t="s">
        <v>57</v>
      </c>
    </row>
    <row r="134" spans="1:5" ht="12.75">
      <c r="A134" s="36" t="s">
        <v>61</v>
      </c>
      <c r="E134" s="37" t="s">
        <v>57</v>
      </c>
    </row>
    <row r="135" spans="1:5" ht="191.25">
      <c r="A135" t="s">
        <v>62</v>
      </c>
      <c r="E135" s="35" t="s">
        <v>2531</v>
      </c>
    </row>
    <row r="136" spans="1:16" ht="12.75">
      <c r="A136" s="24" t="s">
        <v>55</v>
      </c>
      <c s="29" t="s">
        <v>249</v>
      </c>
      <c s="29" t="s">
        <v>2532</v>
      </c>
      <c s="24" t="s">
        <v>57</v>
      </c>
      <c s="30" t="s">
        <v>2533</v>
      </c>
      <c s="31" t="s">
        <v>86</v>
      </c>
      <c s="32">
        <v>2</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2523</v>
      </c>
    </row>
    <row r="140" spans="1:16" ht="12.75">
      <c r="A140" s="24" t="s">
        <v>55</v>
      </c>
      <c s="29" t="s">
        <v>252</v>
      </c>
      <c s="29" t="s">
        <v>2534</v>
      </c>
      <c s="24" t="s">
        <v>57</v>
      </c>
      <c s="30" t="s">
        <v>2535</v>
      </c>
      <c s="31" t="s">
        <v>86</v>
      </c>
      <c s="32">
        <v>2</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1591</v>
      </c>
    </row>
    <row r="144" spans="1:16" ht="12.75">
      <c r="A144" s="24" t="s">
        <v>55</v>
      </c>
      <c s="29" t="s">
        <v>255</v>
      </c>
      <c s="29" t="s">
        <v>2536</v>
      </c>
      <c s="24" t="s">
        <v>57</v>
      </c>
      <c s="30" t="s">
        <v>2537</v>
      </c>
      <c s="31" t="s">
        <v>86</v>
      </c>
      <c s="32">
        <v>3</v>
      </c>
      <c s="33">
        <v>0</v>
      </c>
      <c s="33">
        <f>ROUND(ROUND(H144,2)*ROUND(G144,3),2)</f>
      </c>
      <c r="O144">
        <f>(I144*21)/100</f>
      </c>
      <c t="s">
        <v>33</v>
      </c>
    </row>
    <row r="145" spans="1:5" ht="12.75">
      <c r="A145" s="34" t="s">
        <v>60</v>
      </c>
      <c r="E145" s="35" t="s">
        <v>57</v>
      </c>
    </row>
    <row r="146" spans="1:5" ht="12.75">
      <c r="A146" s="36" t="s">
        <v>61</v>
      </c>
      <c r="E146" s="37" t="s">
        <v>57</v>
      </c>
    </row>
    <row r="147" spans="1:5" ht="191.25">
      <c r="A147" t="s">
        <v>62</v>
      </c>
      <c r="E147" s="35" t="s">
        <v>2523</v>
      </c>
    </row>
    <row r="148" spans="1:16" ht="12.75">
      <c r="A148" s="24" t="s">
        <v>55</v>
      </c>
      <c s="29" t="s">
        <v>259</v>
      </c>
      <c s="29" t="s">
        <v>2538</v>
      </c>
      <c s="24" t="s">
        <v>57</v>
      </c>
      <c s="30" t="s">
        <v>2312</v>
      </c>
      <c s="31" t="s">
        <v>86</v>
      </c>
      <c s="32">
        <v>4</v>
      </c>
      <c s="33">
        <v>0</v>
      </c>
      <c s="33">
        <f>ROUND(ROUND(H148,2)*ROUND(G148,3),2)</f>
      </c>
      <c r="O148">
        <f>(I148*21)/100</f>
      </c>
      <c t="s">
        <v>33</v>
      </c>
    </row>
    <row r="149" spans="1:5" ht="12.75">
      <c r="A149" s="34" t="s">
        <v>60</v>
      </c>
      <c r="E149" s="35" t="s">
        <v>57</v>
      </c>
    </row>
    <row r="150" spans="1:5" ht="12.75">
      <c r="A150" s="36" t="s">
        <v>61</v>
      </c>
      <c r="E150" s="37" t="s">
        <v>57</v>
      </c>
    </row>
    <row r="151" spans="1:5" ht="191.25">
      <c r="A151" t="s">
        <v>62</v>
      </c>
      <c r="E151" s="35" t="s">
        <v>2539</v>
      </c>
    </row>
    <row r="152" spans="1:16" ht="12.75">
      <c r="A152" s="24" t="s">
        <v>55</v>
      </c>
      <c s="29" t="s">
        <v>262</v>
      </c>
      <c s="29" t="s">
        <v>2540</v>
      </c>
      <c s="24" t="s">
        <v>57</v>
      </c>
      <c s="30" t="s">
        <v>2541</v>
      </c>
      <c s="31" t="s">
        <v>86</v>
      </c>
      <c s="32">
        <v>4</v>
      </c>
      <c s="33">
        <v>0</v>
      </c>
      <c s="33">
        <f>ROUND(ROUND(H152,2)*ROUND(G152,3),2)</f>
      </c>
      <c r="O152">
        <f>(I152*21)/100</f>
      </c>
      <c t="s">
        <v>33</v>
      </c>
    </row>
    <row r="153" spans="1:5" ht="12.75">
      <c r="A153" s="34" t="s">
        <v>60</v>
      </c>
      <c r="E153" s="35" t="s">
        <v>57</v>
      </c>
    </row>
    <row r="154" spans="1:5" ht="12.75">
      <c r="A154" s="36" t="s">
        <v>61</v>
      </c>
      <c r="E154" s="37" t="s">
        <v>57</v>
      </c>
    </row>
    <row r="155" spans="1:5" ht="191.25">
      <c r="A155" t="s">
        <v>62</v>
      </c>
      <c r="E155" s="35" t="s">
        <v>2523</v>
      </c>
    </row>
    <row r="156" spans="1:16" ht="12.75">
      <c r="A156" s="24" t="s">
        <v>55</v>
      </c>
      <c s="29" t="s">
        <v>266</v>
      </c>
      <c s="29" t="s">
        <v>2542</v>
      </c>
      <c s="24" t="s">
        <v>57</v>
      </c>
      <c s="30" t="s">
        <v>2543</v>
      </c>
      <c s="31" t="s">
        <v>86</v>
      </c>
      <c s="32">
        <v>6</v>
      </c>
      <c s="33">
        <v>0</v>
      </c>
      <c s="33">
        <f>ROUND(ROUND(H156,2)*ROUND(G156,3),2)</f>
      </c>
      <c r="O156">
        <f>(I156*21)/100</f>
      </c>
      <c t="s">
        <v>33</v>
      </c>
    </row>
    <row r="157" spans="1:5" ht="12.75">
      <c r="A157" s="34" t="s">
        <v>60</v>
      </c>
      <c r="E157" s="35" t="s">
        <v>57</v>
      </c>
    </row>
    <row r="158" spans="1:5" ht="12.75">
      <c r="A158" s="36" t="s">
        <v>61</v>
      </c>
      <c r="E158" s="37" t="s">
        <v>57</v>
      </c>
    </row>
    <row r="159" spans="1:5" ht="191.25">
      <c r="A159" t="s">
        <v>62</v>
      </c>
      <c r="E159" s="35" t="s">
        <v>2523</v>
      </c>
    </row>
    <row r="160" spans="1:16" ht="12.75">
      <c r="A160" s="24" t="s">
        <v>55</v>
      </c>
      <c s="29" t="s">
        <v>270</v>
      </c>
      <c s="29" t="s">
        <v>2544</v>
      </c>
      <c s="24" t="s">
        <v>57</v>
      </c>
      <c s="30" t="s">
        <v>2545</v>
      </c>
      <c s="31" t="s">
        <v>86</v>
      </c>
      <c s="32">
        <v>6</v>
      </c>
      <c s="33">
        <v>0</v>
      </c>
      <c s="33">
        <f>ROUND(ROUND(H160,2)*ROUND(G160,3),2)</f>
      </c>
      <c r="O160">
        <f>(I160*21)/100</f>
      </c>
      <c t="s">
        <v>33</v>
      </c>
    </row>
    <row r="161" spans="1:5" ht="12.75">
      <c r="A161" s="34" t="s">
        <v>60</v>
      </c>
      <c r="E161" s="35" t="s">
        <v>57</v>
      </c>
    </row>
    <row r="162" spans="1:5" ht="12.75">
      <c r="A162" s="36" t="s">
        <v>61</v>
      </c>
      <c r="E162" s="37" t="s">
        <v>57</v>
      </c>
    </row>
    <row r="163" spans="1:5" ht="191.25">
      <c r="A163" t="s">
        <v>62</v>
      </c>
      <c r="E163" s="35" t="s">
        <v>2523</v>
      </c>
    </row>
    <row r="164" spans="1:16" ht="12.75">
      <c r="A164" s="24" t="s">
        <v>55</v>
      </c>
      <c s="29" t="s">
        <v>274</v>
      </c>
      <c s="29" t="s">
        <v>2546</v>
      </c>
      <c s="24" t="s">
        <v>57</v>
      </c>
      <c s="30" t="s">
        <v>2315</v>
      </c>
      <c s="31" t="s">
        <v>86</v>
      </c>
      <c s="32">
        <v>20</v>
      </c>
      <c s="33">
        <v>0</v>
      </c>
      <c s="33">
        <f>ROUND(ROUND(H164,2)*ROUND(G164,3),2)</f>
      </c>
      <c r="O164">
        <f>(I164*21)/100</f>
      </c>
      <c t="s">
        <v>33</v>
      </c>
    </row>
    <row r="165" spans="1:5" ht="12.75">
      <c r="A165" s="34" t="s">
        <v>60</v>
      </c>
      <c r="E165" s="35" t="s">
        <v>57</v>
      </c>
    </row>
    <row r="166" spans="1:5" ht="12.75">
      <c r="A166" s="36" t="s">
        <v>61</v>
      </c>
      <c r="E166" s="37" t="s">
        <v>57</v>
      </c>
    </row>
    <row r="167" spans="1:5" ht="140.25">
      <c r="A167" t="s">
        <v>62</v>
      </c>
      <c r="E167" s="35" t="s">
        <v>1591</v>
      </c>
    </row>
    <row r="168" spans="1:16" ht="12.75">
      <c r="A168" s="24" t="s">
        <v>55</v>
      </c>
      <c s="29" t="s">
        <v>278</v>
      </c>
      <c s="29" t="s">
        <v>2547</v>
      </c>
      <c s="24" t="s">
        <v>57</v>
      </c>
      <c s="30" t="s">
        <v>2548</v>
      </c>
      <c s="31" t="s">
        <v>86</v>
      </c>
      <c s="32">
        <v>6</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2549</v>
      </c>
    </row>
    <row r="172" spans="1:16" ht="12.75">
      <c r="A172" s="24" t="s">
        <v>55</v>
      </c>
      <c s="29" t="s">
        <v>282</v>
      </c>
      <c s="29" t="s">
        <v>2550</v>
      </c>
      <c s="24" t="s">
        <v>57</v>
      </c>
      <c s="30" t="s">
        <v>2551</v>
      </c>
      <c s="31" t="s">
        <v>86</v>
      </c>
      <c s="32">
        <v>6</v>
      </c>
      <c s="33">
        <v>0</v>
      </c>
      <c s="33">
        <f>ROUND(ROUND(H172,2)*ROUND(G172,3),2)</f>
      </c>
      <c r="O172">
        <f>(I172*21)/100</f>
      </c>
      <c t="s">
        <v>33</v>
      </c>
    </row>
    <row r="173" spans="1:5" ht="12.75">
      <c r="A173" s="34" t="s">
        <v>60</v>
      </c>
      <c r="E173" s="35" t="s">
        <v>57</v>
      </c>
    </row>
    <row r="174" spans="1:5" ht="12.75">
      <c r="A174" s="36" t="s">
        <v>61</v>
      </c>
      <c r="E174" s="37" t="s">
        <v>57</v>
      </c>
    </row>
    <row r="175" spans="1:5" ht="153">
      <c r="A175" t="s">
        <v>62</v>
      </c>
      <c r="E175" s="35" t="s">
        <v>2552</v>
      </c>
    </row>
    <row r="176" spans="1:16" ht="12.75">
      <c r="A176" s="24" t="s">
        <v>55</v>
      </c>
      <c s="29" t="s">
        <v>286</v>
      </c>
      <c s="29" t="s">
        <v>2553</v>
      </c>
      <c s="24" t="s">
        <v>57</v>
      </c>
      <c s="30" t="s">
        <v>2554</v>
      </c>
      <c s="31" t="s">
        <v>1338</v>
      </c>
      <c s="32">
        <v>1</v>
      </c>
      <c s="33">
        <v>0</v>
      </c>
      <c s="33">
        <f>ROUND(ROUND(H176,2)*ROUND(G176,3),2)</f>
      </c>
      <c r="O176">
        <f>(I176*21)/100</f>
      </c>
      <c t="s">
        <v>33</v>
      </c>
    </row>
    <row r="177" spans="1:5" ht="12.75">
      <c r="A177" s="34" t="s">
        <v>60</v>
      </c>
      <c r="E177" s="35" t="s">
        <v>57</v>
      </c>
    </row>
    <row r="178" spans="1:5" ht="12.75">
      <c r="A178" s="36" t="s">
        <v>61</v>
      </c>
      <c r="E178" s="37" t="s">
        <v>57</v>
      </c>
    </row>
    <row r="179" spans="1:5" ht="140.25">
      <c r="A179" t="s">
        <v>62</v>
      </c>
      <c r="E179" s="35" t="s">
        <v>2555</v>
      </c>
    </row>
    <row r="180" spans="1:16" ht="25.5">
      <c r="A180" s="24" t="s">
        <v>55</v>
      </c>
      <c s="29" t="s">
        <v>816</v>
      </c>
      <c s="29" t="s">
        <v>2556</v>
      </c>
      <c s="24" t="s">
        <v>57</v>
      </c>
      <c s="30" t="s">
        <v>2557</v>
      </c>
      <c s="31" t="s">
        <v>627</v>
      </c>
      <c s="32">
        <v>20</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2558</v>
      </c>
    </row>
    <row r="184" spans="1:16" ht="12.75">
      <c r="A184" s="24" t="s">
        <v>55</v>
      </c>
      <c s="29" t="s">
        <v>838</v>
      </c>
      <c s="29" t="s">
        <v>2559</v>
      </c>
      <c s="24" t="s">
        <v>57</v>
      </c>
      <c s="30" t="s">
        <v>2560</v>
      </c>
      <c s="31" t="s">
        <v>86</v>
      </c>
      <c s="32">
        <v>6</v>
      </c>
      <c s="33">
        <v>0</v>
      </c>
      <c s="33">
        <f>ROUND(ROUND(H184,2)*ROUND(G184,3),2)</f>
      </c>
      <c r="O184">
        <f>(I184*21)/100</f>
      </c>
      <c t="s">
        <v>33</v>
      </c>
    </row>
    <row r="185" spans="1:5" ht="12.75">
      <c r="A185" s="34" t="s">
        <v>60</v>
      </c>
      <c r="E185" s="35" t="s">
        <v>57</v>
      </c>
    </row>
    <row r="186" spans="1:5" ht="12.75">
      <c r="A186" s="36" t="s">
        <v>61</v>
      </c>
      <c r="E186" s="37" t="s">
        <v>57</v>
      </c>
    </row>
    <row r="187" spans="1:5" ht="102">
      <c r="A187" t="s">
        <v>62</v>
      </c>
      <c r="E187" s="35" t="s">
        <v>2561</v>
      </c>
    </row>
    <row r="188" spans="1:16" ht="12.75">
      <c r="A188" s="24" t="s">
        <v>55</v>
      </c>
      <c s="29" t="s">
        <v>290</v>
      </c>
      <c s="29" t="s">
        <v>2562</v>
      </c>
      <c s="24" t="s">
        <v>57</v>
      </c>
      <c s="30" t="s">
        <v>2563</v>
      </c>
      <c s="31" t="s">
        <v>86</v>
      </c>
      <c s="32">
        <v>1</v>
      </c>
      <c s="33">
        <v>0</v>
      </c>
      <c s="33">
        <f>ROUND(ROUND(H188,2)*ROUND(G188,3),2)</f>
      </c>
      <c r="O188">
        <f>(I188*21)/100</f>
      </c>
      <c t="s">
        <v>33</v>
      </c>
    </row>
    <row r="189" spans="1:5" ht="12.75">
      <c r="A189" s="34" t="s">
        <v>60</v>
      </c>
      <c r="E189" s="35" t="s">
        <v>57</v>
      </c>
    </row>
    <row r="190" spans="1:5" ht="12.75">
      <c r="A190" s="36" t="s">
        <v>61</v>
      </c>
      <c r="E190" s="37" t="s">
        <v>57</v>
      </c>
    </row>
    <row r="191" spans="1:5" ht="191.25">
      <c r="A191" t="s">
        <v>62</v>
      </c>
      <c r="E191" s="35" t="s">
        <v>2564</v>
      </c>
    </row>
    <row r="192" spans="1:16" ht="12.75">
      <c r="A192" s="24" t="s">
        <v>55</v>
      </c>
      <c s="29" t="s">
        <v>294</v>
      </c>
      <c s="29" t="s">
        <v>2565</v>
      </c>
      <c s="24" t="s">
        <v>57</v>
      </c>
      <c s="30" t="s">
        <v>2566</v>
      </c>
      <c s="31" t="s">
        <v>86</v>
      </c>
      <c s="32">
        <v>4</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2564</v>
      </c>
    </row>
    <row r="196" spans="1:16" ht="12.75">
      <c r="A196" s="24" t="s">
        <v>55</v>
      </c>
      <c s="29" t="s">
        <v>298</v>
      </c>
      <c s="29" t="s">
        <v>689</v>
      </c>
      <c s="24" t="s">
        <v>57</v>
      </c>
      <c s="30" t="s">
        <v>690</v>
      </c>
      <c s="31" t="s">
        <v>86</v>
      </c>
      <c s="32">
        <v>5</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1591</v>
      </c>
    </row>
    <row r="200" spans="1:16" ht="25.5">
      <c r="A200" s="24" t="s">
        <v>55</v>
      </c>
      <c s="29" t="s">
        <v>302</v>
      </c>
      <c s="29" t="s">
        <v>2567</v>
      </c>
      <c s="24" t="s">
        <v>57</v>
      </c>
      <c s="30" t="s">
        <v>2568</v>
      </c>
      <c s="31" t="s">
        <v>86</v>
      </c>
      <c s="32">
        <v>1</v>
      </c>
      <c s="33">
        <v>0</v>
      </c>
      <c s="33">
        <f>ROUND(ROUND(H200,2)*ROUND(G200,3),2)</f>
      </c>
      <c r="O200">
        <f>(I200*21)/100</f>
      </c>
      <c t="s">
        <v>33</v>
      </c>
    </row>
    <row r="201" spans="1:5" ht="12.75">
      <c r="A201" s="34" t="s">
        <v>60</v>
      </c>
      <c r="E201" s="35" t="s">
        <v>57</v>
      </c>
    </row>
    <row r="202" spans="1:5" ht="12.75">
      <c r="A202" s="36" t="s">
        <v>61</v>
      </c>
      <c r="E202" s="37" t="s">
        <v>57</v>
      </c>
    </row>
    <row r="203" spans="1:5" ht="114.75">
      <c r="A203" t="s">
        <v>62</v>
      </c>
      <c r="E203" s="35" t="s">
        <v>1541</v>
      </c>
    </row>
    <row r="204" spans="1:16" ht="25.5">
      <c r="A204" s="24" t="s">
        <v>55</v>
      </c>
      <c s="29" t="s">
        <v>306</v>
      </c>
      <c s="29" t="s">
        <v>1967</v>
      </c>
      <c s="24" t="s">
        <v>57</v>
      </c>
      <c s="30" t="s">
        <v>1968</v>
      </c>
      <c s="31" t="s">
        <v>86</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37</v>
      </c>
    </row>
    <row r="208" spans="1:16" ht="12.75">
      <c r="A208" s="24" t="s">
        <v>55</v>
      </c>
      <c s="29" t="s">
        <v>310</v>
      </c>
      <c s="29" t="s">
        <v>1969</v>
      </c>
      <c s="24" t="s">
        <v>57</v>
      </c>
      <c s="30" t="s">
        <v>1970</v>
      </c>
      <c s="31" t="s">
        <v>86</v>
      </c>
      <c s="32">
        <v>3</v>
      </c>
      <c s="33">
        <v>0</v>
      </c>
      <c s="33">
        <f>ROUND(ROUND(H208,2)*ROUND(G208,3),2)</f>
      </c>
      <c r="O208">
        <f>(I208*21)/100</f>
      </c>
      <c t="s">
        <v>33</v>
      </c>
    </row>
    <row r="209" spans="1:5" ht="12.75">
      <c r="A209" s="34" t="s">
        <v>60</v>
      </c>
      <c r="E209" s="35" t="s">
        <v>57</v>
      </c>
    </row>
    <row r="210" spans="1:5" ht="12.75">
      <c r="A210" s="36" t="s">
        <v>61</v>
      </c>
      <c r="E210" s="37" t="s">
        <v>57</v>
      </c>
    </row>
    <row r="211" spans="1:5" ht="140.25">
      <c r="A211" t="s">
        <v>62</v>
      </c>
      <c r="E211" s="35" t="s">
        <v>1579</v>
      </c>
    </row>
    <row r="212" spans="1:16" ht="12.75">
      <c r="A212" s="24" t="s">
        <v>55</v>
      </c>
      <c s="29" t="s">
        <v>314</v>
      </c>
      <c s="29" t="s">
        <v>2569</v>
      </c>
      <c s="24" t="s">
        <v>57</v>
      </c>
      <c s="30" t="s">
        <v>2570</v>
      </c>
      <c s="31" t="s">
        <v>86</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1541</v>
      </c>
    </row>
    <row r="216" spans="1:16" ht="12.75">
      <c r="A216" s="24" t="s">
        <v>55</v>
      </c>
      <c s="29" t="s">
        <v>318</v>
      </c>
      <c s="29" t="s">
        <v>2571</v>
      </c>
      <c s="24" t="s">
        <v>57</v>
      </c>
      <c s="30" t="s">
        <v>2275</v>
      </c>
      <c s="31" t="s">
        <v>86</v>
      </c>
      <c s="32">
        <v>2</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1579</v>
      </c>
    </row>
    <row r="220" spans="1:16" ht="12.75">
      <c r="A220" s="24" t="s">
        <v>55</v>
      </c>
      <c s="29" t="s">
        <v>322</v>
      </c>
      <c s="29" t="s">
        <v>2572</v>
      </c>
      <c s="24" t="s">
        <v>57</v>
      </c>
      <c s="30" t="s">
        <v>2573</v>
      </c>
      <c s="31" t="s">
        <v>86</v>
      </c>
      <c s="32">
        <v>4</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2574</v>
      </c>
    </row>
    <row r="224" spans="1:16" ht="12.75">
      <c r="A224" s="24" t="s">
        <v>55</v>
      </c>
      <c s="29" t="s">
        <v>326</v>
      </c>
      <c s="29" t="s">
        <v>2068</v>
      </c>
      <c s="24" t="s">
        <v>57</v>
      </c>
      <c s="30" t="s">
        <v>2069</v>
      </c>
      <c s="31" t="s">
        <v>86</v>
      </c>
      <c s="32">
        <v>4</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1527</v>
      </c>
    </row>
    <row r="228" spans="1:16" ht="12.75">
      <c r="A228" s="24" t="s">
        <v>55</v>
      </c>
      <c s="29" t="s">
        <v>342</v>
      </c>
      <c s="29" t="s">
        <v>2118</v>
      </c>
      <c s="24" t="s">
        <v>57</v>
      </c>
      <c s="30" t="s">
        <v>2575</v>
      </c>
      <c s="31" t="s">
        <v>76</v>
      </c>
      <c s="32">
        <v>1</v>
      </c>
      <c s="33">
        <v>0</v>
      </c>
      <c s="33">
        <f>ROUND(ROUND(H228,2)*ROUND(G228,3),2)</f>
      </c>
      <c r="O228">
        <f>(I228*21)/100</f>
      </c>
      <c t="s">
        <v>33</v>
      </c>
    </row>
    <row r="229" spans="1:5" ht="12.75">
      <c r="A229" s="34" t="s">
        <v>60</v>
      </c>
      <c r="E229" s="35" t="s">
        <v>57</v>
      </c>
    </row>
    <row r="230" spans="1:5" ht="12.75">
      <c r="A230" s="36" t="s">
        <v>61</v>
      </c>
      <c r="E230" s="37" t="s">
        <v>57</v>
      </c>
    </row>
    <row r="231" spans="1:5" ht="38.25">
      <c r="A231" t="s">
        <v>62</v>
      </c>
      <c r="E231" s="35" t="s">
        <v>110</v>
      </c>
    </row>
    <row r="232" spans="1:16" ht="12.75">
      <c r="A232" s="24" t="s">
        <v>55</v>
      </c>
      <c s="29" t="s">
        <v>910</v>
      </c>
      <c s="29" t="s">
        <v>1457</v>
      </c>
      <c s="24" t="s">
        <v>57</v>
      </c>
      <c s="30" t="s">
        <v>1458</v>
      </c>
      <c s="31" t="s">
        <v>627</v>
      </c>
      <c s="32">
        <v>40</v>
      </c>
      <c s="33">
        <v>0</v>
      </c>
      <c s="33">
        <f>ROUND(ROUND(H232,2)*ROUND(G232,3),2)</f>
      </c>
      <c r="O232">
        <f>(I232*21)/100</f>
      </c>
      <c t="s">
        <v>33</v>
      </c>
    </row>
    <row r="233" spans="1:5" ht="12.75">
      <c r="A233" s="34" t="s">
        <v>60</v>
      </c>
      <c r="E233" s="35" t="s">
        <v>57</v>
      </c>
    </row>
    <row r="234" spans="1:5" ht="12.75">
      <c r="A234" s="36" t="s">
        <v>61</v>
      </c>
      <c r="E234" s="37" t="s">
        <v>57</v>
      </c>
    </row>
    <row r="235" spans="1:5" ht="89.25">
      <c r="A235" t="s">
        <v>62</v>
      </c>
      <c r="E235" s="35" t="s">
        <v>1587</v>
      </c>
    </row>
    <row r="236" spans="1:16" ht="12.75">
      <c r="A236" s="24" t="s">
        <v>55</v>
      </c>
      <c s="29" t="s">
        <v>346</v>
      </c>
      <c s="29" t="s">
        <v>2576</v>
      </c>
      <c s="24" t="s">
        <v>57</v>
      </c>
      <c s="30" t="s">
        <v>2577</v>
      </c>
      <c s="31" t="s">
        <v>86</v>
      </c>
      <c s="32">
        <v>1</v>
      </c>
      <c s="33">
        <v>0</v>
      </c>
      <c s="33">
        <f>ROUND(ROUND(H236,2)*ROUND(G236,3),2)</f>
      </c>
      <c r="O236">
        <f>(I236*21)/100</f>
      </c>
      <c t="s">
        <v>33</v>
      </c>
    </row>
    <row r="237" spans="1:5" ht="12.75">
      <c r="A237" s="34" t="s">
        <v>60</v>
      </c>
      <c r="E237" s="35" t="s">
        <v>57</v>
      </c>
    </row>
    <row r="238" spans="1:5" ht="12.75">
      <c r="A238" s="36" t="s">
        <v>61</v>
      </c>
      <c r="E238" s="37" t="s">
        <v>57</v>
      </c>
    </row>
    <row r="239" spans="1:5" ht="114.75">
      <c r="A239" t="s">
        <v>62</v>
      </c>
      <c r="E239" s="35" t="s">
        <v>1682</v>
      </c>
    </row>
    <row r="240" spans="1:16" ht="12.75">
      <c r="A240" s="24" t="s">
        <v>55</v>
      </c>
      <c s="29" t="s">
        <v>350</v>
      </c>
      <c s="29" t="s">
        <v>2576</v>
      </c>
      <c s="24" t="s">
        <v>39</v>
      </c>
      <c s="30" t="s">
        <v>2578</v>
      </c>
      <c s="31" t="s">
        <v>86</v>
      </c>
      <c s="32">
        <v>1</v>
      </c>
      <c s="33">
        <v>0</v>
      </c>
      <c s="33">
        <f>ROUND(ROUND(H240,2)*ROUND(G240,3),2)</f>
      </c>
      <c r="O240">
        <f>(I240*21)/100</f>
      </c>
      <c t="s">
        <v>33</v>
      </c>
    </row>
    <row r="241" spans="1:5" ht="12.75">
      <c r="A241" s="34" t="s">
        <v>60</v>
      </c>
      <c r="E241" s="35" t="s">
        <v>57</v>
      </c>
    </row>
    <row r="242" spans="1:5" ht="12.75">
      <c r="A242" s="36" t="s">
        <v>61</v>
      </c>
      <c r="E242" s="37" t="s">
        <v>57</v>
      </c>
    </row>
    <row r="243" spans="1:5" ht="114.75">
      <c r="A243" t="s">
        <v>62</v>
      </c>
      <c r="E243" s="35" t="s">
        <v>1682</v>
      </c>
    </row>
    <row r="244" spans="1:16" ht="12.75">
      <c r="A244" s="24" t="s">
        <v>55</v>
      </c>
      <c s="29" t="s">
        <v>911</v>
      </c>
      <c s="29" t="s">
        <v>2579</v>
      </c>
      <c s="24" t="s">
        <v>57</v>
      </c>
      <c s="30" t="s">
        <v>2580</v>
      </c>
      <c s="31" t="s">
        <v>86</v>
      </c>
      <c s="32">
        <v>1</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2497</v>
      </c>
    </row>
    <row r="248" spans="1:16" ht="12.75">
      <c r="A248" s="24" t="s">
        <v>55</v>
      </c>
      <c s="29" t="s">
        <v>1124</v>
      </c>
      <c s="29" t="s">
        <v>2579</v>
      </c>
      <c s="24" t="s">
        <v>39</v>
      </c>
      <c s="30" t="s">
        <v>2581</v>
      </c>
      <c s="31" t="s">
        <v>86</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2497</v>
      </c>
    </row>
    <row r="252" spans="1:16" ht="12.75">
      <c r="A252" s="24" t="s">
        <v>55</v>
      </c>
      <c s="29" t="s">
        <v>354</v>
      </c>
      <c s="29" t="s">
        <v>1464</v>
      </c>
      <c s="24" t="s">
        <v>57</v>
      </c>
      <c s="30" t="s">
        <v>681</v>
      </c>
      <c s="31" t="s">
        <v>682</v>
      </c>
      <c s="32">
        <v>16</v>
      </c>
      <c s="33">
        <v>0</v>
      </c>
      <c s="33">
        <f>ROUND(ROUND(H252,2)*ROUND(G252,3),2)</f>
      </c>
      <c r="O252">
        <f>(I252*21)/100</f>
      </c>
      <c t="s">
        <v>33</v>
      </c>
    </row>
    <row r="253" spans="1:5" ht="12.75">
      <c r="A253" s="34" t="s">
        <v>60</v>
      </c>
      <c r="E253" s="35" t="s">
        <v>57</v>
      </c>
    </row>
    <row r="254" spans="1:5" ht="12.75">
      <c r="A254" s="36" t="s">
        <v>61</v>
      </c>
      <c r="E254" s="37" t="s">
        <v>57</v>
      </c>
    </row>
    <row r="255" spans="1:5" ht="153">
      <c r="A255" t="s">
        <v>62</v>
      </c>
      <c r="E255" s="35" t="s">
        <v>2582</v>
      </c>
    </row>
    <row r="256" spans="1:16" ht="12.75">
      <c r="A256" s="24" t="s">
        <v>55</v>
      </c>
      <c s="29" t="s">
        <v>358</v>
      </c>
      <c s="29" t="s">
        <v>1979</v>
      </c>
      <c s="24" t="s">
        <v>57</v>
      </c>
      <c s="30" t="s">
        <v>1980</v>
      </c>
      <c s="31" t="s">
        <v>86</v>
      </c>
      <c s="32">
        <v>9</v>
      </c>
      <c s="33">
        <v>0</v>
      </c>
      <c s="33">
        <f>ROUND(ROUND(H256,2)*ROUND(G256,3),2)</f>
      </c>
      <c r="O256">
        <f>(I256*21)/100</f>
      </c>
      <c t="s">
        <v>33</v>
      </c>
    </row>
    <row r="257" spans="1:5" ht="12.75">
      <c r="A257" s="34" t="s">
        <v>60</v>
      </c>
      <c r="E257" s="35" t="s">
        <v>57</v>
      </c>
    </row>
    <row r="258" spans="1:5" ht="12.75">
      <c r="A258" s="36" t="s">
        <v>61</v>
      </c>
      <c r="E258" s="37" t="s">
        <v>57</v>
      </c>
    </row>
    <row r="259" spans="1:5" ht="140.25">
      <c r="A259" t="s">
        <v>62</v>
      </c>
      <c r="E259" s="35" t="s">
        <v>1579</v>
      </c>
    </row>
    <row r="260" spans="1:16" ht="12.75">
      <c r="A260" s="24" t="s">
        <v>55</v>
      </c>
      <c s="29" t="s">
        <v>362</v>
      </c>
      <c s="29" t="s">
        <v>1981</v>
      </c>
      <c s="24" t="s">
        <v>57</v>
      </c>
      <c s="30" t="s">
        <v>1982</v>
      </c>
      <c s="31" t="s">
        <v>86</v>
      </c>
      <c s="32">
        <v>9</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1541</v>
      </c>
    </row>
    <row r="264" spans="1:16" ht="12.75">
      <c r="A264" s="24" t="s">
        <v>55</v>
      </c>
      <c s="29" t="s">
        <v>366</v>
      </c>
      <c s="29" t="s">
        <v>2583</v>
      </c>
      <c s="24" t="s">
        <v>57</v>
      </c>
      <c s="30" t="s">
        <v>2584</v>
      </c>
      <c s="31" t="s">
        <v>86</v>
      </c>
      <c s="32">
        <v>1</v>
      </c>
      <c s="33">
        <v>0</v>
      </c>
      <c s="33">
        <f>ROUND(ROUND(H264,2)*ROUND(G264,3),2)</f>
      </c>
      <c r="O264">
        <f>(I264*21)/100</f>
      </c>
      <c t="s">
        <v>33</v>
      </c>
    </row>
    <row r="265" spans="1:5" ht="12.75">
      <c r="A265" s="34" t="s">
        <v>60</v>
      </c>
      <c r="E265" s="35" t="s">
        <v>57</v>
      </c>
    </row>
    <row r="266" spans="1:5" ht="12.75">
      <c r="A266" s="36" t="s">
        <v>61</v>
      </c>
      <c r="E266" s="37" t="s">
        <v>57</v>
      </c>
    </row>
    <row r="267" spans="1:5" ht="114.75">
      <c r="A267" t="s">
        <v>62</v>
      </c>
      <c r="E267" s="35" t="s">
        <v>2500</v>
      </c>
    </row>
    <row r="268" spans="1:16" ht="12.75">
      <c r="A268" s="24" t="s">
        <v>55</v>
      </c>
      <c s="29" t="s">
        <v>370</v>
      </c>
      <c s="29" t="s">
        <v>2585</v>
      </c>
      <c s="24" t="s">
        <v>57</v>
      </c>
      <c s="30" t="s">
        <v>2586</v>
      </c>
      <c s="31" t="s">
        <v>86</v>
      </c>
      <c s="32">
        <v>4</v>
      </c>
      <c s="33">
        <v>0</v>
      </c>
      <c s="33">
        <f>ROUND(ROUND(H268,2)*ROUND(G268,3),2)</f>
      </c>
      <c r="O268">
        <f>(I268*21)/100</f>
      </c>
      <c t="s">
        <v>33</v>
      </c>
    </row>
    <row r="269" spans="1:5" ht="12.75">
      <c r="A269" s="34" t="s">
        <v>60</v>
      </c>
      <c r="E269" s="35" t="s">
        <v>57</v>
      </c>
    </row>
    <row r="270" spans="1:5" ht="12.75">
      <c r="A270" s="36" t="s">
        <v>61</v>
      </c>
      <c r="E270" s="37" t="s">
        <v>57</v>
      </c>
    </row>
    <row r="271" spans="1:5" ht="102">
      <c r="A271" t="s">
        <v>62</v>
      </c>
      <c r="E271" s="35" t="s">
        <v>2587</v>
      </c>
    </row>
    <row r="272" spans="1:16" ht="12.75">
      <c r="A272" s="24" t="s">
        <v>55</v>
      </c>
      <c s="29" t="s">
        <v>374</v>
      </c>
      <c s="29" t="s">
        <v>2588</v>
      </c>
      <c s="24" t="s">
        <v>57</v>
      </c>
      <c s="30" t="s">
        <v>2589</v>
      </c>
      <c s="31" t="s">
        <v>86</v>
      </c>
      <c s="32">
        <v>4</v>
      </c>
      <c s="33">
        <v>0</v>
      </c>
      <c s="33">
        <f>ROUND(ROUND(H272,2)*ROUND(G272,3),2)</f>
      </c>
      <c r="O272">
        <f>(I272*21)/100</f>
      </c>
      <c t="s">
        <v>33</v>
      </c>
    </row>
    <row r="273" spans="1:5" ht="12.75">
      <c r="A273" s="34" t="s">
        <v>60</v>
      </c>
      <c r="E273" s="35" t="s">
        <v>57</v>
      </c>
    </row>
    <row r="274" spans="1:5" ht="12.75">
      <c r="A274" s="36" t="s">
        <v>61</v>
      </c>
      <c r="E274" s="37" t="s">
        <v>57</v>
      </c>
    </row>
    <row r="275" spans="1:5" ht="140.25">
      <c r="A275" t="s">
        <v>62</v>
      </c>
      <c r="E275" s="35" t="s">
        <v>1579</v>
      </c>
    </row>
    <row r="276" spans="1:16" ht="12.75">
      <c r="A276" s="24" t="s">
        <v>55</v>
      </c>
      <c s="29" t="s">
        <v>378</v>
      </c>
      <c s="29" t="s">
        <v>1466</v>
      </c>
      <c s="24" t="s">
        <v>57</v>
      </c>
      <c s="30" t="s">
        <v>1467</v>
      </c>
      <c s="31" t="s">
        <v>94</v>
      </c>
      <c s="32">
        <v>243</v>
      </c>
      <c s="33">
        <v>0</v>
      </c>
      <c s="33">
        <f>ROUND(ROUND(H276,2)*ROUND(G276,3),2)</f>
      </c>
      <c r="O276">
        <f>(I276*21)/100</f>
      </c>
      <c t="s">
        <v>33</v>
      </c>
    </row>
    <row r="277" spans="1:5" ht="12.75">
      <c r="A277" s="34" t="s">
        <v>60</v>
      </c>
      <c r="E277" s="35" t="s">
        <v>57</v>
      </c>
    </row>
    <row r="278" spans="1:5" ht="12.75">
      <c r="A278" s="36" t="s">
        <v>61</v>
      </c>
      <c r="E278" s="37" t="s">
        <v>57</v>
      </c>
    </row>
    <row r="279" spans="1:5" ht="114.75">
      <c r="A279" t="s">
        <v>62</v>
      </c>
      <c r="E279" s="35" t="s">
        <v>1590</v>
      </c>
    </row>
    <row r="280" spans="1:18" ht="12.75" customHeight="1">
      <c r="A280" s="6" t="s">
        <v>53</v>
      </c>
      <c s="6"/>
      <c s="39" t="s">
        <v>189</v>
      </c>
      <c s="6"/>
      <c s="27" t="s">
        <v>1025</v>
      </c>
      <c s="6"/>
      <c s="6"/>
      <c s="6"/>
      <c s="40">
        <f>0+Q280</f>
      </c>
      <c r="O280">
        <f>0+R280</f>
      </c>
      <c r="Q280">
        <f>0+I281+I285+I289</f>
      </c>
      <c>
        <f>0+O281+O285+O289</f>
      </c>
    </row>
    <row r="281" spans="1:16" ht="25.5">
      <c r="A281" s="24" t="s">
        <v>55</v>
      </c>
      <c s="29" t="s">
        <v>330</v>
      </c>
      <c s="29" t="s">
        <v>1026</v>
      </c>
      <c s="24" t="s">
        <v>193</v>
      </c>
      <c s="30" t="s">
        <v>1027</v>
      </c>
      <c s="31" t="s">
        <v>195</v>
      </c>
      <c s="32">
        <v>84</v>
      </c>
      <c s="33">
        <v>0</v>
      </c>
      <c s="33">
        <f>ROUND(ROUND(H281,2)*ROUND(G281,3),2)</f>
      </c>
      <c r="O281">
        <f>(I281*21)/100</f>
      </c>
      <c t="s">
        <v>33</v>
      </c>
    </row>
    <row r="282" spans="1:5" ht="12.75">
      <c r="A282" s="34" t="s">
        <v>60</v>
      </c>
      <c r="E282" s="35" t="s">
        <v>196</v>
      </c>
    </row>
    <row r="283" spans="1:5" ht="12.75">
      <c r="A283" s="36" t="s">
        <v>61</v>
      </c>
      <c r="E283" s="37" t="s">
        <v>57</v>
      </c>
    </row>
    <row r="284" spans="1:5" ht="165.75">
      <c r="A284" t="s">
        <v>62</v>
      </c>
      <c r="E284" s="35" t="s">
        <v>1592</v>
      </c>
    </row>
    <row r="285" spans="1:16" ht="25.5">
      <c r="A285" s="24" t="s">
        <v>55</v>
      </c>
      <c s="29" t="s">
        <v>334</v>
      </c>
      <c s="29" t="s">
        <v>1473</v>
      </c>
      <c s="24" t="s">
        <v>193</v>
      </c>
      <c s="30" t="s">
        <v>1474</v>
      </c>
      <c s="31" t="s">
        <v>195</v>
      </c>
      <c s="32">
        <v>0.01</v>
      </c>
      <c s="33">
        <v>0</v>
      </c>
      <c s="33">
        <f>ROUND(ROUND(H285,2)*ROUND(G285,3),2)</f>
      </c>
      <c r="O285">
        <f>(I285*21)/100</f>
      </c>
      <c t="s">
        <v>33</v>
      </c>
    </row>
    <row r="286" spans="1:5" ht="12.75">
      <c r="A286" s="34" t="s">
        <v>60</v>
      </c>
      <c r="E286" s="35" t="s">
        <v>196</v>
      </c>
    </row>
    <row r="287" spans="1:5" ht="12.75">
      <c r="A287" s="36" t="s">
        <v>61</v>
      </c>
      <c r="E287" s="37" t="s">
        <v>57</v>
      </c>
    </row>
    <row r="288" spans="1:5" ht="165.75">
      <c r="A288" t="s">
        <v>62</v>
      </c>
      <c r="E288" s="35" t="s">
        <v>1592</v>
      </c>
    </row>
    <row r="289" spans="1:16" ht="25.5">
      <c r="A289" s="24" t="s">
        <v>55</v>
      </c>
      <c s="29" t="s">
        <v>338</v>
      </c>
      <c s="29" t="s">
        <v>213</v>
      </c>
      <c s="24" t="s">
        <v>193</v>
      </c>
      <c s="30" t="s">
        <v>214</v>
      </c>
      <c s="31" t="s">
        <v>195</v>
      </c>
      <c s="32">
        <v>0.01</v>
      </c>
      <c s="33">
        <v>0</v>
      </c>
      <c s="33">
        <f>ROUND(ROUND(H289,2)*ROUND(G289,3),2)</f>
      </c>
      <c r="O289">
        <f>(I289*21)/100</f>
      </c>
      <c t="s">
        <v>33</v>
      </c>
    </row>
    <row r="290" spans="1:5" ht="25.5">
      <c r="A290" s="34" t="s">
        <v>60</v>
      </c>
      <c r="E290" s="35" t="s">
        <v>1594</v>
      </c>
    </row>
    <row r="291" spans="1:5" ht="12.75">
      <c r="A291" s="36" t="s">
        <v>61</v>
      </c>
      <c r="E291" s="37" t="s">
        <v>57</v>
      </c>
    </row>
    <row r="292" spans="1:5" ht="165.75">
      <c r="A292" t="s">
        <v>62</v>
      </c>
      <c r="E29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2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0+O10+O263</f>
      </c>
      <c t="s">
        <v>32</v>
      </c>
    </row>
    <row r="3" spans="1:16" ht="15" customHeight="1">
      <c r="A3" t="s">
        <v>12</v>
      </c>
      <c s="12" t="s">
        <v>14</v>
      </c>
      <c s="13" t="s">
        <v>15</v>
      </c>
      <c s="1"/>
      <c s="14" t="s">
        <v>16</v>
      </c>
      <c s="1"/>
      <c s="9"/>
      <c s="8" t="s">
        <v>2590</v>
      </c>
      <c s="41">
        <f>0+I10+I263</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2590</v>
      </c>
      <c s="6"/>
      <c s="18" t="s">
        <v>2591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f>
      </c>
      <c>
        <f>0+O11+O15+O19+O23+O27+O31+O35+O39+O43+O47+O51+O55+O59+O63+O67+O71+O75+O79+O83+O87+O91+O95+O99+O103+O107+O111+O115+O119+O123+O127+O131+O135+O139+O143+O147+O151+O155+O159+O163+O167+O171+O175+O179+O183+O187+O191+O195+O199+O203+O207+O211+O215+O219+O223+O227+O231+O235+O239+O243+O247+O251+O255+O259</f>
      </c>
    </row>
    <row r="11" spans="1:16" ht="12.75">
      <c r="A11" s="24" t="s">
        <v>55</v>
      </c>
      <c s="29" t="s">
        <v>39</v>
      </c>
      <c s="29" t="s">
        <v>2592</v>
      </c>
      <c s="24" t="s">
        <v>57</v>
      </c>
      <c s="30" t="s">
        <v>2593</v>
      </c>
      <c s="31" t="s">
        <v>86</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2594</v>
      </c>
    </row>
    <row r="15" spans="1:16" ht="25.5">
      <c r="A15" s="24" t="s">
        <v>55</v>
      </c>
      <c s="29" t="s">
        <v>33</v>
      </c>
      <c s="29" t="s">
        <v>2137</v>
      </c>
      <c s="24" t="s">
        <v>57</v>
      </c>
      <c s="30" t="s">
        <v>2138</v>
      </c>
      <c s="31" t="s">
        <v>1212</v>
      </c>
      <c s="32">
        <v>9</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2139</v>
      </c>
    </row>
    <row r="19" spans="1:16" ht="25.5">
      <c r="A19" s="24" t="s">
        <v>55</v>
      </c>
      <c s="29" t="s">
        <v>32</v>
      </c>
      <c s="29" t="s">
        <v>2140</v>
      </c>
      <c s="24" t="s">
        <v>57</v>
      </c>
      <c s="30" t="s">
        <v>2141</v>
      </c>
      <c s="31" t="s">
        <v>1212</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2139</v>
      </c>
    </row>
    <row r="23" spans="1:16" ht="25.5">
      <c r="A23" s="24" t="s">
        <v>55</v>
      </c>
      <c s="29" t="s">
        <v>43</v>
      </c>
      <c s="29" t="s">
        <v>2142</v>
      </c>
      <c s="24" t="s">
        <v>57</v>
      </c>
      <c s="30" t="s">
        <v>2143</v>
      </c>
      <c s="31" t="s">
        <v>1212</v>
      </c>
      <c s="32">
        <v>7</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2139</v>
      </c>
    </row>
    <row r="27" spans="1:16" ht="25.5">
      <c r="A27" s="24" t="s">
        <v>55</v>
      </c>
      <c s="29" t="s">
        <v>45</v>
      </c>
      <c s="29" t="s">
        <v>2144</v>
      </c>
      <c s="24" t="s">
        <v>57</v>
      </c>
      <c s="30" t="s">
        <v>2145</v>
      </c>
      <c s="31" t="s">
        <v>1212</v>
      </c>
      <c s="32">
        <v>90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1325</v>
      </c>
    </row>
    <row r="31" spans="1:16" ht="12.75">
      <c r="A31" s="24" t="s">
        <v>55</v>
      </c>
      <c s="29" t="s">
        <v>47</v>
      </c>
      <c s="29" t="s">
        <v>2148</v>
      </c>
      <c s="24" t="s">
        <v>57</v>
      </c>
      <c s="30" t="s">
        <v>2149</v>
      </c>
      <c s="31" t="s">
        <v>86</v>
      </c>
      <c s="32">
        <v>6</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1312</v>
      </c>
    </row>
    <row r="35" spans="1:16" ht="12.75">
      <c r="A35" s="24" t="s">
        <v>55</v>
      </c>
      <c s="29" t="s">
        <v>73</v>
      </c>
      <c s="29" t="s">
        <v>154</v>
      </c>
      <c s="24" t="s">
        <v>57</v>
      </c>
      <c s="30" t="s">
        <v>155</v>
      </c>
      <c s="31" t="s">
        <v>86</v>
      </c>
      <c s="32">
        <v>6</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2150</v>
      </c>
    </row>
    <row r="39" spans="1:16" ht="12.75">
      <c r="A39" s="24" t="s">
        <v>55</v>
      </c>
      <c s="29" t="s">
        <v>79</v>
      </c>
      <c s="29" t="s">
        <v>2151</v>
      </c>
      <c s="24" t="s">
        <v>57</v>
      </c>
      <c s="30" t="s">
        <v>2152</v>
      </c>
      <c s="31" t="s">
        <v>86</v>
      </c>
      <c s="32">
        <v>5</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2153</v>
      </c>
    </row>
    <row r="43" spans="1:16" ht="12.75">
      <c r="A43" s="24" t="s">
        <v>55</v>
      </c>
      <c s="29" t="s">
        <v>50</v>
      </c>
      <c s="29" t="s">
        <v>2595</v>
      </c>
      <c s="24" t="s">
        <v>57</v>
      </c>
      <c s="30" t="s">
        <v>2596</v>
      </c>
      <c s="31" t="s">
        <v>86</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2597</v>
      </c>
    </row>
    <row r="47" spans="1:16" ht="12.75">
      <c r="A47" s="24" t="s">
        <v>55</v>
      </c>
      <c s="29" t="s">
        <v>52</v>
      </c>
      <c s="29" t="s">
        <v>162</v>
      </c>
      <c s="24" t="s">
        <v>57</v>
      </c>
      <c s="30" t="s">
        <v>163</v>
      </c>
      <c s="31" t="s">
        <v>1212</v>
      </c>
      <c s="32">
        <v>90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1779</v>
      </c>
    </row>
    <row r="51" spans="1:16" ht="12.75">
      <c r="A51" s="24" t="s">
        <v>55</v>
      </c>
      <c s="29" t="s">
        <v>91</v>
      </c>
      <c s="29" t="s">
        <v>1402</v>
      </c>
      <c s="24" t="s">
        <v>57</v>
      </c>
      <c s="30" t="s">
        <v>2598</v>
      </c>
      <c s="31" t="s">
        <v>86</v>
      </c>
      <c s="32">
        <v>6</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1781</v>
      </c>
    </row>
    <row r="55" spans="1:16" ht="12.75">
      <c r="A55" s="24" t="s">
        <v>55</v>
      </c>
      <c s="29" t="s">
        <v>96</v>
      </c>
      <c s="29" t="s">
        <v>1404</v>
      </c>
      <c s="24" t="s">
        <v>57</v>
      </c>
      <c s="30" t="s">
        <v>1405</v>
      </c>
      <c s="31" t="s">
        <v>86</v>
      </c>
      <c s="32">
        <v>6</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1782</v>
      </c>
    </row>
    <row r="59" spans="1:16" ht="12.75">
      <c r="A59" s="24" t="s">
        <v>55</v>
      </c>
      <c s="29" t="s">
        <v>99</v>
      </c>
      <c s="29" t="s">
        <v>1406</v>
      </c>
      <c s="24" t="s">
        <v>57</v>
      </c>
      <c s="30" t="s">
        <v>1620</v>
      </c>
      <c s="31" t="s">
        <v>86</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1781</v>
      </c>
    </row>
    <row r="63" spans="1:16" ht="12.75">
      <c r="A63" s="24" t="s">
        <v>55</v>
      </c>
      <c s="29" t="s">
        <v>103</v>
      </c>
      <c s="29" t="s">
        <v>1408</v>
      </c>
      <c s="24" t="s">
        <v>57</v>
      </c>
      <c s="30" t="s">
        <v>1409</v>
      </c>
      <c s="31" t="s">
        <v>86</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1782</v>
      </c>
    </row>
    <row r="67" spans="1:16" ht="12.75">
      <c r="A67" s="24" t="s">
        <v>55</v>
      </c>
      <c s="29" t="s">
        <v>107</v>
      </c>
      <c s="29" t="s">
        <v>1414</v>
      </c>
      <c s="24" t="s">
        <v>57</v>
      </c>
      <c s="30" t="s">
        <v>1783</v>
      </c>
      <c s="31" t="s">
        <v>86</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1781</v>
      </c>
    </row>
    <row r="71" spans="1:16" ht="12.75">
      <c r="A71" s="24" t="s">
        <v>55</v>
      </c>
      <c s="29" t="s">
        <v>111</v>
      </c>
      <c s="29" t="s">
        <v>1416</v>
      </c>
      <c s="24" t="s">
        <v>57</v>
      </c>
      <c s="30" t="s">
        <v>1417</v>
      </c>
      <c s="31" t="s">
        <v>86</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1782</v>
      </c>
    </row>
    <row r="75" spans="1:16" ht="12.75">
      <c r="A75" s="24" t="s">
        <v>55</v>
      </c>
      <c s="29" t="s">
        <v>149</v>
      </c>
      <c s="29" t="s">
        <v>1418</v>
      </c>
      <c s="24" t="s">
        <v>57</v>
      </c>
      <c s="30" t="s">
        <v>1619</v>
      </c>
      <c s="31" t="s">
        <v>86</v>
      </c>
      <c s="32">
        <v>3</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1781</v>
      </c>
    </row>
    <row r="79" spans="1:16" ht="12.75">
      <c r="A79" s="24" t="s">
        <v>55</v>
      </c>
      <c s="29" t="s">
        <v>153</v>
      </c>
      <c s="29" t="s">
        <v>1420</v>
      </c>
      <c s="24" t="s">
        <v>57</v>
      </c>
      <c s="30" t="s">
        <v>1421</v>
      </c>
      <c s="31" t="s">
        <v>86</v>
      </c>
      <c s="32">
        <v>3</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1782</v>
      </c>
    </row>
    <row r="83" spans="1:16" ht="12.75">
      <c r="A83" s="24" t="s">
        <v>55</v>
      </c>
      <c s="29" t="s">
        <v>157</v>
      </c>
      <c s="29" t="s">
        <v>2599</v>
      </c>
      <c s="24" t="s">
        <v>57</v>
      </c>
      <c s="30" t="s">
        <v>2600</v>
      </c>
      <c s="31" t="s">
        <v>1212</v>
      </c>
      <c s="32">
        <v>4</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2037</v>
      </c>
    </row>
    <row r="87" spans="1:16" ht="12.75">
      <c r="A87" s="24" t="s">
        <v>55</v>
      </c>
      <c s="29" t="s">
        <v>161</v>
      </c>
      <c s="29" t="s">
        <v>2601</v>
      </c>
      <c s="24" t="s">
        <v>57</v>
      </c>
      <c s="30" t="s">
        <v>2602</v>
      </c>
      <c s="31" t="s">
        <v>1212</v>
      </c>
      <c s="32">
        <v>0.5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2040</v>
      </c>
    </row>
    <row r="91" spans="1:16" ht="12.75">
      <c r="A91" s="24" t="s">
        <v>55</v>
      </c>
      <c s="29" t="s">
        <v>165</v>
      </c>
      <c s="29" t="s">
        <v>2603</v>
      </c>
      <c s="24" t="s">
        <v>57</v>
      </c>
      <c s="30" t="s">
        <v>2604</v>
      </c>
      <c s="31" t="s">
        <v>230</v>
      </c>
      <c s="32">
        <v>0.09</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1786</v>
      </c>
    </row>
    <row r="95" spans="1:16" ht="12.75">
      <c r="A95" s="24" t="s">
        <v>55</v>
      </c>
      <c s="29" t="s">
        <v>168</v>
      </c>
      <c s="29" t="s">
        <v>1449</v>
      </c>
      <c s="24" t="s">
        <v>57</v>
      </c>
      <c s="30" t="s">
        <v>1787</v>
      </c>
      <c s="31" t="s">
        <v>1212</v>
      </c>
      <c s="32">
        <v>90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1788</v>
      </c>
    </row>
    <row r="99" spans="1:16" ht="12.75">
      <c r="A99" s="24" t="s">
        <v>55</v>
      </c>
      <c s="29" t="s">
        <v>172</v>
      </c>
      <c s="29" t="s">
        <v>1634</v>
      </c>
      <c s="24" t="s">
        <v>57</v>
      </c>
      <c s="30" t="s">
        <v>1635</v>
      </c>
      <c s="31" t="s">
        <v>230</v>
      </c>
      <c s="32">
        <v>1.44</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2605</v>
      </c>
    </row>
    <row r="103" spans="1:16" ht="12.75">
      <c r="A103" s="24" t="s">
        <v>55</v>
      </c>
      <c s="29" t="s">
        <v>176</v>
      </c>
      <c s="29" t="s">
        <v>1638</v>
      </c>
      <c s="24" t="s">
        <v>57</v>
      </c>
      <c s="30" t="s">
        <v>1639</v>
      </c>
      <c s="31" t="s">
        <v>230</v>
      </c>
      <c s="32">
        <v>1.44</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1788</v>
      </c>
    </row>
    <row r="107" spans="1:16" ht="12.75">
      <c r="A107" s="24" t="s">
        <v>55</v>
      </c>
      <c s="29" t="s">
        <v>115</v>
      </c>
      <c s="29" t="s">
        <v>2606</v>
      </c>
      <c s="24" t="s">
        <v>57</v>
      </c>
      <c s="30" t="s">
        <v>2607</v>
      </c>
      <c s="31" t="s">
        <v>86</v>
      </c>
      <c s="32">
        <v>24</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1383</v>
      </c>
    </row>
    <row r="111" spans="1:16" ht="12.75">
      <c r="A111" s="24" t="s">
        <v>55</v>
      </c>
      <c s="29" t="s">
        <v>227</v>
      </c>
      <c s="29" t="s">
        <v>2608</v>
      </c>
      <c s="24" t="s">
        <v>57</v>
      </c>
      <c s="30" t="s">
        <v>2609</v>
      </c>
      <c s="31" t="s">
        <v>86</v>
      </c>
      <c s="32">
        <v>24</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1472</v>
      </c>
    </row>
    <row r="115" spans="1:16" ht="12.75">
      <c r="A115" s="24" t="s">
        <v>55</v>
      </c>
      <c s="29" t="s">
        <v>232</v>
      </c>
      <c s="29" t="s">
        <v>2399</v>
      </c>
      <c s="24" t="s">
        <v>57</v>
      </c>
      <c s="30" t="s">
        <v>2400</v>
      </c>
      <c s="31" t="s">
        <v>86</v>
      </c>
      <c s="32">
        <v>24</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2610</v>
      </c>
    </row>
    <row r="119" spans="1:16" ht="12.75">
      <c r="A119" s="24" t="s">
        <v>55</v>
      </c>
      <c s="29" t="s">
        <v>235</v>
      </c>
      <c s="29" t="s">
        <v>2402</v>
      </c>
      <c s="24" t="s">
        <v>57</v>
      </c>
      <c s="30" t="s">
        <v>2403</v>
      </c>
      <c s="31" t="s">
        <v>86</v>
      </c>
      <c s="32">
        <v>24</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2611</v>
      </c>
    </row>
    <row r="123" spans="1:16" ht="12.75">
      <c r="A123" s="24" t="s">
        <v>55</v>
      </c>
      <c s="29" t="s">
        <v>238</v>
      </c>
      <c s="29" t="s">
        <v>1903</v>
      </c>
      <c s="24" t="s">
        <v>57</v>
      </c>
      <c s="30" t="s">
        <v>1904</v>
      </c>
      <c s="31" t="s">
        <v>86</v>
      </c>
      <c s="32">
        <v>4</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1791</v>
      </c>
    </row>
    <row r="127" spans="1:16" ht="12.75">
      <c r="A127" s="24" t="s">
        <v>55</v>
      </c>
      <c s="29" t="s">
        <v>241</v>
      </c>
      <c s="29" t="s">
        <v>2612</v>
      </c>
      <c s="24" t="s">
        <v>57</v>
      </c>
      <c s="30" t="s">
        <v>2613</v>
      </c>
      <c s="31" t="s">
        <v>86</v>
      </c>
      <c s="32">
        <v>4</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1791</v>
      </c>
    </row>
    <row r="131" spans="1:16" ht="12.75">
      <c r="A131" s="24" t="s">
        <v>55</v>
      </c>
      <c s="29" t="s">
        <v>245</v>
      </c>
      <c s="29" t="s">
        <v>1905</v>
      </c>
      <c s="24" t="s">
        <v>57</v>
      </c>
      <c s="30" t="s">
        <v>1906</v>
      </c>
      <c s="31" t="s">
        <v>86</v>
      </c>
      <c s="32">
        <v>8</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1472</v>
      </c>
    </row>
    <row r="135" spans="1:16" ht="12.75">
      <c r="A135" s="24" t="s">
        <v>55</v>
      </c>
      <c s="29" t="s">
        <v>249</v>
      </c>
      <c s="29" t="s">
        <v>2614</v>
      </c>
      <c s="24" t="s">
        <v>57</v>
      </c>
      <c s="30" t="s">
        <v>2615</v>
      </c>
      <c s="31" t="s">
        <v>86</v>
      </c>
      <c s="32">
        <v>1</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1383</v>
      </c>
    </row>
    <row r="139" spans="1:16" ht="12.75">
      <c r="A139" s="24" t="s">
        <v>55</v>
      </c>
      <c s="29" t="s">
        <v>252</v>
      </c>
      <c s="29" t="s">
        <v>2616</v>
      </c>
      <c s="24" t="s">
        <v>57</v>
      </c>
      <c s="30" t="s">
        <v>2617</v>
      </c>
      <c s="31" t="s">
        <v>86</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2618</v>
      </c>
    </row>
    <row r="143" spans="1:16" ht="12.75">
      <c r="A143" s="24" t="s">
        <v>55</v>
      </c>
      <c s="29" t="s">
        <v>255</v>
      </c>
      <c s="29" t="s">
        <v>2169</v>
      </c>
      <c s="24" t="s">
        <v>57</v>
      </c>
      <c s="30" t="s">
        <v>2170</v>
      </c>
      <c s="31" t="s">
        <v>86</v>
      </c>
      <c s="32">
        <v>5</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37</v>
      </c>
    </row>
    <row r="147" spans="1:16" ht="12.75">
      <c r="A147" s="24" t="s">
        <v>55</v>
      </c>
      <c s="29" t="s">
        <v>259</v>
      </c>
      <c s="29" t="s">
        <v>2171</v>
      </c>
      <c s="24" t="s">
        <v>57</v>
      </c>
      <c s="30" t="s">
        <v>2172</v>
      </c>
      <c s="31" t="s">
        <v>86</v>
      </c>
      <c s="32">
        <v>5</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37</v>
      </c>
    </row>
    <row r="151" spans="1:16" ht="12.75">
      <c r="A151" s="24" t="s">
        <v>55</v>
      </c>
      <c s="29" t="s">
        <v>262</v>
      </c>
      <c s="29" t="s">
        <v>2619</v>
      </c>
      <c s="24" t="s">
        <v>57</v>
      </c>
      <c s="30" t="s">
        <v>2620</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1383</v>
      </c>
    </row>
    <row r="155" spans="1:16" ht="12.75">
      <c r="A155" s="24" t="s">
        <v>55</v>
      </c>
      <c s="29" t="s">
        <v>266</v>
      </c>
      <c s="29" t="s">
        <v>2621</v>
      </c>
      <c s="24" t="s">
        <v>57</v>
      </c>
      <c s="30" t="s">
        <v>2622</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1456</v>
      </c>
    </row>
    <row r="159" spans="1:16" ht="12.75">
      <c r="A159" s="24" t="s">
        <v>55</v>
      </c>
      <c s="29" t="s">
        <v>270</v>
      </c>
      <c s="29" t="s">
        <v>2623</v>
      </c>
      <c s="24" t="s">
        <v>57</v>
      </c>
      <c s="30" t="s">
        <v>2624</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1383</v>
      </c>
    </row>
    <row r="163" spans="1:16" ht="12.75">
      <c r="A163" s="24" t="s">
        <v>55</v>
      </c>
      <c s="29" t="s">
        <v>274</v>
      </c>
      <c s="29" t="s">
        <v>2625</v>
      </c>
      <c s="24" t="s">
        <v>57</v>
      </c>
      <c s="30" t="s">
        <v>2626</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1791</v>
      </c>
    </row>
    <row r="167" spans="1:16" ht="12.75">
      <c r="A167" s="24" t="s">
        <v>55</v>
      </c>
      <c s="29" t="s">
        <v>278</v>
      </c>
      <c s="29" t="s">
        <v>2627</v>
      </c>
      <c s="24" t="s">
        <v>57</v>
      </c>
      <c s="30" t="s">
        <v>2628</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1472</v>
      </c>
    </row>
    <row r="171" spans="1:16" ht="12.75">
      <c r="A171" s="24" t="s">
        <v>55</v>
      </c>
      <c s="29" t="s">
        <v>282</v>
      </c>
      <c s="29" t="s">
        <v>2627</v>
      </c>
      <c s="24" t="s">
        <v>39</v>
      </c>
      <c s="30" t="s">
        <v>2628</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1456</v>
      </c>
    </row>
    <row r="175" spans="1:16" ht="25.5">
      <c r="A175" s="24" t="s">
        <v>55</v>
      </c>
      <c s="29" t="s">
        <v>286</v>
      </c>
      <c s="29" t="s">
        <v>2629</v>
      </c>
      <c s="24" t="s">
        <v>57</v>
      </c>
      <c s="30" t="s">
        <v>2630</v>
      </c>
      <c s="31" t="s">
        <v>86</v>
      </c>
      <c s="32">
        <v>7</v>
      </c>
      <c s="33">
        <v>0</v>
      </c>
      <c s="33">
        <f>ROUND(ROUND(H175,2)*ROUND(G175,3),2)</f>
      </c>
      <c r="O175">
        <f>(I175*21)/100</f>
      </c>
      <c t="s">
        <v>33</v>
      </c>
    </row>
    <row r="176" spans="1:5" ht="12.75">
      <c r="A176" s="34" t="s">
        <v>60</v>
      </c>
      <c r="E176" s="35" t="s">
        <v>57</v>
      </c>
    </row>
    <row r="177" spans="1:5" ht="12.75">
      <c r="A177" s="36" t="s">
        <v>61</v>
      </c>
      <c r="E177" s="37" t="s">
        <v>57</v>
      </c>
    </row>
    <row r="178" spans="1:5" ht="114.75">
      <c r="A178" t="s">
        <v>62</v>
      </c>
      <c r="E178" s="35" t="s">
        <v>1791</v>
      </c>
    </row>
    <row r="179" spans="1:16" ht="12.75">
      <c r="A179" s="24" t="s">
        <v>55</v>
      </c>
      <c s="29" t="s">
        <v>816</v>
      </c>
      <c s="29" t="s">
        <v>2631</v>
      </c>
      <c s="24" t="s">
        <v>57</v>
      </c>
      <c s="30" t="s">
        <v>2632</v>
      </c>
      <c s="31" t="s">
        <v>86</v>
      </c>
      <c s="32">
        <v>7</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1472</v>
      </c>
    </row>
    <row r="183" spans="1:16" ht="12.75">
      <c r="A183" s="24" t="s">
        <v>55</v>
      </c>
      <c s="29" t="s">
        <v>838</v>
      </c>
      <c s="29" t="s">
        <v>2633</v>
      </c>
      <c s="24" t="s">
        <v>57</v>
      </c>
      <c s="30" t="s">
        <v>2634</v>
      </c>
      <c s="31" t="s">
        <v>86</v>
      </c>
      <c s="32">
        <v>7</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1791</v>
      </c>
    </row>
    <row r="187" spans="1:16" ht="12.75">
      <c r="A187" s="24" t="s">
        <v>55</v>
      </c>
      <c s="29" t="s">
        <v>290</v>
      </c>
      <c s="29" t="s">
        <v>2635</v>
      </c>
      <c s="24" t="s">
        <v>57</v>
      </c>
      <c s="30" t="s">
        <v>2636</v>
      </c>
      <c s="31" t="s">
        <v>86</v>
      </c>
      <c s="32">
        <v>7</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1472</v>
      </c>
    </row>
    <row r="191" spans="1:16" ht="12.75">
      <c r="A191" s="24" t="s">
        <v>55</v>
      </c>
      <c s="29" t="s">
        <v>294</v>
      </c>
      <c s="29" t="s">
        <v>2637</v>
      </c>
      <c s="24" t="s">
        <v>57</v>
      </c>
      <c s="30" t="s">
        <v>2638</v>
      </c>
      <c s="31" t="s">
        <v>86</v>
      </c>
      <c s="32">
        <v>1</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1791</v>
      </c>
    </row>
    <row r="195" spans="1:16" ht="12.75">
      <c r="A195" s="24" t="s">
        <v>55</v>
      </c>
      <c s="29" t="s">
        <v>298</v>
      </c>
      <c s="29" t="s">
        <v>2639</v>
      </c>
      <c s="24" t="s">
        <v>57</v>
      </c>
      <c s="30" t="s">
        <v>2640</v>
      </c>
      <c s="31" t="s">
        <v>1338</v>
      </c>
      <c s="32">
        <v>1</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2641</v>
      </c>
    </row>
    <row r="199" spans="1:16" ht="12.75">
      <c r="A199" s="24" t="s">
        <v>55</v>
      </c>
      <c s="29" t="s">
        <v>302</v>
      </c>
      <c s="29" t="s">
        <v>2642</v>
      </c>
      <c s="24" t="s">
        <v>57</v>
      </c>
      <c s="30" t="s">
        <v>2643</v>
      </c>
      <c s="31" t="s">
        <v>1338</v>
      </c>
      <c s="32">
        <v>1</v>
      </c>
      <c s="33">
        <v>0</v>
      </c>
      <c s="33">
        <f>ROUND(ROUND(H199,2)*ROUND(G199,3),2)</f>
      </c>
      <c r="O199">
        <f>(I199*21)/100</f>
      </c>
      <c t="s">
        <v>33</v>
      </c>
    </row>
    <row r="200" spans="1:5" ht="12.75">
      <c r="A200" s="34" t="s">
        <v>60</v>
      </c>
      <c r="E200" s="35" t="s">
        <v>57</v>
      </c>
    </row>
    <row r="201" spans="1:5" ht="12.75">
      <c r="A201" s="36" t="s">
        <v>61</v>
      </c>
      <c r="E201" s="37" t="s">
        <v>57</v>
      </c>
    </row>
    <row r="202" spans="1:5" ht="140.25">
      <c r="A202" t="s">
        <v>62</v>
      </c>
      <c r="E202" s="35" t="s">
        <v>2641</v>
      </c>
    </row>
    <row r="203" spans="1:16" ht="12.75">
      <c r="A203" s="24" t="s">
        <v>55</v>
      </c>
      <c s="29" t="s">
        <v>306</v>
      </c>
      <c s="29" t="s">
        <v>2644</v>
      </c>
      <c s="24" t="s">
        <v>57</v>
      </c>
      <c s="30" t="s">
        <v>2645</v>
      </c>
      <c s="31" t="s">
        <v>86</v>
      </c>
      <c s="32">
        <v>6</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1383</v>
      </c>
    </row>
    <row r="207" spans="1:16" ht="25.5">
      <c r="A207" s="24" t="s">
        <v>55</v>
      </c>
      <c s="29" t="s">
        <v>310</v>
      </c>
      <c s="29" t="s">
        <v>1800</v>
      </c>
      <c s="24" t="s">
        <v>57</v>
      </c>
      <c s="30" t="s">
        <v>1801</v>
      </c>
      <c s="31" t="s">
        <v>86</v>
      </c>
      <c s="32">
        <v>6</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1456</v>
      </c>
    </row>
    <row r="211" spans="1:16" ht="12.75">
      <c r="A211" s="24" t="s">
        <v>55</v>
      </c>
      <c s="29" t="s">
        <v>322</v>
      </c>
      <c s="29" t="s">
        <v>1457</v>
      </c>
      <c s="24" t="s">
        <v>57</v>
      </c>
      <c s="30" t="s">
        <v>1458</v>
      </c>
      <c s="31" t="s">
        <v>627</v>
      </c>
      <c s="32">
        <v>40</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1459</v>
      </c>
    </row>
    <row r="215" spans="1:16" ht="12.75">
      <c r="A215" s="24" t="s">
        <v>55</v>
      </c>
      <c s="29" t="s">
        <v>326</v>
      </c>
      <c s="29" t="s">
        <v>2646</v>
      </c>
      <c s="24" t="s">
        <v>57</v>
      </c>
      <c s="30" t="s">
        <v>2647</v>
      </c>
      <c s="31" t="s">
        <v>86</v>
      </c>
      <c s="32">
        <v>4</v>
      </c>
      <c s="33">
        <v>0</v>
      </c>
      <c s="33">
        <f>ROUND(ROUND(H215,2)*ROUND(G215,3),2)</f>
      </c>
      <c r="O215">
        <f>(I215*21)/100</f>
      </c>
      <c t="s">
        <v>33</v>
      </c>
    </row>
    <row r="216" spans="1:5" ht="12.75">
      <c r="A216" s="34" t="s">
        <v>60</v>
      </c>
      <c r="E216" s="35" t="s">
        <v>57</v>
      </c>
    </row>
    <row r="217" spans="1:5" ht="12.75">
      <c r="A217" s="36" t="s">
        <v>61</v>
      </c>
      <c r="E217" s="37" t="s">
        <v>57</v>
      </c>
    </row>
    <row r="218" spans="1:5" ht="102">
      <c r="A218" t="s">
        <v>62</v>
      </c>
      <c r="E218" s="35" t="s">
        <v>2648</v>
      </c>
    </row>
    <row r="219" spans="1:16" ht="12.75">
      <c r="A219" s="24" t="s">
        <v>55</v>
      </c>
      <c s="29" t="s">
        <v>330</v>
      </c>
      <c s="29" t="s">
        <v>2649</v>
      </c>
      <c s="24" t="s">
        <v>57</v>
      </c>
      <c s="30" t="s">
        <v>2650</v>
      </c>
      <c s="31" t="s">
        <v>86</v>
      </c>
      <c s="32">
        <v>4</v>
      </c>
      <c s="33">
        <v>0</v>
      </c>
      <c s="33">
        <f>ROUND(ROUND(H219,2)*ROUND(G219,3),2)</f>
      </c>
      <c r="O219">
        <f>(I219*21)/100</f>
      </c>
      <c t="s">
        <v>33</v>
      </c>
    </row>
    <row r="220" spans="1:5" ht="12.75">
      <c r="A220" s="34" t="s">
        <v>60</v>
      </c>
      <c r="E220" s="35" t="s">
        <v>57</v>
      </c>
    </row>
    <row r="221" spans="1:5" ht="12.75">
      <c r="A221" s="36" t="s">
        <v>61</v>
      </c>
      <c r="E221" s="37" t="s">
        <v>57</v>
      </c>
    </row>
    <row r="222" spans="1:5" ht="102">
      <c r="A222" t="s">
        <v>62</v>
      </c>
      <c r="E222" s="35" t="s">
        <v>2651</v>
      </c>
    </row>
    <row r="223" spans="1:16" ht="12.75">
      <c r="A223" s="24" t="s">
        <v>55</v>
      </c>
      <c s="29" t="s">
        <v>334</v>
      </c>
      <c s="29" t="s">
        <v>2175</v>
      </c>
      <c s="24" t="s">
        <v>57</v>
      </c>
      <c s="30" t="s">
        <v>2176</v>
      </c>
      <c s="31" t="s">
        <v>86</v>
      </c>
      <c s="32">
        <v>6</v>
      </c>
      <c s="33">
        <v>0</v>
      </c>
      <c s="33">
        <f>ROUND(ROUND(H223,2)*ROUND(G223,3),2)</f>
      </c>
      <c r="O223">
        <f>(I223*21)/100</f>
      </c>
      <c t="s">
        <v>33</v>
      </c>
    </row>
    <row r="224" spans="1:5" ht="12.75">
      <c r="A224" s="34" t="s">
        <v>60</v>
      </c>
      <c r="E224" s="35" t="s">
        <v>57</v>
      </c>
    </row>
    <row r="225" spans="1:5" ht="12.75">
      <c r="A225" s="36" t="s">
        <v>61</v>
      </c>
      <c r="E225" s="37" t="s">
        <v>57</v>
      </c>
    </row>
    <row r="226" spans="1:5" ht="178.5">
      <c r="A226" t="s">
        <v>62</v>
      </c>
      <c r="E226" s="35" t="s">
        <v>1781</v>
      </c>
    </row>
    <row r="227" spans="1:16" ht="12.75">
      <c r="A227" s="24" t="s">
        <v>55</v>
      </c>
      <c s="29" t="s">
        <v>338</v>
      </c>
      <c s="29" t="s">
        <v>2177</v>
      </c>
      <c s="24" t="s">
        <v>57</v>
      </c>
      <c s="30" t="s">
        <v>2178</v>
      </c>
      <c s="31" t="s">
        <v>86</v>
      </c>
      <c s="32">
        <v>6</v>
      </c>
      <c s="33">
        <v>0</v>
      </c>
      <c s="33">
        <f>ROUND(ROUND(H227,2)*ROUND(G227,3),2)</f>
      </c>
      <c r="O227">
        <f>(I227*21)/100</f>
      </c>
      <c t="s">
        <v>33</v>
      </c>
    </row>
    <row r="228" spans="1:5" ht="12.75">
      <c r="A228" s="34" t="s">
        <v>60</v>
      </c>
      <c r="E228" s="35" t="s">
        <v>57</v>
      </c>
    </row>
    <row r="229" spans="1:5" ht="12.75">
      <c r="A229" s="36" t="s">
        <v>61</v>
      </c>
      <c r="E229" s="37" t="s">
        <v>57</v>
      </c>
    </row>
    <row r="230" spans="1:5" ht="127.5">
      <c r="A230" t="s">
        <v>62</v>
      </c>
      <c r="E230" s="35" t="s">
        <v>1782</v>
      </c>
    </row>
    <row r="231" spans="1:16" ht="12.75">
      <c r="A231" s="24" t="s">
        <v>55</v>
      </c>
      <c s="29" t="s">
        <v>342</v>
      </c>
      <c s="29" t="s">
        <v>1460</v>
      </c>
      <c s="24" t="s">
        <v>57</v>
      </c>
      <c s="30" t="s">
        <v>2652</v>
      </c>
      <c s="31" t="s">
        <v>1462</v>
      </c>
      <c s="32">
        <v>1</v>
      </c>
      <c s="33">
        <v>0</v>
      </c>
      <c s="33">
        <f>ROUND(ROUND(H231,2)*ROUND(G231,3),2)</f>
      </c>
      <c r="O231">
        <f>(I231*21)/100</f>
      </c>
      <c t="s">
        <v>33</v>
      </c>
    </row>
    <row r="232" spans="1:5" ht="12.75">
      <c r="A232" s="34" t="s">
        <v>60</v>
      </c>
      <c r="E232" s="35" t="s">
        <v>57</v>
      </c>
    </row>
    <row r="233" spans="1:5" ht="12.75">
      <c r="A233" s="36" t="s">
        <v>61</v>
      </c>
      <c r="E233" s="37" t="s">
        <v>57</v>
      </c>
    </row>
    <row r="234" spans="1:5" ht="153">
      <c r="A234" t="s">
        <v>62</v>
      </c>
      <c r="E234" s="35" t="s">
        <v>1463</v>
      </c>
    </row>
    <row r="235" spans="1:16" ht="12.75">
      <c r="A235" s="24" t="s">
        <v>55</v>
      </c>
      <c s="29" t="s">
        <v>910</v>
      </c>
      <c s="29" t="s">
        <v>1985</v>
      </c>
      <c s="24" t="s">
        <v>57</v>
      </c>
      <c s="30" t="s">
        <v>2181</v>
      </c>
      <c s="31" t="s">
        <v>86</v>
      </c>
      <c s="32">
        <v>6</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1987</v>
      </c>
    </row>
    <row r="239" spans="1:16" ht="25.5">
      <c r="A239" s="24" t="s">
        <v>55</v>
      </c>
      <c s="29" t="s">
        <v>346</v>
      </c>
      <c s="29" t="s">
        <v>2653</v>
      </c>
      <c s="24" t="s">
        <v>57</v>
      </c>
      <c s="30" t="s">
        <v>2654</v>
      </c>
      <c s="31" t="s">
        <v>86</v>
      </c>
      <c s="32">
        <v>6</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1791</v>
      </c>
    </row>
    <row r="243" spans="1:16" ht="12.75">
      <c r="A243" s="24" t="s">
        <v>55</v>
      </c>
      <c s="29" t="s">
        <v>350</v>
      </c>
      <c s="29" t="s">
        <v>2655</v>
      </c>
      <c s="24" t="s">
        <v>57</v>
      </c>
      <c s="30" t="s">
        <v>2656</v>
      </c>
      <c s="31" t="s">
        <v>86</v>
      </c>
      <c s="32">
        <v>6</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1791</v>
      </c>
    </row>
    <row r="247" spans="1:16" ht="12.75">
      <c r="A247" s="24" t="s">
        <v>55</v>
      </c>
      <c s="29" t="s">
        <v>911</v>
      </c>
      <c s="29" t="s">
        <v>2657</v>
      </c>
      <c s="24" t="s">
        <v>57</v>
      </c>
      <c s="30" t="s">
        <v>2658</v>
      </c>
      <c s="31" t="s">
        <v>86</v>
      </c>
      <c s="32">
        <v>6</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1791</v>
      </c>
    </row>
    <row r="251" spans="1:16" ht="12.75">
      <c r="A251" s="24" t="s">
        <v>55</v>
      </c>
      <c s="29" t="s">
        <v>1124</v>
      </c>
      <c s="29" t="s">
        <v>2659</v>
      </c>
      <c s="24" t="s">
        <v>57</v>
      </c>
      <c s="30" t="s">
        <v>2660</v>
      </c>
      <c s="31" t="s">
        <v>86</v>
      </c>
      <c s="32">
        <v>6</v>
      </c>
      <c s="33">
        <v>0</v>
      </c>
      <c s="33">
        <f>ROUND(ROUND(H251,2)*ROUND(G251,3),2)</f>
      </c>
      <c r="O251">
        <f>(I251*21)/100</f>
      </c>
      <c t="s">
        <v>33</v>
      </c>
    </row>
    <row r="252" spans="1:5" ht="12.75">
      <c r="A252" s="34" t="s">
        <v>60</v>
      </c>
      <c r="E252" s="35" t="s">
        <v>57</v>
      </c>
    </row>
    <row r="253" spans="1:5" ht="12.75">
      <c r="A253" s="36" t="s">
        <v>61</v>
      </c>
      <c r="E253" s="37" t="s">
        <v>57</v>
      </c>
    </row>
    <row r="254" spans="1:5" ht="127.5">
      <c r="A254" t="s">
        <v>62</v>
      </c>
      <c r="E254" s="35" t="s">
        <v>2661</v>
      </c>
    </row>
    <row r="255" spans="1:16" ht="12.75">
      <c r="A255" s="24" t="s">
        <v>55</v>
      </c>
      <c s="29" t="s">
        <v>354</v>
      </c>
      <c s="29" t="s">
        <v>2182</v>
      </c>
      <c s="24" t="s">
        <v>57</v>
      </c>
      <c s="30" t="s">
        <v>2183</v>
      </c>
      <c s="31" t="s">
        <v>86</v>
      </c>
      <c s="32">
        <v>6</v>
      </c>
      <c s="33">
        <v>0</v>
      </c>
      <c s="33">
        <f>ROUND(ROUND(H255,2)*ROUND(G255,3),2)</f>
      </c>
      <c r="O255">
        <f>(I255*21)/100</f>
      </c>
      <c t="s">
        <v>33</v>
      </c>
    </row>
    <row r="256" spans="1:5" ht="12.75">
      <c r="A256" s="34" t="s">
        <v>60</v>
      </c>
      <c r="E256" s="35" t="s">
        <v>57</v>
      </c>
    </row>
    <row r="257" spans="1:5" ht="12.75">
      <c r="A257" s="36" t="s">
        <v>61</v>
      </c>
      <c r="E257" s="37" t="s">
        <v>57</v>
      </c>
    </row>
    <row r="258" spans="1:5" ht="153">
      <c r="A258" t="s">
        <v>62</v>
      </c>
      <c r="E258" s="35" t="s">
        <v>1817</v>
      </c>
    </row>
    <row r="259" spans="1:16" ht="12.75">
      <c r="A259" s="24" t="s">
        <v>55</v>
      </c>
      <c s="29" t="s">
        <v>358</v>
      </c>
      <c s="29" t="s">
        <v>1470</v>
      </c>
      <c s="24" t="s">
        <v>57</v>
      </c>
      <c s="30" t="s">
        <v>1471</v>
      </c>
      <c s="31" t="s">
        <v>1338</v>
      </c>
      <c s="32">
        <v>1</v>
      </c>
      <c s="33">
        <v>0</v>
      </c>
      <c s="33">
        <f>ROUND(ROUND(H259,2)*ROUND(G259,3),2)</f>
      </c>
      <c r="O259">
        <f>(I259*21)/100</f>
      </c>
      <c t="s">
        <v>33</v>
      </c>
    </row>
    <row r="260" spans="1:5" ht="12.75">
      <c r="A260" s="34" t="s">
        <v>60</v>
      </c>
      <c r="E260" s="35" t="s">
        <v>57</v>
      </c>
    </row>
    <row r="261" spans="1:5" ht="12.75">
      <c r="A261" s="36" t="s">
        <v>61</v>
      </c>
      <c r="E261" s="37" t="s">
        <v>57</v>
      </c>
    </row>
    <row r="262" spans="1:5" ht="140.25">
      <c r="A262" t="s">
        <v>62</v>
      </c>
      <c r="E262" s="35" t="s">
        <v>1472</v>
      </c>
    </row>
    <row r="263" spans="1:18" ht="12.75" customHeight="1">
      <c r="A263" s="6" t="s">
        <v>53</v>
      </c>
      <c s="6"/>
      <c s="39" t="s">
        <v>189</v>
      </c>
      <c s="6"/>
      <c s="27" t="s">
        <v>1025</v>
      </c>
      <c s="6"/>
      <c s="6"/>
      <c s="6"/>
      <c s="40">
        <f>0+Q263</f>
      </c>
      <c r="O263">
        <f>0+R263</f>
      </c>
      <c r="Q263">
        <f>0+I264+I268</f>
      </c>
      <c>
        <f>0+O264+O268</f>
      </c>
    </row>
    <row r="264" spans="1:16" ht="25.5">
      <c r="A264" s="24" t="s">
        <v>55</v>
      </c>
      <c s="29" t="s">
        <v>314</v>
      </c>
      <c s="29" t="s">
        <v>2662</v>
      </c>
      <c s="24" t="s">
        <v>193</v>
      </c>
      <c s="30" t="s">
        <v>2663</v>
      </c>
      <c s="31" t="s">
        <v>195</v>
      </c>
      <c s="32">
        <v>0.02</v>
      </c>
      <c s="33">
        <v>0</v>
      </c>
      <c s="33">
        <f>ROUND(ROUND(H264,2)*ROUND(G264,3),2)</f>
      </c>
      <c r="O264">
        <f>(I264*21)/100</f>
      </c>
      <c t="s">
        <v>33</v>
      </c>
    </row>
    <row r="265" spans="1:5" ht="12.75">
      <c r="A265" s="34" t="s">
        <v>60</v>
      </c>
      <c r="E265" s="35" t="s">
        <v>196</v>
      </c>
    </row>
    <row r="266" spans="1:5" ht="12.75">
      <c r="A266" s="36" t="s">
        <v>61</v>
      </c>
      <c r="E266" s="37" t="s">
        <v>57</v>
      </c>
    </row>
    <row r="267" spans="1:5" ht="153">
      <c r="A267" t="s">
        <v>62</v>
      </c>
      <c r="E267" s="35" t="s">
        <v>1243</v>
      </c>
    </row>
    <row r="268" spans="1:16" ht="25.5">
      <c r="A268" s="24" t="s">
        <v>55</v>
      </c>
      <c s="29" t="s">
        <v>318</v>
      </c>
      <c s="29" t="s">
        <v>213</v>
      </c>
      <c s="24" t="s">
        <v>193</v>
      </c>
      <c s="30" t="s">
        <v>214</v>
      </c>
      <c s="31" t="s">
        <v>195</v>
      </c>
      <c s="32">
        <v>0.02</v>
      </c>
      <c s="33">
        <v>0</v>
      </c>
      <c s="33">
        <f>ROUND(ROUND(H268,2)*ROUND(G268,3),2)</f>
      </c>
      <c r="O268">
        <f>(I268*21)/100</f>
      </c>
      <c t="s">
        <v>33</v>
      </c>
    </row>
    <row r="269" spans="1:5" ht="25.5">
      <c r="A269" s="34" t="s">
        <v>60</v>
      </c>
      <c r="E269" s="35" t="s">
        <v>1479</v>
      </c>
    </row>
    <row r="270" spans="1:5" ht="12.75">
      <c r="A270" s="36" t="s">
        <v>61</v>
      </c>
      <c r="E270" s="37" t="s">
        <v>57</v>
      </c>
    </row>
    <row r="271" spans="1:5" ht="153">
      <c r="A271" t="s">
        <v>62</v>
      </c>
      <c r="E27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3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0+O10+O27+O32+O301</f>
      </c>
      <c t="s">
        <v>32</v>
      </c>
    </row>
    <row r="3" spans="1:16" ht="15" customHeight="1">
      <c r="A3" t="s">
        <v>12</v>
      </c>
      <c s="12" t="s">
        <v>14</v>
      </c>
      <c s="13" t="s">
        <v>15</v>
      </c>
      <c s="1"/>
      <c s="14" t="s">
        <v>16</v>
      </c>
      <c s="1"/>
      <c s="9"/>
      <c s="8" t="s">
        <v>2664</v>
      </c>
      <c s="41">
        <f>0+I10+I27+I32+I301</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2664</v>
      </c>
      <c s="6"/>
      <c s="18" t="s">
        <v>2665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2666</v>
      </c>
      <c s="24" t="s">
        <v>57</v>
      </c>
      <c s="30" t="s">
        <v>2667</v>
      </c>
      <c s="31" t="s">
        <v>59</v>
      </c>
      <c s="32">
        <v>4</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1486</v>
      </c>
    </row>
    <row r="15" spans="1:16" ht="12.75">
      <c r="A15" s="24" t="s">
        <v>55</v>
      </c>
      <c s="29" t="s">
        <v>33</v>
      </c>
      <c s="29" t="s">
        <v>2668</v>
      </c>
      <c s="24" t="s">
        <v>57</v>
      </c>
      <c s="30" t="s">
        <v>65</v>
      </c>
      <c s="31" t="s">
        <v>59</v>
      </c>
      <c s="32">
        <v>20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1600</v>
      </c>
      <c s="24" t="s">
        <v>57</v>
      </c>
      <c s="30" t="s">
        <v>1601</v>
      </c>
      <c s="31" t="s">
        <v>59</v>
      </c>
      <c s="32">
        <v>224</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1486</v>
      </c>
    </row>
    <row r="23" spans="1:16" ht="12.75">
      <c r="A23" s="24" t="s">
        <v>55</v>
      </c>
      <c s="29" t="s">
        <v>43</v>
      </c>
      <c s="29" t="s">
        <v>64</v>
      </c>
      <c s="24" t="s">
        <v>57</v>
      </c>
      <c s="30" t="s">
        <v>65</v>
      </c>
      <c s="31" t="s">
        <v>59</v>
      </c>
      <c s="32">
        <v>1120</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78</v>
      </c>
      <c s="6"/>
      <c s="6"/>
      <c s="6"/>
      <c s="40">
        <f>0+Q27</f>
      </c>
      <c r="O27">
        <f>0+R27</f>
      </c>
      <c r="Q27">
        <f>0+I28</f>
      </c>
      <c>
        <f>0+O28</f>
      </c>
    </row>
    <row r="28" spans="1:16" ht="12.75">
      <c r="A28" s="24" t="s">
        <v>55</v>
      </c>
      <c s="29" t="s">
        <v>45</v>
      </c>
      <c s="29" t="s">
        <v>2234</v>
      </c>
      <c s="24" t="s">
        <v>57</v>
      </c>
      <c s="30" t="s">
        <v>2235</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2669</v>
      </c>
    </row>
    <row r="32" spans="1:18" ht="12.75" customHeight="1">
      <c r="A32" s="6" t="s">
        <v>53</v>
      </c>
      <c s="6"/>
      <c s="39" t="s">
        <v>73</v>
      </c>
      <c s="6"/>
      <c s="27" t="s">
        <v>83</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f>
      </c>
      <c>
        <f>0+O33+O37+O41+O45+O49+O53+O57+O61+O65+O69+O73+O77+O81+O85+O89+O93+O97+O101+O105+O109+O113+O117+O121+O125+O129+O133+O137+O141+O145+O149+O153+O157+O161+O165+O169+O173+O177+O181+O185+O189+O193+O197+O201+O205+O209+O213+O217+O221+O225+O229+O233+O237+O241+O245+O249+O253+O257+O261+O265+O269+O273+O277+O281+O285+O289+O293+O297</f>
      </c>
    </row>
    <row r="33" spans="1:16" ht="12.75">
      <c r="A33" s="24" t="s">
        <v>55</v>
      </c>
      <c s="29" t="s">
        <v>47</v>
      </c>
      <c s="29" t="s">
        <v>166</v>
      </c>
      <c s="24" t="s">
        <v>57</v>
      </c>
      <c s="30" t="s">
        <v>167</v>
      </c>
      <c s="31" t="s">
        <v>94</v>
      </c>
      <c s="32">
        <v>1140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2490</v>
      </c>
    </row>
    <row r="37" spans="1:16" ht="12.75">
      <c r="A37" s="24" t="s">
        <v>55</v>
      </c>
      <c s="29" t="s">
        <v>73</v>
      </c>
      <c s="29" t="s">
        <v>659</v>
      </c>
      <c s="24" t="s">
        <v>57</v>
      </c>
      <c s="30" t="s">
        <v>660</v>
      </c>
      <c s="31" t="s">
        <v>661</v>
      </c>
      <c s="32">
        <v>7.32</v>
      </c>
      <c s="33">
        <v>0</v>
      </c>
      <c s="33">
        <f>ROUND(ROUND(H37,2)*ROUND(G37,3),2)</f>
      </c>
      <c r="O37">
        <f>(I37*21)/100</f>
      </c>
      <c t="s">
        <v>33</v>
      </c>
    </row>
    <row r="38" spans="1:5" ht="12.75">
      <c r="A38" s="34" t="s">
        <v>60</v>
      </c>
      <c r="E38" s="35" t="s">
        <v>57</v>
      </c>
    </row>
    <row r="39" spans="1:5" ht="12.75">
      <c r="A39" s="36" t="s">
        <v>61</v>
      </c>
      <c r="E39" s="37" t="s">
        <v>57</v>
      </c>
    </row>
    <row r="40" spans="1:5" ht="153">
      <c r="A40" t="s">
        <v>62</v>
      </c>
      <c r="E40" s="35" t="s">
        <v>2491</v>
      </c>
    </row>
    <row r="41" spans="1:16" ht="12.75">
      <c r="A41" s="24" t="s">
        <v>55</v>
      </c>
      <c s="29" t="s">
        <v>79</v>
      </c>
      <c s="29" t="s">
        <v>2492</v>
      </c>
      <c s="24" t="s">
        <v>57</v>
      </c>
      <c s="30" t="s">
        <v>2493</v>
      </c>
      <c s="31" t="s">
        <v>94</v>
      </c>
      <c s="32">
        <v>610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2494</v>
      </c>
    </row>
    <row r="45" spans="1:16" ht="12.75">
      <c r="A45" s="24" t="s">
        <v>55</v>
      </c>
      <c s="29" t="s">
        <v>50</v>
      </c>
      <c s="29" t="s">
        <v>1360</v>
      </c>
      <c s="24" t="s">
        <v>57</v>
      </c>
      <c s="30" t="s">
        <v>1361</v>
      </c>
      <c s="31" t="s">
        <v>94</v>
      </c>
      <c s="32">
        <v>610</v>
      </c>
      <c s="33">
        <v>0</v>
      </c>
      <c s="33">
        <f>ROUND(ROUND(H45,2)*ROUND(G45,3),2)</f>
      </c>
      <c r="O45">
        <f>(I45*21)/100</f>
      </c>
      <c t="s">
        <v>33</v>
      </c>
    </row>
    <row r="46" spans="1:5" ht="12.75">
      <c r="A46" s="34" t="s">
        <v>60</v>
      </c>
      <c r="E46" s="35" t="s">
        <v>57</v>
      </c>
    </row>
    <row r="47" spans="1:5" ht="12.75">
      <c r="A47" s="36" t="s">
        <v>61</v>
      </c>
      <c r="E47" s="37" t="s">
        <v>57</v>
      </c>
    </row>
    <row r="48" spans="1:5" ht="153">
      <c r="A48" t="s">
        <v>62</v>
      </c>
      <c r="E48" s="35" t="s">
        <v>2495</v>
      </c>
    </row>
    <row r="49" spans="1:16" ht="12.75">
      <c r="A49" s="24" t="s">
        <v>55</v>
      </c>
      <c s="29" t="s">
        <v>52</v>
      </c>
      <c s="29" t="s">
        <v>1364</v>
      </c>
      <c s="24" t="s">
        <v>57</v>
      </c>
      <c s="30" t="s">
        <v>1365</v>
      </c>
      <c s="31" t="s">
        <v>94</v>
      </c>
      <c s="32">
        <v>610</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2496</v>
      </c>
    </row>
    <row r="53" spans="1:16" ht="12.75">
      <c r="A53" s="24" t="s">
        <v>55</v>
      </c>
      <c s="29" t="s">
        <v>91</v>
      </c>
      <c s="29" t="s">
        <v>2670</v>
      </c>
      <c s="24" t="s">
        <v>57</v>
      </c>
      <c s="30" t="s">
        <v>2671</v>
      </c>
      <c s="31" t="s">
        <v>86</v>
      </c>
      <c s="32">
        <v>1</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1541</v>
      </c>
    </row>
    <row r="57" spans="1:16" ht="12.75">
      <c r="A57" s="24" t="s">
        <v>55</v>
      </c>
      <c s="29" t="s">
        <v>96</v>
      </c>
      <c s="29" t="s">
        <v>672</v>
      </c>
      <c s="24" t="s">
        <v>57</v>
      </c>
      <c s="30" t="s">
        <v>673</v>
      </c>
      <c s="31" t="s">
        <v>86</v>
      </c>
      <c s="32">
        <v>1</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2497</v>
      </c>
    </row>
    <row r="61" spans="1:16" ht="12.75">
      <c r="A61" s="24" t="s">
        <v>55</v>
      </c>
      <c s="29" t="s">
        <v>99</v>
      </c>
      <c s="29" t="s">
        <v>2498</v>
      </c>
      <c s="24" t="s">
        <v>57</v>
      </c>
      <c s="30" t="s">
        <v>2499</v>
      </c>
      <c s="31" t="s">
        <v>86</v>
      </c>
      <c s="32">
        <v>11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2500</v>
      </c>
    </row>
    <row r="65" spans="1:16" ht="12.75">
      <c r="A65" s="24" t="s">
        <v>55</v>
      </c>
      <c s="29" t="s">
        <v>103</v>
      </c>
      <c s="29" t="s">
        <v>2501</v>
      </c>
      <c s="24" t="s">
        <v>57</v>
      </c>
      <c s="30" t="s">
        <v>2502</v>
      </c>
      <c s="31" t="s">
        <v>86</v>
      </c>
      <c s="32">
        <v>11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2497</v>
      </c>
    </row>
    <row r="69" spans="1:16" ht="12.75">
      <c r="A69" s="24" t="s">
        <v>55</v>
      </c>
      <c s="29" t="s">
        <v>107</v>
      </c>
      <c s="29" t="s">
        <v>1390</v>
      </c>
      <c s="24" t="s">
        <v>57</v>
      </c>
      <c s="30" t="s">
        <v>1391</v>
      </c>
      <c s="31" t="s">
        <v>86</v>
      </c>
      <c s="32">
        <v>3</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2500</v>
      </c>
    </row>
    <row r="73" spans="1:16" ht="12.75">
      <c r="A73" s="24" t="s">
        <v>55</v>
      </c>
      <c s="29" t="s">
        <v>111</v>
      </c>
      <c s="29" t="s">
        <v>1392</v>
      </c>
      <c s="24" t="s">
        <v>57</v>
      </c>
      <c s="30" t="s">
        <v>1393</v>
      </c>
      <c s="31" t="s">
        <v>86</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2497</v>
      </c>
    </row>
    <row r="77" spans="1:16" ht="12.75">
      <c r="A77" s="24" t="s">
        <v>55</v>
      </c>
      <c s="29" t="s">
        <v>149</v>
      </c>
      <c s="29" t="s">
        <v>1550</v>
      </c>
      <c s="24" t="s">
        <v>57</v>
      </c>
      <c s="30" t="s">
        <v>1551</v>
      </c>
      <c s="31" t="s">
        <v>86</v>
      </c>
      <c s="32">
        <v>28</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2503</v>
      </c>
    </row>
    <row r="81" spans="1:16" ht="12.75">
      <c r="A81" s="24" t="s">
        <v>55</v>
      </c>
      <c s="29" t="s">
        <v>153</v>
      </c>
      <c s="29" t="s">
        <v>676</v>
      </c>
      <c s="24" t="s">
        <v>57</v>
      </c>
      <c s="30" t="s">
        <v>677</v>
      </c>
      <c s="31" t="s">
        <v>86</v>
      </c>
      <c s="32">
        <v>16</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2503</v>
      </c>
    </row>
    <row r="85" spans="1:16" ht="12.75">
      <c r="A85" s="24" t="s">
        <v>55</v>
      </c>
      <c s="29" t="s">
        <v>157</v>
      </c>
      <c s="29" t="s">
        <v>1434</v>
      </c>
      <c s="24" t="s">
        <v>57</v>
      </c>
      <c s="30" t="s">
        <v>1631</v>
      </c>
      <c s="31" t="s">
        <v>86</v>
      </c>
      <c s="32">
        <v>30</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2504</v>
      </c>
    </row>
    <row r="89" spans="1:16" ht="12.75">
      <c r="A89" s="24" t="s">
        <v>55</v>
      </c>
      <c s="29" t="s">
        <v>161</v>
      </c>
      <c s="29" t="s">
        <v>1437</v>
      </c>
      <c s="24" t="s">
        <v>57</v>
      </c>
      <c s="30" t="s">
        <v>1438</v>
      </c>
      <c s="31" t="s">
        <v>86</v>
      </c>
      <c s="32">
        <v>30</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2497</v>
      </c>
    </row>
    <row r="93" spans="1:16" ht="12.75">
      <c r="A93" s="24" t="s">
        <v>55</v>
      </c>
      <c s="29" t="s">
        <v>165</v>
      </c>
      <c s="29" t="s">
        <v>1439</v>
      </c>
      <c s="24" t="s">
        <v>57</v>
      </c>
      <c s="30" t="s">
        <v>1633</v>
      </c>
      <c s="31" t="s">
        <v>86</v>
      </c>
      <c s="32">
        <v>8</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2504</v>
      </c>
    </row>
    <row r="97" spans="1:16" ht="12.75">
      <c r="A97" s="24" t="s">
        <v>55</v>
      </c>
      <c s="29" t="s">
        <v>168</v>
      </c>
      <c s="29" t="s">
        <v>1441</v>
      </c>
      <c s="24" t="s">
        <v>57</v>
      </c>
      <c s="30" t="s">
        <v>1442</v>
      </c>
      <c s="31" t="s">
        <v>86</v>
      </c>
      <c s="32">
        <v>8</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2497</v>
      </c>
    </row>
    <row r="101" spans="1:16" ht="12.75">
      <c r="A101" s="24" t="s">
        <v>55</v>
      </c>
      <c s="29" t="s">
        <v>172</v>
      </c>
      <c s="29" t="s">
        <v>1634</v>
      </c>
      <c s="24" t="s">
        <v>57</v>
      </c>
      <c s="30" t="s">
        <v>1635</v>
      </c>
      <c s="31" t="s">
        <v>230</v>
      </c>
      <c s="32">
        <v>0.16</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2505</v>
      </c>
    </row>
    <row r="105" spans="1:16" ht="12.75">
      <c r="A105" s="24" t="s">
        <v>55</v>
      </c>
      <c s="29" t="s">
        <v>176</v>
      </c>
      <c s="29" t="s">
        <v>1638</v>
      </c>
      <c s="24" t="s">
        <v>57</v>
      </c>
      <c s="30" t="s">
        <v>1639</v>
      </c>
      <c s="31" t="s">
        <v>230</v>
      </c>
      <c s="32">
        <v>0.16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2506</v>
      </c>
    </row>
    <row r="109" spans="1:16" ht="12.75">
      <c r="A109" s="24" t="s">
        <v>55</v>
      </c>
      <c s="29" t="s">
        <v>115</v>
      </c>
      <c s="29" t="s">
        <v>2507</v>
      </c>
      <c s="24" t="s">
        <v>57</v>
      </c>
      <c s="30" t="s">
        <v>2508</v>
      </c>
      <c s="31" t="s">
        <v>86</v>
      </c>
      <c s="32">
        <v>64</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2509</v>
      </c>
    </row>
    <row r="113" spans="1:16" ht="12.75">
      <c r="A113" s="24" t="s">
        <v>55</v>
      </c>
      <c s="29" t="s">
        <v>227</v>
      </c>
      <c s="29" t="s">
        <v>2510</v>
      </c>
      <c s="24" t="s">
        <v>57</v>
      </c>
      <c s="30" t="s">
        <v>2511</v>
      </c>
      <c s="31" t="s">
        <v>86</v>
      </c>
      <c s="32">
        <v>64</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2512</v>
      </c>
    </row>
    <row r="117" spans="1:16" ht="12.75">
      <c r="A117" s="24" t="s">
        <v>55</v>
      </c>
      <c s="29" t="s">
        <v>232</v>
      </c>
      <c s="29" t="s">
        <v>2513</v>
      </c>
      <c s="24" t="s">
        <v>57</v>
      </c>
      <c s="30" t="s">
        <v>2514</v>
      </c>
      <c s="31" t="s">
        <v>86</v>
      </c>
      <c s="32">
        <v>10</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2515</v>
      </c>
    </row>
    <row r="121" spans="1:16" ht="12.75">
      <c r="A121" s="24" t="s">
        <v>55</v>
      </c>
      <c s="29" t="s">
        <v>235</v>
      </c>
      <c s="29" t="s">
        <v>1897</v>
      </c>
      <c s="24" t="s">
        <v>57</v>
      </c>
      <c s="30" t="s">
        <v>1898</v>
      </c>
      <c s="31" t="s">
        <v>86</v>
      </c>
      <c s="32">
        <v>10</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2516</v>
      </c>
    </row>
    <row r="125" spans="1:16" ht="12.75">
      <c r="A125" s="24" t="s">
        <v>55</v>
      </c>
      <c s="29" t="s">
        <v>238</v>
      </c>
      <c s="29" t="s">
        <v>2517</v>
      </c>
      <c s="24" t="s">
        <v>57</v>
      </c>
      <c s="30" t="s">
        <v>2518</v>
      </c>
      <c s="31" t="s">
        <v>86</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2500</v>
      </c>
    </row>
    <row r="129" spans="1:16" ht="12.75">
      <c r="A129" s="24" t="s">
        <v>55</v>
      </c>
      <c s="29" t="s">
        <v>241</v>
      </c>
      <c s="29" t="s">
        <v>2519</v>
      </c>
      <c s="24" t="s">
        <v>57</v>
      </c>
      <c s="30" t="s">
        <v>2520</v>
      </c>
      <c s="31" t="s">
        <v>86</v>
      </c>
      <c s="32">
        <v>1</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1591</v>
      </c>
    </row>
    <row r="133" spans="1:16" ht="12.75">
      <c r="A133" s="24" t="s">
        <v>55</v>
      </c>
      <c s="29" t="s">
        <v>245</v>
      </c>
      <c s="29" t="s">
        <v>2521</v>
      </c>
      <c s="24" t="s">
        <v>57</v>
      </c>
      <c s="30" t="s">
        <v>2522</v>
      </c>
      <c s="31" t="s">
        <v>86</v>
      </c>
      <c s="32">
        <v>12</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2523</v>
      </c>
    </row>
    <row r="137" spans="1:16" ht="12.75">
      <c r="A137" s="24" t="s">
        <v>55</v>
      </c>
      <c s="29" t="s">
        <v>249</v>
      </c>
      <c s="29" t="s">
        <v>2524</v>
      </c>
      <c s="24" t="s">
        <v>57</v>
      </c>
      <c s="30" t="s">
        <v>2525</v>
      </c>
      <c s="31" t="s">
        <v>86</v>
      </c>
      <c s="32">
        <v>12</v>
      </c>
      <c s="33">
        <v>0</v>
      </c>
      <c s="33">
        <f>ROUND(ROUND(H137,2)*ROUND(G137,3),2)</f>
      </c>
      <c r="O137">
        <f>(I137*21)/100</f>
      </c>
      <c t="s">
        <v>33</v>
      </c>
    </row>
    <row r="138" spans="1:5" ht="12.75">
      <c r="A138" s="34" t="s">
        <v>60</v>
      </c>
      <c r="E138" s="35" t="s">
        <v>57</v>
      </c>
    </row>
    <row r="139" spans="1:5" ht="12.75">
      <c r="A139" s="36" t="s">
        <v>61</v>
      </c>
      <c r="E139" s="37" t="s">
        <v>57</v>
      </c>
    </row>
    <row r="140" spans="1:5" ht="114.75">
      <c r="A140" t="s">
        <v>62</v>
      </c>
      <c r="E140" s="35" t="s">
        <v>2526</v>
      </c>
    </row>
    <row r="141" spans="1:16" ht="12.75">
      <c r="A141" s="24" t="s">
        <v>55</v>
      </c>
      <c s="29" t="s">
        <v>252</v>
      </c>
      <c s="29" t="s">
        <v>2527</v>
      </c>
      <c s="24" t="s">
        <v>57</v>
      </c>
      <c s="30" t="s">
        <v>2528</v>
      </c>
      <c s="31" t="s">
        <v>86</v>
      </c>
      <c s="32">
        <v>12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1591</v>
      </c>
    </row>
    <row r="145" spans="1:16" ht="25.5">
      <c r="A145" s="24" t="s">
        <v>55</v>
      </c>
      <c s="29" t="s">
        <v>255</v>
      </c>
      <c s="29" t="s">
        <v>2529</v>
      </c>
      <c s="24" t="s">
        <v>57</v>
      </c>
      <c s="30" t="s">
        <v>2530</v>
      </c>
      <c s="31" t="s">
        <v>86</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2531</v>
      </c>
    </row>
    <row r="149" spans="1:16" ht="12.75">
      <c r="A149" s="24" t="s">
        <v>55</v>
      </c>
      <c s="29" t="s">
        <v>259</v>
      </c>
      <c s="29" t="s">
        <v>2532</v>
      </c>
      <c s="24" t="s">
        <v>57</v>
      </c>
      <c s="30" t="s">
        <v>2533</v>
      </c>
      <c s="31" t="s">
        <v>86</v>
      </c>
      <c s="32">
        <v>2</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2523</v>
      </c>
    </row>
    <row r="153" spans="1:16" ht="12.75">
      <c r="A153" s="24" t="s">
        <v>55</v>
      </c>
      <c s="29" t="s">
        <v>262</v>
      </c>
      <c s="29" t="s">
        <v>2534</v>
      </c>
      <c s="24" t="s">
        <v>57</v>
      </c>
      <c s="30" t="s">
        <v>2535</v>
      </c>
      <c s="31" t="s">
        <v>86</v>
      </c>
      <c s="32">
        <v>4</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1591</v>
      </c>
    </row>
    <row r="157" spans="1:16" ht="12.75">
      <c r="A157" s="24" t="s">
        <v>55</v>
      </c>
      <c s="29" t="s">
        <v>266</v>
      </c>
      <c s="29" t="s">
        <v>2536</v>
      </c>
      <c s="24" t="s">
        <v>57</v>
      </c>
      <c s="30" t="s">
        <v>2537</v>
      </c>
      <c s="31" t="s">
        <v>86</v>
      </c>
      <c s="32">
        <v>3</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2523</v>
      </c>
    </row>
    <row r="161" spans="1:16" ht="12.75">
      <c r="A161" s="24" t="s">
        <v>55</v>
      </c>
      <c s="29" t="s">
        <v>270</v>
      </c>
      <c s="29" t="s">
        <v>2538</v>
      </c>
      <c s="24" t="s">
        <v>57</v>
      </c>
      <c s="30" t="s">
        <v>2312</v>
      </c>
      <c s="31" t="s">
        <v>86</v>
      </c>
      <c s="32">
        <v>8</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2539</v>
      </c>
    </row>
    <row r="165" spans="1:16" ht="12.75">
      <c r="A165" s="24" t="s">
        <v>55</v>
      </c>
      <c s="29" t="s">
        <v>274</v>
      </c>
      <c s="29" t="s">
        <v>2540</v>
      </c>
      <c s="24" t="s">
        <v>57</v>
      </c>
      <c s="30" t="s">
        <v>2541</v>
      </c>
      <c s="31" t="s">
        <v>86</v>
      </c>
      <c s="32">
        <v>8</v>
      </c>
      <c s="33">
        <v>0</v>
      </c>
      <c s="33">
        <f>ROUND(ROUND(H165,2)*ROUND(G165,3),2)</f>
      </c>
      <c r="O165">
        <f>(I165*21)/100</f>
      </c>
      <c t="s">
        <v>33</v>
      </c>
    </row>
    <row r="166" spans="1:5" ht="12.75">
      <c r="A166" s="34" t="s">
        <v>60</v>
      </c>
      <c r="E166" s="35" t="s">
        <v>57</v>
      </c>
    </row>
    <row r="167" spans="1:5" ht="12.75">
      <c r="A167" s="36" t="s">
        <v>61</v>
      </c>
      <c r="E167" s="37" t="s">
        <v>57</v>
      </c>
    </row>
    <row r="168" spans="1:5" ht="191.25">
      <c r="A168" t="s">
        <v>62</v>
      </c>
      <c r="E168" s="35" t="s">
        <v>2523</v>
      </c>
    </row>
    <row r="169" spans="1:16" ht="12.75">
      <c r="A169" s="24" t="s">
        <v>55</v>
      </c>
      <c s="29" t="s">
        <v>278</v>
      </c>
      <c s="29" t="s">
        <v>2542</v>
      </c>
      <c s="24" t="s">
        <v>57</v>
      </c>
      <c s="30" t="s">
        <v>2543</v>
      </c>
      <c s="31" t="s">
        <v>86</v>
      </c>
      <c s="32">
        <v>12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2523</v>
      </c>
    </row>
    <row r="173" spans="1:16" ht="12.75">
      <c r="A173" s="24" t="s">
        <v>55</v>
      </c>
      <c s="29" t="s">
        <v>282</v>
      </c>
      <c s="29" t="s">
        <v>2544</v>
      </c>
      <c s="24" t="s">
        <v>57</v>
      </c>
      <c s="30" t="s">
        <v>2545</v>
      </c>
      <c s="31" t="s">
        <v>86</v>
      </c>
      <c s="32">
        <v>12</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2523</v>
      </c>
    </row>
    <row r="177" spans="1:16" ht="12.75">
      <c r="A177" s="24" t="s">
        <v>55</v>
      </c>
      <c s="29" t="s">
        <v>286</v>
      </c>
      <c s="29" t="s">
        <v>2546</v>
      </c>
      <c s="24" t="s">
        <v>57</v>
      </c>
      <c s="30" t="s">
        <v>2315</v>
      </c>
      <c s="31" t="s">
        <v>86</v>
      </c>
      <c s="32">
        <v>40</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1591</v>
      </c>
    </row>
    <row r="181" spans="1:16" ht="12.75">
      <c r="A181" s="24" t="s">
        <v>55</v>
      </c>
      <c s="29" t="s">
        <v>816</v>
      </c>
      <c s="29" t="s">
        <v>2547</v>
      </c>
      <c s="24" t="s">
        <v>57</v>
      </c>
      <c s="30" t="s">
        <v>2548</v>
      </c>
      <c s="31" t="s">
        <v>86</v>
      </c>
      <c s="32">
        <v>12</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2549</v>
      </c>
    </row>
    <row r="185" spans="1:16" ht="12.75">
      <c r="A185" s="24" t="s">
        <v>55</v>
      </c>
      <c s="29" t="s">
        <v>838</v>
      </c>
      <c s="29" t="s">
        <v>2550</v>
      </c>
      <c s="24" t="s">
        <v>57</v>
      </c>
      <c s="30" t="s">
        <v>2551</v>
      </c>
      <c s="31" t="s">
        <v>86</v>
      </c>
      <c s="32">
        <v>12</v>
      </c>
      <c s="33">
        <v>0</v>
      </c>
      <c s="33">
        <f>ROUND(ROUND(H185,2)*ROUND(G185,3),2)</f>
      </c>
      <c r="O185">
        <f>(I185*21)/100</f>
      </c>
      <c t="s">
        <v>33</v>
      </c>
    </row>
    <row r="186" spans="1:5" ht="12.75">
      <c r="A186" s="34" t="s">
        <v>60</v>
      </c>
      <c r="E186" s="35" t="s">
        <v>57</v>
      </c>
    </row>
    <row r="187" spans="1:5" ht="12.75">
      <c r="A187" s="36" t="s">
        <v>61</v>
      </c>
      <c r="E187" s="37" t="s">
        <v>57</v>
      </c>
    </row>
    <row r="188" spans="1:5" ht="153">
      <c r="A188" t="s">
        <v>62</v>
      </c>
      <c r="E188" s="35" t="s">
        <v>2552</v>
      </c>
    </row>
    <row r="189" spans="1:16" ht="12.75">
      <c r="A189" s="24" t="s">
        <v>55</v>
      </c>
      <c s="29" t="s">
        <v>290</v>
      </c>
      <c s="29" t="s">
        <v>2553</v>
      </c>
      <c s="24" t="s">
        <v>57</v>
      </c>
      <c s="30" t="s">
        <v>2554</v>
      </c>
      <c s="31" t="s">
        <v>1338</v>
      </c>
      <c s="32">
        <v>1</v>
      </c>
      <c s="33">
        <v>0</v>
      </c>
      <c s="33">
        <f>ROUND(ROUND(H189,2)*ROUND(G189,3),2)</f>
      </c>
      <c r="O189">
        <f>(I189*21)/100</f>
      </c>
      <c t="s">
        <v>33</v>
      </c>
    </row>
    <row r="190" spans="1:5" ht="12.75">
      <c r="A190" s="34" t="s">
        <v>60</v>
      </c>
      <c r="E190" s="35" t="s">
        <v>57</v>
      </c>
    </row>
    <row r="191" spans="1:5" ht="12.75">
      <c r="A191" s="36" t="s">
        <v>61</v>
      </c>
      <c r="E191" s="37" t="s">
        <v>57</v>
      </c>
    </row>
    <row r="192" spans="1:5" ht="140.25">
      <c r="A192" t="s">
        <v>62</v>
      </c>
      <c r="E192" s="35" t="s">
        <v>2555</v>
      </c>
    </row>
    <row r="193" spans="1:16" ht="25.5">
      <c r="A193" s="24" t="s">
        <v>55</v>
      </c>
      <c s="29" t="s">
        <v>294</v>
      </c>
      <c s="29" t="s">
        <v>2556</v>
      </c>
      <c s="24" t="s">
        <v>57</v>
      </c>
      <c s="30" t="s">
        <v>2557</v>
      </c>
      <c s="31" t="s">
        <v>627</v>
      </c>
      <c s="32">
        <v>40</v>
      </c>
      <c s="33">
        <v>0</v>
      </c>
      <c s="33">
        <f>ROUND(ROUND(H193,2)*ROUND(G193,3),2)</f>
      </c>
      <c r="O193">
        <f>(I193*21)/100</f>
      </c>
      <c t="s">
        <v>33</v>
      </c>
    </row>
    <row r="194" spans="1:5" ht="12.75">
      <c r="A194" s="34" t="s">
        <v>60</v>
      </c>
      <c r="E194" s="35" t="s">
        <v>57</v>
      </c>
    </row>
    <row r="195" spans="1:5" ht="12.75">
      <c r="A195" s="36" t="s">
        <v>61</v>
      </c>
      <c r="E195" s="37" t="s">
        <v>57</v>
      </c>
    </row>
    <row r="196" spans="1:5" ht="127.5">
      <c r="A196" t="s">
        <v>62</v>
      </c>
      <c r="E196" s="35" t="s">
        <v>2558</v>
      </c>
    </row>
    <row r="197" spans="1:16" ht="12.75">
      <c r="A197" s="24" t="s">
        <v>55</v>
      </c>
      <c s="29" t="s">
        <v>298</v>
      </c>
      <c s="29" t="s">
        <v>2559</v>
      </c>
      <c s="24" t="s">
        <v>57</v>
      </c>
      <c s="30" t="s">
        <v>2560</v>
      </c>
      <c s="31" t="s">
        <v>86</v>
      </c>
      <c s="32">
        <v>12</v>
      </c>
      <c s="33">
        <v>0</v>
      </c>
      <c s="33">
        <f>ROUND(ROUND(H197,2)*ROUND(G197,3),2)</f>
      </c>
      <c r="O197">
        <f>(I197*21)/100</f>
      </c>
      <c t="s">
        <v>33</v>
      </c>
    </row>
    <row r="198" spans="1:5" ht="12.75">
      <c r="A198" s="34" t="s">
        <v>60</v>
      </c>
      <c r="E198" s="35" t="s">
        <v>57</v>
      </c>
    </row>
    <row r="199" spans="1:5" ht="12.75">
      <c r="A199" s="36" t="s">
        <v>61</v>
      </c>
      <c r="E199" s="37" t="s">
        <v>57</v>
      </c>
    </row>
    <row r="200" spans="1:5" ht="102">
      <c r="A200" t="s">
        <v>62</v>
      </c>
      <c r="E200" s="35" t="s">
        <v>2561</v>
      </c>
    </row>
    <row r="201" spans="1:16" ht="12.75">
      <c r="A201" s="24" t="s">
        <v>55</v>
      </c>
      <c s="29" t="s">
        <v>302</v>
      </c>
      <c s="29" t="s">
        <v>2562</v>
      </c>
      <c s="24" t="s">
        <v>57</v>
      </c>
      <c s="30" t="s">
        <v>2563</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2564</v>
      </c>
    </row>
    <row r="205" spans="1:16" ht="12.75">
      <c r="A205" s="24" t="s">
        <v>55</v>
      </c>
      <c s="29" t="s">
        <v>306</v>
      </c>
      <c s="29" t="s">
        <v>2565</v>
      </c>
      <c s="24" t="s">
        <v>57</v>
      </c>
      <c s="30" t="s">
        <v>2566</v>
      </c>
      <c s="31" t="s">
        <v>86</v>
      </c>
      <c s="32">
        <v>4</v>
      </c>
      <c s="33">
        <v>0</v>
      </c>
      <c s="33">
        <f>ROUND(ROUND(H205,2)*ROUND(G205,3),2)</f>
      </c>
      <c r="O205">
        <f>(I205*21)/100</f>
      </c>
      <c t="s">
        <v>33</v>
      </c>
    </row>
    <row r="206" spans="1:5" ht="12.75">
      <c r="A206" s="34" t="s">
        <v>60</v>
      </c>
      <c r="E206" s="35" t="s">
        <v>57</v>
      </c>
    </row>
    <row r="207" spans="1:5" ht="12.75">
      <c r="A207" s="36" t="s">
        <v>61</v>
      </c>
      <c r="E207" s="37" t="s">
        <v>57</v>
      </c>
    </row>
    <row r="208" spans="1:5" ht="191.25">
      <c r="A208" t="s">
        <v>62</v>
      </c>
      <c r="E208" s="35" t="s">
        <v>2564</v>
      </c>
    </row>
    <row r="209" spans="1:16" ht="12.75">
      <c r="A209" s="24" t="s">
        <v>55</v>
      </c>
      <c s="29" t="s">
        <v>310</v>
      </c>
      <c s="29" t="s">
        <v>689</v>
      </c>
      <c s="24" t="s">
        <v>57</v>
      </c>
      <c s="30" t="s">
        <v>690</v>
      </c>
      <c s="31" t="s">
        <v>86</v>
      </c>
      <c s="32">
        <v>5</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1591</v>
      </c>
    </row>
    <row r="213" spans="1:16" ht="12.75">
      <c r="A213" s="24" t="s">
        <v>55</v>
      </c>
      <c s="29" t="s">
        <v>314</v>
      </c>
      <c s="29" t="s">
        <v>1963</v>
      </c>
      <c s="24" t="s">
        <v>57</v>
      </c>
      <c s="30" t="s">
        <v>1964</v>
      </c>
      <c s="31" t="s">
        <v>86</v>
      </c>
      <c s="32">
        <v>1</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1541</v>
      </c>
    </row>
    <row r="217" spans="1:16" ht="25.5">
      <c r="A217" s="24" t="s">
        <v>55</v>
      </c>
      <c s="29" t="s">
        <v>318</v>
      </c>
      <c s="29" t="s">
        <v>1967</v>
      </c>
      <c s="24" t="s">
        <v>57</v>
      </c>
      <c s="30" t="s">
        <v>1968</v>
      </c>
      <c s="31" t="s">
        <v>86</v>
      </c>
      <c s="32">
        <v>2</v>
      </c>
      <c s="33">
        <v>0</v>
      </c>
      <c s="33">
        <f>ROUND(ROUND(H217,2)*ROUND(G217,3),2)</f>
      </c>
      <c r="O217">
        <f>(I217*21)/100</f>
      </c>
      <c t="s">
        <v>33</v>
      </c>
    </row>
    <row r="218" spans="1:5" ht="12.75">
      <c r="A218" s="34" t="s">
        <v>60</v>
      </c>
      <c r="E218" s="35" t="s">
        <v>57</v>
      </c>
    </row>
    <row r="219" spans="1:5" ht="12.75">
      <c r="A219" s="36" t="s">
        <v>61</v>
      </c>
      <c r="E219" s="37" t="s">
        <v>57</v>
      </c>
    </row>
    <row r="220" spans="1:5" ht="12.75">
      <c r="A220" t="s">
        <v>62</v>
      </c>
      <c r="E220" s="35" t="s">
        <v>37</v>
      </c>
    </row>
    <row r="221" spans="1:16" ht="12.75">
      <c r="A221" s="24" t="s">
        <v>55</v>
      </c>
      <c s="29" t="s">
        <v>322</v>
      </c>
      <c s="29" t="s">
        <v>1969</v>
      </c>
      <c s="24" t="s">
        <v>57</v>
      </c>
      <c s="30" t="s">
        <v>1970</v>
      </c>
      <c s="31" t="s">
        <v>86</v>
      </c>
      <c s="32">
        <v>3</v>
      </c>
      <c s="33">
        <v>0</v>
      </c>
      <c s="33">
        <f>ROUND(ROUND(H221,2)*ROUND(G221,3),2)</f>
      </c>
      <c r="O221">
        <f>(I221*21)/100</f>
      </c>
      <c t="s">
        <v>33</v>
      </c>
    </row>
    <row r="222" spans="1:5" ht="12.75">
      <c r="A222" s="34" t="s">
        <v>60</v>
      </c>
      <c r="E222" s="35" t="s">
        <v>57</v>
      </c>
    </row>
    <row r="223" spans="1:5" ht="12.75">
      <c r="A223" s="36" t="s">
        <v>61</v>
      </c>
      <c r="E223" s="37" t="s">
        <v>57</v>
      </c>
    </row>
    <row r="224" spans="1:5" ht="140.25">
      <c r="A224" t="s">
        <v>62</v>
      </c>
      <c r="E224" s="35" t="s">
        <v>1579</v>
      </c>
    </row>
    <row r="225" spans="1:16" ht="12.75">
      <c r="A225" s="24" t="s">
        <v>55</v>
      </c>
      <c s="29" t="s">
        <v>326</v>
      </c>
      <c s="29" t="s">
        <v>2569</v>
      </c>
      <c s="24" t="s">
        <v>57</v>
      </c>
      <c s="30" t="s">
        <v>2570</v>
      </c>
      <c s="31" t="s">
        <v>86</v>
      </c>
      <c s="32">
        <v>2</v>
      </c>
      <c s="33">
        <v>0</v>
      </c>
      <c s="33">
        <f>ROUND(ROUND(H225,2)*ROUND(G225,3),2)</f>
      </c>
      <c r="O225">
        <f>(I225*21)/100</f>
      </c>
      <c t="s">
        <v>33</v>
      </c>
    </row>
    <row r="226" spans="1:5" ht="12.75">
      <c r="A226" s="34" t="s">
        <v>60</v>
      </c>
      <c r="E226" s="35" t="s">
        <v>57</v>
      </c>
    </row>
    <row r="227" spans="1:5" ht="12.75">
      <c r="A227" s="36" t="s">
        <v>61</v>
      </c>
      <c r="E227" s="37" t="s">
        <v>57</v>
      </c>
    </row>
    <row r="228" spans="1:5" ht="114.75">
      <c r="A228" t="s">
        <v>62</v>
      </c>
      <c r="E228" s="35" t="s">
        <v>1541</v>
      </c>
    </row>
    <row r="229" spans="1:16" ht="12.75">
      <c r="A229" s="24" t="s">
        <v>55</v>
      </c>
      <c s="29" t="s">
        <v>330</v>
      </c>
      <c s="29" t="s">
        <v>2571</v>
      </c>
      <c s="24" t="s">
        <v>57</v>
      </c>
      <c s="30" t="s">
        <v>2275</v>
      </c>
      <c s="31" t="s">
        <v>86</v>
      </c>
      <c s="32">
        <v>2</v>
      </c>
      <c s="33">
        <v>0</v>
      </c>
      <c s="33">
        <f>ROUND(ROUND(H229,2)*ROUND(G229,3),2)</f>
      </c>
      <c r="O229">
        <f>(I229*21)/100</f>
      </c>
      <c t="s">
        <v>33</v>
      </c>
    </row>
    <row r="230" spans="1:5" ht="12.75">
      <c r="A230" s="34" t="s">
        <v>60</v>
      </c>
      <c r="E230" s="35" t="s">
        <v>57</v>
      </c>
    </row>
    <row r="231" spans="1:5" ht="12.75">
      <c r="A231" s="36" t="s">
        <v>61</v>
      </c>
      <c r="E231" s="37" t="s">
        <v>57</v>
      </c>
    </row>
    <row r="232" spans="1:5" ht="140.25">
      <c r="A232" t="s">
        <v>62</v>
      </c>
      <c r="E232" s="35" t="s">
        <v>1579</v>
      </c>
    </row>
    <row r="233" spans="1:16" ht="12.75">
      <c r="A233" s="24" t="s">
        <v>55</v>
      </c>
      <c s="29" t="s">
        <v>334</v>
      </c>
      <c s="29" t="s">
        <v>2572</v>
      </c>
      <c s="24" t="s">
        <v>57</v>
      </c>
      <c s="30" t="s">
        <v>2573</v>
      </c>
      <c s="31" t="s">
        <v>86</v>
      </c>
      <c s="32">
        <v>8</v>
      </c>
      <c s="33">
        <v>0</v>
      </c>
      <c s="33">
        <f>ROUND(ROUND(H233,2)*ROUND(G233,3),2)</f>
      </c>
      <c r="O233">
        <f>(I233*21)/100</f>
      </c>
      <c t="s">
        <v>33</v>
      </c>
    </row>
    <row r="234" spans="1:5" ht="12.75">
      <c r="A234" s="34" t="s">
        <v>60</v>
      </c>
      <c r="E234" s="35" t="s">
        <v>57</v>
      </c>
    </row>
    <row r="235" spans="1:5" ht="12.75">
      <c r="A235" s="36" t="s">
        <v>61</v>
      </c>
      <c r="E235" s="37" t="s">
        <v>57</v>
      </c>
    </row>
    <row r="236" spans="1:5" ht="178.5">
      <c r="A236" t="s">
        <v>62</v>
      </c>
      <c r="E236" s="35" t="s">
        <v>2574</v>
      </c>
    </row>
    <row r="237" spans="1:16" ht="12.75">
      <c r="A237" s="24" t="s">
        <v>55</v>
      </c>
      <c s="29" t="s">
        <v>338</v>
      </c>
      <c s="29" t="s">
        <v>2068</v>
      </c>
      <c s="24" t="s">
        <v>57</v>
      </c>
      <c s="30" t="s">
        <v>2069</v>
      </c>
      <c s="31" t="s">
        <v>86</v>
      </c>
      <c s="32">
        <v>8</v>
      </c>
      <c s="33">
        <v>0</v>
      </c>
      <c s="33">
        <f>ROUND(ROUND(H237,2)*ROUND(G237,3),2)</f>
      </c>
      <c r="O237">
        <f>(I237*21)/100</f>
      </c>
      <c t="s">
        <v>33</v>
      </c>
    </row>
    <row r="238" spans="1:5" ht="12.75">
      <c r="A238" s="34" t="s">
        <v>60</v>
      </c>
      <c r="E238" s="35" t="s">
        <v>57</v>
      </c>
    </row>
    <row r="239" spans="1:5" ht="12.75">
      <c r="A239" s="36" t="s">
        <v>61</v>
      </c>
      <c r="E239" s="37" t="s">
        <v>57</v>
      </c>
    </row>
    <row r="240" spans="1:5" ht="127.5">
      <c r="A240" t="s">
        <v>62</v>
      </c>
      <c r="E240" s="35" t="s">
        <v>1527</v>
      </c>
    </row>
    <row r="241" spans="1:16" ht="12.75">
      <c r="A241" s="24" t="s">
        <v>55</v>
      </c>
      <c s="29" t="s">
        <v>350</v>
      </c>
      <c s="29" t="s">
        <v>2118</v>
      </c>
      <c s="24" t="s">
        <v>57</v>
      </c>
      <c s="30" t="s">
        <v>2575</v>
      </c>
      <c s="31" t="s">
        <v>76</v>
      </c>
      <c s="32">
        <v>1</v>
      </c>
      <c s="33">
        <v>0</v>
      </c>
      <c s="33">
        <f>ROUND(ROUND(H241,2)*ROUND(G241,3),2)</f>
      </c>
      <c r="O241">
        <f>(I241*21)/100</f>
      </c>
      <c t="s">
        <v>33</v>
      </c>
    </row>
    <row r="242" spans="1:5" ht="12.75">
      <c r="A242" s="34" t="s">
        <v>60</v>
      </c>
      <c r="E242" s="35" t="s">
        <v>57</v>
      </c>
    </row>
    <row r="243" spans="1:5" ht="12.75">
      <c r="A243" s="36" t="s">
        <v>61</v>
      </c>
      <c r="E243" s="37" t="s">
        <v>57</v>
      </c>
    </row>
    <row r="244" spans="1:5" ht="38.25">
      <c r="A244" t="s">
        <v>62</v>
      </c>
      <c r="E244" s="35" t="s">
        <v>110</v>
      </c>
    </row>
    <row r="245" spans="1:16" ht="12.75">
      <c r="A245" s="24" t="s">
        <v>55</v>
      </c>
      <c s="29" t="s">
        <v>911</v>
      </c>
      <c s="29" t="s">
        <v>1457</v>
      </c>
      <c s="24" t="s">
        <v>57</v>
      </c>
      <c s="30" t="s">
        <v>1458</v>
      </c>
      <c s="31" t="s">
        <v>627</v>
      </c>
      <c s="32">
        <v>40</v>
      </c>
      <c s="33">
        <v>0</v>
      </c>
      <c s="33">
        <f>ROUND(ROUND(H245,2)*ROUND(G245,3),2)</f>
      </c>
      <c r="O245">
        <f>(I245*21)/100</f>
      </c>
      <c t="s">
        <v>33</v>
      </c>
    </row>
    <row r="246" spans="1:5" ht="12.75">
      <c r="A246" s="34" t="s">
        <v>60</v>
      </c>
      <c r="E246" s="35" t="s">
        <v>57</v>
      </c>
    </row>
    <row r="247" spans="1:5" ht="12.75">
      <c r="A247" s="36" t="s">
        <v>61</v>
      </c>
      <c r="E247" s="37" t="s">
        <v>57</v>
      </c>
    </row>
    <row r="248" spans="1:5" ht="89.25">
      <c r="A248" t="s">
        <v>62</v>
      </c>
      <c r="E248" s="35" t="s">
        <v>1587</v>
      </c>
    </row>
    <row r="249" spans="1:16" ht="12.75">
      <c r="A249" s="24" t="s">
        <v>55</v>
      </c>
      <c s="29" t="s">
        <v>1124</v>
      </c>
      <c s="29" t="s">
        <v>2576</v>
      </c>
      <c s="24" t="s">
        <v>57</v>
      </c>
      <c s="30" t="s">
        <v>2577</v>
      </c>
      <c s="31" t="s">
        <v>86</v>
      </c>
      <c s="32">
        <v>1</v>
      </c>
      <c s="33">
        <v>0</v>
      </c>
      <c s="33">
        <f>ROUND(ROUND(H249,2)*ROUND(G249,3),2)</f>
      </c>
      <c r="O249">
        <f>(I249*21)/100</f>
      </c>
      <c t="s">
        <v>33</v>
      </c>
    </row>
    <row r="250" spans="1:5" ht="12.75">
      <c r="A250" s="34" t="s">
        <v>60</v>
      </c>
      <c r="E250" s="35" t="s">
        <v>57</v>
      </c>
    </row>
    <row r="251" spans="1:5" ht="12.75">
      <c r="A251" s="36" t="s">
        <v>61</v>
      </c>
      <c r="E251" s="37" t="s">
        <v>57</v>
      </c>
    </row>
    <row r="252" spans="1:5" ht="114.75">
      <c r="A252" t="s">
        <v>62</v>
      </c>
      <c r="E252" s="35" t="s">
        <v>1682</v>
      </c>
    </row>
    <row r="253" spans="1:16" ht="12.75">
      <c r="A253" s="24" t="s">
        <v>55</v>
      </c>
      <c s="29" t="s">
        <v>354</v>
      </c>
      <c s="29" t="s">
        <v>2576</v>
      </c>
      <c s="24" t="s">
        <v>39</v>
      </c>
      <c s="30" t="s">
        <v>2578</v>
      </c>
      <c s="31" t="s">
        <v>86</v>
      </c>
      <c s="32">
        <v>4</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1682</v>
      </c>
    </row>
    <row r="257" spans="1:16" ht="12.75">
      <c r="A257" s="24" t="s">
        <v>55</v>
      </c>
      <c s="29" t="s">
        <v>358</v>
      </c>
      <c s="29" t="s">
        <v>2579</v>
      </c>
      <c s="24" t="s">
        <v>57</v>
      </c>
      <c s="30" t="s">
        <v>2580</v>
      </c>
      <c s="31" t="s">
        <v>86</v>
      </c>
      <c s="32">
        <v>1</v>
      </c>
      <c s="33">
        <v>0</v>
      </c>
      <c s="33">
        <f>ROUND(ROUND(H257,2)*ROUND(G257,3),2)</f>
      </c>
      <c r="O257">
        <f>(I257*21)/100</f>
      </c>
      <c t="s">
        <v>33</v>
      </c>
    </row>
    <row r="258" spans="1:5" ht="12.75">
      <c r="A258" s="34" t="s">
        <v>60</v>
      </c>
      <c r="E258" s="35" t="s">
        <v>57</v>
      </c>
    </row>
    <row r="259" spans="1:5" ht="12.75">
      <c r="A259" s="36" t="s">
        <v>61</v>
      </c>
      <c r="E259" s="37" t="s">
        <v>57</v>
      </c>
    </row>
    <row r="260" spans="1:5" ht="127.5">
      <c r="A260" t="s">
        <v>62</v>
      </c>
      <c r="E260" s="35" t="s">
        <v>2497</v>
      </c>
    </row>
    <row r="261" spans="1:16" ht="12.75">
      <c r="A261" s="24" t="s">
        <v>55</v>
      </c>
      <c s="29" t="s">
        <v>362</v>
      </c>
      <c s="29" t="s">
        <v>2579</v>
      </c>
      <c s="24" t="s">
        <v>39</v>
      </c>
      <c s="30" t="s">
        <v>2581</v>
      </c>
      <c s="31" t="s">
        <v>86</v>
      </c>
      <c s="32">
        <v>1</v>
      </c>
      <c s="33">
        <v>0</v>
      </c>
      <c s="33">
        <f>ROUND(ROUND(H261,2)*ROUND(G261,3),2)</f>
      </c>
      <c r="O261">
        <f>(I261*21)/100</f>
      </c>
      <c t="s">
        <v>33</v>
      </c>
    </row>
    <row r="262" spans="1:5" ht="12.75">
      <c r="A262" s="34" t="s">
        <v>60</v>
      </c>
      <c r="E262" s="35" t="s">
        <v>57</v>
      </c>
    </row>
    <row r="263" spans="1:5" ht="12.75">
      <c r="A263" s="36" t="s">
        <v>61</v>
      </c>
      <c r="E263" s="37" t="s">
        <v>57</v>
      </c>
    </row>
    <row r="264" spans="1:5" ht="127.5">
      <c r="A264" t="s">
        <v>62</v>
      </c>
      <c r="E264" s="35" t="s">
        <v>2497</v>
      </c>
    </row>
    <row r="265" spans="1:16" ht="12.75">
      <c r="A265" s="24" t="s">
        <v>55</v>
      </c>
      <c s="29" t="s">
        <v>366</v>
      </c>
      <c s="29" t="s">
        <v>1464</v>
      </c>
      <c s="24" t="s">
        <v>57</v>
      </c>
      <c s="30" t="s">
        <v>681</v>
      </c>
      <c s="31" t="s">
        <v>682</v>
      </c>
      <c s="32">
        <v>32</v>
      </c>
      <c s="33">
        <v>0</v>
      </c>
      <c s="33">
        <f>ROUND(ROUND(H265,2)*ROUND(G265,3),2)</f>
      </c>
      <c r="O265">
        <f>(I265*21)/100</f>
      </c>
      <c t="s">
        <v>33</v>
      </c>
    </row>
    <row r="266" spans="1:5" ht="12.75">
      <c r="A266" s="34" t="s">
        <v>60</v>
      </c>
      <c r="E266" s="35" t="s">
        <v>57</v>
      </c>
    </row>
    <row r="267" spans="1:5" ht="12.75">
      <c r="A267" s="36" t="s">
        <v>61</v>
      </c>
      <c r="E267" s="37" t="s">
        <v>57</v>
      </c>
    </row>
    <row r="268" spans="1:5" ht="153">
      <c r="A268" t="s">
        <v>62</v>
      </c>
      <c r="E268" s="35" t="s">
        <v>2582</v>
      </c>
    </row>
    <row r="269" spans="1:16" ht="12.75">
      <c r="A269" s="24" t="s">
        <v>55</v>
      </c>
      <c s="29" t="s">
        <v>370</v>
      </c>
      <c s="29" t="s">
        <v>1979</v>
      </c>
      <c s="24" t="s">
        <v>57</v>
      </c>
      <c s="30" t="s">
        <v>1980</v>
      </c>
      <c s="31" t="s">
        <v>86</v>
      </c>
      <c s="32">
        <v>9</v>
      </c>
      <c s="33">
        <v>0</v>
      </c>
      <c s="33">
        <f>ROUND(ROUND(H269,2)*ROUND(G269,3),2)</f>
      </c>
      <c r="O269">
        <f>(I269*21)/100</f>
      </c>
      <c t="s">
        <v>33</v>
      </c>
    </row>
    <row r="270" spans="1:5" ht="12.75">
      <c r="A270" s="34" t="s">
        <v>60</v>
      </c>
      <c r="E270" s="35" t="s">
        <v>57</v>
      </c>
    </row>
    <row r="271" spans="1:5" ht="12.75">
      <c r="A271" s="36" t="s">
        <v>61</v>
      </c>
      <c r="E271" s="37" t="s">
        <v>57</v>
      </c>
    </row>
    <row r="272" spans="1:5" ht="140.25">
      <c r="A272" t="s">
        <v>62</v>
      </c>
      <c r="E272" s="35" t="s">
        <v>1579</v>
      </c>
    </row>
    <row r="273" spans="1:16" ht="12.75">
      <c r="A273" s="24" t="s">
        <v>55</v>
      </c>
      <c s="29" t="s">
        <v>374</v>
      </c>
      <c s="29" t="s">
        <v>1981</v>
      </c>
      <c s="24" t="s">
        <v>57</v>
      </c>
      <c s="30" t="s">
        <v>1982</v>
      </c>
      <c s="31" t="s">
        <v>86</v>
      </c>
      <c s="32">
        <v>9</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1541</v>
      </c>
    </row>
    <row r="277" spans="1:16" ht="12.75">
      <c r="A277" s="24" t="s">
        <v>55</v>
      </c>
      <c s="29" t="s">
        <v>378</v>
      </c>
      <c s="29" t="s">
        <v>2583</v>
      </c>
      <c s="24" t="s">
        <v>57</v>
      </c>
      <c s="30" t="s">
        <v>2584</v>
      </c>
      <c s="31" t="s">
        <v>86</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2500</v>
      </c>
    </row>
    <row r="281" spans="1:16" ht="12.75">
      <c r="A281" s="24" t="s">
        <v>55</v>
      </c>
      <c s="29" t="s">
        <v>382</v>
      </c>
      <c s="29" t="s">
        <v>2672</v>
      </c>
      <c s="24" t="s">
        <v>57</v>
      </c>
      <c s="30" t="s">
        <v>2673</v>
      </c>
      <c s="31" t="s">
        <v>86</v>
      </c>
      <c s="32">
        <v>4</v>
      </c>
      <c s="33">
        <v>0</v>
      </c>
      <c s="33">
        <f>ROUND(ROUND(H281,2)*ROUND(G281,3),2)</f>
      </c>
      <c r="O281">
        <f>(I281*21)/100</f>
      </c>
      <c t="s">
        <v>33</v>
      </c>
    </row>
    <row r="282" spans="1:5" ht="12.75">
      <c r="A282" s="34" t="s">
        <v>60</v>
      </c>
      <c r="E282" s="35" t="s">
        <v>57</v>
      </c>
    </row>
    <row r="283" spans="1:5" ht="12.75">
      <c r="A283" s="36" t="s">
        <v>61</v>
      </c>
      <c r="E283" s="37" t="s">
        <v>57</v>
      </c>
    </row>
    <row r="284" spans="1:5" ht="191.25">
      <c r="A284" t="s">
        <v>62</v>
      </c>
      <c r="E284" s="35" t="s">
        <v>2523</v>
      </c>
    </row>
    <row r="285" spans="1:16" ht="12.75">
      <c r="A285" s="24" t="s">
        <v>55</v>
      </c>
      <c s="29" t="s">
        <v>386</v>
      </c>
      <c s="29" t="s">
        <v>2674</v>
      </c>
      <c s="24" t="s">
        <v>57</v>
      </c>
      <c s="30" t="s">
        <v>2675</v>
      </c>
      <c s="31" t="s">
        <v>86</v>
      </c>
      <c s="32">
        <v>4</v>
      </c>
      <c s="33">
        <v>0</v>
      </c>
      <c s="33">
        <f>ROUND(ROUND(H285,2)*ROUND(G285,3),2)</f>
      </c>
      <c r="O285">
        <f>(I285*21)/100</f>
      </c>
      <c t="s">
        <v>33</v>
      </c>
    </row>
    <row r="286" spans="1:5" ht="12.75">
      <c r="A286" s="34" t="s">
        <v>60</v>
      </c>
      <c r="E286" s="35" t="s">
        <v>57</v>
      </c>
    </row>
    <row r="287" spans="1:5" ht="12.75">
      <c r="A287" s="36" t="s">
        <v>61</v>
      </c>
      <c r="E287" s="37" t="s">
        <v>57</v>
      </c>
    </row>
    <row r="288" spans="1:5" ht="140.25">
      <c r="A288" t="s">
        <v>62</v>
      </c>
      <c r="E288" s="35" t="s">
        <v>1591</v>
      </c>
    </row>
    <row r="289" spans="1:16" ht="12.75">
      <c r="A289" s="24" t="s">
        <v>55</v>
      </c>
      <c s="29" t="s">
        <v>390</v>
      </c>
      <c s="29" t="s">
        <v>2585</v>
      </c>
      <c s="24" t="s">
        <v>57</v>
      </c>
      <c s="30" t="s">
        <v>2586</v>
      </c>
      <c s="31" t="s">
        <v>86</v>
      </c>
      <c s="32">
        <v>8</v>
      </c>
      <c s="33">
        <v>0</v>
      </c>
      <c s="33">
        <f>ROUND(ROUND(H289,2)*ROUND(G289,3),2)</f>
      </c>
      <c r="O289">
        <f>(I289*21)/100</f>
      </c>
      <c t="s">
        <v>33</v>
      </c>
    </row>
    <row r="290" spans="1:5" ht="12.75">
      <c r="A290" s="34" t="s">
        <v>60</v>
      </c>
      <c r="E290" s="35" t="s">
        <v>57</v>
      </c>
    </row>
    <row r="291" spans="1:5" ht="12.75">
      <c r="A291" s="36" t="s">
        <v>61</v>
      </c>
      <c r="E291" s="37" t="s">
        <v>57</v>
      </c>
    </row>
    <row r="292" spans="1:5" ht="102">
      <c r="A292" t="s">
        <v>62</v>
      </c>
      <c r="E292" s="35" t="s">
        <v>2587</v>
      </c>
    </row>
    <row r="293" spans="1:16" ht="12.75">
      <c r="A293" s="24" t="s">
        <v>55</v>
      </c>
      <c s="29" t="s">
        <v>119</v>
      </c>
      <c s="29" t="s">
        <v>2588</v>
      </c>
      <c s="24" t="s">
        <v>57</v>
      </c>
      <c s="30" t="s">
        <v>2589</v>
      </c>
      <c s="31" t="s">
        <v>86</v>
      </c>
      <c s="32">
        <v>8</v>
      </c>
      <c s="33">
        <v>0</v>
      </c>
      <c s="33">
        <f>ROUND(ROUND(H293,2)*ROUND(G293,3),2)</f>
      </c>
      <c r="O293">
        <f>(I293*21)/100</f>
      </c>
      <c t="s">
        <v>33</v>
      </c>
    </row>
    <row r="294" spans="1:5" ht="12.75">
      <c r="A294" s="34" t="s">
        <v>60</v>
      </c>
      <c r="E294" s="35" t="s">
        <v>57</v>
      </c>
    </row>
    <row r="295" spans="1:5" ht="12.75">
      <c r="A295" s="36" t="s">
        <v>61</v>
      </c>
      <c r="E295" s="37" t="s">
        <v>57</v>
      </c>
    </row>
    <row r="296" spans="1:5" ht="140.25">
      <c r="A296" t="s">
        <v>62</v>
      </c>
      <c r="E296" s="35" t="s">
        <v>1579</v>
      </c>
    </row>
    <row r="297" spans="1:16" ht="12.75">
      <c r="A297" s="24" t="s">
        <v>55</v>
      </c>
      <c s="29" t="s">
        <v>393</v>
      </c>
      <c s="29" t="s">
        <v>1466</v>
      </c>
      <c s="24" t="s">
        <v>57</v>
      </c>
      <c s="30" t="s">
        <v>1467</v>
      </c>
      <c s="31" t="s">
        <v>94</v>
      </c>
      <c s="32">
        <v>610</v>
      </c>
      <c s="33">
        <v>0</v>
      </c>
      <c s="33">
        <f>ROUND(ROUND(H297,2)*ROUND(G297,3),2)</f>
      </c>
      <c r="O297">
        <f>(I297*21)/100</f>
      </c>
      <c t="s">
        <v>33</v>
      </c>
    </row>
    <row r="298" spans="1:5" ht="12.75">
      <c r="A298" s="34" t="s">
        <v>60</v>
      </c>
      <c r="E298" s="35" t="s">
        <v>57</v>
      </c>
    </row>
    <row r="299" spans="1:5" ht="12.75">
      <c r="A299" s="36" t="s">
        <v>61</v>
      </c>
      <c r="E299" s="37" t="s">
        <v>57</v>
      </c>
    </row>
    <row r="300" spans="1:5" ht="114.75">
      <c r="A300" t="s">
        <v>62</v>
      </c>
      <c r="E300" s="35" t="s">
        <v>1590</v>
      </c>
    </row>
    <row r="301" spans="1:18" ht="12.75" customHeight="1">
      <c r="A301" s="6" t="s">
        <v>53</v>
      </c>
      <c s="6"/>
      <c s="39" t="s">
        <v>189</v>
      </c>
      <c s="6"/>
      <c s="27" t="s">
        <v>1025</v>
      </c>
      <c s="6"/>
      <c s="6"/>
      <c s="6"/>
      <c s="40">
        <f>0+Q301</f>
      </c>
      <c r="O301">
        <f>0+R301</f>
      </c>
      <c r="Q301">
        <f>0+I302+I306+I310</f>
      </c>
      <c>
        <f>0+O302+O306+O310</f>
      </c>
    </row>
    <row r="302" spans="1:16" ht="25.5">
      <c r="A302" s="24" t="s">
        <v>55</v>
      </c>
      <c s="29" t="s">
        <v>342</v>
      </c>
      <c s="29" t="s">
        <v>1026</v>
      </c>
      <c s="24" t="s">
        <v>193</v>
      </c>
      <c s="30" t="s">
        <v>1027</v>
      </c>
      <c s="31" t="s">
        <v>195</v>
      </c>
      <c s="32">
        <v>133</v>
      </c>
      <c s="33">
        <v>0</v>
      </c>
      <c s="33">
        <f>ROUND(ROUND(H302,2)*ROUND(G302,3),2)</f>
      </c>
      <c r="O302">
        <f>(I302*21)/100</f>
      </c>
      <c t="s">
        <v>33</v>
      </c>
    </row>
    <row r="303" spans="1:5" ht="12.75">
      <c r="A303" s="34" t="s">
        <v>60</v>
      </c>
      <c r="E303" s="35" t="s">
        <v>196</v>
      </c>
    </row>
    <row r="304" spans="1:5" ht="12.75">
      <c r="A304" s="36" t="s">
        <v>61</v>
      </c>
      <c r="E304" s="37" t="s">
        <v>57</v>
      </c>
    </row>
    <row r="305" spans="1:5" ht="165.75">
      <c r="A305" t="s">
        <v>62</v>
      </c>
      <c r="E305" s="35" t="s">
        <v>1592</v>
      </c>
    </row>
    <row r="306" spans="1:16" ht="25.5">
      <c r="A306" s="24" t="s">
        <v>55</v>
      </c>
      <c s="29" t="s">
        <v>910</v>
      </c>
      <c s="29" t="s">
        <v>1473</v>
      </c>
      <c s="24" t="s">
        <v>193</v>
      </c>
      <c s="30" t="s">
        <v>1474</v>
      </c>
      <c s="31" t="s">
        <v>195</v>
      </c>
      <c s="32">
        <v>0.02</v>
      </c>
      <c s="33">
        <v>0</v>
      </c>
      <c s="33">
        <f>ROUND(ROUND(H306,2)*ROUND(G306,3),2)</f>
      </c>
      <c r="O306">
        <f>(I306*21)/100</f>
      </c>
      <c t="s">
        <v>33</v>
      </c>
    </row>
    <row r="307" spans="1:5" ht="12.75">
      <c r="A307" s="34" t="s">
        <v>60</v>
      </c>
      <c r="E307" s="35" t="s">
        <v>196</v>
      </c>
    </row>
    <row r="308" spans="1:5" ht="12.75">
      <c r="A308" s="36" t="s">
        <v>61</v>
      </c>
      <c r="E308" s="37" t="s">
        <v>57</v>
      </c>
    </row>
    <row r="309" spans="1:5" ht="165.75">
      <c r="A309" t="s">
        <v>62</v>
      </c>
      <c r="E309" s="35" t="s">
        <v>1592</v>
      </c>
    </row>
    <row r="310" spans="1:16" ht="25.5">
      <c r="A310" s="24" t="s">
        <v>55</v>
      </c>
      <c s="29" t="s">
        <v>346</v>
      </c>
      <c s="29" t="s">
        <v>213</v>
      </c>
      <c s="24" t="s">
        <v>193</v>
      </c>
      <c s="30" t="s">
        <v>214</v>
      </c>
      <c s="31" t="s">
        <v>195</v>
      </c>
      <c s="32">
        <v>0.02</v>
      </c>
      <c s="33">
        <v>0</v>
      </c>
      <c s="33">
        <f>ROUND(ROUND(H310,2)*ROUND(G310,3),2)</f>
      </c>
      <c r="O310">
        <f>(I310*21)/100</f>
      </c>
      <c t="s">
        <v>33</v>
      </c>
    </row>
    <row r="311" spans="1:5" ht="25.5">
      <c r="A311" s="34" t="s">
        <v>60</v>
      </c>
      <c r="E311" s="35" t="s">
        <v>1594</v>
      </c>
    </row>
    <row r="312" spans="1:5" ht="12.75">
      <c r="A312" s="36" t="s">
        <v>61</v>
      </c>
      <c r="E312" s="37" t="s">
        <v>57</v>
      </c>
    </row>
    <row r="313" spans="1:5" ht="165.75">
      <c r="A313" t="s">
        <v>62</v>
      </c>
      <c r="E313"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0+O10+O251</f>
      </c>
      <c t="s">
        <v>32</v>
      </c>
    </row>
    <row r="3" spans="1:16" ht="15" customHeight="1">
      <c r="A3" t="s">
        <v>12</v>
      </c>
      <c s="12" t="s">
        <v>14</v>
      </c>
      <c s="13" t="s">
        <v>15</v>
      </c>
      <c s="1"/>
      <c s="14" t="s">
        <v>16</v>
      </c>
      <c s="1"/>
      <c s="9"/>
      <c s="8" t="s">
        <v>2676</v>
      </c>
      <c s="41">
        <f>0+I10+I251</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2676</v>
      </c>
      <c s="6"/>
      <c s="18" t="s">
        <v>2677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f>
      </c>
      <c>
        <f>0+O11+O15+O19+O23+O27+O31+O35+O39+O43+O47+O51+O55+O59+O63+O67+O71+O75+O79+O83+O87+O91+O95+O99+O103+O107+O111+O115+O119+O123+O127+O131+O135+O139+O143+O147+O151+O155+O159+O163+O167+O171+O175+O179+O183+O187+O191+O195+O199+O203+O207+O211+O215+O219+O223+O227+O231+O235+O239+O243+O247</f>
      </c>
    </row>
    <row r="11" spans="1:16" ht="12.75">
      <c r="A11" s="24" t="s">
        <v>55</v>
      </c>
      <c s="29" t="s">
        <v>39</v>
      </c>
      <c s="29" t="s">
        <v>2592</v>
      </c>
      <c s="24" t="s">
        <v>57</v>
      </c>
      <c s="30" t="s">
        <v>2593</v>
      </c>
      <c s="31" t="s">
        <v>86</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2594</v>
      </c>
    </row>
    <row r="15" spans="1:16" ht="25.5">
      <c r="A15" s="24" t="s">
        <v>55</v>
      </c>
      <c s="29" t="s">
        <v>33</v>
      </c>
      <c s="29" t="s">
        <v>2137</v>
      </c>
      <c s="24" t="s">
        <v>57</v>
      </c>
      <c s="30" t="s">
        <v>2138</v>
      </c>
      <c s="31" t="s">
        <v>1212</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2139</v>
      </c>
    </row>
    <row r="19" spans="1:16" ht="25.5">
      <c r="A19" s="24" t="s">
        <v>55</v>
      </c>
      <c s="29" t="s">
        <v>32</v>
      </c>
      <c s="29" t="s">
        <v>2140</v>
      </c>
      <c s="24" t="s">
        <v>57</v>
      </c>
      <c s="30" t="s">
        <v>2141</v>
      </c>
      <c s="31" t="s">
        <v>1212</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2139</v>
      </c>
    </row>
    <row r="23" spans="1:16" ht="25.5">
      <c r="A23" s="24" t="s">
        <v>55</v>
      </c>
      <c s="29" t="s">
        <v>43</v>
      </c>
      <c s="29" t="s">
        <v>2142</v>
      </c>
      <c s="24" t="s">
        <v>57</v>
      </c>
      <c s="30" t="s">
        <v>2143</v>
      </c>
      <c s="31" t="s">
        <v>1212</v>
      </c>
      <c s="32">
        <v>3</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2139</v>
      </c>
    </row>
    <row r="27" spans="1:16" ht="25.5">
      <c r="A27" s="24" t="s">
        <v>55</v>
      </c>
      <c s="29" t="s">
        <v>45</v>
      </c>
      <c s="29" t="s">
        <v>2144</v>
      </c>
      <c s="24" t="s">
        <v>57</v>
      </c>
      <c s="30" t="s">
        <v>2145</v>
      </c>
      <c s="31" t="s">
        <v>1212</v>
      </c>
      <c s="32">
        <v>40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1325</v>
      </c>
    </row>
    <row r="31" spans="1:16" ht="12.75">
      <c r="A31" s="24" t="s">
        <v>55</v>
      </c>
      <c s="29" t="s">
        <v>47</v>
      </c>
      <c s="29" t="s">
        <v>2148</v>
      </c>
      <c s="24" t="s">
        <v>57</v>
      </c>
      <c s="30" t="s">
        <v>2149</v>
      </c>
      <c s="31" t="s">
        <v>86</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1312</v>
      </c>
    </row>
    <row r="35" spans="1:16" ht="12.75">
      <c r="A35" s="24" t="s">
        <v>55</v>
      </c>
      <c s="29" t="s">
        <v>73</v>
      </c>
      <c s="29" t="s">
        <v>154</v>
      </c>
      <c s="24" t="s">
        <v>57</v>
      </c>
      <c s="30" t="s">
        <v>155</v>
      </c>
      <c s="31" t="s">
        <v>86</v>
      </c>
      <c s="32">
        <v>3</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2150</v>
      </c>
    </row>
    <row r="39" spans="1:16" ht="12.75">
      <c r="A39" s="24" t="s">
        <v>55</v>
      </c>
      <c s="29" t="s">
        <v>79</v>
      </c>
      <c s="29" t="s">
        <v>2151</v>
      </c>
      <c s="24" t="s">
        <v>57</v>
      </c>
      <c s="30" t="s">
        <v>2152</v>
      </c>
      <c s="31" t="s">
        <v>86</v>
      </c>
      <c s="32">
        <v>3</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2153</v>
      </c>
    </row>
    <row r="43" spans="1:16" ht="12.75">
      <c r="A43" s="24" t="s">
        <v>55</v>
      </c>
      <c s="29" t="s">
        <v>50</v>
      </c>
      <c s="29" t="s">
        <v>2595</v>
      </c>
      <c s="24" t="s">
        <v>57</v>
      </c>
      <c s="30" t="s">
        <v>2596</v>
      </c>
      <c s="31" t="s">
        <v>86</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2597</v>
      </c>
    </row>
    <row r="47" spans="1:16" ht="12.75">
      <c r="A47" s="24" t="s">
        <v>55</v>
      </c>
      <c s="29" t="s">
        <v>52</v>
      </c>
      <c s="29" t="s">
        <v>162</v>
      </c>
      <c s="24" t="s">
        <v>57</v>
      </c>
      <c s="30" t="s">
        <v>163</v>
      </c>
      <c s="31" t="s">
        <v>1212</v>
      </c>
      <c s="32">
        <v>50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1779</v>
      </c>
    </row>
    <row r="51" spans="1:16" ht="12.75">
      <c r="A51" s="24" t="s">
        <v>55</v>
      </c>
      <c s="29" t="s">
        <v>91</v>
      </c>
      <c s="29" t="s">
        <v>1402</v>
      </c>
      <c s="24" t="s">
        <v>57</v>
      </c>
      <c s="30" t="s">
        <v>2598</v>
      </c>
      <c s="31" t="s">
        <v>86</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1781</v>
      </c>
    </row>
    <row r="55" spans="1:16" ht="12.75">
      <c r="A55" s="24" t="s">
        <v>55</v>
      </c>
      <c s="29" t="s">
        <v>96</v>
      </c>
      <c s="29" t="s">
        <v>1404</v>
      </c>
      <c s="24" t="s">
        <v>57</v>
      </c>
      <c s="30" t="s">
        <v>1405</v>
      </c>
      <c s="31" t="s">
        <v>86</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1782</v>
      </c>
    </row>
    <row r="59" spans="1:16" ht="12.75">
      <c r="A59" s="24" t="s">
        <v>55</v>
      </c>
      <c s="29" t="s">
        <v>99</v>
      </c>
      <c s="29" t="s">
        <v>1406</v>
      </c>
      <c s="24" t="s">
        <v>57</v>
      </c>
      <c s="30" t="s">
        <v>1620</v>
      </c>
      <c s="31" t="s">
        <v>86</v>
      </c>
      <c s="32">
        <v>2</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1781</v>
      </c>
    </row>
    <row r="63" spans="1:16" ht="12.75">
      <c r="A63" s="24" t="s">
        <v>55</v>
      </c>
      <c s="29" t="s">
        <v>103</v>
      </c>
      <c s="29" t="s">
        <v>1408</v>
      </c>
      <c s="24" t="s">
        <v>57</v>
      </c>
      <c s="30" t="s">
        <v>1409</v>
      </c>
      <c s="31" t="s">
        <v>86</v>
      </c>
      <c s="32">
        <v>2</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1782</v>
      </c>
    </row>
    <row r="67" spans="1:16" ht="12.75">
      <c r="A67" s="24" t="s">
        <v>55</v>
      </c>
      <c s="29" t="s">
        <v>107</v>
      </c>
      <c s="29" t="s">
        <v>1414</v>
      </c>
      <c s="24" t="s">
        <v>57</v>
      </c>
      <c s="30" t="s">
        <v>1783</v>
      </c>
      <c s="31" t="s">
        <v>86</v>
      </c>
      <c s="32">
        <v>3</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1781</v>
      </c>
    </row>
    <row r="71" spans="1:16" ht="12.75">
      <c r="A71" s="24" t="s">
        <v>55</v>
      </c>
      <c s="29" t="s">
        <v>111</v>
      </c>
      <c s="29" t="s">
        <v>1416</v>
      </c>
      <c s="24" t="s">
        <v>57</v>
      </c>
      <c s="30" t="s">
        <v>1417</v>
      </c>
      <c s="31" t="s">
        <v>86</v>
      </c>
      <c s="32">
        <v>3</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1782</v>
      </c>
    </row>
    <row r="75" spans="1:16" ht="12.75">
      <c r="A75" s="24" t="s">
        <v>55</v>
      </c>
      <c s="29" t="s">
        <v>149</v>
      </c>
      <c s="29" t="s">
        <v>1418</v>
      </c>
      <c s="24" t="s">
        <v>57</v>
      </c>
      <c s="30" t="s">
        <v>1619</v>
      </c>
      <c s="31" t="s">
        <v>86</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1781</v>
      </c>
    </row>
    <row r="79" spans="1:16" ht="12.75">
      <c r="A79" s="24" t="s">
        <v>55</v>
      </c>
      <c s="29" t="s">
        <v>153</v>
      </c>
      <c s="29" t="s">
        <v>1420</v>
      </c>
      <c s="24" t="s">
        <v>57</v>
      </c>
      <c s="30" t="s">
        <v>1421</v>
      </c>
      <c s="31" t="s">
        <v>86</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1782</v>
      </c>
    </row>
    <row r="83" spans="1:16" ht="12.75">
      <c r="A83" s="24" t="s">
        <v>55</v>
      </c>
      <c s="29" t="s">
        <v>157</v>
      </c>
      <c s="29" t="s">
        <v>2599</v>
      </c>
      <c s="24" t="s">
        <v>57</v>
      </c>
      <c s="30" t="s">
        <v>2600</v>
      </c>
      <c s="31" t="s">
        <v>1212</v>
      </c>
      <c s="32">
        <v>2</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2037</v>
      </c>
    </row>
    <row r="87" spans="1:16" ht="12.75">
      <c r="A87" s="24" t="s">
        <v>55</v>
      </c>
      <c s="29" t="s">
        <v>161</v>
      </c>
      <c s="29" t="s">
        <v>2601</v>
      </c>
      <c s="24" t="s">
        <v>57</v>
      </c>
      <c s="30" t="s">
        <v>2602</v>
      </c>
      <c s="31" t="s">
        <v>1212</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2040</v>
      </c>
    </row>
    <row r="91" spans="1:16" ht="12.75">
      <c r="A91" s="24" t="s">
        <v>55</v>
      </c>
      <c s="29" t="s">
        <v>165</v>
      </c>
      <c s="29" t="s">
        <v>2603</v>
      </c>
      <c s="24" t="s">
        <v>57</v>
      </c>
      <c s="30" t="s">
        <v>2604</v>
      </c>
      <c s="31" t="s">
        <v>230</v>
      </c>
      <c s="32">
        <v>0.07</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1786</v>
      </c>
    </row>
    <row r="95" spans="1:16" ht="12.75">
      <c r="A95" s="24" t="s">
        <v>55</v>
      </c>
      <c s="29" t="s">
        <v>168</v>
      </c>
      <c s="29" t="s">
        <v>1449</v>
      </c>
      <c s="24" t="s">
        <v>57</v>
      </c>
      <c s="30" t="s">
        <v>1787</v>
      </c>
      <c s="31" t="s">
        <v>1212</v>
      </c>
      <c s="32">
        <v>70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1788</v>
      </c>
    </row>
    <row r="99" spans="1:16" ht="12.75">
      <c r="A99" s="24" t="s">
        <v>55</v>
      </c>
      <c s="29" t="s">
        <v>172</v>
      </c>
      <c s="29" t="s">
        <v>1634</v>
      </c>
      <c s="24" t="s">
        <v>57</v>
      </c>
      <c s="30" t="s">
        <v>1635</v>
      </c>
      <c s="31" t="s">
        <v>230</v>
      </c>
      <c s="32">
        <v>0.96</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2605</v>
      </c>
    </row>
    <row r="103" spans="1:16" ht="12.75">
      <c r="A103" s="24" t="s">
        <v>55</v>
      </c>
      <c s="29" t="s">
        <v>176</v>
      </c>
      <c s="29" t="s">
        <v>1638</v>
      </c>
      <c s="24" t="s">
        <v>57</v>
      </c>
      <c s="30" t="s">
        <v>1639</v>
      </c>
      <c s="31" t="s">
        <v>230</v>
      </c>
      <c s="32">
        <v>0.96</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1788</v>
      </c>
    </row>
    <row r="107" spans="1:16" ht="12.75">
      <c r="A107" s="24" t="s">
        <v>55</v>
      </c>
      <c s="29" t="s">
        <v>115</v>
      </c>
      <c s="29" t="s">
        <v>2606</v>
      </c>
      <c s="24" t="s">
        <v>57</v>
      </c>
      <c s="30" t="s">
        <v>2607</v>
      </c>
      <c s="31" t="s">
        <v>86</v>
      </c>
      <c s="32">
        <v>12</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1383</v>
      </c>
    </row>
    <row r="111" spans="1:16" ht="12.75">
      <c r="A111" s="24" t="s">
        <v>55</v>
      </c>
      <c s="29" t="s">
        <v>227</v>
      </c>
      <c s="29" t="s">
        <v>2608</v>
      </c>
      <c s="24" t="s">
        <v>57</v>
      </c>
      <c s="30" t="s">
        <v>2609</v>
      </c>
      <c s="31" t="s">
        <v>86</v>
      </c>
      <c s="32">
        <v>12</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1472</v>
      </c>
    </row>
    <row r="115" spans="1:16" ht="12.75">
      <c r="A115" s="24" t="s">
        <v>55</v>
      </c>
      <c s="29" t="s">
        <v>232</v>
      </c>
      <c s="29" t="s">
        <v>2399</v>
      </c>
      <c s="24" t="s">
        <v>57</v>
      </c>
      <c s="30" t="s">
        <v>2400</v>
      </c>
      <c s="31" t="s">
        <v>86</v>
      </c>
      <c s="32">
        <v>12</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2610</v>
      </c>
    </row>
    <row r="119" spans="1:16" ht="12.75">
      <c r="A119" s="24" t="s">
        <v>55</v>
      </c>
      <c s="29" t="s">
        <v>235</v>
      </c>
      <c s="29" t="s">
        <v>2402</v>
      </c>
      <c s="24" t="s">
        <v>57</v>
      </c>
      <c s="30" t="s">
        <v>2403</v>
      </c>
      <c s="31" t="s">
        <v>86</v>
      </c>
      <c s="32">
        <v>12</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2611</v>
      </c>
    </row>
    <row r="123" spans="1:16" ht="12.75">
      <c r="A123" s="24" t="s">
        <v>55</v>
      </c>
      <c s="29" t="s">
        <v>238</v>
      </c>
      <c s="29" t="s">
        <v>1903</v>
      </c>
      <c s="24" t="s">
        <v>57</v>
      </c>
      <c s="30" t="s">
        <v>1904</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1791</v>
      </c>
    </row>
    <row r="127" spans="1:16" ht="12.75">
      <c r="A127" s="24" t="s">
        <v>55</v>
      </c>
      <c s="29" t="s">
        <v>241</v>
      </c>
      <c s="29" t="s">
        <v>2612</v>
      </c>
      <c s="24" t="s">
        <v>57</v>
      </c>
      <c s="30" t="s">
        <v>2613</v>
      </c>
      <c s="31" t="s">
        <v>86</v>
      </c>
      <c s="32">
        <v>2</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1791</v>
      </c>
    </row>
    <row r="131" spans="1:16" ht="12.75">
      <c r="A131" s="24" t="s">
        <v>55</v>
      </c>
      <c s="29" t="s">
        <v>245</v>
      </c>
      <c s="29" t="s">
        <v>1905</v>
      </c>
      <c s="24" t="s">
        <v>57</v>
      </c>
      <c s="30" t="s">
        <v>1906</v>
      </c>
      <c s="31" t="s">
        <v>86</v>
      </c>
      <c s="32">
        <v>4</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1472</v>
      </c>
    </row>
    <row r="135" spans="1:16" ht="12.75">
      <c r="A135" s="24" t="s">
        <v>55</v>
      </c>
      <c s="29" t="s">
        <v>249</v>
      </c>
      <c s="29" t="s">
        <v>2169</v>
      </c>
      <c s="24" t="s">
        <v>57</v>
      </c>
      <c s="30" t="s">
        <v>2170</v>
      </c>
      <c s="31" t="s">
        <v>86</v>
      </c>
      <c s="32">
        <v>3</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37</v>
      </c>
    </row>
    <row r="139" spans="1:16" ht="12.75">
      <c r="A139" s="24" t="s">
        <v>55</v>
      </c>
      <c s="29" t="s">
        <v>252</v>
      </c>
      <c s="29" t="s">
        <v>2171</v>
      </c>
      <c s="24" t="s">
        <v>57</v>
      </c>
      <c s="30" t="s">
        <v>2172</v>
      </c>
      <c s="31" t="s">
        <v>86</v>
      </c>
      <c s="32">
        <v>3</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37</v>
      </c>
    </row>
    <row r="143" spans="1:16" ht="12.75">
      <c r="A143" s="24" t="s">
        <v>55</v>
      </c>
      <c s="29" t="s">
        <v>255</v>
      </c>
      <c s="29" t="s">
        <v>2619</v>
      </c>
      <c s="24" t="s">
        <v>57</v>
      </c>
      <c s="30" t="s">
        <v>2620</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1383</v>
      </c>
    </row>
    <row r="147" spans="1:16" ht="12.75">
      <c r="A147" s="24" t="s">
        <v>55</v>
      </c>
      <c s="29" t="s">
        <v>259</v>
      </c>
      <c s="29" t="s">
        <v>2621</v>
      </c>
      <c s="24" t="s">
        <v>57</v>
      </c>
      <c s="30" t="s">
        <v>2622</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1456</v>
      </c>
    </row>
    <row r="151" spans="1:16" ht="12.75">
      <c r="A151" s="24" t="s">
        <v>55</v>
      </c>
      <c s="29" t="s">
        <v>262</v>
      </c>
      <c s="29" t="s">
        <v>2623</v>
      </c>
      <c s="24" t="s">
        <v>57</v>
      </c>
      <c s="30" t="s">
        <v>2624</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1383</v>
      </c>
    </row>
    <row r="155" spans="1:16" ht="12.75">
      <c r="A155" s="24" t="s">
        <v>55</v>
      </c>
      <c s="29" t="s">
        <v>266</v>
      </c>
      <c s="29" t="s">
        <v>2625</v>
      </c>
      <c s="24" t="s">
        <v>57</v>
      </c>
      <c s="30" t="s">
        <v>2626</v>
      </c>
      <c s="31" t="s">
        <v>86</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1791</v>
      </c>
    </row>
    <row r="159" spans="1:16" ht="12.75">
      <c r="A159" s="24" t="s">
        <v>55</v>
      </c>
      <c s="29" t="s">
        <v>270</v>
      </c>
      <c s="29" t="s">
        <v>2627</v>
      </c>
      <c s="24" t="s">
        <v>57</v>
      </c>
      <c s="30" t="s">
        <v>2628</v>
      </c>
      <c s="31" t="s">
        <v>86</v>
      </c>
      <c s="32">
        <v>2</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1472</v>
      </c>
    </row>
    <row r="163" spans="1:16" ht="25.5">
      <c r="A163" s="24" t="s">
        <v>55</v>
      </c>
      <c s="29" t="s">
        <v>274</v>
      </c>
      <c s="29" t="s">
        <v>2629</v>
      </c>
      <c s="24" t="s">
        <v>57</v>
      </c>
      <c s="30" t="s">
        <v>2630</v>
      </c>
      <c s="31" t="s">
        <v>86</v>
      </c>
      <c s="32">
        <v>4</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1791</v>
      </c>
    </row>
    <row r="167" spans="1:16" ht="12.75">
      <c r="A167" s="24" t="s">
        <v>55</v>
      </c>
      <c s="29" t="s">
        <v>278</v>
      </c>
      <c s="29" t="s">
        <v>2631</v>
      </c>
      <c s="24" t="s">
        <v>57</v>
      </c>
      <c s="30" t="s">
        <v>2632</v>
      </c>
      <c s="31" t="s">
        <v>86</v>
      </c>
      <c s="32">
        <v>4</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1472</v>
      </c>
    </row>
    <row r="171" spans="1:16" ht="12.75">
      <c r="A171" s="24" t="s">
        <v>55</v>
      </c>
      <c s="29" t="s">
        <v>282</v>
      </c>
      <c s="29" t="s">
        <v>2633</v>
      </c>
      <c s="24" t="s">
        <v>57</v>
      </c>
      <c s="30" t="s">
        <v>2634</v>
      </c>
      <c s="31" t="s">
        <v>86</v>
      </c>
      <c s="32">
        <v>4</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1791</v>
      </c>
    </row>
    <row r="175" spans="1:16" ht="12.75">
      <c r="A175" s="24" t="s">
        <v>55</v>
      </c>
      <c s="29" t="s">
        <v>286</v>
      </c>
      <c s="29" t="s">
        <v>2635</v>
      </c>
      <c s="24" t="s">
        <v>57</v>
      </c>
      <c s="30" t="s">
        <v>2636</v>
      </c>
      <c s="31" t="s">
        <v>86</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1472</v>
      </c>
    </row>
    <row r="179" spans="1:16" ht="12.75">
      <c r="A179" s="24" t="s">
        <v>55</v>
      </c>
      <c s="29" t="s">
        <v>816</v>
      </c>
      <c s="29" t="s">
        <v>2637</v>
      </c>
      <c s="24" t="s">
        <v>57</v>
      </c>
      <c s="30" t="s">
        <v>2638</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1791</v>
      </c>
    </row>
    <row r="183" spans="1:16" ht="12.75">
      <c r="A183" s="24" t="s">
        <v>55</v>
      </c>
      <c s="29" t="s">
        <v>838</v>
      </c>
      <c s="29" t="s">
        <v>2639</v>
      </c>
      <c s="24" t="s">
        <v>57</v>
      </c>
      <c s="30" t="s">
        <v>2640</v>
      </c>
      <c s="31" t="s">
        <v>1338</v>
      </c>
      <c s="32">
        <v>1</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2641</v>
      </c>
    </row>
    <row r="187" spans="1:16" ht="12.75">
      <c r="A187" s="24" t="s">
        <v>55</v>
      </c>
      <c s="29" t="s">
        <v>290</v>
      </c>
      <c s="29" t="s">
        <v>2642</v>
      </c>
      <c s="24" t="s">
        <v>57</v>
      </c>
      <c s="30" t="s">
        <v>2643</v>
      </c>
      <c s="31" t="s">
        <v>1338</v>
      </c>
      <c s="32">
        <v>1</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2641</v>
      </c>
    </row>
    <row r="191" spans="1:16" ht="12.75">
      <c r="A191" s="24" t="s">
        <v>55</v>
      </c>
      <c s="29" t="s">
        <v>294</v>
      </c>
      <c s="29" t="s">
        <v>2644</v>
      </c>
      <c s="24" t="s">
        <v>57</v>
      </c>
      <c s="30" t="s">
        <v>2645</v>
      </c>
      <c s="31" t="s">
        <v>86</v>
      </c>
      <c s="32">
        <v>3</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1383</v>
      </c>
    </row>
    <row r="195" spans="1:16" ht="25.5">
      <c r="A195" s="24" t="s">
        <v>55</v>
      </c>
      <c s="29" t="s">
        <v>298</v>
      </c>
      <c s="29" t="s">
        <v>1800</v>
      </c>
      <c s="24" t="s">
        <v>57</v>
      </c>
      <c s="30" t="s">
        <v>1801</v>
      </c>
      <c s="31" t="s">
        <v>86</v>
      </c>
      <c s="32">
        <v>3</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1456</v>
      </c>
    </row>
    <row r="199" spans="1:16" ht="12.75">
      <c r="A199" s="24" t="s">
        <v>55</v>
      </c>
      <c s="29" t="s">
        <v>310</v>
      </c>
      <c s="29" t="s">
        <v>1457</v>
      </c>
      <c s="24" t="s">
        <v>57</v>
      </c>
      <c s="30" t="s">
        <v>1458</v>
      </c>
      <c s="31" t="s">
        <v>627</v>
      </c>
      <c s="32">
        <v>40</v>
      </c>
      <c s="33">
        <v>0</v>
      </c>
      <c s="33">
        <f>ROUND(ROUND(H199,2)*ROUND(G199,3),2)</f>
      </c>
      <c r="O199">
        <f>(I199*21)/100</f>
      </c>
      <c t="s">
        <v>33</v>
      </c>
    </row>
    <row r="200" spans="1:5" ht="12.75">
      <c r="A200" s="34" t="s">
        <v>60</v>
      </c>
      <c r="E200" s="35" t="s">
        <v>57</v>
      </c>
    </row>
    <row r="201" spans="1:5" ht="12.75">
      <c r="A201" s="36" t="s">
        <v>61</v>
      </c>
      <c r="E201" s="37" t="s">
        <v>57</v>
      </c>
    </row>
    <row r="202" spans="1:5" ht="89.25">
      <c r="A202" t="s">
        <v>62</v>
      </c>
      <c r="E202" s="35" t="s">
        <v>1459</v>
      </c>
    </row>
    <row r="203" spans="1:16" ht="12.75">
      <c r="A203" s="24" t="s">
        <v>55</v>
      </c>
      <c s="29" t="s">
        <v>314</v>
      </c>
      <c s="29" t="s">
        <v>2646</v>
      </c>
      <c s="24" t="s">
        <v>57</v>
      </c>
      <c s="30" t="s">
        <v>2647</v>
      </c>
      <c s="31" t="s">
        <v>86</v>
      </c>
      <c s="32">
        <v>4</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2648</v>
      </c>
    </row>
    <row r="207" spans="1:16" ht="12.75">
      <c r="A207" s="24" t="s">
        <v>55</v>
      </c>
      <c s="29" t="s">
        <v>318</v>
      </c>
      <c s="29" t="s">
        <v>2649</v>
      </c>
      <c s="24" t="s">
        <v>57</v>
      </c>
      <c s="30" t="s">
        <v>2650</v>
      </c>
      <c s="31" t="s">
        <v>86</v>
      </c>
      <c s="32">
        <v>4</v>
      </c>
      <c s="33">
        <v>0</v>
      </c>
      <c s="33">
        <f>ROUND(ROUND(H207,2)*ROUND(G207,3),2)</f>
      </c>
      <c r="O207">
        <f>(I207*21)/100</f>
      </c>
      <c t="s">
        <v>33</v>
      </c>
    </row>
    <row r="208" spans="1:5" ht="12.75">
      <c r="A208" s="34" t="s">
        <v>60</v>
      </c>
      <c r="E208" s="35" t="s">
        <v>57</v>
      </c>
    </row>
    <row r="209" spans="1:5" ht="12.75">
      <c r="A209" s="36" t="s">
        <v>61</v>
      </c>
      <c r="E209" s="37" t="s">
        <v>57</v>
      </c>
    </row>
    <row r="210" spans="1:5" ht="102">
      <c r="A210" t="s">
        <v>62</v>
      </c>
      <c r="E210" s="35" t="s">
        <v>2651</v>
      </c>
    </row>
    <row r="211" spans="1:16" ht="12.75">
      <c r="A211" s="24" t="s">
        <v>55</v>
      </c>
      <c s="29" t="s">
        <v>322</v>
      </c>
      <c s="29" t="s">
        <v>2175</v>
      </c>
      <c s="24" t="s">
        <v>57</v>
      </c>
      <c s="30" t="s">
        <v>2176</v>
      </c>
      <c s="31" t="s">
        <v>86</v>
      </c>
      <c s="32">
        <v>3</v>
      </c>
      <c s="33">
        <v>0</v>
      </c>
      <c s="33">
        <f>ROUND(ROUND(H211,2)*ROUND(G211,3),2)</f>
      </c>
      <c r="O211">
        <f>(I211*21)/100</f>
      </c>
      <c t="s">
        <v>33</v>
      </c>
    </row>
    <row r="212" spans="1:5" ht="12.75">
      <c r="A212" s="34" t="s">
        <v>60</v>
      </c>
      <c r="E212" s="35" t="s">
        <v>57</v>
      </c>
    </row>
    <row r="213" spans="1:5" ht="12.75">
      <c r="A213" s="36" t="s">
        <v>61</v>
      </c>
      <c r="E213" s="37" t="s">
        <v>57</v>
      </c>
    </row>
    <row r="214" spans="1:5" ht="178.5">
      <c r="A214" t="s">
        <v>62</v>
      </c>
      <c r="E214" s="35" t="s">
        <v>1781</v>
      </c>
    </row>
    <row r="215" spans="1:16" ht="12.75">
      <c r="A215" s="24" t="s">
        <v>55</v>
      </c>
      <c s="29" t="s">
        <v>326</v>
      </c>
      <c s="29" t="s">
        <v>2177</v>
      </c>
      <c s="24" t="s">
        <v>57</v>
      </c>
      <c s="30" t="s">
        <v>2178</v>
      </c>
      <c s="31" t="s">
        <v>86</v>
      </c>
      <c s="32">
        <v>3</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1782</v>
      </c>
    </row>
    <row r="219" spans="1:16" ht="12.75">
      <c r="A219" s="24" t="s">
        <v>55</v>
      </c>
      <c s="29" t="s">
        <v>330</v>
      </c>
      <c s="29" t="s">
        <v>1460</v>
      </c>
      <c s="24" t="s">
        <v>57</v>
      </c>
      <c s="30" t="s">
        <v>2652</v>
      </c>
      <c s="31" t="s">
        <v>1462</v>
      </c>
      <c s="32">
        <v>1</v>
      </c>
      <c s="33">
        <v>0</v>
      </c>
      <c s="33">
        <f>ROUND(ROUND(H219,2)*ROUND(G219,3),2)</f>
      </c>
      <c r="O219">
        <f>(I219*21)/100</f>
      </c>
      <c t="s">
        <v>33</v>
      </c>
    </row>
    <row r="220" spans="1:5" ht="12.75">
      <c r="A220" s="34" t="s">
        <v>60</v>
      </c>
      <c r="E220" s="35" t="s">
        <v>57</v>
      </c>
    </row>
    <row r="221" spans="1:5" ht="12.75">
      <c r="A221" s="36" t="s">
        <v>61</v>
      </c>
      <c r="E221" s="37" t="s">
        <v>57</v>
      </c>
    </row>
    <row r="222" spans="1:5" ht="153">
      <c r="A222" t="s">
        <v>62</v>
      </c>
      <c r="E222" s="35" t="s">
        <v>1463</v>
      </c>
    </row>
    <row r="223" spans="1:16" ht="12.75">
      <c r="A223" s="24" t="s">
        <v>55</v>
      </c>
      <c s="29" t="s">
        <v>334</v>
      </c>
      <c s="29" t="s">
        <v>1985</v>
      </c>
      <c s="24" t="s">
        <v>57</v>
      </c>
      <c s="30" t="s">
        <v>2181</v>
      </c>
      <c s="31" t="s">
        <v>86</v>
      </c>
      <c s="32">
        <v>3</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1987</v>
      </c>
    </row>
    <row r="227" spans="1:16" ht="25.5">
      <c r="A227" s="24" t="s">
        <v>55</v>
      </c>
      <c s="29" t="s">
        <v>338</v>
      </c>
      <c s="29" t="s">
        <v>2653</v>
      </c>
      <c s="24" t="s">
        <v>57</v>
      </c>
      <c s="30" t="s">
        <v>2654</v>
      </c>
      <c s="31" t="s">
        <v>86</v>
      </c>
      <c s="32">
        <v>3</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1791</v>
      </c>
    </row>
    <row r="231" spans="1:16" ht="12.75">
      <c r="A231" s="24" t="s">
        <v>55</v>
      </c>
      <c s="29" t="s">
        <v>342</v>
      </c>
      <c s="29" t="s">
        <v>2655</v>
      </c>
      <c s="24" t="s">
        <v>57</v>
      </c>
      <c s="30" t="s">
        <v>2656</v>
      </c>
      <c s="31" t="s">
        <v>86</v>
      </c>
      <c s="32">
        <v>3</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1791</v>
      </c>
    </row>
    <row r="235" spans="1:16" ht="12.75">
      <c r="A235" s="24" t="s">
        <v>55</v>
      </c>
      <c s="29" t="s">
        <v>910</v>
      </c>
      <c s="29" t="s">
        <v>2657</v>
      </c>
      <c s="24" t="s">
        <v>57</v>
      </c>
      <c s="30" t="s">
        <v>2658</v>
      </c>
      <c s="31" t="s">
        <v>86</v>
      </c>
      <c s="32">
        <v>3</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1791</v>
      </c>
    </row>
    <row r="239" spans="1:16" ht="12.75">
      <c r="A239" s="24" t="s">
        <v>55</v>
      </c>
      <c s="29" t="s">
        <v>346</v>
      </c>
      <c s="29" t="s">
        <v>2659</v>
      </c>
      <c s="24" t="s">
        <v>57</v>
      </c>
      <c s="30" t="s">
        <v>2660</v>
      </c>
      <c s="31" t="s">
        <v>86</v>
      </c>
      <c s="32">
        <v>3</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2661</v>
      </c>
    </row>
    <row r="243" spans="1:16" ht="12.75">
      <c r="A243" s="24" t="s">
        <v>55</v>
      </c>
      <c s="29" t="s">
        <v>350</v>
      </c>
      <c s="29" t="s">
        <v>2182</v>
      </c>
      <c s="24" t="s">
        <v>57</v>
      </c>
      <c s="30" t="s">
        <v>2183</v>
      </c>
      <c s="31" t="s">
        <v>86</v>
      </c>
      <c s="32">
        <v>3</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1817</v>
      </c>
    </row>
    <row r="247" spans="1:16" ht="12.75">
      <c r="A247" s="24" t="s">
        <v>55</v>
      </c>
      <c s="29" t="s">
        <v>911</v>
      </c>
      <c s="29" t="s">
        <v>1470</v>
      </c>
      <c s="24" t="s">
        <v>57</v>
      </c>
      <c s="30" t="s">
        <v>1471</v>
      </c>
      <c s="31" t="s">
        <v>1338</v>
      </c>
      <c s="32">
        <v>1</v>
      </c>
      <c s="33">
        <v>0</v>
      </c>
      <c s="33">
        <f>ROUND(ROUND(H247,2)*ROUND(G247,3),2)</f>
      </c>
      <c r="O247">
        <f>(I247*21)/100</f>
      </c>
      <c t="s">
        <v>33</v>
      </c>
    </row>
    <row r="248" spans="1:5" ht="12.75">
      <c r="A248" s="34" t="s">
        <v>60</v>
      </c>
      <c r="E248" s="35" t="s">
        <v>57</v>
      </c>
    </row>
    <row r="249" spans="1:5" ht="12.75">
      <c r="A249" s="36" t="s">
        <v>61</v>
      </c>
      <c r="E249" s="37" t="s">
        <v>57</v>
      </c>
    </row>
    <row r="250" spans="1:5" ht="140.25">
      <c r="A250" t="s">
        <v>62</v>
      </c>
      <c r="E250" s="35" t="s">
        <v>1472</v>
      </c>
    </row>
    <row r="251" spans="1:18" ht="12.75" customHeight="1">
      <c r="A251" s="6" t="s">
        <v>53</v>
      </c>
      <c s="6"/>
      <c s="39" t="s">
        <v>189</v>
      </c>
      <c s="6"/>
      <c s="27" t="s">
        <v>1025</v>
      </c>
      <c s="6"/>
      <c s="6"/>
      <c s="6"/>
      <c s="40">
        <f>0+Q251</f>
      </c>
      <c r="O251">
        <f>0+R251</f>
      </c>
      <c r="Q251">
        <f>0+I252+I256</f>
      </c>
      <c>
        <f>0+O252+O256</f>
      </c>
    </row>
    <row r="252" spans="1:16" ht="25.5">
      <c r="A252" s="24" t="s">
        <v>55</v>
      </c>
      <c s="29" t="s">
        <v>302</v>
      </c>
      <c s="29" t="s">
        <v>2662</v>
      </c>
      <c s="24" t="s">
        <v>193</v>
      </c>
      <c s="30" t="s">
        <v>2663</v>
      </c>
      <c s="31" t="s">
        <v>195</v>
      </c>
      <c s="32">
        <v>0.02</v>
      </c>
      <c s="33">
        <v>0</v>
      </c>
      <c s="33">
        <f>ROUND(ROUND(H252,2)*ROUND(G252,3),2)</f>
      </c>
      <c r="O252">
        <f>(I252*21)/100</f>
      </c>
      <c t="s">
        <v>33</v>
      </c>
    </row>
    <row r="253" spans="1:5" ht="12.75">
      <c r="A253" s="34" t="s">
        <v>60</v>
      </c>
      <c r="E253" s="35" t="s">
        <v>196</v>
      </c>
    </row>
    <row r="254" spans="1:5" ht="12.75">
      <c r="A254" s="36" t="s">
        <v>61</v>
      </c>
      <c r="E254" s="37" t="s">
        <v>57</v>
      </c>
    </row>
    <row r="255" spans="1:5" ht="153">
      <c r="A255" t="s">
        <v>62</v>
      </c>
      <c r="E255" s="35" t="s">
        <v>1243</v>
      </c>
    </row>
    <row r="256" spans="1:16" ht="25.5">
      <c r="A256" s="24" t="s">
        <v>55</v>
      </c>
      <c s="29" t="s">
        <v>306</v>
      </c>
      <c s="29" t="s">
        <v>213</v>
      </c>
      <c s="24" t="s">
        <v>193</v>
      </c>
      <c s="30" t="s">
        <v>214</v>
      </c>
      <c s="31" t="s">
        <v>195</v>
      </c>
      <c s="32">
        <v>0.02</v>
      </c>
      <c s="33">
        <v>0</v>
      </c>
      <c s="33">
        <f>ROUND(ROUND(H256,2)*ROUND(G256,3),2)</f>
      </c>
      <c r="O256">
        <f>(I256*21)/100</f>
      </c>
      <c t="s">
        <v>33</v>
      </c>
    </row>
    <row r="257" spans="1:5" ht="25.5">
      <c r="A257" s="34" t="s">
        <v>60</v>
      </c>
      <c r="E257" s="35" t="s">
        <v>1479</v>
      </c>
    </row>
    <row r="258" spans="1:5" ht="12.75">
      <c r="A258" s="36" t="s">
        <v>61</v>
      </c>
      <c r="E258" s="37" t="s">
        <v>57</v>
      </c>
    </row>
    <row r="259" spans="1:5" ht="153">
      <c r="A259" t="s">
        <v>62</v>
      </c>
      <c r="E25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2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0+O10+O19+O20+O281</f>
      </c>
      <c t="s">
        <v>32</v>
      </c>
    </row>
    <row r="3" spans="1:16" ht="15" customHeight="1">
      <c r="A3" t="s">
        <v>12</v>
      </c>
      <c s="12" t="s">
        <v>14</v>
      </c>
      <c s="13" t="s">
        <v>15</v>
      </c>
      <c s="1"/>
      <c s="14" t="s">
        <v>16</v>
      </c>
      <c s="1"/>
      <c s="9"/>
      <c s="8" t="s">
        <v>2678</v>
      </c>
      <c s="41">
        <f>0+I10+I19+I20+I281</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2678</v>
      </c>
      <c s="6"/>
      <c s="18" t="s">
        <v>2679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1600</v>
      </c>
      <c s="24" t="s">
        <v>57</v>
      </c>
      <c s="30" t="s">
        <v>1601</v>
      </c>
      <c s="31" t="s">
        <v>59</v>
      </c>
      <c s="32">
        <v>45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1486</v>
      </c>
    </row>
    <row r="15" spans="1:16" ht="12.75">
      <c r="A15" s="24" t="s">
        <v>55</v>
      </c>
      <c s="29" t="s">
        <v>33</v>
      </c>
      <c s="29" t="s">
        <v>64</v>
      </c>
      <c s="24" t="s">
        <v>57</v>
      </c>
      <c s="30" t="s">
        <v>65</v>
      </c>
      <c s="31" t="s">
        <v>59</v>
      </c>
      <c s="32">
        <v>225</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5" ht="12.75" customHeight="1">
      <c r="A19" s="1" t="s">
        <v>53</v>
      </c>
      <c s="1"/>
      <c s="4" t="s">
        <v>33</v>
      </c>
      <c s="1"/>
      <c s="23" t="s">
        <v>78</v>
      </c>
      <c s="1"/>
      <c s="1"/>
      <c s="1"/>
      <c s="38">
        <f>0</f>
      </c>
      <c r="O19">
        <f>0</f>
      </c>
    </row>
    <row r="20" spans="1:18" ht="12.75" customHeight="1">
      <c r="A20" s="6" t="s">
        <v>53</v>
      </c>
      <c s="6"/>
      <c s="39" t="s">
        <v>73</v>
      </c>
      <c s="6"/>
      <c s="43" t="s">
        <v>83</v>
      </c>
      <c s="6"/>
      <c s="6"/>
      <c s="6"/>
      <c s="40">
        <f>0+Q20</f>
      </c>
      <c r="O20">
        <f>0+R20</f>
      </c>
      <c r="Q20">
        <f>0+I21+I25+I29+I33+I37+I41+I45+I49+I53+I57+I61+I65+I69+I73+I77+I81+I85+I89+I93+I97+I101+I105+I109+I113+I117+I121+I125+I129+I133+I137+I141+I145+I149+I153+I157+I161+I165+I169+I173+I177+I181+I185+I189+I193+I197+I201+I205+I209+I213+I217+I221+I225+I229+I233+I237+I241+I245+I249+I253+I257+I261+I265+I269+I273+I277</f>
      </c>
      <c>
        <f>0+O21+O25+O29+O33+O37+O41+O45+O49+O53+O57+O61+O65+O69+O73+O77+O81+O85+O89+O93+O97+O101+O105+O109+O113+O117+O121+O125+O129+O133+O137+O141+O145+O149+O153+O157+O161+O165+O169+O173+O177+O181+O185+O189+O193+O197+O201+O205+O209+O213+O217+O221+O225+O229+O233+O237+O241+O245+O249+O253+O257+O261+O265+O269+O273+O277</f>
      </c>
    </row>
    <row r="21" spans="1:16" ht="12.75">
      <c r="A21" s="24" t="s">
        <v>55</v>
      </c>
      <c s="29" t="s">
        <v>32</v>
      </c>
      <c s="29" t="s">
        <v>166</v>
      </c>
      <c s="24" t="s">
        <v>57</v>
      </c>
      <c s="30" t="s">
        <v>167</v>
      </c>
      <c s="31" t="s">
        <v>94</v>
      </c>
      <c s="32">
        <v>515</v>
      </c>
      <c s="33">
        <v>0</v>
      </c>
      <c s="33">
        <f>ROUND(ROUND(H21,2)*ROUND(G21,3),2)</f>
      </c>
      <c r="O21">
        <f>(I21*21)/100</f>
      </c>
      <c t="s">
        <v>33</v>
      </c>
    </row>
    <row r="22" spans="1:5" ht="12.75">
      <c r="A22" s="34" t="s">
        <v>60</v>
      </c>
      <c r="E22" s="35" t="s">
        <v>57</v>
      </c>
    </row>
    <row r="23" spans="1:5" ht="12.75">
      <c r="A23" s="36" t="s">
        <v>61</v>
      </c>
      <c r="E23" s="37" t="s">
        <v>57</v>
      </c>
    </row>
    <row r="24" spans="1:5" ht="89.25">
      <c r="A24" t="s">
        <v>62</v>
      </c>
      <c r="E24" s="35" t="s">
        <v>2490</v>
      </c>
    </row>
    <row r="25" spans="1:16" ht="12.75">
      <c r="A25" s="24" t="s">
        <v>55</v>
      </c>
      <c s="29" t="s">
        <v>43</v>
      </c>
      <c s="29" t="s">
        <v>659</v>
      </c>
      <c s="24" t="s">
        <v>57</v>
      </c>
      <c s="30" t="s">
        <v>660</v>
      </c>
      <c s="31" t="s">
        <v>661</v>
      </c>
      <c s="32">
        <v>3.768</v>
      </c>
      <c s="33">
        <v>0</v>
      </c>
      <c s="33">
        <f>ROUND(ROUND(H25,2)*ROUND(G25,3),2)</f>
      </c>
      <c r="O25">
        <f>(I25*21)/100</f>
      </c>
      <c t="s">
        <v>33</v>
      </c>
    </row>
    <row r="26" spans="1:5" ht="12.75">
      <c r="A26" s="34" t="s">
        <v>60</v>
      </c>
      <c r="E26" s="35" t="s">
        <v>57</v>
      </c>
    </row>
    <row r="27" spans="1:5" ht="12.75">
      <c r="A27" s="36" t="s">
        <v>61</v>
      </c>
      <c r="E27" s="37" t="s">
        <v>57</v>
      </c>
    </row>
    <row r="28" spans="1:5" ht="153">
      <c r="A28" t="s">
        <v>62</v>
      </c>
      <c r="E28" s="35" t="s">
        <v>2491</v>
      </c>
    </row>
    <row r="29" spans="1:16" ht="12.75">
      <c r="A29" s="24" t="s">
        <v>55</v>
      </c>
      <c s="29" t="s">
        <v>45</v>
      </c>
      <c s="29" t="s">
        <v>2492</v>
      </c>
      <c s="24" t="s">
        <v>57</v>
      </c>
      <c s="30" t="s">
        <v>2493</v>
      </c>
      <c s="31" t="s">
        <v>94</v>
      </c>
      <c s="32">
        <v>314</v>
      </c>
      <c s="33">
        <v>0</v>
      </c>
      <c s="33">
        <f>ROUND(ROUND(H29,2)*ROUND(G29,3),2)</f>
      </c>
      <c r="O29">
        <f>(I29*21)/100</f>
      </c>
      <c t="s">
        <v>33</v>
      </c>
    </row>
    <row r="30" spans="1:5" ht="12.75">
      <c r="A30" s="34" t="s">
        <v>60</v>
      </c>
      <c r="E30" s="35" t="s">
        <v>57</v>
      </c>
    </row>
    <row r="31" spans="1:5" ht="12.75">
      <c r="A31" s="36" t="s">
        <v>61</v>
      </c>
      <c r="E31" s="37" t="s">
        <v>57</v>
      </c>
    </row>
    <row r="32" spans="1:5" ht="102">
      <c r="A32" t="s">
        <v>62</v>
      </c>
      <c r="E32" s="35" t="s">
        <v>2494</v>
      </c>
    </row>
    <row r="33" spans="1:16" ht="12.75">
      <c r="A33" s="24" t="s">
        <v>55</v>
      </c>
      <c s="29" t="s">
        <v>47</v>
      </c>
      <c s="29" t="s">
        <v>1360</v>
      </c>
      <c s="24" t="s">
        <v>57</v>
      </c>
      <c s="30" t="s">
        <v>1361</v>
      </c>
      <c s="31" t="s">
        <v>94</v>
      </c>
      <c s="32">
        <v>314</v>
      </c>
      <c s="33">
        <v>0</v>
      </c>
      <c s="33">
        <f>ROUND(ROUND(H33,2)*ROUND(G33,3),2)</f>
      </c>
      <c r="O33">
        <f>(I33*21)/100</f>
      </c>
      <c t="s">
        <v>33</v>
      </c>
    </row>
    <row r="34" spans="1:5" ht="12.75">
      <c r="A34" s="34" t="s">
        <v>60</v>
      </c>
      <c r="E34" s="35" t="s">
        <v>57</v>
      </c>
    </row>
    <row r="35" spans="1:5" ht="12.75">
      <c r="A35" s="36" t="s">
        <v>61</v>
      </c>
      <c r="E35" s="37" t="s">
        <v>57</v>
      </c>
    </row>
    <row r="36" spans="1:5" ht="153">
      <c r="A36" t="s">
        <v>62</v>
      </c>
      <c r="E36" s="35" t="s">
        <v>2495</v>
      </c>
    </row>
    <row r="37" spans="1:16" ht="12.75">
      <c r="A37" s="24" t="s">
        <v>55</v>
      </c>
      <c s="29" t="s">
        <v>73</v>
      </c>
      <c s="29" t="s">
        <v>1364</v>
      </c>
      <c s="24" t="s">
        <v>57</v>
      </c>
      <c s="30" t="s">
        <v>1365</v>
      </c>
      <c s="31" t="s">
        <v>94</v>
      </c>
      <c s="32">
        <v>314</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2496</v>
      </c>
    </row>
    <row r="41" spans="1:16" ht="12.75">
      <c r="A41" s="24" t="s">
        <v>55</v>
      </c>
      <c s="29" t="s">
        <v>79</v>
      </c>
      <c s="29" t="s">
        <v>668</v>
      </c>
      <c s="24" t="s">
        <v>57</v>
      </c>
      <c s="30" t="s">
        <v>669</v>
      </c>
      <c s="31" t="s">
        <v>86</v>
      </c>
      <c s="32">
        <v>1</v>
      </c>
      <c s="33">
        <v>0</v>
      </c>
      <c s="33">
        <f>ROUND(ROUND(H41,2)*ROUND(G41,3),2)</f>
      </c>
      <c r="O41">
        <f>(I41*21)/100</f>
      </c>
      <c t="s">
        <v>33</v>
      </c>
    </row>
    <row r="42" spans="1:5" ht="12.75">
      <c r="A42" s="34" t="s">
        <v>60</v>
      </c>
      <c r="E42" s="35" t="s">
        <v>57</v>
      </c>
    </row>
    <row r="43" spans="1:5" ht="12.75">
      <c r="A43" s="36" t="s">
        <v>61</v>
      </c>
      <c r="E43" s="37" t="s">
        <v>57</v>
      </c>
    </row>
    <row r="44" spans="1:5" ht="114.75">
      <c r="A44" t="s">
        <v>62</v>
      </c>
      <c r="E44" s="35" t="s">
        <v>1541</v>
      </c>
    </row>
    <row r="45" spans="1:16" ht="12.75">
      <c r="A45" s="24" t="s">
        <v>55</v>
      </c>
      <c s="29" t="s">
        <v>50</v>
      </c>
      <c s="29" t="s">
        <v>672</v>
      </c>
      <c s="24" t="s">
        <v>57</v>
      </c>
      <c s="30" t="s">
        <v>673</v>
      </c>
      <c s="31" t="s">
        <v>86</v>
      </c>
      <c s="32">
        <v>1</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2497</v>
      </c>
    </row>
    <row r="49" spans="1:16" ht="12.75">
      <c r="A49" s="24" t="s">
        <v>55</v>
      </c>
      <c s="29" t="s">
        <v>52</v>
      </c>
      <c s="29" t="s">
        <v>2498</v>
      </c>
      <c s="24" t="s">
        <v>57</v>
      </c>
      <c s="30" t="s">
        <v>2499</v>
      </c>
      <c s="31" t="s">
        <v>86</v>
      </c>
      <c s="32">
        <v>6</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2500</v>
      </c>
    </row>
    <row r="53" spans="1:16" ht="12.75">
      <c r="A53" s="24" t="s">
        <v>55</v>
      </c>
      <c s="29" t="s">
        <v>91</v>
      </c>
      <c s="29" t="s">
        <v>2501</v>
      </c>
      <c s="24" t="s">
        <v>57</v>
      </c>
      <c s="30" t="s">
        <v>2502</v>
      </c>
      <c s="31" t="s">
        <v>86</v>
      </c>
      <c s="32">
        <v>6</v>
      </c>
      <c s="33">
        <v>0</v>
      </c>
      <c s="33">
        <f>ROUND(ROUND(H53,2)*ROUND(G53,3),2)</f>
      </c>
      <c r="O53">
        <f>(I53*21)/100</f>
      </c>
      <c t="s">
        <v>33</v>
      </c>
    </row>
    <row r="54" spans="1:5" ht="12.75">
      <c r="A54" s="34" t="s">
        <v>60</v>
      </c>
      <c r="E54" s="35" t="s">
        <v>57</v>
      </c>
    </row>
    <row r="55" spans="1:5" ht="12.75">
      <c r="A55" s="36" t="s">
        <v>61</v>
      </c>
      <c r="E55" s="37" t="s">
        <v>57</v>
      </c>
    </row>
    <row r="56" spans="1:5" ht="127.5">
      <c r="A56" t="s">
        <v>62</v>
      </c>
      <c r="E56" s="35" t="s">
        <v>2497</v>
      </c>
    </row>
    <row r="57" spans="1:16" ht="12.75">
      <c r="A57" s="24" t="s">
        <v>55</v>
      </c>
      <c s="29" t="s">
        <v>96</v>
      </c>
      <c s="29" t="s">
        <v>1390</v>
      </c>
      <c s="24" t="s">
        <v>57</v>
      </c>
      <c s="30" t="s">
        <v>1391</v>
      </c>
      <c s="31" t="s">
        <v>86</v>
      </c>
      <c s="32">
        <v>2</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2500</v>
      </c>
    </row>
    <row r="61" spans="1:16" ht="12.75">
      <c r="A61" s="24" t="s">
        <v>55</v>
      </c>
      <c s="29" t="s">
        <v>99</v>
      </c>
      <c s="29" t="s">
        <v>1392</v>
      </c>
      <c s="24" t="s">
        <v>57</v>
      </c>
      <c s="30" t="s">
        <v>1393</v>
      </c>
      <c s="31" t="s">
        <v>86</v>
      </c>
      <c s="32">
        <v>2</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2497</v>
      </c>
    </row>
    <row r="65" spans="1:16" ht="12.75">
      <c r="A65" s="24" t="s">
        <v>55</v>
      </c>
      <c s="29" t="s">
        <v>103</v>
      </c>
      <c s="29" t="s">
        <v>1550</v>
      </c>
      <c s="24" t="s">
        <v>57</v>
      </c>
      <c s="30" t="s">
        <v>1551</v>
      </c>
      <c s="31" t="s">
        <v>86</v>
      </c>
      <c s="32">
        <v>16</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2503</v>
      </c>
    </row>
    <row r="69" spans="1:16" ht="12.75">
      <c r="A69" s="24" t="s">
        <v>55</v>
      </c>
      <c s="29" t="s">
        <v>107</v>
      </c>
      <c s="29" t="s">
        <v>676</v>
      </c>
      <c s="24" t="s">
        <v>57</v>
      </c>
      <c s="30" t="s">
        <v>677</v>
      </c>
      <c s="31" t="s">
        <v>86</v>
      </c>
      <c s="32">
        <v>8</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2503</v>
      </c>
    </row>
    <row r="73" spans="1:16" ht="12.75">
      <c r="A73" s="24" t="s">
        <v>55</v>
      </c>
      <c s="29" t="s">
        <v>111</v>
      </c>
      <c s="29" t="s">
        <v>1434</v>
      </c>
      <c s="24" t="s">
        <v>57</v>
      </c>
      <c s="30" t="s">
        <v>1631</v>
      </c>
      <c s="31" t="s">
        <v>86</v>
      </c>
      <c s="32">
        <v>20</v>
      </c>
      <c s="33">
        <v>0</v>
      </c>
      <c s="33">
        <f>ROUND(ROUND(H73,2)*ROUND(G73,3),2)</f>
      </c>
      <c r="O73">
        <f>(I73*21)/100</f>
      </c>
      <c t="s">
        <v>33</v>
      </c>
    </row>
    <row r="74" spans="1:5" ht="12.75">
      <c r="A74" s="34" t="s">
        <v>60</v>
      </c>
      <c r="E74" s="35" t="s">
        <v>57</v>
      </c>
    </row>
    <row r="75" spans="1:5" ht="12.75">
      <c r="A75" s="36" t="s">
        <v>61</v>
      </c>
      <c r="E75" s="37" t="s">
        <v>57</v>
      </c>
    </row>
    <row r="76" spans="1:5" ht="165.75">
      <c r="A76" t="s">
        <v>62</v>
      </c>
      <c r="E76" s="35" t="s">
        <v>2504</v>
      </c>
    </row>
    <row r="77" spans="1:16" ht="12.75">
      <c r="A77" s="24" t="s">
        <v>55</v>
      </c>
      <c s="29" t="s">
        <v>149</v>
      </c>
      <c s="29" t="s">
        <v>1437</v>
      </c>
      <c s="24" t="s">
        <v>57</v>
      </c>
      <c s="30" t="s">
        <v>1438</v>
      </c>
      <c s="31" t="s">
        <v>86</v>
      </c>
      <c s="32">
        <v>20</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2497</v>
      </c>
    </row>
    <row r="81" spans="1:16" ht="12.75">
      <c r="A81" s="24" t="s">
        <v>55</v>
      </c>
      <c s="29" t="s">
        <v>153</v>
      </c>
      <c s="29" t="s">
        <v>1439</v>
      </c>
      <c s="24" t="s">
        <v>57</v>
      </c>
      <c s="30" t="s">
        <v>1633</v>
      </c>
      <c s="31" t="s">
        <v>86</v>
      </c>
      <c s="32">
        <v>10</v>
      </c>
      <c s="33">
        <v>0</v>
      </c>
      <c s="33">
        <f>ROUND(ROUND(H81,2)*ROUND(G81,3),2)</f>
      </c>
      <c r="O81">
        <f>(I81*21)/100</f>
      </c>
      <c t="s">
        <v>33</v>
      </c>
    </row>
    <row r="82" spans="1:5" ht="12.75">
      <c r="A82" s="34" t="s">
        <v>60</v>
      </c>
      <c r="E82" s="35" t="s">
        <v>57</v>
      </c>
    </row>
    <row r="83" spans="1:5" ht="12.75">
      <c r="A83" s="36" t="s">
        <v>61</v>
      </c>
      <c r="E83" s="37" t="s">
        <v>57</v>
      </c>
    </row>
    <row r="84" spans="1:5" ht="165.75">
      <c r="A84" t="s">
        <v>62</v>
      </c>
      <c r="E84" s="35" t="s">
        <v>2504</v>
      </c>
    </row>
    <row r="85" spans="1:16" ht="12.75">
      <c r="A85" s="24" t="s">
        <v>55</v>
      </c>
      <c s="29" t="s">
        <v>157</v>
      </c>
      <c s="29" t="s">
        <v>1441</v>
      </c>
      <c s="24" t="s">
        <v>57</v>
      </c>
      <c s="30" t="s">
        <v>1442</v>
      </c>
      <c s="31" t="s">
        <v>86</v>
      </c>
      <c s="32">
        <v>10</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2497</v>
      </c>
    </row>
    <row r="89" spans="1:16" ht="12.75">
      <c r="A89" s="24" t="s">
        <v>55</v>
      </c>
      <c s="29" t="s">
        <v>161</v>
      </c>
      <c s="29" t="s">
        <v>1634</v>
      </c>
      <c s="24" t="s">
        <v>57</v>
      </c>
      <c s="30" t="s">
        <v>1635</v>
      </c>
      <c s="31" t="s">
        <v>230</v>
      </c>
      <c s="32">
        <v>0.088</v>
      </c>
      <c s="33">
        <v>0</v>
      </c>
      <c s="33">
        <f>ROUND(ROUND(H89,2)*ROUND(G89,3),2)</f>
      </c>
      <c r="O89">
        <f>(I89*21)/100</f>
      </c>
      <c t="s">
        <v>33</v>
      </c>
    </row>
    <row r="90" spans="1:5" ht="12.75">
      <c r="A90" s="34" t="s">
        <v>60</v>
      </c>
      <c r="E90" s="35" t="s">
        <v>57</v>
      </c>
    </row>
    <row r="91" spans="1:5" ht="12.75">
      <c r="A91" s="36" t="s">
        <v>61</v>
      </c>
      <c r="E91" s="37" t="s">
        <v>57</v>
      </c>
    </row>
    <row r="92" spans="1:5" ht="102">
      <c r="A92" t="s">
        <v>62</v>
      </c>
      <c r="E92" s="35" t="s">
        <v>2505</v>
      </c>
    </row>
    <row r="93" spans="1:16" ht="12.75">
      <c r="A93" s="24" t="s">
        <v>55</v>
      </c>
      <c s="29" t="s">
        <v>165</v>
      </c>
      <c s="29" t="s">
        <v>1638</v>
      </c>
      <c s="24" t="s">
        <v>57</v>
      </c>
      <c s="30" t="s">
        <v>1639</v>
      </c>
      <c s="31" t="s">
        <v>230</v>
      </c>
      <c s="32">
        <v>0.088</v>
      </c>
      <c s="33">
        <v>0</v>
      </c>
      <c s="33">
        <f>ROUND(ROUND(H93,2)*ROUND(G93,3),2)</f>
      </c>
      <c r="O93">
        <f>(I93*21)/100</f>
      </c>
      <c t="s">
        <v>33</v>
      </c>
    </row>
    <row r="94" spans="1:5" ht="12.75">
      <c r="A94" s="34" t="s">
        <v>60</v>
      </c>
      <c r="E94" s="35" t="s">
        <v>57</v>
      </c>
    </row>
    <row r="95" spans="1:5" ht="12.75">
      <c r="A95" s="36" t="s">
        <v>61</v>
      </c>
      <c r="E95" s="37" t="s">
        <v>57</v>
      </c>
    </row>
    <row r="96" spans="1:5" ht="102">
      <c r="A96" t="s">
        <v>62</v>
      </c>
      <c r="E96" s="35" t="s">
        <v>2506</v>
      </c>
    </row>
    <row r="97" spans="1:16" ht="12.75">
      <c r="A97" s="24" t="s">
        <v>55</v>
      </c>
      <c s="29" t="s">
        <v>168</v>
      </c>
      <c s="29" t="s">
        <v>2507</v>
      </c>
      <c s="24" t="s">
        <v>57</v>
      </c>
      <c s="30" t="s">
        <v>2508</v>
      </c>
      <c s="31" t="s">
        <v>86</v>
      </c>
      <c s="32">
        <v>32</v>
      </c>
      <c s="33">
        <v>0</v>
      </c>
      <c s="33">
        <f>ROUND(ROUND(H97,2)*ROUND(G97,3),2)</f>
      </c>
      <c r="O97">
        <f>(I97*21)/100</f>
      </c>
      <c t="s">
        <v>33</v>
      </c>
    </row>
    <row r="98" spans="1:5" ht="12.75">
      <c r="A98" s="34" t="s">
        <v>60</v>
      </c>
      <c r="E98" s="35" t="s">
        <v>57</v>
      </c>
    </row>
    <row r="99" spans="1:5" ht="12.75">
      <c r="A99" s="36" t="s">
        <v>61</v>
      </c>
      <c r="E99" s="37" t="s">
        <v>57</v>
      </c>
    </row>
    <row r="100" spans="1:5" ht="102">
      <c r="A100" t="s">
        <v>62</v>
      </c>
      <c r="E100" s="35" t="s">
        <v>2509</v>
      </c>
    </row>
    <row r="101" spans="1:16" ht="12.75">
      <c r="A101" s="24" t="s">
        <v>55</v>
      </c>
      <c s="29" t="s">
        <v>172</v>
      </c>
      <c s="29" t="s">
        <v>2510</v>
      </c>
      <c s="24" t="s">
        <v>57</v>
      </c>
      <c s="30" t="s">
        <v>2511</v>
      </c>
      <c s="31" t="s">
        <v>86</v>
      </c>
      <c s="32">
        <v>32</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2512</v>
      </c>
    </row>
    <row r="105" spans="1:16" ht="12.75">
      <c r="A105" s="24" t="s">
        <v>55</v>
      </c>
      <c s="29" t="s">
        <v>176</v>
      </c>
      <c s="29" t="s">
        <v>2513</v>
      </c>
      <c s="24" t="s">
        <v>57</v>
      </c>
      <c s="30" t="s">
        <v>2514</v>
      </c>
      <c s="31" t="s">
        <v>86</v>
      </c>
      <c s="32">
        <v>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2515</v>
      </c>
    </row>
    <row r="109" spans="1:16" ht="12.75">
      <c r="A109" s="24" t="s">
        <v>55</v>
      </c>
      <c s="29" t="s">
        <v>115</v>
      </c>
      <c s="29" t="s">
        <v>1897</v>
      </c>
      <c s="24" t="s">
        <v>57</v>
      </c>
      <c s="30" t="s">
        <v>1898</v>
      </c>
      <c s="31" t="s">
        <v>86</v>
      </c>
      <c s="32">
        <v>6</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2516</v>
      </c>
    </row>
    <row r="113" spans="1:16" ht="12.75">
      <c r="A113" s="24" t="s">
        <v>55</v>
      </c>
      <c s="29" t="s">
        <v>227</v>
      </c>
      <c s="29" t="s">
        <v>2517</v>
      </c>
      <c s="24" t="s">
        <v>57</v>
      </c>
      <c s="30" t="s">
        <v>2518</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2500</v>
      </c>
    </row>
    <row r="117" spans="1:16" ht="12.75">
      <c r="A117" s="24" t="s">
        <v>55</v>
      </c>
      <c s="29" t="s">
        <v>232</v>
      </c>
      <c s="29" t="s">
        <v>2519</v>
      </c>
      <c s="24" t="s">
        <v>57</v>
      </c>
      <c s="30" t="s">
        <v>2520</v>
      </c>
      <c s="31" t="s">
        <v>86</v>
      </c>
      <c s="32">
        <v>1</v>
      </c>
      <c s="33">
        <v>0</v>
      </c>
      <c s="33">
        <f>ROUND(ROUND(H117,2)*ROUND(G117,3),2)</f>
      </c>
      <c r="O117">
        <f>(I117*21)/100</f>
      </c>
      <c t="s">
        <v>33</v>
      </c>
    </row>
    <row r="118" spans="1:5" ht="12.75">
      <c r="A118" s="34" t="s">
        <v>60</v>
      </c>
      <c r="E118" s="35" t="s">
        <v>57</v>
      </c>
    </row>
    <row r="119" spans="1:5" ht="12.75">
      <c r="A119" s="36" t="s">
        <v>61</v>
      </c>
      <c r="E119" s="37" t="s">
        <v>57</v>
      </c>
    </row>
    <row r="120" spans="1:5" ht="140.25">
      <c r="A120" t="s">
        <v>62</v>
      </c>
      <c r="E120" s="35" t="s">
        <v>1591</v>
      </c>
    </row>
    <row r="121" spans="1:16" ht="12.75">
      <c r="A121" s="24" t="s">
        <v>55</v>
      </c>
      <c s="29" t="s">
        <v>235</v>
      </c>
      <c s="29" t="s">
        <v>2521</v>
      </c>
      <c s="24" t="s">
        <v>57</v>
      </c>
      <c s="30" t="s">
        <v>2522</v>
      </c>
      <c s="31" t="s">
        <v>86</v>
      </c>
      <c s="32">
        <v>6</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2523</v>
      </c>
    </row>
    <row r="125" spans="1:16" ht="12.75">
      <c r="A125" s="24" t="s">
        <v>55</v>
      </c>
      <c s="29" t="s">
        <v>238</v>
      </c>
      <c s="29" t="s">
        <v>2524</v>
      </c>
      <c s="24" t="s">
        <v>57</v>
      </c>
      <c s="30" t="s">
        <v>2525</v>
      </c>
      <c s="31" t="s">
        <v>86</v>
      </c>
      <c s="32">
        <v>6</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2526</v>
      </c>
    </row>
    <row r="129" spans="1:16" ht="12.75">
      <c r="A129" s="24" t="s">
        <v>55</v>
      </c>
      <c s="29" t="s">
        <v>241</v>
      </c>
      <c s="29" t="s">
        <v>2527</v>
      </c>
      <c s="24" t="s">
        <v>57</v>
      </c>
      <c s="30" t="s">
        <v>2528</v>
      </c>
      <c s="31" t="s">
        <v>86</v>
      </c>
      <c s="32">
        <v>6</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1591</v>
      </c>
    </row>
    <row r="133" spans="1:16" ht="25.5">
      <c r="A133" s="24" t="s">
        <v>55</v>
      </c>
      <c s="29" t="s">
        <v>245</v>
      </c>
      <c s="29" t="s">
        <v>2529</v>
      </c>
      <c s="24" t="s">
        <v>57</v>
      </c>
      <c s="30" t="s">
        <v>2530</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2531</v>
      </c>
    </row>
    <row r="137" spans="1:16" ht="12.75">
      <c r="A137" s="24" t="s">
        <v>55</v>
      </c>
      <c s="29" t="s">
        <v>249</v>
      </c>
      <c s="29" t="s">
        <v>2532</v>
      </c>
      <c s="24" t="s">
        <v>57</v>
      </c>
      <c s="30" t="s">
        <v>2533</v>
      </c>
      <c s="31" t="s">
        <v>86</v>
      </c>
      <c s="32">
        <v>2</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2523</v>
      </c>
    </row>
    <row r="141" spans="1:16" ht="12.75">
      <c r="A141" s="24" t="s">
        <v>55</v>
      </c>
      <c s="29" t="s">
        <v>252</v>
      </c>
      <c s="29" t="s">
        <v>2534</v>
      </c>
      <c s="24" t="s">
        <v>57</v>
      </c>
      <c s="30" t="s">
        <v>2535</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1591</v>
      </c>
    </row>
    <row r="145" spans="1:16" ht="12.75">
      <c r="A145" s="24" t="s">
        <v>55</v>
      </c>
      <c s="29" t="s">
        <v>255</v>
      </c>
      <c s="29" t="s">
        <v>2536</v>
      </c>
      <c s="24" t="s">
        <v>57</v>
      </c>
      <c s="30" t="s">
        <v>2537</v>
      </c>
      <c s="31" t="s">
        <v>86</v>
      </c>
      <c s="32">
        <v>3</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2523</v>
      </c>
    </row>
    <row r="149" spans="1:16" ht="12.75">
      <c r="A149" s="24" t="s">
        <v>55</v>
      </c>
      <c s="29" t="s">
        <v>259</v>
      </c>
      <c s="29" t="s">
        <v>2538</v>
      </c>
      <c s="24" t="s">
        <v>57</v>
      </c>
      <c s="30" t="s">
        <v>2312</v>
      </c>
      <c s="31" t="s">
        <v>86</v>
      </c>
      <c s="32">
        <v>4</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2539</v>
      </c>
    </row>
    <row r="153" spans="1:16" ht="12.75">
      <c r="A153" s="24" t="s">
        <v>55</v>
      </c>
      <c s="29" t="s">
        <v>262</v>
      </c>
      <c s="29" t="s">
        <v>2540</v>
      </c>
      <c s="24" t="s">
        <v>57</v>
      </c>
      <c s="30" t="s">
        <v>2541</v>
      </c>
      <c s="31" t="s">
        <v>86</v>
      </c>
      <c s="32">
        <v>4</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2523</v>
      </c>
    </row>
    <row r="157" spans="1:16" ht="12.75">
      <c r="A157" s="24" t="s">
        <v>55</v>
      </c>
      <c s="29" t="s">
        <v>266</v>
      </c>
      <c s="29" t="s">
        <v>2542</v>
      </c>
      <c s="24" t="s">
        <v>57</v>
      </c>
      <c s="30" t="s">
        <v>2543</v>
      </c>
      <c s="31" t="s">
        <v>86</v>
      </c>
      <c s="32">
        <v>6</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2523</v>
      </c>
    </row>
    <row r="161" spans="1:16" ht="12.75">
      <c r="A161" s="24" t="s">
        <v>55</v>
      </c>
      <c s="29" t="s">
        <v>270</v>
      </c>
      <c s="29" t="s">
        <v>2544</v>
      </c>
      <c s="24" t="s">
        <v>57</v>
      </c>
      <c s="30" t="s">
        <v>2545</v>
      </c>
      <c s="31" t="s">
        <v>86</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2523</v>
      </c>
    </row>
    <row r="165" spans="1:16" ht="12.75">
      <c r="A165" s="24" t="s">
        <v>55</v>
      </c>
      <c s="29" t="s">
        <v>274</v>
      </c>
      <c s="29" t="s">
        <v>2546</v>
      </c>
      <c s="24" t="s">
        <v>57</v>
      </c>
      <c s="30" t="s">
        <v>2315</v>
      </c>
      <c s="31" t="s">
        <v>86</v>
      </c>
      <c s="32">
        <v>20</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1591</v>
      </c>
    </row>
    <row r="169" spans="1:16" ht="12.75">
      <c r="A169" s="24" t="s">
        <v>55</v>
      </c>
      <c s="29" t="s">
        <v>278</v>
      </c>
      <c s="29" t="s">
        <v>2547</v>
      </c>
      <c s="24" t="s">
        <v>57</v>
      </c>
      <c s="30" t="s">
        <v>2548</v>
      </c>
      <c s="31" t="s">
        <v>86</v>
      </c>
      <c s="32">
        <v>6</v>
      </c>
      <c s="33">
        <v>0</v>
      </c>
      <c s="33">
        <f>ROUND(ROUND(H169,2)*ROUND(G169,3),2)</f>
      </c>
      <c r="O169">
        <f>(I169*21)/100</f>
      </c>
      <c t="s">
        <v>33</v>
      </c>
    </row>
    <row r="170" spans="1:5" ht="12.75">
      <c r="A170" s="34" t="s">
        <v>60</v>
      </c>
      <c r="E170" s="35" t="s">
        <v>57</v>
      </c>
    </row>
    <row r="171" spans="1:5" ht="12.75">
      <c r="A171" s="36" t="s">
        <v>61</v>
      </c>
      <c r="E171" s="37" t="s">
        <v>57</v>
      </c>
    </row>
    <row r="172" spans="1:5" ht="127.5">
      <c r="A172" t="s">
        <v>62</v>
      </c>
      <c r="E172" s="35" t="s">
        <v>2549</v>
      </c>
    </row>
    <row r="173" spans="1:16" ht="12.75">
      <c r="A173" s="24" t="s">
        <v>55</v>
      </c>
      <c s="29" t="s">
        <v>282</v>
      </c>
      <c s="29" t="s">
        <v>2550</v>
      </c>
      <c s="24" t="s">
        <v>57</v>
      </c>
      <c s="30" t="s">
        <v>2551</v>
      </c>
      <c s="31" t="s">
        <v>86</v>
      </c>
      <c s="32">
        <v>6</v>
      </c>
      <c s="33">
        <v>0</v>
      </c>
      <c s="33">
        <f>ROUND(ROUND(H173,2)*ROUND(G173,3),2)</f>
      </c>
      <c r="O173">
        <f>(I173*21)/100</f>
      </c>
      <c t="s">
        <v>33</v>
      </c>
    </row>
    <row r="174" spans="1:5" ht="12.75">
      <c r="A174" s="34" t="s">
        <v>60</v>
      </c>
      <c r="E174" s="35" t="s">
        <v>57</v>
      </c>
    </row>
    <row r="175" spans="1:5" ht="12.75">
      <c r="A175" s="36" t="s">
        <v>61</v>
      </c>
      <c r="E175" s="37" t="s">
        <v>57</v>
      </c>
    </row>
    <row r="176" spans="1:5" ht="153">
      <c r="A176" t="s">
        <v>62</v>
      </c>
      <c r="E176" s="35" t="s">
        <v>2552</v>
      </c>
    </row>
    <row r="177" spans="1:16" ht="12.75">
      <c r="A177" s="24" t="s">
        <v>55</v>
      </c>
      <c s="29" t="s">
        <v>286</v>
      </c>
      <c s="29" t="s">
        <v>2553</v>
      </c>
      <c s="24" t="s">
        <v>57</v>
      </c>
      <c s="30" t="s">
        <v>2554</v>
      </c>
      <c s="31" t="s">
        <v>1338</v>
      </c>
      <c s="32">
        <v>1</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2555</v>
      </c>
    </row>
    <row r="181" spans="1:16" ht="25.5">
      <c r="A181" s="24" t="s">
        <v>55</v>
      </c>
      <c s="29" t="s">
        <v>816</v>
      </c>
      <c s="29" t="s">
        <v>2556</v>
      </c>
      <c s="24" t="s">
        <v>57</v>
      </c>
      <c s="30" t="s">
        <v>2557</v>
      </c>
      <c s="31" t="s">
        <v>627</v>
      </c>
      <c s="32">
        <v>20</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2558</v>
      </c>
    </row>
    <row r="185" spans="1:16" ht="12.75">
      <c r="A185" s="24" t="s">
        <v>55</v>
      </c>
      <c s="29" t="s">
        <v>838</v>
      </c>
      <c s="29" t="s">
        <v>2559</v>
      </c>
      <c s="24" t="s">
        <v>57</v>
      </c>
      <c s="30" t="s">
        <v>2560</v>
      </c>
      <c s="31" t="s">
        <v>86</v>
      </c>
      <c s="32">
        <v>6</v>
      </c>
      <c s="33">
        <v>0</v>
      </c>
      <c s="33">
        <f>ROUND(ROUND(H185,2)*ROUND(G185,3),2)</f>
      </c>
      <c r="O185">
        <f>(I185*21)/100</f>
      </c>
      <c t="s">
        <v>33</v>
      </c>
    </row>
    <row r="186" spans="1:5" ht="12.75">
      <c r="A186" s="34" t="s">
        <v>60</v>
      </c>
      <c r="E186" s="35" t="s">
        <v>57</v>
      </c>
    </row>
    <row r="187" spans="1:5" ht="12.75">
      <c r="A187" s="36" t="s">
        <v>61</v>
      </c>
      <c r="E187" s="37" t="s">
        <v>57</v>
      </c>
    </row>
    <row r="188" spans="1:5" ht="102">
      <c r="A188" t="s">
        <v>62</v>
      </c>
      <c r="E188" s="35" t="s">
        <v>2561</v>
      </c>
    </row>
    <row r="189" spans="1:16" ht="12.75">
      <c r="A189" s="24" t="s">
        <v>55</v>
      </c>
      <c s="29" t="s">
        <v>290</v>
      </c>
      <c s="29" t="s">
        <v>2562</v>
      </c>
      <c s="24" t="s">
        <v>57</v>
      </c>
      <c s="30" t="s">
        <v>2563</v>
      </c>
      <c s="31" t="s">
        <v>86</v>
      </c>
      <c s="32">
        <v>1</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2564</v>
      </c>
    </row>
    <row r="193" spans="1:16" ht="12.75">
      <c r="A193" s="24" t="s">
        <v>55</v>
      </c>
      <c s="29" t="s">
        <v>294</v>
      </c>
      <c s="29" t="s">
        <v>2565</v>
      </c>
      <c s="24" t="s">
        <v>57</v>
      </c>
      <c s="30" t="s">
        <v>2566</v>
      </c>
      <c s="31" t="s">
        <v>86</v>
      </c>
      <c s="32">
        <v>2</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2564</v>
      </c>
    </row>
    <row r="197" spans="1:16" ht="12.75">
      <c r="A197" s="24" t="s">
        <v>55</v>
      </c>
      <c s="29" t="s">
        <v>298</v>
      </c>
      <c s="29" t="s">
        <v>689</v>
      </c>
      <c s="24" t="s">
        <v>57</v>
      </c>
      <c s="30" t="s">
        <v>690</v>
      </c>
      <c s="31" t="s">
        <v>86</v>
      </c>
      <c s="32">
        <v>4</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1591</v>
      </c>
    </row>
    <row r="201" spans="1:16" ht="12.75">
      <c r="A201" s="24" t="s">
        <v>55</v>
      </c>
      <c s="29" t="s">
        <v>302</v>
      </c>
      <c s="29" t="s">
        <v>1963</v>
      </c>
      <c s="24" t="s">
        <v>57</v>
      </c>
      <c s="30" t="s">
        <v>1964</v>
      </c>
      <c s="31" t="s">
        <v>86</v>
      </c>
      <c s="32">
        <v>1</v>
      </c>
      <c s="33">
        <v>0</v>
      </c>
      <c s="33">
        <f>ROUND(ROUND(H201,2)*ROUND(G201,3),2)</f>
      </c>
      <c r="O201">
        <f>(I201*21)/100</f>
      </c>
      <c t="s">
        <v>33</v>
      </c>
    </row>
    <row r="202" spans="1:5" ht="12.75">
      <c r="A202" s="34" t="s">
        <v>60</v>
      </c>
      <c r="E202" s="35" t="s">
        <v>57</v>
      </c>
    </row>
    <row r="203" spans="1:5" ht="12.75">
      <c r="A203" s="36" t="s">
        <v>61</v>
      </c>
      <c r="E203" s="37" t="s">
        <v>57</v>
      </c>
    </row>
    <row r="204" spans="1:5" ht="114.75">
      <c r="A204" t="s">
        <v>62</v>
      </c>
      <c r="E204" s="35" t="s">
        <v>1541</v>
      </c>
    </row>
    <row r="205" spans="1:16" ht="25.5">
      <c r="A205" s="24" t="s">
        <v>55</v>
      </c>
      <c s="29" t="s">
        <v>306</v>
      </c>
      <c s="29" t="s">
        <v>1967</v>
      </c>
      <c s="24" t="s">
        <v>57</v>
      </c>
      <c s="30" t="s">
        <v>1968</v>
      </c>
      <c s="31" t="s">
        <v>86</v>
      </c>
      <c s="32">
        <v>2</v>
      </c>
      <c s="33">
        <v>0</v>
      </c>
      <c s="33">
        <f>ROUND(ROUND(H205,2)*ROUND(G205,3),2)</f>
      </c>
      <c r="O205">
        <f>(I205*21)/100</f>
      </c>
      <c t="s">
        <v>33</v>
      </c>
    </row>
    <row r="206" spans="1:5" ht="12.75">
      <c r="A206" s="34" t="s">
        <v>60</v>
      </c>
      <c r="E206" s="35" t="s">
        <v>57</v>
      </c>
    </row>
    <row r="207" spans="1:5" ht="12.75">
      <c r="A207" s="36" t="s">
        <v>61</v>
      </c>
      <c r="E207" s="37" t="s">
        <v>57</v>
      </c>
    </row>
    <row r="208" spans="1:5" ht="12.75">
      <c r="A208" t="s">
        <v>62</v>
      </c>
      <c r="E208" s="35" t="s">
        <v>37</v>
      </c>
    </row>
    <row r="209" spans="1:16" ht="12.75">
      <c r="A209" s="24" t="s">
        <v>55</v>
      </c>
      <c s="29" t="s">
        <v>310</v>
      </c>
      <c s="29" t="s">
        <v>1969</v>
      </c>
      <c s="24" t="s">
        <v>57</v>
      </c>
      <c s="30" t="s">
        <v>1970</v>
      </c>
      <c s="31" t="s">
        <v>86</v>
      </c>
      <c s="32">
        <v>3</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1579</v>
      </c>
    </row>
    <row r="213" spans="1:16" ht="12.75">
      <c r="A213" s="24" t="s">
        <v>55</v>
      </c>
      <c s="29" t="s">
        <v>314</v>
      </c>
      <c s="29" t="s">
        <v>2569</v>
      </c>
      <c s="24" t="s">
        <v>57</v>
      </c>
      <c s="30" t="s">
        <v>2570</v>
      </c>
      <c s="31" t="s">
        <v>86</v>
      </c>
      <c s="32">
        <v>2</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1541</v>
      </c>
    </row>
    <row r="217" spans="1:16" ht="12.75">
      <c r="A217" s="24" t="s">
        <v>55</v>
      </c>
      <c s="29" t="s">
        <v>318</v>
      </c>
      <c s="29" t="s">
        <v>2571</v>
      </c>
      <c s="24" t="s">
        <v>57</v>
      </c>
      <c s="30" t="s">
        <v>2275</v>
      </c>
      <c s="31" t="s">
        <v>86</v>
      </c>
      <c s="32">
        <v>2</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1579</v>
      </c>
    </row>
    <row r="221" spans="1:16" ht="12.75">
      <c r="A221" s="24" t="s">
        <v>55</v>
      </c>
      <c s="29" t="s">
        <v>322</v>
      </c>
      <c s="29" t="s">
        <v>2572</v>
      </c>
      <c s="24" t="s">
        <v>57</v>
      </c>
      <c s="30" t="s">
        <v>2573</v>
      </c>
      <c s="31" t="s">
        <v>86</v>
      </c>
      <c s="32">
        <v>4</v>
      </c>
      <c s="33">
        <v>0</v>
      </c>
      <c s="33">
        <f>ROUND(ROUND(H221,2)*ROUND(G221,3),2)</f>
      </c>
      <c r="O221">
        <f>(I221*21)/100</f>
      </c>
      <c t="s">
        <v>33</v>
      </c>
    </row>
    <row r="222" spans="1:5" ht="12.75">
      <c r="A222" s="34" t="s">
        <v>60</v>
      </c>
      <c r="E222" s="35" t="s">
        <v>57</v>
      </c>
    </row>
    <row r="223" spans="1:5" ht="12.75">
      <c r="A223" s="36" t="s">
        <v>61</v>
      </c>
      <c r="E223" s="37" t="s">
        <v>57</v>
      </c>
    </row>
    <row r="224" spans="1:5" ht="178.5">
      <c r="A224" t="s">
        <v>62</v>
      </c>
      <c r="E224" s="35" t="s">
        <v>2574</v>
      </c>
    </row>
    <row r="225" spans="1:16" ht="12.75">
      <c r="A225" s="24" t="s">
        <v>55</v>
      </c>
      <c s="29" t="s">
        <v>326</v>
      </c>
      <c s="29" t="s">
        <v>2068</v>
      </c>
      <c s="24" t="s">
        <v>57</v>
      </c>
      <c s="30" t="s">
        <v>2069</v>
      </c>
      <c s="31" t="s">
        <v>86</v>
      </c>
      <c s="32">
        <v>4</v>
      </c>
      <c s="33">
        <v>0</v>
      </c>
      <c s="33">
        <f>ROUND(ROUND(H225,2)*ROUND(G225,3),2)</f>
      </c>
      <c r="O225">
        <f>(I225*21)/100</f>
      </c>
      <c t="s">
        <v>33</v>
      </c>
    </row>
    <row r="226" spans="1:5" ht="12.75">
      <c r="A226" s="34" t="s">
        <v>60</v>
      </c>
      <c r="E226" s="35" t="s">
        <v>57</v>
      </c>
    </row>
    <row r="227" spans="1:5" ht="12.75">
      <c r="A227" s="36" t="s">
        <v>61</v>
      </c>
      <c r="E227" s="37" t="s">
        <v>57</v>
      </c>
    </row>
    <row r="228" spans="1:5" ht="127.5">
      <c r="A228" t="s">
        <v>62</v>
      </c>
      <c r="E228" s="35" t="s">
        <v>1527</v>
      </c>
    </row>
    <row r="229" spans="1:16" ht="12.75">
      <c r="A229" s="24" t="s">
        <v>55</v>
      </c>
      <c s="29" t="s">
        <v>342</v>
      </c>
      <c s="29" t="s">
        <v>2118</v>
      </c>
      <c s="24" t="s">
        <v>57</v>
      </c>
      <c s="30" t="s">
        <v>2575</v>
      </c>
      <c s="31" t="s">
        <v>76</v>
      </c>
      <c s="32">
        <v>1</v>
      </c>
      <c s="33">
        <v>0</v>
      </c>
      <c s="33">
        <f>ROUND(ROUND(H229,2)*ROUND(G229,3),2)</f>
      </c>
      <c r="O229">
        <f>(I229*21)/100</f>
      </c>
      <c t="s">
        <v>33</v>
      </c>
    </row>
    <row r="230" spans="1:5" ht="12.75">
      <c r="A230" s="34" t="s">
        <v>60</v>
      </c>
      <c r="E230" s="35" t="s">
        <v>57</v>
      </c>
    </row>
    <row r="231" spans="1:5" ht="12.75">
      <c r="A231" s="36" t="s">
        <v>61</v>
      </c>
      <c r="E231" s="37" t="s">
        <v>57</v>
      </c>
    </row>
    <row r="232" spans="1:5" ht="38.25">
      <c r="A232" t="s">
        <v>62</v>
      </c>
      <c r="E232" s="35" t="s">
        <v>110</v>
      </c>
    </row>
    <row r="233" spans="1:16" ht="12.75">
      <c r="A233" s="24" t="s">
        <v>55</v>
      </c>
      <c s="29" t="s">
        <v>910</v>
      </c>
      <c s="29" t="s">
        <v>1457</v>
      </c>
      <c s="24" t="s">
        <v>57</v>
      </c>
      <c s="30" t="s">
        <v>1458</v>
      </c>
      <c s="31" t="s">
        <v>627</v>
      </c>
      <c s="32">
        <v>40</v>
      </c>
      <c s="33">
        <v>0</v>
      </c>
      <c s="33">
        <f>ROUND(ROUND(H233,2)*ROUND(G233,3),2)</f>
      </c>
      <c r="O233">
        <f>(I233*21)/100</f>
      </c>
      <c t="s">
        <v>33</v>
      </c>
    </row>
    <row r="234" spans="1:5" ht="12.75">
      <c r="A234" s="34" t="s">
        <v>60</v>
      </c>
      <c r="E234" s="35" t="s">
        <v>57</v>
      </c>
    </row>
    <row r="235" spans="1:5" ht="12.75">
      <c r="A235" s="36" t="s">
        <v>61</v>
      </c>
      <c r="E235" s="37" t="s">
        <v>57</v>
      </c>
    </row>
    <row r="236" spans="1:5" ht="89.25">
      <c r="A236" t="s">
        <v>62</v>
      </c>
      <c r="E236" s="35" t="s">
        <v>1587</v>
      </c>
    </row>
    <row r="237" spans="1:16" ht="12.75">
      <c r="A237" s="24" t="s">
        <v>55</v>
      </c>
      <c s="29" t="s">
        <v>346</v>
      </c>
      <c s="29" t="s">
        <v>2576</v>
      </c>
      <c s="24" t="s">
        <v>57</v>
      </c>
      <c s="30" t="s">
        <v>2577</v>
      </c>
      <c s="31" t="s">
        <v>86</v>
      </c>
      <c s="32">
        <v>1</v>
      </c>
      <c s="33">
        <v>0</v>
      </c>
      <c s="33">
        <f>ROUND(ROUND(H237,2)*ROUND(G237,3),2)</f>
      </c>
      <c r="O237">
        <f>(I237*21)/100</f>
      </c>
      <c t="s">
        <v>33</v>
      </c>
    </row>
    <row r="238" spans="1:5" ht="12.75">
      <c r="A238" s="34" t="s">
        <v>60</v>
      </c>
      <c r="E238" s="35" t="s">
        <v>57</v>
      </c>
    </row>
    <row r="239" spans="1:5" ht="12.75">
      <c r="A239" s="36" t="s">
        <v>61</v>
      </c>
      <c r="E239" s="37" t="s">
        <v>57</v>
      </c>
    </row>
    <row r="240" spans="1:5" ht="114.75">
      <c r="A240" t="s">
        <v>62</v>
      </c>
      <c r="E240" s="35" t="s">
        <v>1682</v>
      </c>
    </row>
    <row r="241" spans="1:16" ht="12.75">
      <c r="A241" s="24" t="s">
        <v>55</v>
      </c>
      <c s="29" t="s">
        <v>350</v>
      </c>
      <c s="29" t="s">
        <v>2576</v>
      </c>
      <c s="24" t="s">
        <v>39</v>
      </c>
      <c s="30" t="s">
        <v>2578</v>
      </c>
      <c s="31" t="s">
        <v>86</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1682</v>
      </c>
    </row>
    <row r="245" spans="1:16" ht="12.75">
      <c r="A245" s="24" t="s">
        <v>55</v>
      </c>
      <c s="29" t="s">
        <v>911</v>
      </c>
      <c s="29" t="s">
        <v>2579</v>
      </c>
      <c s="24" t="s">
        <v>57</v>
      </c>
      <c s="30" t="s">
        <v>2580</v>
      </c>
      <c s="31" t="s">
        <v>86</v>
      </c>
      <c s="32">
        <v>1</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2497</v>
      </c>
    </row>
    <row r="249" spans="1:16" ht="12.75">
      <c r="A249" s="24" t="s">
        <v>55</v>
      </c>
      <c s="29" t="s">
        <v>1124</v>
      </c>
      <c s="29" t="s">
        <v>2579</v>
      </c>
      <c s="24" t="s">
        <v>39</v>
      </c>
      <c s="30" t="s">
        <v>2581</v>
      </c>
      <c s="31" t="s">
        <v>86</v>
      </c>
      <c s="32">
        <v>1</v>
      </c>
      <c s="33">
        <v>0</v>
      </c>
      <c s="33">
        <f>ROUND(ROUND(H249,2)*ROUND(G249,3),2)</f>
      </c>
      <c r="O249">
        <f>(I249*21)/100</f>
      </c>
      <c t="s">
        <v>33</v>
      </c>
    </row>
    <row r="250" spans="1:5" ht="12.75">
      <c r="A250" s="34" t="s">
        <v>60</v>
      </c>
      <c r="E250" s="35" t="s">
        <v>57</v>
      </c>
    </row>
    <row r="251" spans="1:5" ht="12.75">
      <c r="A251" s="36" t="s">
        <v>61</v>
      </c>
      <c r="E251" s="37" t="s">
        <v>57</v>
      </c>
    </row>
    <row r="252" spans="1:5" ht="127.5">
      <c r="A252" t="s">
        <v>62</v>
      </c>
      <c r="E252" s="35" t="s">
        <v>2497</v>
      </c>
    </row>
    <row r="253" spans="1:16" ht="12.75">
      <c r="A253" s="24" t="s">
        <v>55</v>
      </c>
      <c s="29" t="s">
        <v>354</v>
      </c>
      <c s="29" t="s">
        <v>1464</v>
      </c>
      <c s="24" t="s">
        <v>57</v>
      </c>
      <c s="30" t="s">
        <v>681</v>
      </c>
      <c s="31" t="s">
        <v>682</v>
      </c>
      <c s="32">
        <v>16</v>
      </c>
      <c s="33">
        <v>0</v>
      </c>
      <c s="33">
        <f>ROUND(ROUND(H253,2)*ROUND(G253,3),2)</f>
      </c>
      <c r="O253">
        <f>(I253*21)/100</f>
      </c>
      <c t="s">
        <v>33</v>
      </c>
    </row>
    <row r="254" spans="1:5" ht="12.75">
      <c r="A254" s="34" t="s">
        <v>60</v>
      </c>
      <c r="E254" s="35" t="s">
        <v>57</v>
      </c>
    </row>
    <row r="255" spans="1:5" ht="12.75">
      <c r="A255" s="36" t="s">
        <v>61</v>
      </c>
      <c r="E255" s="37" t="s">
        <v>57</v>
      </c>
    </row>
    <row r="256" spans="1:5" ht="153">
      <c r="A256" t="s">
        <v>62</v>
      </c>
      <c r="E256" s="35" t="s">
        <v>2582</v>
      </c>
    </row>
    <row r="257" spans="1:16" ht="12.75">
      <c r="A257" s="24" t="s">
        <v>55</v>
      </c>
      <c s="29" t="s">
        <v>358</v>
      </c>
      <c s="29" t="s">
        <v>1979</v>
      </c>
      <c s="24" t="s">
        <v>57</v>
      </c>
      <c s="30" t="s">
        <v>1980</v>
      </c>
      <c s="31" t="s">
        <v>86</v>
      </c>
      <c s="32">
        <v>5</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1579</v>
      </c>
    </row>
    <row r="261" spans="1:16" ht="12.75">
      <c r="A261" s="24" t="s">
        <v>55</v>
      </c>
      <c s="29" t="s">
        <v>362</v>
      </c>
      <c s="29" t="s">
        <v>1981</v>
      </c>
      <c s="24" t="s">
        <v>57</v>
      </c>
      <c s="30" t="s">
        <v>1982</v>
      </c>
      <c s="31" t="s">
        <v>86</v>
      </c>
      <c s="32">
        <v>5</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1541</v>
      </c>
    </row>
    <row r="265" spans="1:16" ht="12.75">
      <c r="A265" s="24" t="s">
        <v>55</v>
      </c>
      <c s="29" t="s">
        <v>366</v>
      </c>
      <c s="29" t="s">
        <v>2583</v>
      </c>
      <c s="24" t="s">
        <v>57</v>
      </c>
      <c s="30" t="s">
        <v>2584</v>
      </c>
      <c s="31" t="s">
        <v>86</v>
      </c>
      <c s="32">
        <v>1</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2500</v>
      </c>
    </row>
    <row r="269" spans="1:16" ht="12.75">
      <c r="A269" s="24" t="s">
        <v>55</v>
      </c>
      <c s="29" t="s">
        <v>370</v>
      </c>
      <c s="29" t="s">
        <v>2585</v>
      </c>
      <c s="24" t="s">
        <v>57</v>
      </c>
      <c s="30" t="s">
        <v>2586</v>
      </c>
      <c s="31" t="s">
        <v>86</v>
      </c>
      <c s="32">
        <v>4</v>
      </c>
      <c s="33">
        <v>0</v>
      </c>
      <c s="33">
        <f>ROUND(ROUND(H269,2)*ROUND(G269,3),2)</f>
      </c>
      <c r="O269">
        <f>(I269*21)/100</f>
      </c>
      <c t="s">
        <v>33</v>
      </c>
    </row>
    <row r="270" spans="1:5" ht="12.75">
      <c r="A270" s="34" t="s">
        <v>60</v>
      </c>
      <c r="E270" s="35" t="s">
        <v>57</v>
      </c>
    </row>
    <row r="271" spans="1:5" ht="12.75">
      <c r="A271" s="36" t="s">
        <v>61</v>
      </c>
      <c r="E271" s="37" t="s">
        <v>57</v>
      </c>
    </row>
    <row r="272" spans="1:5" ht="102">
      <c r="A272" t="s">
        <v>62</v>
      </c>
      <c r="E272" s="35" t="s">
        <v>2587</v>
      </c>
    </row>
    <row r="273" spans="1:16" ht="12.75">
      <c r="A273" s="24" t="s">
        <v>55</v>
      </c>
      <c s="29" t="s">
        <v>374</v>
      </c>
      <c s="29" t="s">
        <v>2588</v>
      </c>
      <c s="24" t="s">
        <v>57</v>
      </c>
      <c s="30" t="s">
        <v>2589</v>
      </c>
      <c s="31" t="s">
        <v>86</v>
      </c>
      <c s="32">
        <v>4</v>
      </c>
      <c s="33">
        <v>0</v>
      </c>
      <c s="33">
        <f>ROUND(ROUND(H273,2)*ROUND(G273,3),2)</f>
      </c>
      <c r="O273">
        <f>(I273*21)/100</f>
      </c>
      <c t="s">
        <v>33</v>
      </c>
    </row>
    <row r="274" spans="1:5" ht="12.75">
      <c r="A274" s="34" t="s">
        <v>60</v>
      </c>
      <c r="E274" s="35" t="s">
        <v>57</v>
      </c>
    </row>
    <row r="275" spans="1:5" ht="12.75">
      <c r="A275" s="36" t="s">
        <v>61</v>
      </c>
      <c r="E275" s="37" t="s">
        <v>57</v>
      </c>
    </row>
    <row r="276" spans="1:5" ht="140.25">
      <c r="A276" t="s">
        <v>62</v>
      </c>
      <c r="E276" s="35" t="s">
        <v>1579</v>
      </c>
    </row>
    <row r="277" spans="1:16" ht="12.75">
      <c r="A277" s="24" t="s">
        <v>55</v>
      </c>
      <c s="29" t="s">
        <v>378</v>
      </c>
      <c s="29" t="s">
        <v>1466</v>
      </c>
      <c s="24" t="s">
        <v>57</v>
      </c>
      <c s="30" t="s">
        <v>1467</v>
      </c>
      <c s="31" t="s">
        <v>94</v>
      </c>
      <c s="32">
        <v>314</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1590</v>
      </c>
    </row>
    <row r="281" spans="1:18" ht="12.75" customHeight="1">
      <c r="A281" s="6" t="s">
        <v>53</v>
      </c>
      <c s="6"/>
      <c s="39" t="s">
        <v>189</v>
      </c>
      <c s="6"/>
      <c s="27" t="s">
        <v>1025</v>
      </c>
      <c s="6"/>
      <c s="6"/>
      <c s="6"/>
      <c s="40">
        <f>0+Q281</f>
      </c>
      <c r="O281">
        <f>0+R281</f>
      </c>
      <c r="Q281">
        <f>0+I282+I286+I290</f>
      </c>
      <c>
        <f>0+O282+O286+O290</f>
      </c>
    </row>
    <row r="282" spans="1:16" ht="25.5">
      <c r="A282" s="24" t="s">
        <v>55</v>
      </c>
      <c s="29" t="s">
        <v>330</v>
      </c>
      <c s="29" t="s">
        <v>1026</v>
      </c>
      <c s="24" t="s">
        <v>193</v>
      </c>
      <c s="30" t="s">
        <v>1027</v>
      </c>
      <c s="31" t="s">
        <v>195</v>
      </c>
      <c s="32">
        <v>100</v>
      </c>
      <c s="33">
        <v>0</v>
      </c>
      <c s="33">
        <f>ROUND(ROUND(H282,2)*ROUND(G282,3),2)</f>
      </c>
      <c r="O282">
        <f>(I282*21)/100</f>
      </c>
      <c t="s">
        <v>33</v>
      </c>
    </row>
    <row r="283" spans="1:5" ht="12.75">
      <c r="A283" s="34" t="s">
        <v>60</v>
      </c>
      <c r="E283" s="35" t="s">
        <v>196</v>
      </c>
    </row>
    <row r="284" spans="1:5" ht="12.75">
      <c r="A284" s="36" t="s">
        <v>61</v>
      </c>
      <c r="E284" s="37" t="s">
        <v>57</v>
      </c>
    </row>
    <row r="285" spans="1:5" ht="165.75">
      <c r="A285" t="s">
        <v>62</v>
      </c>
      <c r="E285" s="35" t="s">
        <v>1592</v>
      </c>
    </row>
    <row r="286" spans="1:16" ht="25.5">
      <c r="A286" s="24" t="s">
        <v>55</v>
      </c>
      <c s="29" t="s">
        <v>334</v>
      </c>
      <c s="29" t="s">
        <v>1473</v>
      </c>
      <c s="24" t="s">
        <v>193</v>
      </c>
      <c s="30" t="s">
        <v>1474</v>
      </c>
      <c s="31" t="s">
        <v>195</v>
      </c>
      <c s="32">
        <v>0.02</v>
      </c>
      <c s="33">
        <v>0</v>
      </c>
      <c s="33">
        <f>ROUND(ROUND(H286,2)*ROUND(G286,3),2)</f>
      </c>
      <c r="O286">
        <f>(I286*21)/100</f>
      </c>
      <c t="s">
        <v>33</v>
      </c>
    </row>
    <row r="287" spans="1:5" ht="12.75">
      <c r="A287" s="34" t="s">
        <v>60</v>
      </c>
      <c r="E287" s="35" t="s">
        <v>196</v>
      </c>
    </row>
    <row r="288" spans="1:5" ht="12.75">
      <c r="A288" s="36" t="s">
        <v>61</v>
      </c>
      <c r="E288" s="37" t="s">
        <v>57</v>
      </c>
    </row>
    <row r="289" spans="1:5" ht="165.75">
      <c r="A289" t="s">
        <v>62</v>
      </c>
      <c r="E289" s="35" t="s">
        <v>1592</v>
      </c>
    </row>
    <row r="290" spans="1:16" ht="25.5">
      <c r="A290" s="24" t="s">
        <v>55</v>
      </c>
      <c s="29" t="s">
        <v>338</v>
      </c>
      <c s="29" t="s">
        <v>213</v>
      </c>
      <c s="24" t="s">
        <v>193</v>
      </c>
      <c s="30" t="s">
        <v>214</v>
      </c>
      <c s="31" t="s">
        <v>195</v>
      </c>
      <c s="32">
        <v>0.02</v>
      </c>
      <c s="33">
        <v>0</v>
      </c>
      <c s="33">
        <f>ROUND(ROUND(H290,2)*ROUND(G290,3),2)</f>
      </c>
      <c r="O290">
        <f>(I290*21)/100</f>
      </c>
      <c t="s">
        <v>33</v>
      </c>
    </row>
    <row r="291" spans="1:5" ht="25.5">
      <c r="A291" s="34" t="s">
        <v>60</v>
      </c>
      <c r="E291" s="35" t="s">
        <v>1594</v>
      </c>
    </row>
    <row r="292" spans="1:5" ht="12.75">
      <c r="A292" s="36" t="s">
        <v>61</v>
      </c>
      <c r="E292" s="37" t="s">
        <v>57</v>
      </c>
    </row>
    <row r="293" spans="1:5" ht="165.75">
      <c r="A293" t="s">
        <v>62</v>
      </c>
      <c r="E293"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2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0+O10+O275</f>
      </c>
      <c t="s">
        <v>32</v>
      </c>
    </row>
    <row r="3" spans="1:16" ht="15" customHeight="1">
      <c r="A3" t="s">
        <v>12</v>
      </c>
      <c s="12" t="s">
        <v>14</v>
      </c>
      <c s="13" t="s">
        <v>15</v>
      </c>
      <c s="1"/>
      <c s="14" t="s">
        <v>16</v>
      </c>
      <c s="1"/>
      <c s="9"/>
      <c s="8" t="s">
        <v>2680</v>
      </c>
      <c s="41">
        <f>0+I10+I275</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2680</v>
      </c>
      <c s="6"/>
      <c s="18" t="s">
        <v>2681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f>
      </c>
      <c>
        <f>0+O11+O15+O19+O23+O27+O31+O35+O39+O43+O47+O51+O55+O59+O63+O67+O71+O75+O79+O83+O87+O91+O95+O99+O103+O107+O111+O115+O119+O123+O127+O131+O135+O139+O143+O147+O151+O155+O159+O163+O167+O171+O175+O179+O183+O187+O191+O195+O199+O203+O207+O211+O215+O219+O223+O227+O231+O235+O239+O243+O247+O251+O255+O259+O263+O267+O271</f>
      </c>
    </row>
    <row r="11" spans="1:16" ht="12.75">
      <c r="A11" s="24" t="s">
        <v>55</v>
      </c>
      <c s="29" t="s">
        <v>39</v>
      </c>
      <c s="29" t="s">
        <v>2592</v>
      </c>
      <c s="24" t="s">
        <v>57</v>
      </c>
      <c s="30" t="s">
        <v>2593</v>
      </c>
      <c s="31" t="s">
        <v>86</v>
      </c>
      <c s="32">
        <v>3</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2594</v>
      </c>
    </row>
    <row r="15" spans="1:16" ht="25.5">
      <c r="A15" s="24" t="s">
        <v>55</v>
      </c>
      <c s="29" t="s">
        <v>33</v>
      </c>
      <c s="29" t="s">
        <v>2137</v>
      </c>
      <c s="24" t="s">
        <v>57</v>
      </c>
      <c s="30" t="s">
        <v>2138</v>
      </c>
      <c s="31" t="s">
        <v>1212</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2139</v>
      </c>
    </row>
    <row r="19" spans="1:16" ht="25.5">
      <c r="A19" s="24" t="s">
        <v>55</v>
      </c>
      <c s="29" t="s">
        <v>32</v>
      </c>
      <c s="29" t="s">
        <v>2140</v>
      </c>
      <c s="24" t="s">
        <v>57</v>
      </c>
      <c s="30" t="s">
        <v>2141</v>
      </c>
      <c s="31" t="s">
        <v>1212</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2139</v>
      </c>
    </row>
    <row r="23" spans="1:16" ht="25.5">
      <c r="A23" s="24" t="s">
        <v>55</v>
      </c>
      <c s="29" t="s">
        <v>43</v>
      </c>
      <c s="29" t="s">
        <v>2142</v>
      </c>
      <c s="24" t="s">
        <v>57</v>
      </c>
      <c s="30" t="s">
        <v>2143</v>
      </c>
      <c s="31" t="s">
        <v>1212</v>
      </c>
      <c s="32">
        <v>6</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2139</v>
      </c>
    </row>
    <row r="27" spans="1:16" ht="25.5">
      <c r="A27" s="24" t="s">
        <v>55</v>
      </c>
      <c s="29" t="s">
        <v>45</v>
      </c>
      <c s="29" t="s">
        <v>2144</v>
      </c>
      <c s="24" t="s">
        <v>57</v>
      </c>
      <c s="30" t="s">
        <v>2145</v>
      </c>
      <c s="31" t="s">
        <v>1212</v>
      </c>
      <c s="32">
        <v>50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1325</v>
      </c>
    </row>
    <row r="31" spans="1:16" ht="12.75">
      <c r="A31" s="24" t="s">
        <v>55</v>
      </c>
      <c s="29" t="s">
        <v>47</v>
      </c>
      <c s="29" t="s">
        <v>2148</v>
      </c>
      <c s="24" t="s">
        <v>57</v>
      </c>
      <c s="30" t="s">
        <v>2149</v>
      </c>
      <c s="31" t="s">
        <v>86</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1312</v>
      </c>
    </row>
    <row r="35" spans="1:16" ht="12.75">
      <c r="A35" s="24" t="s">
        <v>55</v>
      </c>
      <c s="29" t="s">
        <v>73</v>
      </c>
      <c s="29" t="s">
        <v>154</v>
      </c>
      <c s="24" t="s">
        <v>57</v>
      </c>
      <c s="30" t="s">
        <v>155</v>
      </c>
      <c s="31" t="s">
        <v>86</v>
      </c>
      <c s="32">
        <v>9</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2150</v>
      </c>
    </row>
    <row r="39" spans="1:16" ht="12.75">
      <c r="A39" s="24" t="s">
        <v>55</v>
      </c>
      <c s="29" t="s">
        <v>79</v>
      </c>
      <c s="29" t="s">
        <v>2151</v>
      </c>
      <c s="24" t="s">
        <v>57</v>
      </c>
      <c s="30" t="s">
        <v>2152</v>
      </c>
      <c s="31" t="s">
        <v>86</v>
      </c>
      <c s="32">
        <v>18</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2153</v>
      </c>
    </row>
    <row r="43" spans="1:16" ht="12.75">
      <c r="A43" s="24" t="s">
        <v>55</v>
      </c>
      <c s="29" t="s">
        <v>50</v>
      </c>
      <c s="29" t="s">
        <v>2595</v>
      </c>
      <c s="24" t="s">
        <v>57</v>
      </c>
      <c s="30" t="s">
        <v>2596</v>
      </c>
      <c s="31" t="s">
        <v>86</v>
      </c>
      <c s="32">
        <v>18</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2597</v>
      </c>
    </row>
    <row r="47" spans="1:16" ht="12.75">
      <c r="A47" s="24" t="s">
        <v>55</v>
      </c>
      <c s="29" t="s">
        <v>52</v>
      </c>
      <c s="29" t="s">
        <v>158</v>
      </c>
      <c s="24" t="s">
        <v>57</v>
      </c>
      <c s="30" t="s">
        <v>159</v>
      </c>
      <c s="31" t="s">
        <v>86</v>
      </c>
      <c s="32">
        <v>12</v>
      </c>
      <c s="33">
        <v>0</v>
      </c>
      <c s="33">
        <f>ROUND(ROUND(H47,2)*ROUND(G47,3),2)</f>
      </c>
      <c r="O47">
        <f>(I47*21)/100</f>
      </c>
      <c t="s">
        <v>33</v>
      </c>
    </row>
    <row r="48" spans="1:5" ht="12.75">
      <c r="A48" s="34" t="s">
        <v>60</v>
      </c>
      <c r="E48" s="35" t="s">
        <v>57</v>
      </c>
    </row>
    <row r="49" spans="1:5" ht="12.75">
      <c r="A49" s="36" t="s">
        <v>61</v>
      </c>
      <c r="E49" s="37" t="s">
        <v>57</v>
      </c>
    </row>
    <row r="50" spans="1:5" ht="102">
      <c r="A50" t="s">
        <v>62</v>
      </c>
      <c r="E50" s="35" t="s">
        <v>1339</v>
      </c>
    </row>
    <row r="51" spans="1:16" ht="12.75">
      <c r="A51" s="24" t="s">
        <v>55</v>
      </c>
      <c s="29" t="s">
        <v>91</v>
      </c>
      <c s="29" t="s">
        <v>162</v>
      </c>
      <c s="24" t="s">
        <v>57</v>
      </c>
      <c s="30" t="s">
        <v>163</v>
      </c>
      <c s="31" t="s">
        <v>1212</v>
      </c>
      <c s="32">
        <v>30</v>
      </c>
      <c s="33">
        <v>0</v>
      </c>
      <c s="33">
        <f>ROUND(ROUND(H51,2)*ROUND(G51,3),2)</f>
      </c>
      <c r="O51">
        <f>(I51*21)/100</f>
      </c>
      <c t="s">
        <v>33</v>
      </c>
    </row>
    <row r="52" spans="1:5" ht="12.75">
      <c r="A52" s="34" t="s">
        <v>60</v>
      </c>
      <c r="E52" s="35" t="s">
        <v>57</v>
      </c>
    </row>
    <row r="53" spans="1:5" ht="12.75">
      <c r="A53" s="36" t="s">
        <v>61</v>
      </c>
      <c r="E53" s="37" t="s">
        <v>57</v>
      </c>
    </row>
    <row r="54" spans="1:5" ht="89.25">
      <c r="A54" t="s">
        <v>62</v>
      </c>
      <c r="E54" s="35" t="s">
        <v>1779</v>
      </c>
    </row>
    <row r="55" spans="1:16" ht="25.5">
      <c r="A55" s="24" t="s">
        <v>55</v>
      </c>
      <c s="29" t="s">
        <v>96</v>
      </c>
      <c s="29" t="s">
        <v>173</v>
      </c>
      <c s="24" t="s">
        <v>57</v>
      </c>
      <c s="30" t="s">
        <v>174</v>
      </c>
      <c s="31" t="s">
        <v>86</v>
      </c>
      <c s="32">
        <v>18</v>
      </c>
      <c s="33">
        <v>0</v>
      </c>
      <c s="33">
        <f>ROUND(ROUND(H55,2)*ROUND(G55,3),2)</f>
      </c>
      <c r="O55">
        <f>(I55*21)/100</f>
      </c>
      <c t="s">
        <v>33</v>
      </c>
    </row>
    <row r="56" spans="1:5" ht="12.75">
      <c r="A56" s="34" t="s">
        <v>60</v>
      </c>
      <c r="E56" s="35" t="s">
        <v>57</v>
      </c>
    </row>
    <row r="57" spans="1:5" ht="12.75">
      <c r="A57" s="36" t="s">
        <v>61</v>
      </c>
      <c r="E57" s="37" t="s">
        <v>57</v>
      </c>
    </row>
    <row r="58" spans="1:5" ht="102">
      <c r="A58" t="s">
        <v>62</v>
      </c>
      <c r="E58" s="35" t="s">
        <v>1780</v>
      </c>
    </row>
    <row r="59" spans="1:16" ht="12.75">
      <c r="A59" s="24" t="s">
        <v>55</v>
      </c>
      <c s="29" t="s">
        <v>99</v>
      </c>
      <c s="29" t="s">
        <v>1402</v>
      </c>
      <c s="24" t="s">
        <v>57</v>
      </c>
      <c s="30" t="s">
        <v>2598</v>
      </c>
      <c s="31" t="s">
        <v>86</v>
      </c>
      <c s="32">
        <v>9</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1781</v>
      </c>
    </row>
    <row r="63" spans="1:16" ht="12.75">
      <c r="A63" s="24" t="s">
        <v>55</v>
      </c>
      <c s="29" t="s">
        <v>103</v>
      </c>
      <c s="29" t="s">
        <v>1404</v>
      </c>
      <c s="24" t="s">
        <v>57</v>
      </c>
      <c s="30" t="s">
        <v>1405</v>
      </c>
      <c s="31" t="s">
        <v>86</v>
      </c>
      <c s="32">
        <v>9</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1782</v>
      </c>
    </row>
    <row r="67" spans="1:16" ht="12.75">
      <c r="A67" s="24" t="s">
        <v>55</v>
      </c>
      <c s="29" t="s">
        <v>107</v>
      </c>
      <c s="29" t="s">
        <v>1406</v>
      </c>
      <c s="24" t="s">
        <v>57</v>
      </c>
      <c s="30" t="s">
        <v>1620</v>
      </c>
      <c s="31" t="s">
        <v>86</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1781</v>
      </c>
    </row>
    <row r="71" spans="1:16" ht="12.75">
      <c r="A71" s="24" t="s">
        <v>55</v>
      </c>
      <c s="29" t="s">
        <v>111</v>
      </c>
      <c s="29" t="s">
        <v>1408</v>
      </c>
      <c s="24" t="s">
        <v>57</v>
      </c>
      <c s="30" t="s">
        <v>1409</v>
      </c>
      <c s="31" t="s">
        <v>86</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1782</v>
      </c>
    </row>
    <row r="75" spans="1:16" ht="12.75">
      <c r="A75" s="24" t="s">
        <v>55</v>
      </c>
      <c s="29" t="s">
        <v>149</v>
      </c>
      <c s="29" t="s">
        <v>1414</v>
      </c>
      <c s="24" t="s">
        <v>57</v>
      </c>
      <c s="30" t="s">
        <v>1783</v>
      </c>
      <c s="31" t="s">
        <v>86</v>
      </c>
      <c s="32">
        <v>9</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1781</v>
      </c>
    </row>
    <row r="79" spans="1:16" ht="12.75">
      <c r="A79" s="24" t="s">
        <v>55</v>
      </c>
      <c s="29" t="s">
        <v>153</v>
      </c>
      <c s="29" t="s">
        <v>1416</v>
      </c>
      <c s="24" t="s">
        <v>57</v>
      </c>
      <c s="30" t="s">
        <v>1417</v>
      </c>
      <c s="31" t="s">
        <v>86</v>
      </c>
      <c s="32">
        <v>9</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1782</v>
      </c>
    </row>
    <row r="83" spans="1:16" ht="12.75">
      <c r="A83" s="24" t="s">
        <v>55</v>
      </c>
      <c s="29" t="s">
        <v>157</v>
      </c>
      <c s="29" t="s">
        <v>1418</v>
      </c>
      <c s="24" t="s">
        <v>57</v>
      </c>
      <c s="30" t="s">
        <v>1419</v>
      </c>
      <c s="31" t="s">
        <v>86</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1356</v>
      </c>
    </row>
    <row r="87" spans="1:16" ht="12.75">
      <c r="A87" s="24" t="s">
        <v>55</v>
      </c>
      <c s="29" t="s">
        <v>161</v>
      </c>
      <c s="29" t="s">
        <v>1420</v>
      </c>
      <c s="24" t="s">
        <v>57</v>
      </c>
      <c s="30" t="s">
        <v>1421</v>
      </c>
      <c s="31" t="s">
        <v>86</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1782</v>
      </c>
    </row>
    <row r="91" spans="1:16" ht="12.75">
      <c r="A91" s="24" t="s">
        <v>55</v>
      </c>
      <c s="29" t="s">
        <v>165</v>
      </c>
      <c s="29" t="s">
        <v>2599</v>
      </c>
      <c s="24" t="s">
        <v>57</v>
      </c>
      <c s="30" t="s">
        <v>2600</v>
      </c>
      <c s="31" t="s">
        <v>1212</v>
      </c>
      <c s="32">
        <v>0.5</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2037</v>
      </c>
    </row>
    <row r="95" spans="1:16" ht="12.75">
      <c r="A95" s="24" t="s">
        <v>55</v>
      </c>
      <c s="29" t="s">
        <v>168</v>
      </c>
      <c s="29" t="s">
        <v>2601</v>
      </c>
      <c s="24" t="s">
        <v>57</v>
      </c>
      <c s="30" t="s">
        <v>2602</v>
      </c>
      <c s="31" t="s">
        <v>1212</v>
      </c>
      <c s="32">
        <v>0.5</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2040</v>
      </c>
    </row>
    <row r="99" spans="1:16" ht="12.75">
      <c r="A99" s="24" t="s">
        <v>55</v>
      </c>
      <c s="29" t="s">
        <v>172</v>
      </c>
      <c s="29" t="s">
        <v>2603</v>
      </c>
      <c s="24" t="s">
        <v>57</v>
      </c>
      <c s="30" t="s">
        <v>2604</v>
      </c>
      <c s="31" t="s">
        <v>230</v>
      </c>
      <c s="32">
        <v>0.06</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1786</v>
      </c>
    </row>
    <row r="103" spans="1:16" ht="12.75">
      <c r="A103" s="24" t="s">
        <v>55</v>
      </c>
      <c s="29" t="s">
        <v>176</v>
      </c>
      <c s="29" t="s">
        <v>1449</v>
      </c>
      <c s="24" t="s">
        <v>57</v>
      </c>
      <c s="30" t="s">
        <v>1787</v>
      </c>
      <c s="31" t="s">
        <v>1212</v>
      </c>
      <c s="32">
        <v>60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1788</v>
      </c>
    </row>
    <row r="107" spans="1:16" ht="12.75">
      <c r="A107" s="24" t="s">
        <v>55</v>
      </c>
      <c s="29" t="s">
        <v>115</v>
      </c>
      <c s="29" t="s">
        <v>1634</v>
      </c>
      <c s="24" t="s">
        <v>57</v>
      </c>
      <c s="30" t="s">
        <v>1635</v>
      </c>
      <c s="31" t="s">
        <v>230</v>
      </c>
      <c s="32">
        <v>1.9</v>
      </c>
      <c s="33">
        <v>0</v>
      </c>
      <c s="33">
        <f>ROUND(ROUND(H107,2)*ROUND(G107,3),2)</f>
      </c>
      <c r="O107">
        <f>(I107*21)/100</f>
      </c>
      <c t="s">
        <v>33</v>
      </c>
    </row>
    <row r="108" spans="1:5" ht="12.75">
      <c r="A108" s="34" t="s">
        <v>60</v>
      </c>
      <c r="E108" s="35" t="s">
        <v>57</v>
      </c>
    </row>
    <row r="109" spans="1:5" ht="12.75">
      <c r="A109" s="36" t="s">
        <v>61</v>
      </c>
      <c r="E109" s="37" t="s">
        <v>57</v>
      </c>
    </row>
    <row r="110" spans="1:5" ht="102">
      <c r="A110" t="s">
        <v>62</v>
      </c>
      <c r="E110" s="35" t="s">
        <v>2605</v>
      </c>
    </row>
    <row r="111" spans="1:16" ht="12.75">
      <c r="A111" s="24" t="s">
        <v>55</v>
      </c>
      <c s="29" t="s">
        <v>227</v>
      </c>
      <c s="29" t="s">
        <v>1638</v>
      </c>
      <c s="24" t="s">
        <v>57</v>
      </c>
      <c s="30" t="s">
        <v>1639</v>
      </c>
      <c s="31" t="s">
        <v>230</v>
      </c>
      <c s="32">
        <v>1.9</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1788</v>
      </c>
    </row>
    <row r="115" spans="1:16" ht="12.75">
      <c r="A115" s="24" t="s">
        <v>55</v>
      </c>
      <c s="29" t="s">
        <v>232</v>
      </c>
      <c s="29" t="s">
        <v>2606</v>
      </c>
      <c s="24" t="s">
        <v>57</v>
      </c>
      <c s="30" t="s">
        <v>2607</v>
      </c>
      <c s="31" t="s">
        <v>86</v>
      </c>
      <c s="32">
        <v>30</v>
      </c>
      <c s="33">
        <v>0</v>
      </c>
      <c s="33">
        <f>ROUND(ROUND(H115,2)*ROUND(G115,3),2)</f>
      </c>
      <c r="O115">
        <f>(I115*21)/100</f>
      </c>
      <c t="s">
        <v>33</v>
      </c>
    </row>
    <row r="116" spans="1:5" ht="12.75">
      <c r="A116" s="34" t="s">
        <v>60</v>
      </c>
      <c r="E116" s="35" t="s">
        <v>57</v>
      </c>
    </row>
    <row r="117" spans="1:5" ht="12.75">
      <c r="A117" s="36" t="s">
        <v>61</v>
      </c>
      <c r="E117" s="37" t="s">
        <v>57</v>
      </c>
    </row>
    <row r="118" spans="1:5" ht="114.75">
      <c r="A118" t="s">
        <v>62</v>
      </c>
      <c r="E118" s="35" t="s">
        <v>1383</v>
      </c>
    </row>
    <row r="119" spans="1:16" ht="12.75">
      <c r="A119" s="24" t="s">
        <v>55</v>
      </c>
      <c s="29" t="s">
        <v>235</v>
      </c>
      <c s="29" t="s">
        <v>2608</v>
      </c>
      <c s="24" t="s">
        <v>57</v>
      </c>
      <c s="30" t="s">
        <v>2609</v>
      </c>
      <c s="31" t="s">
        <v>86</v>
      </c>
      <c s="32">
        <v>30</v>
      </c>
      <c s="33">
        <v>0</v>
      </c>
      <c s="33">
        <f>ROUND(ROUND(H119,2)*ROUND(G119,3),2)</f>
      </c>
      <c r="O119">
        <f>(I119*21)/100</f>
      </c>
      <c t="s">
        <v>33</v>
      </c>
    </row>
    <row r="120" spans="1:5" ht="12.75">
      <c r="A120" s="34" t="s">
        <v>60</v>
      </c>
      <c r="E120" s="35" t="s">
        <v>57</v>
      </c>
    </row>
    <row r="121" spans="1:5" ht="12.75">
      <c r="A121" s="36" t="s">
        <v>61</v>
      </c>
      <c r="E121" s="37" t="s">
        <v>57</v>
      </c>
    </row>
    <row r="122" spans="1:5" ht="140.25">
      <c r="A122" t="s">
        <v>62</v>
      </c>
      <c r="E122" s="35" t="s">
        <v>1472</v>
      </c>
    </row>
    <row r="123" spans="1:16" ht="12.75">
      <c r="A123" s="24" t="s">
        <v>55</v>
      </c>
      <c s="29" t="s">
        <v>238</v>
      </c>
      <c s="29" t="s">
        <v>2399</v>
      </c>
      <c s="24" t="s">
        <v>57</v>
      </c>
      <c s="30" t="s">
        <v>2400</v>
      </c>
      <c s="31" t="s">
        <v>86</v>
      </c>
      <c s="32">
        <v>20</v>
      </c>
      <c s="33">
        <v>0</v>
      </c>
      <c s="33">
        <f>ROUND(ROUND(H123,2)*ROUND(G123,3),2)</f>
      </c>
      <c r="O123">
        <f>(I123*21)/100</f>
      </c>
      <c t="s">
        <v>33</v>
      </c>
    </row>
    <row r="124" spans="1:5" ht="12.75">
      <c r="A124" s="34" t="s">
        <v>60</v>
      </c>
      <c r="E124" s="35" t="s">
        <v>57</v>
      </c>
    </row>
    <row r="125" spans="1:5" ht="12.75">
      <c r="A125" s="36" t="s">
        <v>61</v>
      </c>
      <c r="E125" s="37" t="s">
        <v>57</v>
      </c>
    </row>
    <row r="126" spans="1:5" ht="89.25">
      <c r="A126" t="s">
        <v>62</v>
      </c>
      <c r="E126" s="35" t="s">
        <v>2610</v>
      </c>
    </row>
    <row r="127" spans="1:16" ht="12.75">
      <c r="A127" s="24" t="s">
        <v>55</v>
      </c>
      <c s="29" t="s">
        <v>241</v>
      </c>
      <c s="29" t="s">
        <v>2402</v>
      </c>
      <c s="24" t="s">
        <v>57</v>
      </c>
      <c s="30" t="s">
        <v>2403</v>
      </c>
      <c s="31" t="s">
        <v>86</v>
      </c>
      <c s="32">
        <v>20</v>
      </c>
      <c s="33">
        <v>0</v>
      </c>
      <c s="33">
        <f>ROUND(ROUND(H127,2)*ROUND(G127,3),2)</f>
      </c>
      <c r="O127">
        <f>(I127*21)/100</f>
      </c>
      <c t="s">
        <v>33</v>
      </c>
    </row>
    <row r="128" spans="1:5" ht="12.75">
      <c r="A128" s="34" t="s">
        <v>60</v>
      </c>
      <c r="E128" s="35" t="s">
        <v>57</v>
      </c>
    </row>
    <row r="129" spans="1:5" ht="12.75">
      <c r="A129" s="36" t="s">
        <v>61</v>
      </c>
      <c r="E129" s="37" t="s">
        <v>57</v>
      </c>
    </row>
    <row r="130" spans="1:5" ht="76.5">
      <c r="A130" t="s">
        <v>62</v>
      </c>
      <c r="E130" s="35" t="s">
        <v>2611</v>
      </c>
    </row>
    <row r="131" spans="1:16" ht="12.75">
      <c r="A131" s="24" t="s">
        <v>55</v>
      </c>
      <c s="29" t="s">
        <v>245</v>
      </c>
      <c s="29" t="s">
        <v>1903</v>
      </c>
      <c s="24" t="s">
        <v>57</v>
      </c>
      <c s="30" t="s">
        <v>1904</v>
      </c>
      <c s="31" t="s">
        <v>86</v>
      </c>
      <c s="32">
        <v>3</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1791</v>
      </c>
    </row>
    <row r="135" spans="1:16" ht="12.75">
      <c r="A135" s="24" t="s">
        <v>55</v>
      </c>
      <c s="29" t="s">
        <v>249</v>
      </c>
      <c s="29" t="s">
        <v>2612</v>
      </c>
      <c s="24" t="s">
        <v>57</v>
      </c>
      <c s="30" t="s">
        <v>2613</v>
      </c>
      <c s="31" t="s">
        <v>86</v>
      </c>
      <c s="32">
        <v>3</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1791</v>
      </c>
    </row>
    <row r="139" spans="1:16" ht="12.75">
      <c r="A139" s="24" t="s">
        <v>55</v>
      </c>
      <c s="29" t="s">
        <v>252</v>
      </c>
      <c s="29" t="s">
        <v>1905</v>
      </c>
      <c s="24" t="s">
        <v>57</v>
      </c>
      <c s="30" t="s">
        <v>1906</v>
      </c>
      <c s="31" t="s">
        <v>86</v>
      </c>
      <c s="32">
        <v>6</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1472</v>
      </c>
    </row>
    <row r="143" spans="1:16" ht="12.75">
      <c r="A143" s="24" t="s">
        <v>55</v>
      </c>
      <c s="29" t="s">
        <v>255</v>
      </c>
      <c s="29" t="s">
        <v>2614</v>
      </c>
      <c s="24" t="s">
        <v>57</v>
      </c>
      <c s="30" t="s">
        <v>2615</v>
      </c>
      <c s="31" t="s">
        <v>86</v>
      </c>
      <c s="32">
        <v>2</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1383</v>
      </c>
    </row>
    <row r="147" spans="1:16" ht="12.75">
      <c r="A147" s="24" t="s">
        <v>55</v>
      </c>
      <c s="29" t="s">
        <v>259</v>
      </c>
      <c s="29" t="s">
        <v>2616</v>
      </c>
      <c s="24" t="s">
        <v>57</v>
      </c>
      <c s="30" t="s">
        <v>2617</v>
      </c>
      <c s="31" t="s">
        <v>86</v>
      </c>
      <c s="32">
        <v>2</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2618</v>
      </c>
    </row>
    <row r="151" spans="1:16" ht="12.75">
      <c r="A151" s="24" t="s">
        <v>55</v>
      </c>
      <c s="29" t="s">
        <v>262</v>
      </c>
      <c s="29" t="s">
        <v>2169</v>
      </c>
      <c s="24" t="s">
        <v>57</v>
      </c>
      <c s="30" t="s">
        <v>2170</v>
      </c>
      <c s="31" t="s">
        <v>86</v>
      </c>
      <c s="32">
        <v>7</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37</v>
      </c>
    </row>
    <row r="155" spans="1:16" ht="12.75">
      <c r="A155" s="24" t="s">
        <v>55</v>
      </c>
      <c s="29" t="s">
        <v>266</v>
      </c>
      <c s="29" t="s">
        <v>2171</v>
      </c>
      <c s="24" t="s">
        <v>57</v>
      </c>
      <c s="30" t="s">
        <v>2172</v>
      </c>
      <c s="31" t="s">
        <v>86</v>
      </c>
      <c s="32">
        <v>7</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270</v>
      </c>
      <c s="29" t="s">
        <v>2619</v>
      </c>
      <c s="24" t="s">
        <v>57</v>
      </c>
      <c s="30" t="s">
        <v>2620</v>
      </c>
      <c s="31" t="s">
        <v>86</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1383</v>
      </c>
    </row>
    <row r="163" spans="1:16" ht="12.75">
      <c r="A163" s="24" t="s">
        <v>55</v>
      </c>
      <c s="29" t="s">
        <v>274</v>
      </c>
      <c s="29" t="s">
        <v>2621</v>
      </c>
      <c s="24" t="s">
        <v>57</v>
      </c>
      <c s="30" t="s">
        <v>2622</v>
      </c>
      <c s="31" t="s">
        <v>86</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1456</v>
      </c>
    </row>
    <row r="167" spans="1:16" ht="12.75">
      <c r="A167" s="24" t="s">
        <v>55</v>
      </c>
      <c s="29" t="s">
        <v>278</v>
      </c>
      <c s="29" t="s">
        <v>2623</v>
      </c>
      <c s="24" t="s">
        <v>57</v>
      </c>
      <c s="30" t="s">
        <v>2624</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1383</v>
      </c>
    </row>
    <row r="171" spans="1:16" ht="12.75">
      <c r="A171" s="24" t="s">
        <v>55</v>
      </c>
      <c s="29" t="s">
        <v>282</v>
      </c>
      <c s="29" t="s">
        <v>2625</v>
      </c>
      <c s="24" t="s">
        <v>57</v>
      </c>
      <c s="30" t="s">
        <v>2626</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1791</v>
      </c>
    </row>
    <row r="175" spans="1:16" ht="12.75">
      <c r="A175" s="24" t="s">
        <v>55</v>
      </c>
      <c s="29" t="s">
        <v>286</v>
      </c>
      <c s="29" t="s">
        <v>2627</v>
      </c>
      <c s="24" t="s">
        <v>57</v>
      </c>
      <c s="30" t="s">
        <v>2628</v>
      </c>
      <c s="31" t="s">
        <v>86</v>
      </c>
      <c s="32">
        <v>1</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1472</v>
      </c>
    </row>
    <row r="179" spans="1:16" ht="12.75">
      <c r="A179" s="24" t="s">
        <v>55</v>
      </c>
      <c s="29" t="s">
        <v>816</v>
      </c>
      <c s="29" t="s">
        <v>2627</v>
      </c>
      <c s="24" t="s">
        <v>39</v>
      </c>
      <c s="30" t="s">
        <v>2628</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1456</v>
      </c>
    </row>
    <row r="183" spans="1:16" ht="25.5">
      <c r="A183" s="24" t="s">
        <v>55</v>
      </c>
      <c s="29" t="s">
        <v>838</v>
      </c>
      <c s="29" t="s">
        <v>2629</v>
      </c>
      <c s="24" t="s">
        <v>57</v>
      </c>
      <c s="30" t="s">
        <v>2630</v>
      </c>
      <c s="31" t="s">
        <v>86</v>
      </c>
      <c s="32">
        <v>4</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1791</v>
      </c>
    </row>
    <row r="187" spans="1:16" ht="12.75">
      <c r="A187" s="24" t="s">
        <v>55</v>
      </c>
      <c s="29" t="s">
        <v>290</v>
      </c>
      <c s="29" t="s">
        <v>2631</v>
      </c>
      <c s="24" t="s">
        <v>57</v>
      </c>
      <c s="30" t="s">
        <v>2632</v>
      </c>
      <c s="31" t="s">
        <v>86</v>
      </c>
      <c s="32">
        <v>4</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1472</v>
      </c>
    </row>
    <row r="191" spans="1:16" ht="12.75">
      <c r="A191" s="24" t="s">
        <v>55</v>
      </c>
      <c s="29" t="s">
        <v>294</v>
      </c>
      <c s="29" t="s">
        <v>2633</v>
      </c>
      <c s="24" t="s">
        <v>57</v>
      </c>
      <c s="30" t="s">
        <v>2634</v>
      </c>
      <c s="31" t="s">
        <v>86</v>
      </c>
      <c s="32">
        <v>4</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1791</v>
      </c>
    </row>
    <row r="195" spans="1:16" ht="12.75">
      <c r="A195" s="24" t="s">
        <v>55</v>
      </c>
      <c s="29" t="s">
        <v>298</v>
      </c>
      <c s="29" t="s">
        <v>2635</v>
      </c>
      <c s="24" t="s">
        <v>57</v>
      </c>
      <c s="30" t="s">
        <v>2636</v>
      </c>
      <c s="31" t="s">
        <v>86</v>
      </c>
      <c s="32">
        <v>4</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1472</v>
      </c>
    </row>
    <row r="199" spans="1:16" ht="12.75">
      <c r="A199" s="24" t="s">
        <v>55</v>
      </c>
      <c s="29" t="s">
        <v>302</v>
      </c>
      <c s="29" t="s">
        <v>2637</v>
      </c>
      <c s="24" t="s">
        <v>57</v>
      </c>
      <c s="30" t="s">
        <v>2638</v>
      </c>
      <c s="31" t="s">
        <v>86</v>
      </c>
      <c s="32">
        <v>1</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1791</v>
      </c>
    </row>
    <row r="203" spans="1:16" ht="12.75">
      <c r="A203" s="24" t="s">
        <v>55</v>
      </c>
      <c s="29" t="s">
        <v>306</v>
      </c>
      <c s="29" t="s">
        <v>2639</v>
      </c>
      <c s="24" t="s">
        <v>57</v>
      </c>
      <c s="30" t="s">
        <v>2640</v>
      </c>
      <c s="31" t="s">
        <v>1338</v>
      </c>
      <c s="32">
        <v>1</v>
      </c>
      <c s="33">
        <v>0</v>
      </c>
      <c s="33">
        <f>ROUND(ROUND(H203,2)*ROUND(G203,3),2)</f>
      </c>
      <c r="O203">
        <f>(I203*21)/100</f>
      </c>
      <c t="s">
        <v>33</v>
      </c>
    </row>
    <row r="204" spans="1:5" ht="12.75">
      <c r="A204" s="34" t="s">
        <v>60</v>
      </c>
      <c r="E204" s="35" t="s">
        <v>57</v>
      </c>
    </row>
    <row r="205" spans="1:5" ht="12.75">
      <c r="A205" s="36" t="s">
        <v>61</v>
      </c>
      <c r="E205" s="37" t="s">
        <v>57</v>
      </c>
    </row>
    <row r="206" spans="1:5" ht="140.25">
      <c r="A206" t="s">
        <v>62</v>
      </c>
      <c r="E206" s="35" t="s">
        <v>2641</v>
      </c>
    </row>
    <row r="207" spans="1:16" ht="12.75">
      <c r="A207" s="24" t="s">
        <v>55</v>
      </c>
      <c s="29" t="s">
        <v>310</v>
      </c>
      <c s="29" t="s">
        <v>2642</v>
      </c>
      <c s="24" t="s">
        <v>57</v>
      </c>
      <c s="30" t="s">
        <v>2643</v>
      </c>
      <c s="31" t="s">
        <v>1338</v>
      </c>
      <c s="32">
        <v>1</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2641</v>
      </c>
    </row>
    <row r="211" spans="1:16" ht="12.75">
      <c r="A211" s="24" t="s">
        <v>55</v>
      </c>
      <c s="29" t="s">
        <v>314</v>
      </c>
      <c s="29" t="s">
        <v>2644</v>
      </c>
      <c s="24" t="s">
        <v>57</v>
      </c>
      <c s="30" t="s">
        <v>2645</v>
      </c>
      <c s="31" t="s">
        <v>86</v>
      </c>
      <c s="32">
        <v>7</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1383</v>
      </c>
    </row>
    <row r="215" spans="1:16" ht="25.5">
      <c r="A215" s="24" t="s">
        <v>55</v>
      </c>
      <c s="29" t="s">
        <v>318</v>
      </c>
      <c s="29" t="s">
        <v>1800</v>
      </c>
      <c s="24" t="s">
        <v>57</v>
      </c>
      <c s="30" t="s">
        <v>1801</v>
      </c>
      <c s="31" t="s">
        <v>86</v>
      </c>
      <c s="32">
        <v>7</v>
      </c>
      <c s="33">
        <v>0</v>
      </c>
      <c s="33">
        <f>ROUND(ROUND(H215,2)*ROUND(G215,3),2)</f>
      </c>
      <c r="O215">
        <f>(I215*21)/100</f>
      </c>
      <c t="s">
        <v>33</v>
      </c>
    </row>
    <row r="216" spans="1:5" ht="12.75">
      <c r="A216" s="34" t="s">
        <v>60</v>
      </c>
      <c r="E216" s="35" t="s">
        <v>57</v>
      </c>
    </row>
    <row r="217" spans="1:5" ht="12.75">
      <c r="A217" s="36" t="s">
        <v>61</v>
      </c>
      <c r="E217" s="37" t="s">
        <v>57</v>
      </c>
    </row>
    <row r="218" spans="1:5" ht="140.25">
      <c r="A218" t="s">
        <v>62</v>
      </c>
      <c r="E218" s="35" t="s">
        <v>1456</v>
      </c>
    </row>
    <row r="219" spans="1:16" ht="12.75">
      <c r="A219" s="24" t="s">
        <v>55</v>
      </c>
      <c s="29" t="s">
        <v>330</v>
      </c>
      <c s="29" t="s">
        <v>2118</v>
      </c>
      <c s="24" t="s">
        <v>57</v>
      </c>
      <c s="30" t="s">
        <v>2575</v>
      </c>
      <c s="31" t="s">
        <v>1235</v>
      </c>
      <c s="32">
        <v>2</v>
      </c>
      <c s="33">
        <v>0</v>
      </c>
      <c s="33">
        <f>ROUND(ROUND(H219,2)*ROUND(G219,3),2)</f>
      </c>
      <c r="O219">
        <f>(I219*21)/100</f>
      </c>
      <c t="s">
        <v>33</v>
      </c>
    </row>
    <row r="220" spans="1:5" ht="12.75">
      <c r="A220" s="34" t="s">
        <v>60</v>
      </c>
      <c r="E220" s="35" t="s">
        <v>57</v>
      </c>
    </row>
    <row r="221" spans="1:5" ht="12.75">
      <c r="A221" s="36" t="s">
        <v>61</v>
      </c>
      <c r="E221" s="37" t="s">
        <v>57</v>
      </c>
    </row>
    <row r="222" spans="1:5" ht="38.25">
      <c r="A222" t="s">
        <v>62</v>
      </c>
      <c r="E222" s="35" t="s">
        <v>110</v>
      </c>
    </row>
    <row r="223" spans="1:16" ht="12.75">
      <c r="A223" s="24" t="s">
        <v>55</v>
      </c>
      <c s="29" t="s">
        <v>334</v>
      </c>
      <c s="29" t="s">
        <v>1457</v>
      </c>
      <c s="24" t="s">
        <v>57</v>
      </c>
      <c s="30" t="s">
        <v>1458</v>
      </c>
      <c s="31" t="s">
        <v>627</v>
      </c>
      <c s="32">
        <v>40</v>
      </c>
      <c s="33">
        <v>0</v>
      </c>
      <c s="33">
        <f>ROUND(ROUND(H223,2)*ROUND(G223,3),2)</f>
      </c>
      <c r="O223">
        <f>(I223*21)/100</f>
      </c>
      <c t="s">
        <v>33</v>
      </c>
    </row>
    <row r="224" spans="1:5" ht="12.75">
      <c r="A224" s="34" t="s">
        <v>60</v>
      </c>
      <c r="E224" s="35" t="s">
        <v>57</v>
      </c>
    </row>
    <row r="225" spans="1:5" ht="12.75">
      <c r="A225" s="36" t="s">
        <v>61</v>
      </c>
      <c r="E225" s="37" t="s">
        <v>57</v>
      </c>
    </row>
    <row r="226" spans="1:5" ht="89.25">
      <c r="A226" t="s">
        <v>62</v>
      </c>
      <c r="E226" s="35" t="s">
        <v>1459</v>
      </c>
    </row>
    <row r="227" spans="1:16" ht="12.75">
      <c r="A227" s="24" t="s">
        <v>55</v>
      </c>
      <c s="29" t="s">
        <v>338</v>
      </c>
      <c s="29" t="s">
        <v>2646</v>
      </c>
      <c s="24" t="s">
        <v>57</v>
      </c>
      <c s="30" t="s">
        <v>2682</v>
      </c>
      <c s="31" t="s">
        <v>86</v>
      </c>
      <c s="32">
        <v>26</v>
      </c>
      <c s="33">
        <v>0</v>
      </c>
      <c s="33">
        <f>ROUND(ROUND(H227,2)*ROUND(G227,3),2)</f>
      </c>
      <c r="O227">
        <f>(I227*21)/100</f>
      </c>
      <c t="s">
        <v>33</v>
      </c>
    </row>
    <row r="228" spans="1:5" ht="12.75">
      <c r="A228" s="34" t="s">
        <v>60</v>
      </c>
      <c r="E228" s="35" t="s">
        <v>57</v>
      </c>
    </row>
    <row r="229" spans="1:5" ht="12.75">
      <c r="A229" s="36" t="s">
        <v>61</v>
      </c>
      <c r="E229" s="37" t="s">
        <v>57</v>
      </c>
    </row>
    <row r="230" spans="1:5" ht="102">
      <c r="A230" t="s">
        <v>62</v>
      </c>
      <c r="E230" s="35" t="s">
        <v>2648</v>
      </c>
    </row>
    <row r="231" spans="1:16" ht="12.75">
      <c r="A231" s="24" t="s">
        <v>1605</v>
      </c>
      <c s="29" t="s">
        <v>342</v>
      </c>
      <c s="29" t="s">
        <v>406</v>
      </c>
      <c s="24" t="s">
        <v>57</v>
      </c>
      <c s="30" t="s">
        <v>2683</v>
      </c>
      <c s="31" t="s">
        <v>86</v>
      </c>
      <c s="32">
        <v>26</v>
      </c>
      <c s="33">
        <v>0</v>
      </c>
      <c s="33">
        <f>ROUND(ROUND(H231,2)*ROUND(G231,3),2)</f>
      </c>
      <c r="O231">
        <f>(I231*21)/100</f>
      </c>
      <c t="s">
        <v>33</v>
      </c>
    </row>
    <row r="232" spans="1:5" ht="12.75">
      <c r="A232" s="34" t="s">
        <v>60</v>
      </c>
      <c r="E232" s="35" t="s">
        <v>57</v>
      </c>
    </row>
    <row r="233" spans="1:5" ht="12.75">
      <c r="A233" s="36" t="s">
        <v>61</v>
      </c>
      <c r="E233" s="37" t="s">
        <v>57</v>
      </c>
    </row>
    <row r="234" spans="1:5" ht="102">
      <c r="A234" t="s">
        <v>62</v>
      </c>
      <c r="E234" s="35" t="s">
        <v>2651</v>
      </c>
    </row>
    <row r="235" spans="1:16" ht="12.75">
      <c r="A235" s="24" t="s">
        <v>55</v>
      </c>
      <c s="29" t="s">
        <v>910</v>
      </c>
      <c s="29" t="s">
        <v>2175</v>
      </c>
      <c s="24" t="s">
        <v>57</v>
      </c>
      <c s="30" t="s">
        <v>2176</v>
      </c>
      <c s="31" t="s">
        <v>86</v>
      </c>
      <c s="32">
        <v>36</v>
      </c>
      <c s="33">
        <v>0</v>
      </c>
      <c s="33">
        <f>ROUND(ROUND(H235,2)*ROUND(G235,3),2)</f>
      </c>
      <c r="O235">
        <f>(I235*21)/100</f>
      </c>
      <c t="s">
        <v>33</v>
      </c>
    </row>
    <row r="236" spans="1:5" ht="12.75">
      <c r="A236" s="34" t="s">
        <v>60</v>
      </c>
      <c r="E236" s="35" t="s">
        <v>57</v>
      </c>
    </row>
    <row r="237" spans="1:5" ht="12.75">
      <c r="A237" s="36" t="s">
        <v>61</v>
      </c>
      <c r="E237" s="37" t="s">
        <v>57</v>
      </c>
    </row>
    <row r="238" spans="1:5" ht="178.5">
      <c r="A238" t="s">
        <v>62</v>
      </c>
      <c r="E238" s="35" t="s">
        <v>1781</v>
      </c>
    </row>
    <row r="239" spans="1:16" ht="12.75">
      <c r="A239" s="24" t="s">
        <v>55</v>
      </c>
      <c s="29" t="s">
        <v>346</v>
      </c>
      <c s="29" t="s">
        <v>2177</v>
      </c>
      <c s="24" t="s">
        <v>57</v>
      </c>
      <c s="30" t="s">
        <v>2178</v>
      </c>
      <c s="31" t="s">
        <v>86</v>
      </c>
      <c s="32">
        <v>36</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1782</v>
      </c>
    </row>
    <row r="243" spans="1:16" ht="12.75">
      <c r="A243" s="24" t="s">
        <v>55</v>
      </c>
      <c s="29" t="s">
        <v>350</v>
      </c>
      <c s="29" t="s">
        <v>1460</v>
      </c>
      <c s="24" t="s">
        <v>57</v>
      </c>
      <c s="30" t="s">
        <v>2652</v>
      </c>
      <c s="31" t="s">
        <v>1462</v>
      </c>
      <c s="32">
        <v>1</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1463</v>
      </c>
    </row>
    <row r="247" spans="1:16" ht="12.75">
      <c r="A247" s="24" t="s">
        <v>55</v>
      </c>
      <c s="29" t="s">
        <v>911</v>
      </c>
      <c s="29" t="s">
        <v>1985</v>
      </c>
      <c s="24" t="s">
        <v>57</v>
      </c>
      <c s="30" t="s">
        <v>2181</v>
      </c>
      <c s="31" t="s">
        <v>86</v>
      </c>
      <c s="32">
        <v>9</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1987</v>
      </c>
    </row>
    <row r="251" spans="1:16" ht="25.5">
      <c r="A251" s="24" t="s">
        <v>55</v>
      </c>
      <c s="29" t="s">
        <v>1124</v>
      </c>
      <c s="29" t="s">
        <v>2653</v>
      </c>
      <c s="24" t="s">
        <v>57</v>
      </c>
      <c s="30" t="s">
        <v>2654</v>
      </c>
      <c s="31" t="s">
        <v>86</v>
      </c>
      <c s="32">
        <v>9</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1791</v>
      </c>
    </row>
    <row r="255" spans="1:16" ht="12.75">
      <c r="A255" s="24" t="s">
        <v>55</v>
      </c>
      <c s="29" t="s">
        <v>354</v>
      </c>
      <c s="29" t="s">
        <v>2655</v>
      </c>
      <c s="24" t="s">
        <v>57</v>
      </c>
      <c s="30" t="s">
        <v>2656</v>
      </c>
      <c s="31" t="s">
        <v>86</v>
      </c>
      <c s="32">
        <v>9</v>
      </c>
      <c s="33">
        <v>0</v>
      </c>
      <c s="33">
        <f>ROUND(ROUND(H255,2)*ROUND(G255,3),2)</f>
      </c>
      <c r="O255">
        <f>(I255*21)/100</f>
      </c>
      <c t="s">
        <v>33</v>
      </c>
    </row>
    <row r="256" spans="1:5" ht="12.75">
      <c r="A256" s="34" t="s">
        <v>60</v>
      </c>
      <c r="E256" s="35" t="s">
        <v>57</v>
      </c>
    </row>
    <row r="257" spans="1:5" ht="12.75">
      <c r="A257" s="36" t="s">
        <v>61</v>
      </c>
      <c r="E257" s="37" t="s">
        <v>57</v>
      </c>
    </row>
    <row r="258" spans="1:5" ht="114.75">
      <c r="A258" t="s">
        <v>62</v>
      </c>
      <c r="E258" s="35" t="s">
        <v>1791</v>
      </c>
    </row>
    <row r="259" spans="1:16" ht="12.75">
      <c r="A259" s="24" t="s">
        <v>55</v>
      </c>
      <c s="29" t="s">
        <v>358</v>
      </c>
      <c s="29" t="s">
        <v>2657</v>
      </c>
      <c s="24" t="s">
        <v>57</v>
      </c>
      <c s="30" t="s">
        <v>2658</v>
      </c>
      <c s="31" t="s">
        <v>86</v>
      </c>
      <c s="32">
        <v>9</v>
      </c>
      <c s="33">
        <v>0</v>
      </c>
      <c s="33">
        <f>ROUND(ROUND(H259,2)*ROUND(G259,3),2)</f>
      </c>
      <c r="O259">
        <f>(I259*21)/100</f>
      </c>
      <c t="s">
        <v>33</v>
      </c>
    </row>
    <row r="260" spans="1:5" ht="12.75">
      <c r="A260" s="34" t="s">
        <v>60</v>
      </c>
      <c r="E260" s="35" t="s">
        <v>57</v>
      </c>
    </row>
    <row r="261" spans="1:5" ht="12.75">
      <c r="A261" s="36" t="s">
        <v>61</v>
      </c>
      <c r="E261" s="37" t="s">
        <v>57</v>
      </c>
    </row>
    <row r="262" spans="1:5" ht="114.75">
      <c r="A262" t="s">
        <v>62</v>
      </c>
      <c r="E262" s="35" t="s">
        <v>1791</v>
      </c>
    </row>
    <row r="263" spans="1:16" ht="12.75">
      <c r="A263" s="24" t="s">
        <v>55</v>
      </c>
      <c s="29" t="s">
        <v>362</v>
      </c>
      <c s="29" t="s">
        <v>2659</v>
      </c>
      <c s="24" t="s">
        <v>57</v>
      </c>
      <c s="30" t="s">
        <v>2660</v>
      </c>
      <c s="31" t="s">
        <v>86</v>
      </c>
      <c s="32">
        <v>9</v>
      </c>
      <c s="33">
        <v>0</v>
      </c>
      <c s="33">
        <f>ROUND(ROUND(H263,2)*ROUND(G263,3),2)</f>
      </c>
      <c r="O263">
        <f>(I263*21)/100</f>
      </c>
      <c t="s">
        <v>33</v>
      </c>
    </row>
    <row r="264" spans="1:5" ht="12.75">
      <c r="A264" s="34" t="s">
        <v>60</v>
      </c>
      <c r="E264" s="35" t="s">
        <v>57</v>
      </c>
    </row>
    <row r="265" spans="1:5" ht="12.75">
      <c r="A265" s="36" t="s">
        <v>61</v>
      </c>
      <c r="E265" s="37" t="s">
        <v>57</v>
      </c>
    </row>
    <row r="266" spans="1:5" ht="127.5">
      <c r="A266" t="s">
        <v>62</v>
      </c>
      <c r="E266" s="35" t="s">
        <v>2661</v>
      </c>
    </row>
    <row r="267" spans="1:16" ht="12.75">
      <c r="A267" s="24" t="s">
        <v>55</v>
      </c>
      <c s="29" t="s">
        <v>366</v>
      </c>
      <c s="29" t="s">
        <v>2182</v>
      </c>
      <c s="24" t="s">
        <v>57</v>
      </c>
      <c s="30" t="s">
        <v>2183</v>
      </c>
      <c s="31" t="s">
        <v>86</v>
      </c>
      <c s="32">
        <v>9</v>
      </c>
      <c s="33">
        <v>0</v>
      </c>
      <c s="33">
        <f>ROUND(ROUND(H267,2)*ROUND(G267,3),2)</f>
      </c>
      <c r="O267">
        <f>(I267*21)/100</f>
      </c>
      <c t="s">
        <v>33</v>
      </c>
    </row>
    <row r="268" spans="1:5" ht="12.75">
      <c r="A268" s="34" t="s">
        <v>60</v>
      </c>
      <c r="E268" s="35" t="s">
        <v>57</v>
      </c>
    </row>
    <row r="269" spans="1:5" ht="12.75">
      <c r="A269" s="36" t="s">
        <v>61</v>
      </c>
      <c r="E269" s="37" t="s">
        <v>57</v>
      </c>
    </row>
    <row r="270" spans="1:5" ht="153">
      <c r="A270" t="s">
        <v>62</v>
      </c>
      <c r="E270" s="35" t="s">
        <v>1817</v>
      </c>
    </row>
    <row r="271" spans="1:16" ht="12.75">
      <c r="A271" s="24" t="s">
        <v>55</v>
      </c>
      <c s="29" t="s">
        <v>370</v>
      </c>
      <c s="29" t="s">
        <v>1470</v>
      </c>
      <c s="24" t="s">
        <v>57</v>
      </c>
      <c s="30" t="s">
        <v>1471</v>
      </c>
      <c s="31" t="s">
        <v>1338</v>
      </c>
      <c s="32">
        <v>1</v>
      </c>
      <c s="33">
        <v>0</v>
      </c>
      <c s="33">
        <f>ROUND(ROUND(H271,2)*ROUND(G271,3),2)</f>
      </c>
      <c r="O271">
        <f>(I271*21)/100</f>
      </c>
      <c t="s">
        <v>33</v>
      </c>
    </row>
    <row r="272" spans="1:5" ht="12.75">
      <c r="A272" s="34" t="s">
        <v>60</v>
      </c>
      <c r="E272" s="35" t="s">
        <v>57</v>
      </c>
    </row>
    <row r="273" spans="1:5" ht="12.75">
      <c r="A273" s="36" t="s">
        <v>61</v>
      </c>
      <c r="E273" s="37" t="s">
        <v>57</v>
      </c>
    </row>
    <row r="274" spans="1:5" ht="140.25">
      <c r="A274" t="s">
        <v>62</v>
      </c>
      <c r="E274" s="35" t="s">
        <v>1472</v>
      </c>
    </row>
    <row r="275" spans="1:18" ht="12.75" customHeight="1">
      <c r="A275" s="6" t="s">
        <v>53</v>
      </c>
      <c s="6"/>
      <c s="39" t="s">
        <v>189</v>
      </c>
      <c s="6"/>
      <c s="27" t="s">
        <v>1025</v>
      </c>
      <c s="6"/>
      <c s="6"/>
      <c s="6"/>
      <c s="40">
        <f>0+Q275</f>
      </c>
      <c r="O275">
        <f>0+R275</f>
      </c>
      <c r="Q275">
        <f>0+I276+I280</f>
      </c>
      <c>
        <f>0+O276+O280</f>
      </c>
    </row>
    <row r="276" spans="1:16" ht="25.5">
      <c r="A276" s="24" t="s">
        <v>55</v>
      </c>
      <c s="29" t="s">
        <v>322</v>
      </c>
      <c s="29" t="s">
        <v>2662</v>
      </c>
      <c s="24" t="s">
        <v>193</v>
      </c>
      <c s="30" t="s">
        <v>2663</v>
      </c>
      <c s="31" t="s">
        <v>195</v>
      </c>
      <c s="32">
        <v>0.02</v>
      </c>
      <c s="33">
        <v>0</v>
      </c>
      <c s="33">
        <f>ROUND(ROUND(H276,2)*ROUND(G276,3),2)</f>
      </c>
      <c r="O276">
        <f>(I276*21)/100</f>
      </c>
      <c t="s">
        <v>33</v>
      </c>
    </row>
    <row r="277" spans="1:5" ht="12.75">
      <c r="A277" s="34" t="s">
        <v>60</v>
      </c>
      <c r="E277" s="35" t="s">
        <v>196</v>
      </c>
    </row>
    <row r="278" spans="1:5" ht="12.75">
      <c r="A278" s="36" t="s">
        <v>61</v>
      </c>
      <c r="E278" s="37" t="s">
        <v>57</v>
      </c>
    </row>
    <row r="279" spans="1:5" ht="153">
      <c r="A279" t="s">
        <v>62</v>
      </c>
      <c r="E279" s="35" t="s">
        <v>1243</v>
      </c>
    </row>
    <row r="280" spans="1:16" ht="25.5">
      <c r="A280" s="24" t="s">
        <v>55</v>
      </c>
      <c s="29" t="s">
        <v>326</v>
      </c>
      <c s="29" t="s">
        <v>213</v>
      </c>
      <c s="24" t="s">
        <v>193</v>
      </c>
      <c s="30" t="s">
        <v>214</v>
      </c>
      <c s="31" t="s">
        <v>195</v>
      </c>
      <c s="32">
        <v>0.02</v>
      </c>
      <c s="33">
        <v>0</v>
      </c>
      <c s="33">
        <f>ROUND(ROUND(H280,2)*ROUND(G280,3),2)</f>
      </c>
      <c r="O280">
        <f>(I280*21)/100</f>
      </c>
      <c t="s">
        <v>33</v>
      </c>
    </row>
    <row r="281" spans="1:5" ht="25.5">
      <c r="A281" s="34" t="s">
        <v>60</v>
      </c>
      <c r="E281" s="35" t="s">
        <v>1479</v>
      </c>
    </row>
    <row r="282" spans="1:5" ht="12.75">
      <c r="A282" s="36" t="s">
        <v>61</v>
      </c>
      <c r="E282" s="37" t="s">
        <v>57</v>
      </c>
    </row>
    <row r="283" spans="1:5" ht="153">
      <c r="A283" t="s">
        <v>62</v>
      </c>
      <c r="E28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3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0+O10+O27+O32+O329</f>
      </c>
      <c t="s">
        <v>32</v>
      </c>
    </row>
    <row r="3" spans="1:16" ht="15" customHeight="1">
      <c r="A3" t="s">
        <v>12</v>
      </c>
      <c s="12" t="s">
        <v>14</v>
      </c>
      <c s="13" t="s">
        <v>15</v>
      </c>
      <c s="1"/>
      <c s="14" t="s">
        <v>16</v>
      </c>
      <c s="1"/>
      <c s="9"/>
      <c s="8" t="s">
        <v>2684</v>
      </c>
      <c s="41">
        <f>0+I10+I27+I32+I329</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2684</v>
      </c>
      <c s="6"/>
      <c s="18" t="s">
        <v>2685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2666</v>
      </c>
      <c s="24" t="s">
        <v>57</v>
      </c>
      <c s="30" t="s">
        <v>2667</v>
      </c>
      <c s="31" t="s">
        <v>59</v>
      </c>
      <c s="32">
        <v>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1486</v>
      </c>
    </row>
    <row r="15" spans="1:16" ht="12.75">
      <c r="A15" s="24" t="s">
        <v>55</v>
      </c>
      <c s="29" t="s">
        <v>33</v>
      </c>
      <c s="29" t="s">
        <v>2668</v>
      </c>
      <c s="24" t="s">
        <v>57</v>
      </c>
      <c s="30" t="s">
        <v>65</v>
      </c>
      <c s="31" t="s">
        <v>59</v>
      </c>
      <c s="32">
        <v>40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1600</v>
      </c>
      <c s="24" t="s">
        <v>57</v>
      </c>
      <c s="30" t="s">
        <v>1601</v>
      </c>
      <c s="31" t="s">
        <v>59</v>
      </c>
      <c s="32">
        <v>85</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1486</v>
      </c>
    </row>
    <row r="23" spans="1:16" ht="12.75">
      <c r="A23" s="24" t="s">
        <v>55</v>
      </c>
      <c s="29" t="s">
        <v>43</v>
      </c>
      <c s="29" t="s">
        <v>2686</v>
      </c>
      <c s="24" t="s">
        <v>57</v>
      </c>
      <c s="30" t="s">
        <v>65</v>
      </c>
      <c s="31" t="s">
        <v>59</v>
      </c>
      <c s="32">
        <v>425</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78</v>
      </c>
      <c s="6"/>
      <c s="6"/>
      <c s="6"/>
      <c s="40">
        <f>0+Q27</f>
      </c>
      <c r="O27">
        <f>0+R27</f>
      </c>
      <c r="Q27">
        <f>0+I28</f>
      </c>
      <c>
        <f>0+O28</f>
      </c>
    </row>
    <row r="28" spans="1:16" ht="12.75">
      <c r="A28" s="24" t="s">
        <v>55</v>
      </c>
      <c s="29" t="s">
        <v>45</v>
      </c>
      <c s="29" t="s">
        <v>2234</v>
      </c>
      <c s="24" t="s">
        <v>57</v>
      </c>
      <c s="30" t="s">
        <v>2235</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2687</v>
      </c>
    </row>
    <row r="32" spans="1:18" ht="12.75" customHeight="1">
      <c r="A32" s="6" t="s">
        <v>53</v>
      </c>
      <c s="6"/>
      <c s="39" t="s">
        <v>73</v>
      </c>
      <c s="6"/>
      <c s="27" t="s">
        <v>83</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I301+I305+I309+I313+I317+I321+I325</f>
      </c>
      <c>
        <f>0+O33+O37+O41+O45+O49+O53+O57+O61+O65+O69+O73+O77+O81+O85+O89+O93+O97+O101+O105+O109+O113+O117+O121+O125+O129+O133+O137+O141+O145+O149+O153+O157+O161+O165+O169+O173+O177+O181+O185+O189+O193+O197+O201+O205+O209+O213+O217+O221+O225+O229+O233+O237+O241+O245+O249+O253+O257+O261+O265+O269+O273+O277+O281+O285+O289+O293+O297+O301+O305+O309+O313+O317+O321+O325</f>
      </c>
    </row>
    <row r="33" spans="1:16" ht="25.5">
      <c r="A33" s="24" t="s">
        <v>55</v>
      </c>
      <c s="29" t="s">
        <v>47</v>
      </c>
      <c s="29" t="s">
        <v>1323</v>
      </c>
      <c s="24" t="s">
        <v>57</v>
      </c>
      <c s="30" t="s">
        <v>1324</v>
      </c>
      <c s="31" t="s">
        <v>94</v>
      </c>
      <c s="32">
        <v>80</v>
      </c>
      <c s="33">
        <v>0</v>
      </c>
      <c s="33">
        <f>ROUND(ROUND(H33,2)*ROUND(G33,3),2)</f>
      </c>
      <c r="O33">
        <f>(I33*21)/100</f>
      </c>
      <c t="s">
        <v>33</v>
      </c>
    </row>
    <row r="34" spans="1:5" ht="12.75">
      <c r="A34" s="34" t="s">
        <v>60</v>
      </c>
      <c r="E34" s="35" t="s">
        <v>57</v>
      </c>
    </row>
    <row r="35" spans="1:5" ht="12.75">
      <c r="A35" s="36" t="s">
        <v>61</v>
      </c>
      <c r="E35" s="37" t="s">
        <v>57</v>
      </c>
    </row>
    <row r="36" spans="1:5" ht="76.5">
      <c r="A36" t="s">
        <v>62</v>
      </c>
      <c r="E36" s="35" t="s">
        <v>1498</v>
      </c>
    </row>
    <row r="37" spans="1:16" ht="12.75">
      <c r="A37" s="24" t="s">
        <v>55</v>
      </c>
      <c s="29" t="s">
        <v>73</v>
      </c>
      <c s="29" t="s">
        <v>166</v>
      </c>
      <c s="24" t="s">
        <v>57</v>
      </c>
      <c s="30" t="s">
        <v>167</v>
      </c>
      <c s="31" t="s">
        <v>94</v>
      </c>
      <c s="32">
        <v>1620</v>
      </c>
      <c s="33">
        <v>0</v>
      </c>
      <c s="33">
        <f>ROUND(ROUND(H37,2)*ROUND(G37,3),2)</f>
      </c>
      <c r="O37">
        <f>(I37*21)/100</f>
      </c>
      <c t="s">
        <v>33</v>
      </c>
    </row>
    <row r="38" spans="1:5" ht="12.75">
      <c r="A38" s="34" t="s">
        <v>60</v>
      </c>
      <c r="E38" s="35" t="s">
        <v>57</v>
      </c>
    </row>
    <row r="39" spans="1:5" ht="12.75">
      <c r="A39" s="36" t="s">
        <v>61</v>
      </c>
      <c r="E39" s="37" t="s">
        <v>57</v>
      </c>
    </row>
    <row r="40" spans="1:5" ht="89.25">
      <c r="A40" t="s">
        <v>62</v>
      </c>
      <c r="E40" s="35" t="s">
        <v>2490</v>
      </c>
    </row>
    <row r="41" spans="1:16" ht="12.75">
      <c r="A41" s="24" t="s">
        <v>55</v>
      </c>
      <c s="29" t="s">
        <v>79</v>
      </c>
      <c s="29" t="s">
        <v>659</v>
      </c>
      <c s="24" t="s">
        <v>57</v>
      </c>
      <c s="30" t="s">
        <v>660</v>
      </c>
      <c s="31" t="s">
        <v>661</v>
      </c>
      <c s="32">
        <v>9</v>
      </c>
      <c s="33">
        <v>0</v>
      </c>
      <c s="33">
        <f>ROUND(ROUND(H41,2)*ROUND(G41,3),2)</f>
      </c>
      <c r="O41">
        <f>(I41*21)/100</f>
      </c>
      <c t="s">
        <v>33</v>
      </c>
    </row>
    <row r="42" spans="1:5" ht="12.75">
      <c r="A42" s="34" t="s">
        <v>60</v>
      </c>
      <c r="E42" s="35" t="s">
        <v>57</v>
      </c>
    </row>
    <row r="43" spans="1:5" ht="12.75">
      <c r="A43" s="36" t="s">
        <v>61</v>
      </c>
      <c r="E43" s="37" t="s">
        <v>57</v>
      </c>
    </row>
    <row r="44" spans="1:5" ht="153">
      <c r="A44" t="s">
        <v>62</v>
      </c>
      <c r="E44" s="35" t="s">
        <v>2491</v>
      </c>
    </row>
    <row r="45" spans="1:16" ht="12.75">
      <c r="A45" s="24" t="s">
        <v>55</v>
      </c>
      <c s="29" t="s">
        <v>50</v>
      </c>
      <c s="29" t="s">
        <v>2492</v>
      </c>
      <c s="24" t="s">
        <v>57</v>
      </c>
      <c s="30" t="s">
        <v>2493</v>
      </c>
      <c s="31" t="s">
        <v>94</v>
      </c>
      <c s="32">
        <v>825</v>
      </c>
      <c s="33">
        <v>0</v>
      </c>
      <c s="33">
        <f>ROUND(ROUND(H45,2)*ROUND(G45,3),2)</f>
      </c>
      <c r="O45">
        <f>(I45*21)/100</f>
      </c>
      <c t="s">
        <v>33</v>
      </c>
    </row>
    <row r="46" spans="1:5" ht="12.75">
      <c r="A46" s="34" t="s">
        <v>60</v>
      </c>
      <c r="E46" s="35" t="s">
        <v>57</v>
      </c>
    </row>
    <row r="47" spans="1:5" ht="12.75">
      <c r="A47" s="36" t="s">
        <v>61</v>
      </c>
      <c r="E47" s="37" t="s">
        <v>57</v>
      </c>
    </row>
    <row r="48" spans="1:5" ht="102">
      <c r="A48" t="s">
        <v>62</v>
      </c>
      <c r="E48" s="35" t="s">
        <v>2494</v>
      </c>
    </row>
    <row r="49" spans="1:16" ht="12.75">
      <c r="A49" s="24" t="s">
        <v>55</v>
      </c>
      <c s="29" t="s">
        <v>52</v>
      </c>
      <c s="29" t="s">
        <v>1360</v>
      </c>
      <c s="24" t="s">
        <v>57</v>
      </c>
      <c s="30" t="s">
        <v>1361</v>
      </c>
      <c s="31" t="s">
        <v>94</v>
      </c>
      <c s="32">
        <v>825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2495</v>
      </c>
    </row>
    <row r="53" spans="1:16" ht="12.75">
      <c r="A53" s="24" t="s">
        <v>55</v>
      </c>
      <c s="29" t="s">
        <v>91</v>
      </c>
      <c s="29" t="s">
        <v>1364</v>
      </c>
      <c s="24" t="s">
        <v>57</v>
      </c>
      <c s="30" t="s">
        <v>1365</v>
      </c>
      <c s="31" t="s">
        <v>94</v>
      </c>
      <c s="32">
        <v>825</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2496</v>
      </c>
    </row>
    <row r="57" spans="1:16" ht="12.75">
      <c r="A57" s="24" t="s">
        <v>55</v>
      </c>
      <c s="29" t="s">
        <v>96</v>
      </c>
      <c s="29" t="s">
        <v>2670</v>
      </c>
      <c s="24" t="s">
        <v>57</v>
      </c>
      <c s="30" t="s">
        <v>2671</v>
      </c>
      <c s="31" t="s">
        <v>86</v>
      </c>
      <c s="32">
        <v>2</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1541</v>
      </c>
    </row>
    <row r="61" spans="1:16" ht="12.75">
      <c r="A61" s="24" t="s">
        <v>55</v>
      </c>
      <c s="29" t="s">
        <v>99</v>
      </c>
      <c s="29" t="s">
        <v>672</v>
      </c>
      <c s="24" t="s">
        <v>57</v>
      </c>
      <c s="30" t="s">
        <v>673</v>
      </c>
      <c s="31" t="s">
        <v>86</v>
      </c>
      <c s="32">
        <v>2</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2497</v>
      </c>
    </row>
    <row r="65" spans="1:16" ht="12.75">
      <c r="A65" s="24" t="s">
        <v>55</v>
      </c>
      <c s="29" t="s">
        <v>103</v>
      </c>
      <c s="29" t="s">
        <v>2498</v>
      </c>
      <c s="24" t="s">
        <v>57</v>
      </c>
      <c s="30" t="s">
        <v>2499</v>
      </c>
      <c s="31" t="s">
        <v>86</v>
      </c>
      <c s="32">
        <v>20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2500</v>
      </c>
    </row>
    <row r="69" spans="1:16" ht="12.75">
      <c r="A69" s="24" t="s">
        <v>55</v>
      </c>
      <c s="29" t="s">
        <v>107</v>
      </c>
      <c s="29" t="s">
        <v>2501</v>
      </c>
      <c s="24" t="s">
        <v>57</v>
      </c>
      <c s="30" t="s">
        <v>2502</v>
      </c>
      <c s="31" t="s">
        <v>86</v>
      </c>
      <c s="32">
        <v>20</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2497</v>
      </c>
    </row>
    <row r="73" spans="1:16" ht="12.75">
      <c r="A73" s="24" t="s">
        <v>55</v>
      </c>
      <c s="29" t="s">
        <v>111</v>
      </c>
      <c s="29" t="s">
        <v>1390</v>
      </c>
      <c s="24" t="s">
        <v>57</v>
      </c>
      <c s="30" t="s">
        <v>1391</v>
      </c>
      <c s="31" t="s">
        <v>86</v>
      </c>
      <c s="32">
        <v>5</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2500</v>
      </c>
    </row>
    <row r="77" spans="1:16" ht="12.75">
      <c r="A77" s="24" t="s">
        <v>55</v>
      </c>
      <c s="29" t="s">
        <v>149</v>
      </c>
      <c s="29" t="s">
        <v>1392</v>
      </c>
      <c s="24" t="s">
        <v>57</v>
      </c>
      <c s="30" t="s">
        <v>1393</v>
      </c>
      <c s="31" t="s">
        <v>86</v>
      </c>
      <c s="32">
        <v>5</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2497</v>
      </c>
    </row>
    <row r="81" spans="1:16" ht="12.75">
      <c r="A81" s="24" t="s">
        <v>55</v>
      </c>
      <c s="29" t="s">
        <v>153</v>
      </c>
      <c s="29" t="s">
        <v>1550</v>
      </c>
      <c s="24" t="s">
        <v>57</v>
      </c>
      <c s="30" t="s">
        <v>1551</v>
      </c>
      <c s="31" t="s">
        <v>86</v>
      </c>
      <c s="32">
        <v>74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2503</v>
      </c>
    </row>
    <row r="85" spans="1:16" ht="12.75">
      <c r="A85" s="24" t="s">
        <v>55</v>
      </c>
      <c s="29" t="s">
        <v>157</v>
      </c>
      <c s="29" t="s">
        <v>676</v>
      </c>
      <c s="24" t="s">
        <v>57</v>
      </c>
      <c s="30" t="s">
        <v>677</v>
      </c>
      <c s="31" t="s">
        <v>86</v>
      </c>
      <c s="32">
        <v>24</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2503</v>
      </c>
    </row>
    <row r="89" spans="1:16" ht="12.75">
      <c r="A89" s="24" t="s">
        <v>55</v>
      </c>
      <c s="29" t="s">
        <v>161</v>
      </c>
      <c s="29" t="s">
        <v>1434</v>
      </c>
      <c s="24" t="s">
        <v>57</v>
      </c>
      <c s="30" t="s">
        <v>1631</v>
      </c>
      <c s="31" t="s">
        <v>86</v>
      </c>
      <c s="32">
        <v>40</v>
      </c>
      <c s="33">
        <v>0</v>
      </c>
      <c s="33">
        <f>ROUND(ROUND(H89,2)*ROUND(G89,3),2)</f>
      </c>
      <c r="O89">
        <f>(I89*21)/100</f>
      </c>
      <c t="s">
        <v>33</v>
      </c>
    </row>
    <row r="90" spans="1:5" ht="12.75">
      <c r="A90" s="34" t="s">
        <v>60</v>
      </c>
      <c r="E90" s="35" t="s">
        <v>57</v>
      </c>
    </row>
    <row r="91" spans="1:5" ht="12.75">
      <c r="A91" s="36" t="s">
        <v>61</v>
      </c>
      <c r="E91" s="37" t="s">
        <v>57</v>
      </c>
    </row>
    <row r="92" spans="1:5" ht="165.75">
      <c r="A92" t="s">
        <v>62</v>
      </c>
      <c r="E92" s="35" t="s">
        <v>2504</v>
      </c>
    </row>
    <row r="93" spans="1:16" ht="12.75">
      <c r="A93" s="24" t="s">
        <v>55</v>
      </c>
      <c s="29" t="s">
        <v>165</v>
      </c>
      <c s="29" t="s">
        <v>1437</v>
      </c>
      <c s="24" t="s">
        <v>57</v>
      </c>
      <c s="30" t="s">
        <v>1438</v>
      </c>
      <c s="31" t="s">
        <v>86</v>
      </c>
      <c s="32">
        <v>40</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2497</v>
      </c>
    </row>
    <row r="97" spans="1:16" ht="12.75">
      <c r="A97" s="24" t="s">
        <v>55</v>
      </c>
      <c s="29" t="s">
        <v>168</v>
      </c>
      <c s="29" t="s">
        <v>1439</v>
      </c>
      <c s="24" t="s">
        <v>57</v>
      </c>
      <c s="30" t="s">
        <v>1633</v>
      </c>
      <c s="31" t="s">
        <v>86</v>
      </c>
      <c s="32">
        <v>20</v>
      </c>
      <c s="33">
        <v>0</v>
      </c>
      <c s="33">
        <f>ROUND(ROUND(H97,2)*ROUND(G97,3),2)</f>
      </c>
      <c r="O97">
        <f>(I97*21)/100</f>
      </c>
      <c t="s">
        <v>33</v>
      </c>
    </row>
    <row r="98" spans="1:5" ht="12.75">
      <c r="A98" s="34" t="s">
        <v>60</v>
      </c>
      <c r="E98" s="35" t="s">
        <v>57</v>
      </c>
    </row>
    <row r="99" spans="1:5" ht="12.75">
      <c r="A99" s="36" t="s">
        <v>61</v>
      </c>
      <c r="E99" s="37" t="s">
        <v>57</v>
      </c>
    </row>
    <row r="100" spans="1:5" ht="165.75">
      <c r="A100" t="s">
        <v>62</v>
      </c>
      <c r="E100" s="35" t="s">
        <v>2504</v>
      </c>
    </row>
    <row r="101" spans="1:16" ht="12.75">
      <c r="A101" s="24" t="s">
        <v>55</v>
      </c>
      <c s="29" t="s">
        <v>172</v>
      </c>
      <c s="29" t="s">
        <v>1441</v>
      </c>
      <c s="24" t="s">
        <v>57</v>
      </c>
      <c s="30" t="s">
        <v>1442</v>
      </c>
      <c s="31" t="s">
        <v>86</v>
      </c>
      <c s="32">
        <v>20</v>
      </c>
      <c s="33">
        <v>0</v>
      </c>
      <c s="33">
        <f>ROUND(ROUND(H101,2)*ROUND(G101,3),2)</f>
      </c>
      <c r="O101">
        <f>(I101*21)/100</f>
      </c>
      <c t="s">
        <v>33</v>
      </c>
    </row>
    <row r="102" spans="1:5" ht="12.75">
      <c r="A102" s="34" t="s">
        <v>60</v>
      </c>
      <c r="E102" s="35" t="s">
        <v>57</v>
      </c>
    </row>
    <row r="103" spans="1:5" ht="12.75">
      <c r="A103" s="36" t="s">
        <v>61</v>
      </c>
      <c r="E103" s="37" t="s">
        <v>57</v>
      </c>
    </row>
    <row r="104" spans="1:5" ht="127.5">
      <c r="A104" t="s">
        <v>62</v>
      </c>
      <c r="E104" s="35" t="s">
        <v>2497</v>
      </c>
    </row>
    <row r="105" spans="1:16" ht="12.75">
      <c r="A105" s="24" t="s">
        <v>55</v>
      </c>
      <c s="29" t="s">
        <v>176</v>
      </c>
      <c s="29" t="s">
        <v>1634</v>
      </c>
      <c s="24" t="s">
        <v>57</v>
      </c>
      <c s="30" t="s">
        <v>1635</v>
      </c>
      <c s="31" t="s">
        <v>230</v>
      </c>
      <c s="32">
        <v>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2505</v>
      </c>
    </row>
    <row r="109" spans="1:16" ht="12.75">
      <c r="A109" s="24" t="s">
        <v>55</v>
      </c>
      <c s="29" t="s">
        <v>115</v>
      </c>
      <c s="29" t="s">
        <v>1638</v>
      </c>
      <c s="24" t="s">
        <v>57</v>
      </c>
      <c s="30" t="s">
        <v>1639</v>
      </c>
      <c s="31" t="s">
        <v>230</v>
      </c>
      <c s="32">
        <v>1.6</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2506</v>
      </c>
    </row>
    <row r="113" spans="1:16" ht="12.75">
      <c r="A113" s="24" t="s">
        <v>55</v>
      </c>
      <c s="29" t="s">
        <v>227</v>
      </c>
      <c s="29" t="s">
        <v>2507</v>
      </c>
      <c s="24" t="s">
        <v>57</v>
      </c>
      <c s="30" t="s">
        <v>2508</v>
      </c>
      <c s="31" t="s">
        <v>86</v>
      </c>
      <c s="32">
        <v>112</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2509</v>
      </c>
    </row>
    <row r="117" spans="1:16" ht="12.75">
      <c r="A117" s="24" t="s">
        <v>55</v>
      </c>
      <c s="29" t="s">
        <v>232</v>
      </c>
      <c s="29" t="s">
        <v>2510</v>
      </c>
      <c s="24" t="s">
        <v>57</v>
      </c>
      <c s="30" t="s">
        <v>2511</v>
      </c>
      <c s="31" t="s">
        <v>86</v>
      </c>
      <c s="32">
        <v>112</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2512</v>
      </c>
    </row>
    <row r="121" spans="1:16" ht="12.75">
      <c r="A121" s="24" t="s">
        <v>55</v>
      </c>
      <c s="29" t="s">
        <v>235</v>
      </c>
      <c s="29" t="s">
        <v>2513</v>
      </c>
      <c s="24" t="s">
        <v>57</v>
      </c>
      <c s="30" t="s">
        <v>2514</v>
      </c>
      <c s="31" t="s">
        <v>86</v>
      </c>
      <c s="32">
        <v>15</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2515</v>
      </c>
    </row>
    <row r="125" spans="1:16" ht="12.75">
      <c r="A125" s="24" t="s">
        <v>55</v>
      </c>
      <c s="29" t="s">
        <v>238</v>
      </c>
      <c s="29" t="s">
        <v>1897</v>
      </c>
      <c s="24" t="s">
        <v>57</v>
      </c>
      <c s="30" t="s">
        <v>1898</v>
      </c>
      <c s="31" t="s">
        <v>86</v>
      </c>
      <c s="32">
        <v>15</v>
      </c>
      <c s="33">
        <v>0</v>
      </c>
      <c s="33">
        <f>ROUND(ROUND(H125,2)*ROUND(G125,3),2)</f>
      </c>
      <c r="O125">
        <f>(I125*21)/100</f>
      </c>
      <c t="s">
        <v>33</v>
      </c>
    </row>
    <row r="126" spans="1:5" ht="12.75">
      <c r="A126" s="34" t="s">
        <v>60</v>
      </c>
      <c r="E126" s="35" t="s">
        <v>57</v>
      </c>
    </row>
    <row r="127" spans="1:5" ht="12.75">
      <c r="A127" s="36" t="s">
        <v>61</v>
      </c>
      <c r="E127" s="37" t="s">
        <v>57</v>
      </c>
    </row>
    <row r="128" spans="1:5" ht="102">
      <c r="A128" t="s">
        <v>62</v>
      </c>
      <c r="E128" s="35" t="s">
        <v>2516</v>
      </c>
    </row>
    <row r="129" spans="1:16" ht="12.75">
      <c r="A129" s="24" t="s">
        <v>55</v>
      </c>
      <c s="29" t="s">
        <v>241</v>
      </c>
      <c s="29" t="s">
        <v>2517</v>
      </c>
      <c s="24" t="s">
        <v>57</v>
      </c>
      <c s="30" t="s">
        <v>2518</v>
      </c>
      <c s="31" t="s">
        <v>86</v>
      </c>
      <c s="32">
        <v>1</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2500</v>
      </c>
    </row>
    <row r="133" spans="1:16" ht="12.75">
      <c r="A133" s="24" t="s">
        <v>55</v>
      </c>
      <c s="29" t="s">
        <v>245</v>
      </c>
      <c s="29" t="s">
        <v>2519</v>
      </c>
      <c s="24" t="s">
        <v>57</v>
      </c>
      <c s="30" t="s">
        <v>2520</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1591</v>
      </c>
    </row>
    <row r="137" spans="1:16" ht="12.75">
      <c r="A137" s="24" t="s">
        <v>55</v>
      </c>
      <c s="29" t="s">
        <v>249</v>
      </c>
      <c s="29" t="s">
        <v>2521</v>
      </c>
      <c s="24" t="s">
        <v>57</v>
      </c>
      <c s="30" t="s">
        <v>2522</v>
      </c>
      <c s="31" t="s">
        <v>86</v>
      </c>
      <c s="32">
        <v>30</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2523</v>
      </c>
    </row>
    <row r="141" spans="1:16" ht="12.75">
      <c r="A141" s="24" t="s">
        <v>55</v>
      </c>
      <c s="29" t="s">
        <v>252</v>
      </c>
      <c s="29" t="s">
        <v>2524</v>
      </c>
      <c s="24" t="s">
        <v>57</v>
      </c>
      <c s="30" t="s">
        <v>2525</v>
      </c>
      <c s="31" t="s">
        <v>86</v>
      </c>
      <c s="32">
        <v>38</v>
      </c>
      <c s="33">
        <v>0</v>
      </c>
      <c s="33">
        <f>ROUND(ROUND(H141,2)*ROUND(G141,3),2)</f>
      </c>
      <c r="O141">
        <f>(I141*21)/100</f>
      </c>
      <c t="s">
        <v>33</v>
      </c>
    </row>
    <row r="142" spans="1:5" ht="12.75">
      <c r="A142" s="34" t="s">
        <v>60</v>
      </c>
      <c r="E142" s="35" t="s">
        <v>57</v>
      </c>
    </row>
    <row r="143" spans="1:5" ht="12.75">
      <c r="A143" s="36" t="s">
        <v>61</v>
      </c>
      <c r="E143" s="37" t="s">
        <v>57</v>
      </c>
    </row>
    <row r="144" spans="1:5" ht="114.75">
      <c r="A144" t="s">
        <v>62</v>
      </c>
      <c r="E144" s="35" t="s">
        <v>2526</v>
      </c>
    </row>
    <row r="145" spans="1:16" ht="12.75">
      <c r="A145" s="24" t="s">
        <v>55</v>
      </c>
      <c s="29" t="s">
        <v>255</v>
      </c>
      <c s="29" t="s">
        <v>2527</v>
      </c>
      <c s="24" t="s">
        <v>57</v>
      </c>
      <c s="30" t="s">
        <v>2528</v>
      </c>
      <c s="31" t="s">
        <v>86</v>
      </c>
      <c s="32">
        <v>30</v>
      </c>
      <c s="33">
        <v>0</v>
      </c>
      <c s="33">
        <f>ROUND(ROUND(H145,2)*ROUND(G145,3),2)</f>
      </c>
      <c r="O145">
        <f>(I145*21)/100</f>
      </c>
      <c t="s">
        <v>33</v>
      </c>
    </row>
    <row r="146" spans="1:5" ht="12.75">
      <c r="A146" s="34" t="s">
        <v>60</v>
      </c>
      <c r="E146" s="35" t="s">
        <v>57</v>
      </c>
    </row>
    <row r="147" spans="1:5" ht="12.75">
      <c r="A147" s="36" t="s">
        <v>61</v>
      </c>
      <c r="E147" s="37" t="s">
        <v>57</v>
      </c>
    </row>
    <row r="148" spans="1:5" ht="140.25">
      <c r="A148" t="s">
        <v>62</v>
      </c>
      <c r="E148" s="35" t="s">
        <v>1591</v>
      </c>
    </row>
    <row r="149" spans="1:16" ht="12.75">
      <c r="A149" s="24" t="s">
        <v>55</v>
      </c>
      <c s="29" t="s">
        <v>259</v>
      </c>
      <c s="29" t="s">
        <v>2688</v>
      </c>
      <c s="24" t="s">
        <v>57</v>
      </c>
      <c s="30" t="s">
        <v>2689</v>
      </c>
      <c s="31" t="s">
        <v>86</v>
      </c>
      <c s="32">
        <v>8</v>
      </c>
      <c s="33">
        <v>0</v>
      </c>
      <c s="33">
        <f>ROUND(ROUND(H149,2)*ROUND(G149,3),2)</f>
      </c>
      <c r="O149">
        <f>(I149*21)/100</f>
      </c>
      <c t="s">
        <v>33</v>
      </c>
    </row>
    <row r="150" spans="1:5" ht="12.75">
      <c r="A150" s="34" t="s">
        <v>60</v>
      </c>
      <c r="E150" s="35" t="s">
        <v>2690</v>
      </c>
    </row>
    <row r="151" spans="1:5" ht="12.75">
      <c r="A151" s="36" t="s">
        <v>61</v>
      </c>
      <c r="E151" s="37" t="s">
        <v>57</v>
      </c>
    </row>
    <row r="152" spans="1:5" ht="191.25">
      <c r="A152" t="s">
        <v>62</v>
      </c>
      <c r="E152" s="35" t="s">
        <v>2523</v>
      </c>
    </row>
    <row r="153" spans="1:16" ht="12.75">
      <c r="A153" s="24" t="s">
        <v>55</v>
      </c>
      <c s="29" t="s">
        <v>262</v>
      </c>
      <c s="29" t="s">
        <v>2691</v>
      </c>
      <c s="24" t="s">
        <v>57</v>
      </c>
      <c s="30" t="s">
        <v>2692</v>
      </c>
      <c s="31" t="s">
        <v>86</v>
      </c>
      <c s="32">
        <v>8</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1591</v>
      </c>
    </row>
    <row r="157" spans="1:16" ht="25.5">
      <c r="A157" s="24" t="s">
        <v>55</v>
      </c>
      <c s="29" t="s">
        <v>417</v>
      </c>
      <c s="29" t="s">
        <v>2693</v>
      </c>
      <c s="24" t="s">
        <v>57</v>
      </c>
      <c s="30" t="s">
        <v>2694</v>
      </c>
      <c s="31" t="s">
        <v>86</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2695</v>
      </c>
    </row>
    <row r="161" spans="1:16" ht="12.75">
      <c r="A161" s="24" t="s">
        <v>55</v>
      </c>
      <c s="29" t="s">
        <v>270</v>
      </c>
      <c s="29" t="s">
        <v>2532</v>
      </c>
      <c s="24" t="s">
        <v>57</v>
      </c>
      <c s="30" t="s">
        <v>2533</v>
      </c>
      <c s="31" t="s">
        <v>86</v>
      </c>
      <c s="32">
        <v>3</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2523</v>
      </c>
    </row>
    <row r="165" spans="1:16" ht="12.75">
      <c r="A165" s="24" t="s">
        <v>55</v>
      </c>
      <c s="29" t="s">
        <v>274</v>
      </c>
      <c s="29" t="s">
        <v>2534</v>
      </c>
      <c s="24" t="s">
        <v>57</v>
      </c>
      <c s="30" t="s">
        <v>2535</v>
      </c>
      <c s="31" t="s">
        <v>86</v>
      </c>
      <c s="32">
        <v>4</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1591</v>
      </c>
    </row>
    <row r="169" spans="1:16" ht="12.75">
      <c r="A169" s="24" t="s">
        <v>55</v>
      </c>
      <c s="29" t="s">
        <v>278</v>
      </c>
      <c s="29" t="s">
        <v>2696</v>
      </c>
      <c s="24" t="s">
        <v>57</v>
      </c>
      <c s="30" t="s">
        <v>2697</v>
      </c>
      <c s="31" t="s">
        <v>86</v>
      </c>
      <c s="32">
        <v>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2523</v>
      </c>
    </row>
    <row r="173" spans="1:16" ht="12.75">
      <c r="A173" s="24" t="s">
        <v>55</v>
      </c>
      <c s="29" t="s">
        <v>282</v>
      </c>
      <c s="29" t="s">
        <v>2536</v>
      </c>
      <c s="24" t="s">
        <v>57</v>
      </c>
      <c s="30" t="s">
        <v>2537</v>
      </c>
      <c s="31" t="s">
        <v>86</v>
      </c>
      <c s="32">
        <v>1</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2523</v>
      </c>
    </row>
    <row r="177" spans="1:16" ht="12.75">
      <c r="A177" s="24" t="s">
        <v>55</v>
      </c>
      <c s="29" t="s">
        <v>286</v>
      </c>
      <c s="29" t="s">
        <v>2698</v>
      </c>
      <c s="24" t="s">
        <v>57</v>
      </c>
      <c s="30" t="s">
        <v>2699</v>
      </c>
      <c s="31" t="s">
        <v>86</v>
      </c>
      <c s="32">
        <v>3</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1579</v>
      </c>
    </row>
    <row r="181" spans="1:16" ht="12.75">
      <c r="A181" s="24" t="s">
        <v>55</v>
      </c>
      <c s="29" t="s">
        <v>816</v>
      </c>
      <c s="29" t="s">
        <v>2700</v>
      </c>
      <c s="24" t="s">
        <v>57</v>
      </c>
      <c s="30" t="s">
        <v>2701</v>
      </c>
      <c s="31" t="s">
        <v>86</v>
      </c>
      <c s="32">
        <v>1</v>
      </c>
      <c s="33">
        <v>0</v>
      </c>
      <c s="33">
        <f>ROUND(ROUND(H181,2)*ROUND(G181,3),2)</f>
      </c>
      <c r="O181">
        <f>(I181*21)/100</f>
      </c>
      <c t="s">
        <v>33</v>
      </c>
    </row>
    <row r="182" spans="1:5" ht="12.75">
      <c r="A182" s="34" t="s">
        <v>60</v>
      </c>
      <c r="E182" s="35" t="s">
        <v>57</v>
      </c>
    </row>
    <row r="183" spans="1:5" ht="12.75">
      <c r="A183" s="36" t="s">
        <v>61</v>
      </c>
      <c r="E183" s="37" t="s">
        <v>57</v>
      </c>
    </row>
    <row r="184" spans="1:5" ht="191.25">
      <c r="A184" t="s">
        <v>62</v>
      </c>
      <c r="E184" s="35" t="s">
        <v>2531</v>
      </c>
    </row>
    <row r="185" spans="1:16" ht="12.75">
      <c r="A185" s="24" t="s">
        <v>55</v>
      </c>
      <c s="29" t="s">
        <v>838</v>
      </c>
      <c s="29" t="s">
        <v>2702</v>
      </c>
      <c s="24" t="s">
        <v>57</v>
      </c>
      <c s="30" t="s">
        <v>2703</v>
      </c>
      <c s="31" t="s">
        <v>86</v>
      </c>
      <c s="32">
        <v>1</v>
      </c>
      <c s="33">
        <v>0</v>
      </c>
      <c s="33">
        <f>ROUND(ROUND(H185,2)*ROUND(G185,3),2)</f>
      </c>
      <c r="O185">
        <f>(I185*21)/100</f>
      </c>
      <c t="s">
        <v>33</v>
      </c>
    </row>
    <row r="186" spans="1:5" ht="12.75">
      <c r="A186" s="34" t="s">
        <v>60</v>
      </c>
      <c r="E186" s="35" t="s">
        <v>57</v>
      </c>
    </row>
    <row r="187" spans="1:5" ht="12.75">
      <c r="A187" s="36" t="s">
        <v>61</v>
      </c>
      <c r="E187" s="37" t="s">
        <v>57</v>
      </c>
    </row>
    <row r="188" spans="1:5" ht="140.25">
      <c r="A188" t="s">
        <v>62</v>
      </c>
      <c r="E188" s="35" t="s">
        <v>1591</v>
      </c>
    </row>
    <row r="189" spans="1:16" ht="12.75">
      <c r="A189" s="24" t="s">
        <v>55</v>
      </c>
      <c s="29" t="s">
        <v>290</v>
      </c>
      <c s="29" t="s">
        <v>2538</v>
      </c>
      <c s="24" t="s">
        <v>57</v>
      </c>
      <c s="30" t="s">
        <v>2312</v>
      </c>
      <c s="31" t="s">
        <v>86</v>
      </c>
      <c s="32">
        <v>14</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2539</v>
      </c>
    </row>
    <row r="193" spans="1:16" ht="12.75">
      <c r="A193" s="24" t="s">
        <v>55</v>
      </c>
      <c s="29" t="s">
        <v>294</v>
      </c>
      <c s="29" t="s">
        <v>2540</v>
      </c>
      <c s="24" t="s">
        <v>57</v>
      </c>
      <c s="30" t="s">
        <v>2541</v>
      </c>
      <c s="31" t="s">
        <v>86</v>
      </c>
      <c s="32">
        <v>14</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2523</v>
      </c>
    </row>
    <row r="197" spans="1:16" ht="12.75">
      <c r="A197" s="24" t="s">
        <v>55</v>
      </c>
      <c s="29" t="s">
        <v>298</v>
      </c>
      <c s="29" t="s">
        <v>2542</v>
      </c>
      <c s="24" t="s">
        <v>57</v>
      </c>
      <c s="30" t="s">
        <v>2543</v>
      </c>
      <c s="31" t="s">
        <v>86</v>
      </c>
      <c s="32">
        <v>30</v>
      </c>
      <c s="33">
        <v>0</v>
      </c>
      <c s="33">
        <f>ROUND(ROUND(H197,2)*ROUND(G197,3),2)</f>
      </c>
      <c r="O197">
        <f>(I197*21)/100</f>
      </c>
      <c t="s">
        <v>33</v>
      </c>
    </row>
    <row r="198" spans="1:5" ht="12.75">
      <c r="A198" s="34" t="s">
        <v>60</v>
      </c>
      <c r="E198" s="35" t="s">
        <v>57</v>
      </c>
    </row>
    <row r="199" spans="1:5" ht="12.75">
      <c r="A199" s="36" t="s">
        <v>61</v>
      </c>
      <c r="E199" s="37" t="s">
        <v>57</v>
      </c>
    </row>
    <row r="200" spans="1:5" ht="191.25">
      <c r="A200" t="s">
        <v>62</v>
      </c>
      <c r="E200" s="35" t="s">
        <v>2523</v>
      </c>
    </row>
    <row r="201" spans="1:16" ht="12.75">
      <c r="A201" s="24" t="s">
        <v>55</v>
      </c>
      <c s="29" t="s">
        <v>302</v>
      </c>
      <c s="29" t="s">
        <v>2544</v>
      </c>
      <c s="24" t="s">
        <v>57</v>
      </c>
      <c s="30" t="s">
        <v>2545</v>
      </c>
      <c s="31" t="s">
        <v>86</v>
      </c>
      <c s="32">
        <v>28</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2523</v>
      </c>
    </row>
    <row r="205" spans="1:16" ht="12.75">
      <c r="A205" s="24" t="s">
        <v>55</v>
      </c>
      <c s="29" t="s">
        <v>306</v>
      </c>
      <c s="29" t="s">
        <v>2546</v>
      </c>
      <c s="24" t="s">
        <v>57</v>
      </c>
      <c s="30" t="s">
        <v>2315</v>
      </c>
      <c s="31" t="s">
        <v>86</v>
      </c>
      <c s="32">
        <v>86</v>
      </c>
      <c s="33">
        <v>0</v>
      </c>
      <c s="33">
        <f>ROUND(ROUND(H205,2)*ROUND(G205,3),2)</f>
      </c>
      <c r="O205">
        <f>(I205*21)/100</f>
      </c>
      <c t="s">
        <v>33</v>
      </c>
    </row>
    <row r="206" spans="1:5" ht="12.75">
      <c r="A206" s="34" t="s">
        <v>60</v>
      </c>
      <c r="E206" s="35" t="s">
        <v>57</v>
      </c>
    </row>
    <row r="207" spans="1:5" ht="12.75">
      <c r="A207" s="36" t="s">
        <v>61</v>
      </c>
      <c r="E207" s="37" t="s">
        <v>57</v>
      </c>
    </row>
    <row r="208" spans="1:5" ht="140.25">
      <c r="A208" t="s">
        <v>62</v>
      </c>
      <c r="E208" s="35" t="s">
        <v>1591</v>
      </c>
    </row>
    <row r="209" spans="1:16" ht="12.75">
      <c r="A209" s="24" t="s">
        <v>55</v>
      </c>
      <c s="29" t="s">
        <v>310</v>
      </c>
      <c s="29" t="s">
        <v>2547</v>
      </c>
      <c s="24" t="s">
        <v>57</v>
      </c>
      <c s="30" t="s">
        <v>2548</v>
      </c>
      <c s="31" t="s">
        <v>86</v>
      </c>
      <c s="32">
        <v>38</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2549</v>
      </c>
    </row>
    <row r="213" spans="1:16" ht="12.75">
      <c r="A213" s="24" t="s">
        <v>55</v>
      </c>
      <c s="29" t="s">
        <v>314</v>
      </c>
      <c s="29" t="s">
        <v>2550</v>
      </c>
      <c s="24" t="s">
        <v>57</v>
      </c>
      <c s="30" t="s">
        <v>2551</v>
      </c>
      <c s="31" t="s">
        <v>86</v>
      </c>
      <c s="32">
        <v>38</v>
      </c>
      <c s="33">
        <v>0</v>
      </c>
      <c s="33">
        <f>ROUND(ROUND(H213,2)*ROUND(G213,3),2)</f>
      </c>
      <c r="O213">
        <f>(I213*21)/100</f>
      </c>
      <c t="s">
        <v>33</v>
      </c>
    </row>
    <row r="214" spans="1:5" ht="12.75">
      <c r="A214" s="34" t="s">
        <v>60</v>
      </c>
      <c r="E214" s="35" t="s">
        <v>57</v>
      </c>
    </row>
    <row r="215" spans="1:5" ht="12.75">
      <c r="A215" s="36" t="s">
        <v>61</v>
      </c>
      <c r="E215" s="37" t="s">
        <v>57</v>
      </c>
    </row>
    <row r="216" spans="1:5" ht="153">
      <c r="A216" t="s">
        <v>62</v>
      </c>
      <c r="E216" s="35" t="s">
        <v>2552</v>
      </c>
    </row>
    <row r="217" spans="1:16" ht="12.75">
      <c r="A217" s="24" t="s">
        <v>55</v>
      </c>
      <c s="29" t="s">
        <v>318</v>
      </c>
      <c s="29" t="s">
        <v>2553</v>
      </c>
      <c s="24" t="s">
        <v>57</v>
      </c>
      <c s="30" t="s">
        <v>2554</v>
      </c>
      <c s="31" t="s">
        <v>1338</v>
      </c>
      <c s="32">
        <v>1</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2555</v>
      </c>
    </row>
    <row r="221" spans="1:16" ht="25.5">
      <c r="A221" s="24" t="s">
        <v>55</v>
      </c>
      <c s="29" t="s">
        <v>322</v>
      </c>
      <c s="29" t="s">
        <v>2556</v>
      </c>
      <c s="24" t="s">
        <v>57</v>
      </c>
      <c s="30" t="s">
        <v>2557</v>
      </c>
      <c s="31" t="s">
        <v>627</v>
      </c>
      <c s="32">
        <v>60</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2558</v>
      </c>
    </row>
    <row r="225" spans="1:16" ht="12.75">
      <c r="A225" s="24" t="s">
        <v>55</v>
      </c>
      <c s="29" t="s">
        <v>326</v>
      </c>
      <c s="29" t="s">
        <v>2559</v>
      </c>
      <c s="24" t="s">
        <v>57</v>
      </c>
      <c s="30" t="s">
        <v>2560</v>
      </c>
      <c s="31" t="s">
        <v>86</v>
      </c>
      <c s="32">
        <v>38</v>
      </c>
      <c s="33">
        <v>0</v>
      </c>
      <c s="33">
        <f>ROUND(ROUND(H225,2)*ROUND(G225,3),2)</f>
      </c>
      <c r="O225">
        <f>(I225*21)/100</f>
      </c>
      <c t="s">
        <v>33</v>
      </c>
    </row>
    <row r="226" spans="1:5" ht="12.75">
      <c r="A226" s="34" t="s">
        <v>60</v>
      </c>
      <c r="E226" s="35" t="s">
        <v>57</v>
      </c>
    </row>
    <row r="227" spans="1:5" ht="12.75">
      <c r="A227" s="36" t="s">
        <v>61</v>
      </c>
      <c r="E227" s="37" t="s">
        <v>57</v>
      </c>
    </row>
    <row r="228" spans="1:5" ht="102">
      <c r="A228" t="s">
        <v>62</v>
      </c>
      <c r="E228" s="35" t="s">
        <v>2561</v>
      </c>
    </row>
    <row r="229" spans="1:16" ht="12.75">
      <c r="A229" s="24" t="s">
        <v>55</v>
      </c>
      <c s="29" t="s">
        <v>330</v>
      </c>
      <c s="29" t="s">
        <v>2562</v>
      </c>
      <c s="24" t="s">
        <v>57</v>
      </c>
      <c s="30" t="s">
        <v>2563</v>
      </c>
      <c s="31" t="s">
        <v>86</v>
      </c>
      <c s="32">
        <v>2</v>
      </c>
      <c s="33">
        <v>0</v>
      </c>
      <c s="33">
        <f>ROUND(ROUND(H229,2)*ROUND(G229,3),2)</f>
      </c>
      <c r="O229">
        <f>(I229*21)/100</f>
      </c>
      <c t="s">
        <v>33</v>
      </c>
    </row>
    <row r="230" spans="1:5" ht="12.75">
      <c r="A230" s="34" t="s">
        <v>60</v>
      </c>
      <c r="E230" s="35" t="s">
        <v>57</v>
      </c>
    </row>
    <row r="231" spans="1:5" ht="12.75">
      <c r="A231" s="36" t="s">
        <v>61</v>
      </c>
      <c r="E231" s="37" t="s">
        <v>57</v>
      </c>
    </row>
    <row r="232" spans="1:5" ht="191.25">
      <c r="A232" t="s">
        <v>62</v>
      </c>
      <c r="E232" s="35" t="s">
        <v>2564</v>
      </c>
    </row>
    <row r="233" spans="1:16" ht="12.75">
      <c r="A233" s="24" t="s">
        <v>55</v>
      </c>
      <c s="29" t="s">
        <v>334</v>
      </c>
      <c s="29" t="s">
        <v>2565</v>
      </c>
      <c s="24" t="s">
        <v>57</v>
      </c>
      <c s="30" t="s">
        <v>2566</v>
      </c>
      <c s="31" t="s">
        <v>86</v>
      </c>
      <c s="32">
        <v>6</v>
      </c>
      <c s="33">
        <v>0</v>
      </c>
      <c s="33">
        <f>ROUND(ROUND(H233,2)*ROUND(G233,3),2)</f>
      </c>
      <c r="O233">
        <f>(I233*21)/100</f>
      </c>
      <c t="s">
        <v>33</v>
      </c>
    </row>
    <row r="234" spans="1:5" ht="12.75">
      <c r="A234" s="34" t="s">
        <v>60</v>
      </c>
      <c r="E234" s="35" t="s">
        <v>57</v>
      </c>
    </row>
    <row r="235" spans="1:5" ht="12.75">
      <c r="A235" s="36" t="s">
        <v>61</v>
      </c>
      <c r="E235" s="37" t="s">
        <v>57</v>
      </c>
    </row>
    <row r="236" spans="1:5" ht="191.25">
      <c r="A236" t="s">
        <v>62</v>
      </c>
      <c r="E236" s="35" t="s">
        <v>2564</v>
      </c>
    </row>
    <row r="237" spans="1:16" ht="12.75">
      <c r="A237" s="24" t="s">
        <v>55</v>
      </c>
      <c s="29" t="s">
        <v>338</v>
      </c>
      <c s="29" t="s">
        <v>689</v>
      </c>
      <c s="24" t="s">
        <v>57</v>
      </c>
      <c s="30" t="s">
        <v>690</v>
      </c>
      <c s="31" t="s">
        <v>86</v>
      </c>
      <c s="32">
        <v>8</v>
      </c>
      <c s="33">
        <v>0</v>
      </c>
      <c s="33">
        <f>ROUND(ROUND(H237,2)*ROUND(G237,3),2)</f>
      </c>
      <c r="O237">
        <f>(I237*21)/100</f>
      </c>
      <c t="s">
        <v>33</v>
      </c>
    </row>
    <row r="238" spans="1:5" ht="12.75">
      <c r="A238" s="34" t="s">
        <v>60</v>
      </c>
      <c r="E238" s="35" t="s">
        <v>57</v>
      </c>
    </row>
    <row r="239" spans="1:5" ht="12.75">
      <c r="A239" s="36" t="s">
        <v>61</v>
      </c>
      <c r="E239" s="37" t="s">
        <v>57</v>
      </c>
    </row>
    <row r="240" spans="1:5" ht="140.25">
      <c r="A240" t="s">
        <v>62</v>
      </c>
      <c r="E240" s="35" t="s">
        <v>1591</v>
      </c>
    </row>
    <row r="241" spans="1:16" ht="12.75">
      <c r="A241" s="24" t="s">
        <v>55</v>
      </c>
      <c s="29" t="s">
        <v>342</v>
      </c>
      <c s="29" t="s">
        <v>1963</v>
      </c>
      <c s="24" t="s">
        <v>57</v>
      </c>
      <c s="30" t="s">
        <v>1964</v>
      </c>
      <c s="31" t="s">
        <v>86</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1541</v>
      </c>
    </row>
    <row r="245" spans="1:16" ht="25.5">
      <c r="A245" s="24" t="s">
        <v>55</v>
      </c>
      <c s="29" t="s">
        <v>910</v>
      </c>
      <c s="29" t="s">
        <v>1967</v>
      </c>
      <c s="24" t="s">
        <v>57</v>
      </c>
      <c s="30" t="s">
        <v>1968</v>
      </c>
      <c s="31" t="s">
        <v>86</v>
      </c>
      <c s="32">
        <v>2</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37</v>
      </c>
    </row>
    <row r="249" spans="1:16" ht="12.75">
      <c r="A249" s="24" t="s">
        <v>55</v>
      </c>
      <c s="29" t="s">
        <v>346</v>
      </c>
      <c s="29" t="s">
        <v>1969</v>
      </c>
      <c s="24" t="s">
        <v>57</v>
      </c>
      <c s="30" t="s">
        <v>1970</v>
      </c>
      <c s="31" t="s">
        <v>86</v>
      </c>
      <c s="32">
        <v>3</v>
      </c>
      <c s="33">
        <v>0</v>
      </c>
      <c s="33">
        <f>ROUND(ROUND(H249,2)*ROUND(G249,3),2)</f>
      </c>
      <c r="O249">
        <f>(I249*21)/100</f>
      </c>
      <c t="s">
        <v>33</v>
      </c>
    </row>
    <row r="250" spans="1:5" ht="12.75">
      <c r="A250" s="34" t="s">
        <v>60</v>
      </c>
      <c r="E250" s="35" t="s">
        <v>57</v>
      </c>
    </row>
    <row r="251" spans="1:5" ht="12.75">
      <c r="A251" s="36" t="s">
        <v>61</v>
      </c>
      <c r="E251" s="37" t="s">
        <v>57</v>
      </c>
    </row>
    <row r="252" spans="1:5" ht="140.25">
      <c r="A252" t="s">
        <v>62</v>
      </c>
      <c r="E252" s="35" t="s">
        <v>1579</v>
      </c>
    </row>
    <row r="253" spans="1:16" ht="12.75">
      <c r="A253" s="24" t="s">
        <v>55</v>
      </c>
      <c s="29" t="s">
        <v>350</v>
      </c>
      <c s="29" t="s">
        <v>2569</v>
      </c>
      <c s="24" t="s">
        <v>57</v>
      </c>
      <c s="30" t="s">
        <v>2570</v>
      </c>
      <c s="31" t="s">
        <v>86</v>
      </c>
      <c s="32">
        <v>1</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1541</v>
      </c>
    </row>
    <row r="257" spans="1:16" ht="12.75">
      <c r="A257" s="24" t="s">
        <v>55</v>
      </c>
      <c s="29" t="s">
        <v>911</v>
      </c>
      <c s="29" t="s">
        <v>2571</v>
      </c>
      <c s="24" t="s">
        <v>57</v>
      </c>
      <c s="30" t="s">
        <v>2275</v>
      </c>
      <c s="31" t="s">
        <v>86</v>
      </c>
      <c s="32">
        <v>1</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1579</v>
      </c>
    </row>
    <row r="261" spans="1:16" ht="12.75">
      <c r="A261" s="24" t="s">
        <v>55</v>
      </c>
      <c s="29" t="s">
        <v>1124</v>
      </c>
      <c s="29" t="s">
        <v>2572</v>
      </c>
      <c s="24" t="s">
        <v>57</v>
      </c>
      <c s="30" t="s">
        <v>2573</v>
      </c>
      <c s="31" t="s">
        <v>86</v>
      </c>
      <c s="32">
        <v>14</v>
      </c>
      <c s="33">
        <v>0</v>
      </c>
      <c s="33">
        <f>ROUND(ROUND(H261,2)*ROUND(G261,3),2)</f>
      </c>
      <c r="O261">
        <f>(I261*21)/100</f>
      </c>
      <c t="s">
        <v>33</v>
      </c>
    </row>
    <row r="262" spans="1:5" ht="12.75">
      <c r="A262" s="34" t="s">
        <v>60</v>
      </c>
      <c r="E262" s="35" t="s">
        <v>57</v>
      </c>
    </row>
    <row r="263" spans="1:5" ht="12.75">
      <c r="A263" s="36" t="s">
        <v>61</v>
      </c>
      <c r="E263" s="37" t="s">
        <v>57</v>
      </c>
    </row>
    <row r="264" spans="1:5" ht="178.5">
      <c r="A264" t="s">
        <v>62</v>
      </c>
      <c r="E264" s="35" t="s">
        <v>2574</v>
      </c>
    </row>
    <row r="265" spans="1:16" ht="12.75">
      <c r="A265" s="24" t="s">
        <v>55</v>
      </c>
      <c s="29" t="s">
        <v>354</v>
      </c>
      <c s="29" t="s">
        <v>2068</v>
      </c>
      <c s="24" t="s">
        <v>57</v>
      </c>
      <c s="30" t="s">
        <v>2069</v>
      </c>
      <c s="31" t="s">
        <v>86</v>
      </c>
      <c s="32">
        <v>14</v>
      </c>
      <c s="33">
        <v>0</v>
      </c>
      <c s="33">
        <f>ROUND(ROUND(H265,2)*ROUND(G265,3),2)</f>
      </c>
      <c r="O265">
        <f>(I265*21)/100</f>
      </c>
      <c t="s">
        <v>33</v>
      </c>
    </row>
    <row r="266" spans="1:5" ht="12.75">
      <c r="A266" s="34" t="s">
        <v>60</v>
      </c>
      <c r="E266" s="35" t="s">
        <v>57</v>
      </c>
    </row>
    <row r="267" spans="1:5" ht="12.75">
      <c r="A267" s="36" t="s">
        <v>61</v>
      </c>
      <c r="E267" s="37" t="s">
        <v>57</v>
      </c>
    </row>
    <row r="268" spans="1:5" ht="127.5">
      <c r="A268" t="s">
        <v>62</v>
      </c>
      <c r="E268" s="35" t="s">
        <v>1527</v>
      </c>
    </row>
    <row r="269" spans="1:16" ht="12.75">
      <c r="A269" s="24" t="s">
        <v>55</v>
      </c>
      <c s="29" t="s">
        <v>370</v>
      </c>
      <c s="29" t="s">
        <v>2704</v>
      </c>
      <c s="24" t="s">
        <v>57</v>
      </c>
      <c s="30" t="s">
        <v>2575</v>
      </c>
      <c s="31" t="s">
        <v>76</v>
      </c>
      <c s="32">
        <v>1</v>
      </c>
      <c s="33">
        <v>0</v>
      </c>
      <c s="33">
        <f>ROUND(ROUND(H269,2)*ROUND(G269,3),2)</f>
      </c>
      <c r="O269">
        <f>(I269*21)/100</f>
      </c>
      <c t="s">
        <v>33</v>
      </c>
    </row>
    <row r="270" spans="1:5" ht="12.75">
      <c r="A270" s="34" t="s">
        <v>60</v>
      </c>
      <c r="E270" s="35" t="s">
        <v>57</v>
      </c>
    </row>
    <row r="271" spans="1:5" ht="12.75">
      <c r="A271" s="36" t="s">
        <v>61</v>
      </c>
      <c r="E271" s="37" t="s">
        <v>57</v>
      </c>
    </row>
    <row r="272" spans="1:5" ht="38.25">
      <c r="A272" t="s">
        <v>62</v>
      </c>
      <c r="E272" s="35" t="s">
        <v>110</v>
      </c>
    </row>
    <row r="273" spans="1:16" ht="12.75">
      <c r="A273" s="24" t="s">
        <v>55</v>
      </c>
      <c s="29" t="s">
        <v>374</v>
      </c>
      <c s="29" t="s">
        <v>1457</v>
      </c>
      <c s="24" t="s">
        <v>57</v>
      </c>
      <c s="30" t="s">
        <v>1458</v>
      </c>
      <c s="31" t="s">
        <v>627</v>
      </c>
      <c s="32">
        <v>50</v>
      </c>
      <c s="33">
        <v>0</v>
      </c>
      <c s="33">
        <f>ROUND(ROUND(H273,2)*ROUND(G273,3),2)</f>
      </c>
      <c r="O273">
        <f>(I273*21)/100</f>
      </c>
      <c t="s">
        <v>33</v>
      </c>
    </row>
    <row r="274" spans="1:5" ht="12.75">
      <c r="A274" s="34" t="s">
        <v>60</v>
      </c>
      <c r="E274" s="35" t="s">
        <v>57</v>
      </c>
    </row>
    <row r="275" spans="1:5" ht="12.75">
      <c r="A275" s="36" t="s">
        <v>61</v>
      </c>
      <c r="E275" s="37" t="s">
        <v>57</v>
      </c>
    </row>
    <row r="276" spans="1:5" ht="89.25">
      <c r="A276" t="s">
        <v>62</v>
      </c>
      <c r="E276" s="35" t="s">
        <v>1587</v>
      </c>
    </row>
    <row r="277" spans="1:16" ht="12.75">
      <c r="A277" s="24" t="s">
        <v>55</v>
      </c>
      <c s="29" t="s">
        <v>378</v>
      </c>
      <c s="29" t="s">
        <v>2576</v>
      </c>
      <c s="24" t="s">
        <v>57</v>
      </c>
      <c s="30" t="s">
        <v>2577</v>
      </c>
      <c s="31" t="s">
        <v>86</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1682</v>
      </c>
    </row>
    <row r="281" spans="1:16" ht="12.75">
      <c r="A281" s="24" t="s">
        <v>55</v>
      </c>
      <c s="29" t="s">
        <v>382</v>
      </c>
      <c s="29" t="s">
        <v>2576</v>
      </c>
      <c s="24" t="s">
        <v>39</v>
      </c>
      <c s="30" t="s">
        <v>2578</v>
      </c>
      <c s="31" t="s">
        <v>86</v>
      </c>
      <c s="32">
        <v>1</v>
      </c>
      <c s="33">
        <v>0</v>
      </c>
      <c s="33">
        <f>ROUND(ROUND(H281,2)*ROUND(G281,3),2)</f>
      </c>
      <c r="O281">
        <f>(I281*21)/100</f>
      </c>
      <c t="s">
        <v>33</v>
      </c>
    </row>
    <row r="282" spans="1:5" ht="12.75">
      <c r="A282" s="34" t="s">
        <v>60</v>
      </c>
      <c r="E282" s="35" t="s">
        <v>57</v>
      </c>
    </row>
    <row r="283" spans="1:5" ht="12.75">
      <c r="A283" s="36" t="s">
        <v>61</v>
      </c>
      <c r="E283" s="37" t="s">
        <v>57</v>
      </c>
    </row>
    <row r="284" spans="1:5" ht="114.75">
      <c r="A284" t="s">
        <v>62</v>
      </c>
      <c r="E284" s="35" t="s">
        <v>1682</v>
      </c>
    </row>
    <row r="285" spans="1:16" ht="12.75">
      <c r="A285" s="24" t="s">
        <v>55</v>
      </c>
      <c s="29" t="s">
        <v>386</v>
      </c>
      <c s="29" t="s">
        <v>2579</v>
      </c>
      <c s="24" t="s">
        <v>57</v>
      </c>
      <c s="30" t="s">
        <v>2580</v>
      </c>
      <c s="31" t="s">
        <v>86</v>
      </c>
      <c s="32">
        <v>1</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2497</v>
      </c>
    </row>
    <row r="289" spans="1:16" ht="12.75">
      <c r="A289" s="24" t="s">
        <v>55</v>
      </c>
      <c s="29" t="s">
        <v>390</v>
      </c>
      <c s="29" t="s">
        <v>2579</v>
      </c>
      <c s="24" t="s">
        <v>39</v>
      </c>
      <c s="30" t="s">
        <v>2581</v>
      </c>
      <c s="31" t="s">
        <v>86</v>
      </c>
      <c s="32">
        <v>1</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2497</v>
      </c>
    </row>
    <row r="293" spans="1:16" ht="12.75">
      <c r="A293" s="24" t="s">
        <v>55</v>
      </c>
      <c s="29" t="s">
        <v>119</v>
      </c>
      <c s="29" t="s">
        <v>1464</v>
      </c>
      <c s="24" t="s">
        <v>57</v>
      </c>
      <c s="30" t="s">
        <v>681</v>
      </c>
      <c s="31" t="s">
        <v>682</v>
      </c>
      <c s="32">
        <v>56</v>
      </c>
      <c s="33">
        <v>0</v>
      </c>
      <c s="33">
        <f>ROUND(ROUND(H293,2)*ROUND(G293,3),2)</f>
      </c>
      <c r="O293">
        <f>(I293*21)/100</f>
      </c>
      <c t="s">
        <v>33</v>
      </c>
    </row>
    <row r="294" spans="1:5" ht="12.75">
      <c r="A294" s="34" t="s">
        <v>60</v>
      </c>
      <c r="E294" s="35" t="s">
        <v>57</v>
      </c>
    </row>
    <row r="295" spans="1:5" ht="12.75">
      <c r="A295" s="36" t="s">
        <v>61</v>
      </c>
      <c r="E295" s="37" t="s">
        <v>57</v>
      </c>
    </row>
    <row r="296" spans="1:5" ht="153">
      <c r="A296" t="s">
        <v>62</v>
      </c>
      <c r="E296" s="35" t="s">
        <v>2582</v>
      </c>
    </row>
    <row r="297" spans="1:16" ht="12.75">
      <c r="A297" s="24" t="s">
        <v>55</v>
      </c>
      <c s="29" t="s">
        <v>393</v>
      </c>
      <c s="29" t="s">
        <v>1979</v>
      </c>
      <c s="24" t="s">
        <v>57</v>
      </c>
      <c s="30" t="s">
        <v>1980</v>
      </c>
      <c s="31" t="s">
        <v>86</v>
      </c>
      <c s="32">
        <v>9</v>
      </c>
      <c s="33">
        <v>0</v>
      </c>
      <c s="33">
        <f>ROUND(ROUND(H297,2)*ROUND(G297,3),2)</f>
      </c>
      <c r="O297">
        <f>(I297*21)/100</f>
      </c>
      <c t="s">
        <v>33</v>
      </c>
    </row>
    <row r="298" spans="1:5" ht="12.75">
      <c r="A298" s="34" t="s">
        <v>60</v>
      </c>
      <c r="E298" s="35" t="s">
        <v>57</v>
      </c>
    </row>
    <row r="299" spans="1:5" ht="12.75">
      <c r="A299" s="36" t="s">
        <v>61</v>
      </c>
      <c r="E299" s="37" t="s">
        <v>57</v>
      </c>
    </row>
    <row r="300" spans="1:5" ht="140.25">
      <c r="A300" t="s">
        <v>62</v>
      </c>
      <c r="E300" s="35" t="s">
        <v>1579</v>
      </c>
    </row>
    <row r="301" spans="1:16" ht="12.75">
      <c r="A301" s="24" t="s">
        <v>55</v>
      </c>
      <c s="29" t="s">
        <v>397</v>
      </c>
      <c s="29" t="s">
        <v>1981</v>
      </c>
      <c s="24" t="s">
        <v>57</v>
      </c>
      <c s="30" t="s">
        <v>1982</v>
      </c>
      <c s="31" t="s">
        <v>86</v>
      </c>
      <c s="32">
        <v>9</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1541</v>
      </c>
    </row>
    <row r="305" spans="1:16" ht="12.75">
      <c r="A305" s="24" t="s">
        <v>55</v>
      </c>
      <c s="29" t="s">
        <v>401</v>
      </c>
      <c s="29" t="s">
        <v>2583</v>
      </c>
      <c s="24" t="s">
        <v>57</v>
      </c>
      <c s="30" t="s">
        <v>2584</v>
      </c>
      <c s="31" t="s">
        <v>86</v>
      </c>
      <c s="32">
        <v>1</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2500</v>
      </c>
    </row>
    <row r="309" spans="1:16" ht="12.75">
      <c r="A309" s="24" t="s">
        <v>55</v>
      </c>
      <c s="29" t="s">
        <v>405</v>
      </c>
      <c s="29" t="s">
        <v>2672</v>
      </c>
      <c s="24" t="s">
        <v>57</v>
      </c>
      <c s="30" t="s">
        <v>2673</v>
      </c>
      <c s="31" t="s">
        <v>86</v>
      </c>
      <c s="32">
        <v>8</v>
      </c>
      <c s="33">
        <v>0</v>
      </c>
      <c s="33">
        <f>ROUND(ROUND(H309,2)*ROUND(G309,3),2)</f>
      </c>
      <c r="O309">
        <f>(I309*21)/100</f>
      </c>
      <c t="s">
        <v>33</v>
      </c>
    </row>
    <row r="310" spans="1:5" ht="12.75">
      <c r="A310" s="34" t="s">
        <v>60</v>
      </c>
      <c r="E310" s="35" t="s">
        <v>57</v>
      </c>
    </row>
    <row r="311" spans="1:5" ht="12.75">
      <c r="A311" s="36" t="s">
        <v>61</v>
      </c>
      <c r="E311" s="37" t="s">
        <v>57</v>
      </c>
    </row>
    <row r="312" spans="1:5" ht="191.25">
      <c r="A312" t="s">
        <v>62</v>
      </c>
      <c r="E312" s="35" t="s">
        <v>2523</v>
      </c>
    </row>
    <row r="313" spans="1:16" ht="12.75">
      <c r="A313" s="24" t="s">
        <v>55</v>
      </c>
      <c s="29" t="s">
        <v>123</v>
      </c>
      <c s="29" t="s">
        <v>2674</v>
      </c>
      <c s="24" t="s">
        <v>57</v>
      </c>
      <c s="30" t="s">
        <v>2675</v>
      </c>
      <c s="31" t="s">
        <v>86</v>
      </c>
      <c s="32">
        <v>8</v>
      </c>
      <c s="33">
        <v>0</v>
      </c>
      <c s="33">
        <f>ROUND(ROUND(H313,2)*ROUND(G313,3),2)</f>
      </c>
      <c r="O313">
        <f>(I313*21)/100</f>
      </c>
      <c t="s">
        <v>33</v>
      </c>
    </row>
    <row r="314" spans="1:5" ht="12.75">
      <c r="A314" s="34" t="s">
        <v>60</v>
      </c>
      <c r="E314" s="35" t="s">
        <v>57</v>
      </c>
    </row>
    <row r="315" spans="1:5" ht="12.75">
      <c r="A315" s="36" t="s">
        <v>61</v>
      </c>
      <c r="E315" s="37" t="s">
        <v>57</v>
      </c>
    </row>
    <row r="316" spans="1:5" ht="140.25">
      <c r="A316" t="s">
        <v>62</v>
      </c>
      <c r="E316" s="35" t="s">
        <v>1591</v>
      </c>
    </row>
    <row r="317" spans="1:16" ht="12.75">
      <c r="A317" s="24" t="s">
        <v>55</v>
      </c>
      <c s="29" t="s">
        <v>127</v>
      </c>
      <c s="29" t="s">
        <v>2585</v>
      </c>
      <c s="24" t="s">
        <v>57</v>
      </c>
      <c s="30" t="s">
        <v>2586</v>
      </c>
      <c s="31" t="s">
        <v>86</v>
      </c>
      <c s="32">
        <v>14</v>
      </c>
      <c s="33">
        <v>0</v>
      </c>
      <c s="33">
        <f>ROUND(ROUND(H317,2)*ROUND(G317,3),2)</f>
      </c>
      <c r="O317">
        <f>(I317*21)/100</f>
      </c>
      <c t="s">
        <v>33</v>
      </c>
    </row>
    <row r="318" spans="1:5" ht="12.75">
      <c r="A318" s="34" t="s">
        <v>60</v>
      </c>
      <c r="E318" s="35" t="s">
        <v>57</v>
      </c>
    </row>
    <row r="319" spans="1:5" ht="12.75">
      <c r="A319" s="36" t="s">
        <v>61</v>
      </c>
      <c r="E319" s="37" t="s">
        <v>57</v>
      </c>
    </row>
    <row r="320" spans="1:5" ht="102">
      <c r="A320" t="s">
        <v>62</v>
      </c>
      <c r="E320" s="35" t="s">
        <v>2587</v>
      </c>
    </row>
    <row r="321" spans="1:16" ht="12.75">
      <c r="A321" s="24" t="s">
        <v>55</v>
      </c>
      <c s="29" t="s">
        <v>409</v>
      </c>
      <c s="29" t="s">
        <v>2588</v>
      </c>
      <c s="24" t="s">
        <v>57</v>
      </c>
      <c s="30" t="s">
        <v>2589</v>
      </c>
      <c s="31" t="s">
        <v>86</v>
      </c>
      <c s="32">
        <v>14</v>
      </c>
      <c s="33">
        <v>0</v>
      </c>
      <c s="33">
        <f>ROUND(ROUND(H321,2)*ROUND(G321,3),2)</f>
      </c>
      <c r="O321">
        <f>(I321*21)/100</f>
      </c>
      <c t="s">
        <v>33</v>
      </c>
    </row>
    <row r="322" spans="1:5" ht="12.75">
      <c r="A322" s="34" t="s">
        <v>60</v>
      </c>
      <c r="E322" s="35" t="s">
        <v>57</v>
      </c>
    </row>
    <row r="323" spans="1:5" ht="12.75">
      <c r="A323" s="36" t="s">
        <v>61</v>
      </c>
      <c r="E323" s="37" t="s">
        <v>57</v>
      </c>
    </row>
    <row r="324" spans="1:5" ht="140.25">
      <c r="A324" t="s">
        <v>62</v>
      </c>
      <c r="E324" s="35" t="s">
        <v>1579</v>
      </c>
    </row>
    <row r="325" spans="1:16" ht="12.75">
      <c r="A325" s="24" t="s">
        <v>55</v>
      </c>
      <c s="29" t="s">
        <v>413</v>
      </c>
      <c s="29" t="s">
        <v>1466</v>
      </c>
      <c s="24" t="s">
        <v>57</v>
      </c>
      <c s="30" t="s">
        <v>1467</v>
      </c>
      <c s="31" t="s">
        <v>94</v>
      </c>
      <c s="32">
        <v>825</v>
      </c>
      <c s="33">
        <v>0</v>
      </c>
      <c s="33">
        <f>ROUND(ROUND(H325,2)*ROUND(G325,3),2)</f>
      </c>
      <c r="O325">
        <f>(I325*21)/100</f>
      </c>
      <c t="s">
        <v>33</v>
      </c>
    </row>
    <row r="326" spans="1:5" ht="12.75">
      <c r="A326" s="34" t="s">
        <v>60</v>
      </c>
      <c r="E326" s="35" t="s">
        <v>57</v>
      </c>
    </row>
    <row r="327" spans="1:5" ht="12.75">
      <c r="A327" s="36" t="s">
        <v>61</v>
      </c>
      <c r="E327" s="37" t="s">
        <v>57</v>
      </c>
    </row>
    <row r="328" spans="1:5" ht="114.75">
      <c r="A328" t="s">
        <v>62</v>
      </c>
      <c r="E328" s="35" t="s">
        <v>1590</v>
      </c>
    </row>
    <row r="329" spans="1:18" ht="12.75" customHeight="1">
      <c r="A329" s="6" t="s">
        <v>53</v>
      </c>
      <c s="6"/>
      <c s="39" t="s">
        <v>189</v>
      </c>
      <c s="6"/>
      <c s="27" t="s">
        <v>1025</v>
      </c>
      <c s="6"/>
      <c s="6"/>
      <c s="6"/>
      <c s="40">
        <f>0+Q329</f>
      </c>
      <c r="O329">
        <f>0+R329</f>
      </c>
      <c r="Q329">
        <f>0+I330+I334+I338</f>
      </c>
      <c>
        <f>0+O330+O334+O338</f>
      </c>
    </row>
    <row r="330" spans="1:16" ht="25.5">
      <c r="A330" s="24" t="s">
        <v>55</v>
      </c>
      <c s="29" t="s">
        <v>358</v>
      </c>
      <c s="29" t="s">
        <v>1026</v>
      </c>
      <c s="24" t="s">
        <v>193</v>
      </c>
      <c s="30" t="s">
        <v>1027</v>
      </c>
      <c s="31" t="s">
        <v>195</v>
      </c>
      <c s="32">
        <v>100</v>
      </c>
      <c s="33">
        <v>0</v>
      </c>
      <c s="33">
        <f>ROUND(ROUND(H330,2)*ROUND(G330,3),2)</f>
      </c>
      <c r="O330">
        <f>(I330*21)/100</f>
      </c>
      <c t="s">
        <v>33</v>
      </c>
    </row>
    <row r="331" spans="1:5" ht="12.75">
      <c r="A331" s="34" t="s">
        <v>60</v>
      </c>
      <c r="E331" s="35" t="s">
        <v>196</v>
      </c>
    </row>
    <row r="332" spans="1:5" ht="12.75">
      <c r="A332" s="36" t="s">
        <v>61</v>
      </c>
      <c r="E332" s="37" t="s">
        <v>57</v>
      </c>
    </row>
    <row r="333" spans="1:5" ht="165.75">
      <c r="A333" t="s">
        <v>62</v>
      </c>
      <c r="E333" s="35" t="s">
        <v>1592</v>
      </c>
    </row>
    <row r="334" spans="1:16" ht="25.5">
      <c r="A334" s="24" t="s">
        <v>55</v>
      </c>
      <c s="29" t="s">
        <v>362</v>
      </c>
      <c s="29" t="s">
        <v>1473</v>
      </c>
      <c s="24" t="s">
        <v>193</v>
      </c>
      <c s="30" t="s">
        <v>1474</v>
      </c>
      <c s="31" t="s">
        <v>195</v>
      </c>
      <c s="32">
        <v>0.02</v>
      </c>
      <c s="33">
        <v>0</v>
      </c>
      <c s="33">
        <f>ROUND(ROUND(H334,2)*ROUND(G334,3),2)</f>
      </c>
      <c r="O334">
        <f>(I334*21)/100</f>
      </c>
      <c t="s">
        <v>33</v>
      </c>
    </row>
    <row r="335" spans="1:5" ht="12.75">
      <c r="A335" s="34" t="s">
        <v>60</v>
      </c>
      <c r="E335" s="35" t="s">
        <v>196</v>
      </c>
    </row>
    <row r="336" spans="1:5" ht="12.75">
      <c r="A336" s="36" t="s">
        <v>61</v>
      </c>
      <c r="E336" s="37" t="s">
        <v>57</v>
      </c>
    </row>
    <row r="337" spans="1:5" ht="165.75">
      <c r="A337" t="s">
        <v>62</v>
      </c>
      <c r="E337" s="35" t="s">
        <v>1592</v>
      </c>
    </row>
    <row r="338" spans="1:16" ht="25.5">
      <c r="A338" s="24" t="s">
        <v>55</v>
      </c>
      <c s="29" t="s">
        <v>366</v>
      </c>
      <c s="29" t="s">
        <v>213</v>
      </c>
      <c s="24" t="s">
        <v>193</v>
      </c>
      <c s="30" t="s">
        <v>214</v>
      </c>
      <c s="31" t="s">
        <v>195</v>
      </c>
      <c s="32">
        <v>0.02</v>
      </c>
      <c s="33">
        <v>0</v>
      </c>
      <c s="33">
        <f>ROUND(ROUND(H338,2)*ROUND(G338,3),2)</f>
      </c>
      <c r="O338">
        <f>(I338*21)/100</f>
      </c>
      <c t="s">
        <v>33</v>
      </c>
    </row>
    <row r="339" spans="1:5" ht="25.5">
      <c r="A339" s="34" t="s">
        <v>60</v>
      </c>
      <c r="E339" s="35" t="s">
        <v>1594</v>
      </c>
    </row>
    <row r="340" spans="1:5" ht="12.75">
      <c r="A340" s="36" t="s">
        <v>61</v>
      </c>
      <c r="E340" s="37" t="s">
        <v>57</v>
      </c>
    </row>
    <row r="341" spans="1:5" ht="165.75">
      <c r="A341" t="s">
        <v>62</v>
      </c>
      <c r="E341"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f>
      </c>
      <c t="s">
        <v>32</v>
      </c>
    </row>
    <row r="3" spans="1:16" ht="15" customHeight="1">
      <c r="A3" t="s">
        <v>12</v>
      </c>
      <c s="12" t="s">
        <v>14</v>
      </c>
      <c s="13" t="s">
        <v>15</v>
      </c>
      <c s="1"/>
      <c s="14" t="s">
        <v>16</v>
      </c>
      <c s="1"/>
      <c s="9"/>
      <c s="8" t="s">
        <v>2705</v>
      </c>
      <c s="41">
        <f>0+I10+I19</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2705</v>
      </c>
      <c s="6"/>
      <c s="18" t="s">
        <v>2706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2707</v>
      </c>
      <c s="25"/>
      <c s="27" t="s">
        <v>2708</v>
      </c>
      <c s="25"/>
      <c s="25"/>
      <c s="25"/>
      <c s="28">
        <f>0+Q10</f>
      </c>
      <c r="O10">
        <f>0+R10</f>
      </c>
      <c r="Q10">
        <f>0+I11+I15</f>
      </c>
      <c>
        <f>0+O11+O15</f>
      </c>
    </row>
    <row r="11" spans="1:16" ht="12.75">
      <c r="A11" s="24" t="s">
        <v>55</v>
      </c>
      <c s="29" t="s">
        <v>39</v>
      </c>
      <c s="29" t="s">
        <v>2709</v>
      </c>
      <c s="24" t="s">
        <v>57</v>
      </c>
      <c s="30" t="s">
        <v>2710</v>
      </c>
      <c s="31" t="s">
        <v>627</v>
      </c>
      <c s="32">
        <v>4</v>
      </c>
      <c s="33">
        <v>0</v>
      </c>
      <c s="33">
        <f>ROUND(ROUND(H11,2)*ROUND(G11,3),2)</f>
      </c>
      <c r="O11">
        <f>(I11*21)/100</f>
      </c>
      <c t="s">
        <v>33</v>
      </c>
    </row>
    <row r="12" spans="1:5" ht="12.75">
      <c r="A12" s="34" t="s">
        <v>60</v>
      </c>
      <c r="E12" s="35" t="s">
        <v>57</v>
      </c>
    </row>
    <row r="13" spans="1:5" ht="12.75">
      <c r="A13" s="36" t="s">
        <v>61</v>
      </c>
      <c r="E13" s="37" t="s">
        <v>2711</v>
      </c>
    </row>
    <row r="14" spans="1:5" ht="89.25">
      <c r="A14" t="s">
        <v>62</v>
      </c>
      <c r="E14" s="35" t="s">
        <v>2712</v>
      </c>
    </row>
    <row r="15" spans="1:16" ht="12.75">
      <c r="A15" s="24" t="s">
        <v>55</v>
      </c>
      <c s="29" t="s">
        <v>33</v>
      </c>
      <c s="29" t="s">
        <v>2713</v>
      </c>
      <c s="24" t="s">
        <v>57</v>
      </c>
      <c s="30" t="s">
        <v>2714</v>
      </c>
      <c s="31" t="s">
        <v>627</v>
      </c>
      <c s="32">
        <v>8</v>
      </c>
      <c s="33">
        <v>0</v>
      </c>
      <c s="33">
        <f>ROUND(ROUND(H15,2)*ROUND(G15,3),2)</f>
      </c>
      <c r="O15">
        <f>(I15*21)/100</f>
      </c>
      <c t="s">
        <v>33</v>
      </c>
    </row>
    <row r="16" spans="1:5" ht="12.75">
      <c r="A16" s="34" t="s">
        <v>60</v>
      </c>
      <c r="E16" s="35" t="s">
        <v>57</v>
      </c>
    </row>
    <row r="17" spans="1:5" ht="12.75">
      <c r="A17" s="36" t="s">
        <v>61</v>
      </c>
      <c r="E17" s="37" t="s">
        <v>2711</v>
      </c>
    </row>
    <row r="18" spans="1:5" ht="89.25">
      <c r="A18" t="s">
        <v>62</v>
      </c>
      <c r="E18" s="35" t="s">
        <v>2715</v>
      </c>
    </row>
    <row r="19" spans="1:18" ht="12.75" customHeight="1">
      <c r="A19" s="6" t="s">
        <v>53</v>
      </c>
      <c s="6"/>
      <c s="39" t="s">
        <v>2716</v>
      </c>
      <c s="6"/>
      <c s="27" t="s">
        <v>2717</v>
      </c>
      <c s="6"/>
      <c s="6"/>
      <c s="6"/>
      <c s="40">
        <f>0+Q19</f>
      </c>
      <c r="O19">
        <f>0+R19</f>
      </c>
      <c r="Q19">
        <f>0+I20+I24+I28+I32+I36+I40+I44+I48+I52+I56+I60+I64+I68</f>
      </c>
      <c>
        <f>0+O20+O24+O28+O32+O36+O40+O44+O48+O52+O56+O60+O64+O68</f>
      </c>
    </row>
    <row r="20" spans="1:16" ht="12.75">
      <c r="A20" s="24" t="s">
        <v>55</v>
      </c>
      <c s="29" t="s">
        <v>32</v>
      </c>
      <c s="29" t="s">
        <v>2718</v>
      </c>
      <c s="24" t="s">
        <v>57</v>
      </c>
      <c s="30" t="s">
        <v>2719</v>
      </c>
      <c s="31" t="s">
        <v>86</v>
      </c>
      <c s="32">
        <v>168</v>
      </c>
      <c s="33">
        <v>0</v>
      </c>
      <c s="33">
        <f>ROUND(ROUND(H20,2)*ROUND(G20,3),2)</f>
      </c>
      <c r="O20">
        <f>(I20*21)/100</f>
      </c>
      <c t="s">
        <v>33</v>
      </c>
    </row>
    <row r="21" spans="1:5" ht="12.75">
      <c r="A21" s="34" t="s">
        <v>60</v>
      </c>
      <c r="E21" s="35" t="s">
        <v>57</v>
      </c>
    </row>
    <row r="22" spans="1:5" ht="12.75">
      <c r="A22" s="36" t="s">
        <v>61</v>
      </c>
      <c r="E22" s="37" t="s">
        <v>2711</v>
      </c>
    </row>
    <row r="23" spans="1:5" ht="127.5">
      <c r="A23" t="s">
        <v>62</v>
      </c>
      <c r="E23" s="35" t="s">
        <v>2720</v>
      </c>
    </row>
    <row r="24" spans="1:16" ht="12.75">
      <c r="A24" s="24" t="s">
        <v>55</v>
      </c>
      <c s="29" t="s">
        <v>43</v>
      </c>
      <c s="29" t="s">
        <v>2721</v>
      </c>
      <c s="24" t="s">
        <v>57</v>
      </c>
      <c s="30" t="s">
        <v>2722</v>
      </c>
      <c s="31" t="s">
        <v>86</v>
      </c>
      <c s="32">
        <v>84</v>
      </c>
      <c s="33">
        <v>0</v>
      </c>
      <c s="33">
        <f>ROUND(ROUND(H24,2)*ROUND(G24,3),2)</f>
      </c>
      <c r="O24">
        <f>(I24*21)/100</f>
      </c>
      <c t="s">
        <v>33</v>
      </c>
    </row>
    <row r="25" spans="1:5" ht="12.75">
      <c r="A25" s="34" t="s">
        <v>60</v>
      </c>
      <c r="E25" s="35" t="s">
        <v>57</v>
      </c>
    </row>
    <row r="26" spans="1:5" ht="12.75">
      <c r="A26" s="36" t="s">
        <v>61</v>
      </c>
      <c r="E26" s="37" t="s">
        <v>2711</v>
      </c>
    </row>
    <row r="27" spans="1:5" ht="102">
      <c r="A27" t="s">
        <v>62</v>
      </c>
      <c r="E27" s="35" t="s">
        <v>2723</v>
      </c>
    </row>
    <row r="28" spans="1:16" ht="12.75">
      <c r="A28" s="24" t="s">
        <v>55</v>
      </c>
      <c s="29" t="s">
        <v>45</v>
      </c>
      <c s="29" t="s">
        <v>2724</v>
      </c>
      <c s="24" t="s">
        <v>57</v>
      </c>
      <c s="30" t="s">
        <v>2725</v>
      </c>
      <c s="31" t="s">
        <v>86</v>
      </c>
      <c s="32">
        <v>2</v>
      </c>
      <c s="33">
        <v>0</v>
      </c>
      <c s="33">
        <f>ROUND(ROUND(H28,2)*ROUND(G28,3),2)</f>
      </c>
      <c r="O28">
        <f>(I28*21)/100</f>
      </c>
      <c t="s">
        <v>33</v>
      </c>
    </row>
    <row r="29" spans="1:5" ht="12.75">
      <c r="A29" s="34" t="s">
        <v>60</v>
      </c>
      <c r="E29" s="35" t="s">
        <v>57</v>
      </c>
    </row>
    <row r="30" spans="1:5" ht="12.75">
      <c r="A30" s="36" t="s">
        <v>61</v>
      </c>
      <c r="E30" s="37" t="s">
        <v>2711</v>
      </c>
    </row>
    <row r="31" spans="1:5" ht="165.75">
      <c r="A31" t="s">
        <v>62</v>
      </c>
      <c r="E31" s="35" t="s">
        <v>2726</v>
      </c>
    </row>
    <row r="32" spans="1:16" ht="12.75">
      <c r="A32" s="24" t="s">
        <v>55</v>
      </c>
      <c s="29" t="s">
        <v>47</v>
      </c>
      <c s="29" t="s">
        <v>2727</v>
      </c>
      <c s="24" t="s">
        <v>57</v>
      </c>
      <c s="30" t="s">
        <v>2728</v>
      </c>
      <c s="31" t="s">
        <v>86</v>
      </c>
      <c s="32">
        <v>2</v>
      </c>
      <c s="33">
        <v>0</v>
      </c>
      <c s="33">
        <f>ROUND(ROUND(H32,2)*ROUND(G32,3),2)</f>
      </c>
      <c r="O32">
        <f>(I32*21)/100</f>
      </c>
      <c t="s">
        <v>33</v>
      </c>
    </row>
    <row r="33" spans="1:5" ht="12.75">
      <c r="A33" s="34" t="s">
        <v>60</v>
      </c>
      <c r="E33" s="35" t="s">
        <v>57</v>
      </c>
    </row>
    <row r="34" spans="1:5" ht="12.75">
      <c r="A34" s="36" t="s">
        <v>61</v>
      </c>
      <c r="E34" s="37" t="s">
        <v>2711</v>
      </c>
    </row>
    <row r="35" spans="1:5" ht="165.75">
      <c r="A35" t="s">
        <v>62</v>
      </c>
      <c r="E35" s="35" t="s">
        <v>2729</v>
      </c>
    </row>
    <row r="36" spans="1:16" ht="12.75">
      <c r="A36" s="24" t="s">
        <v>55</v>
      </c>
      <c s="29" t="s">
        <v>73</v>
      </c>
      <c s="29" t="s">
        <v>2730</v>
      </c>
      <c s="24" t="s">
        <v>57</v>
      </c>
      <c s="30" t="s">
        <v>2731</v>
      </c>
      <c s="31" t="s">
        <v>86</v>
      </c>
      <c s="32">
        <v>7</v>
      </c>
      <c s="33">
        <v>0</v>
      </c>
      <c s="33">
        <f>ROUND(ROUND(H36,2)*ROUND(G36,3),2)</f>
      </c>
      <c r="O36">
        <f>(I36*21)/100</f>
      </c>
      <c t="s">
        <v>33</v>
      </c>
    </row>
    <row r="37" spans="1:5" ht="12.75">
      <c r="A37" s="34" t="s">
        <v>60</v>
      </c>
      <c r="E37" s="35" t="s">
        <v>57</v>
      </c>
    </row>
    <row r="38" spans="1:5" ht="12.75">
      <c r="A38" s="36" t="s">
        <v>61</v>
      </c>
      <c r="E38" s="37" t="s">
        <v>2711</v>
      </c>
    </row>
    <row r="39" spans="1:5" ht="140.25">
      <c r="A39" t="s">
        <v>62</v>
      </c>
      <c r="E39" s="35" t="s">
        <v>2732</v>
      </c>
    </row>
    <row r="40" spans="1:16" ht="12.75">
      <c r="A40" s="24" t="s">
        <v>55</v>
      </c>
      <c s="29" t="s">
        <v>79</v>
      </c>
      <c s="29" t="s">
        <v>2733</v>
      </c>
      <c s="24" t="s">
        <v>57</v>
      </c>
      <c s="30" t="s">
        <v>2734</v>
      </c>
      <c s="31" t="s">
        <v>86</v>
      </c>
      <c s="32">
        <v>1</v>
      </c>
      <c s="33">
        <v>0</v>
      </c>
      <c s="33">
        <f>ROUND(ROUND(H40,2)*ROUND(G40,3),2)</f>
      </c>
      <c r="O40">
        <f>(I40*21)/100</f>
      </c>
      <c t="s">
        <v>33</v>
      </c>
    </row>
    <row r="41" spans="1:5" ht="12.75">
      <c r="A41" s="34" t="s">
        <v>60</v>
      </c>
      <c r="E41" s="35" t="s">
        <v>57</v>
      </c>
    </row>
    <row r="42" spans="1:5" ht="12.75">
      <c r="A42" s="36" t="s">
        <v>61</v>
      </c>
      <c r="E42" s="37" t="s">
        <v>2711</v>
      </c>
    </row>
    <row r="43" spans="1:5" ht="12.75">
      <c r="A43" t="s">
        <v>62</v>
      </c>
      <c r="E43" s="35" t="s">
        <v>57</v>
      </c>
    </row>
    <row r="44" spans="1:16" ht="12.75">
      <c r="A44" s="24" t="s">
        <v>55</v>
      </c>
      <c s="29" t="s">
        <v>50</v>
      </c>
      <c s="29" t="s">
        <v>2735</v>
      </c>
      <c s="24" t="s">
        <v>57</v>
      </c>
      <c s="30" t="s">
        <v>2736</v>
      </c>
      <c s="31" t="s">
        <v>86</v>
      </c>
      <c s="32">
        <v>1</v>
      </c>
      <c s="33">
        <v>0</v>
      </c>
      <c s="33">
        <f>ROUND(ROUND(H44,2)*ROUND(G44,3),2)</f>
      </c>
      <c r="O44">
        <f>(I44*21)/100</f>
      </c>
      <c t="s">
        <v>33</v>
      </c>
    </row>
    <row r="45" spans="1:5" ht="12.75">
      <c r="A45" s="34" t="s">
        <v>60</v>
      </c>
      <c r="E45" s="35" t="s">
        <v>57</v>
      </c>
    </row>
    <row r="46" spans="1:5" ht="12.75">
      <c r="A46" s="36" t="s">
        <v>61</v>
      </c>
      <c r="E46" s="37" t="s">
        <v>2711</v>
      </c>
    </row>
    <row r="47" spans="1:5" ht="12.75">
      <c r="A47" t="s">
        <v>62</v>
      </c>
      <c r="E47" s="35" t="s">
        <v>57</v>
      </c>
    </row>
    <row r="48" spans="1:16" ht="12.75">
      <c r="A48" s="24" t="s">
        <v>55</v>
      </c>
      <c s="29" t="s">
        <v>52</v>
      </c>
      <c s="29" t="s">
        <v>2737</v>
      </c>
      <c s="24" t="s">
        <v>57</v>
      </c>
      <c s="30" t="s">
        <v>2738</v>
      </c>
      <c s="31" t="s">
        <v>86</v>
      </c>
      <c s="32">
        <v>1</v>
      </c>
      <c s="33">
        <v>0</v>
      </c>
      <c s="33">
        <f>ROUND(ROUND(H48,2)*ROUND(G48,3),2)</f>
      </c>
      <c r="O48">
        <f>(I48*21)/100</f>
      </c>
      <c t="s">
        <v>33</v>
      </c>
    </row>
    <row r="49" spans="1:5" ht="12.75">
      <c r="A49" s="34" t="s">
        <v>60</v>
      </c>
      <c r="E49" s="35" t="s">
        <v>57</v>
      </c>
    </row>
    <row r="50" spans="1:5" ht="12.75">
      <c r="A50" s="36" t="s">
        <v>61</v>
      </c>
      <c r="E50" s="37" t="s">
        <v>2711</v>
      </c>
    </row>
    <row r="51" spans="1:5" ht="114.75">
      <c r="A51" t="s">
        <v>62</v>
      </c>
      <c r="E51" s="35" t="s">
        <v>2739</v>
      </c>
    </row>
    <row r="52" spans="1:16" ht="12.75">
      <c r="A52" s="24" t="s">
        <v>55</v>
      </c>
      <c s="29" t="s">
        <v>91</v>
      </c>
      <c s="29" t="s">
        <v>2740</v>
      </c>
      <c s="24" t="s">
        <v>57</v>
      </c>
      <c s="30" t="s">
        <v>2741</v>
      </c>
      <c s="31" t="s">
        <v>86</v>
      </c>
      <c s="32">
        <v>1</v>
      </c>
      <c s="33">
        <v>0</v>
      </c>
      <c s="33">
        <f>ROUND(ROUND(H52,2)*ROUND(G52,3),2)</f>
      </c>
      <c r="O52">
        <f>(I52*21)/100</f>
      </c>
      <c t="s">
        <v>33</v>
      </c>
    </row>
    <row r="53" spans="1:5" ht="12.75">
      <c r="A53" s="34" t="s">
        <v>60</v>
      </c>
      <c r="E53" s="35" t="s">
        <v>57</v>
      </c>
    </row>
    <row r="54" spans="1:5" ht="12.75">
      <c r="A54" s="36" t="s">
        <v>61</v>
      </c>
      <c r="E54" s="37" t="s">
        <v>2711</v>
      </c>
    </row>
    <row r="55" spans="1:5" ht="114.75">
      <c r="A55" t="s">
        <v>62</v>
      </c>
      <c r="E55" s="35" t="s">
        <v>2742</v>
      </c>
    </row>
    <row r="56" spans="1:16" ht="12.75">
      <c r="A56" s="24" t="s">
        <v>55</v>
      </c>
      <c s="29" t="s">
        <v>96</v>
      </c>
      <c s="29" t="s">
        <v>2743</v>
      </c>
      <c s="24" t="s">
        <v>57</v>
      </c>
      <c s="30" t="s">
        <v>2744</v>
      </c>
      <c s="31" t="s">
        <v>86</v>
      </c>
      <c s="32">
        <v>1</v>
      </c>
      <c s="33">
        <v>0</v>
      </c>
      <c s="33">
        <f>ROUND(ROUND(H56,2)*ROUND(G56,3),2)</f>
      </c>
      <c r="O56">
        <f>(I56*21)/100</f>
      </c>
      <c t="s">
        <v>33</v>
      </c>
    </row>
    <row r="57" spans="1:5" ht="12.75">
      <c r="A57" s="34" t="s">
        <v>60</v>
      </c>
      <c r="E57" s="35" t="s">
        <v>57</v>
      </c>
    </row>
    <row r="58" spans="1:5" ht="12.75">
      <c r="A58" s="36" t="s">
        <v>61</v>
      </c>
      <c r="E58" s="37" t="s">
        <v>2711</v>
      </c>
    </row>
    <row r="59" spans="1:5" ht="114.75">
      <c r="A59" t="s">
        <v>62</v>
      </c>
      <c r="E59" s="35" t="s">
        <v>2745</v>
      </c>
    </row>
    <row r="60" spans="1:16" ht="12.75">
      <c r="A60" s="24" t="s">
        <v>55</v>
      </c>
      <c s="29" t="s">
        <v>99</v>
      </c>
      <c s="29" t="s">
        <v>2746</v>
      </c>
      <c s="24" t="s">
        <v>57</v>
      </c>
      <c s="30" t="s">
        <v>2747</v>
      </c>
      <c s="31" t="s">
        <v>86</v>
      </c>
      <c s="32">
        <v>1</v>
      </c>
      <c s="33">
        <v>0</v>
      </c>
      <c s="33">
        <f>ROUND(ROUND(H60,2)*ROUND(G60,3),2)</f>
      </c>
      <c r="O60">
        <f>(I60*21)/100</f>
      </c>
      <c t="s">
        <v>33</v>
      </c>
    </row>
    <row r="61" spans="1:5" ht="12.75">
      <c r="A61" s="34" t="s">
        <v>60</v>
      </c>
      <c r="E61" s="35" t="s">
        <v>57</v>
      </c>
    </row>
    <row r="62" spans="1:5" ht="12.75">
      <c r="A62" s="36" t="s">
        <v>61</v>
      </c>
      <c r="E62" s="37" t="s">
        <v>2711</v>
      </c>
    </row>
    <row r="63" spans="1:5" ht="76.5">
      <c r="A63" t="s">
        <v>62</v>
      </c>
      <c r="E63" s="35" t="s">
        <v>2748</v>
      </c>
    </row>
    <row r="64" spans="1:16" ht="12.75">
      <c r="A64" s="24" t="s">
        <v>55</v>
      </c>
      <c s="29" t="s">
        <v>103</v>
      </c>
      <c s="29" t="s">
        <v>2749</v>
      </c>
      <c s="24" t="s">
        <v>57</v>
      </c>
      <c s="30" t="s">
        <v>2750</v>
      </c>
      <c s="31" t="s">
        <v>86</v>
      </c>
      <c s="32">
        <v>84</v>
      </c>
      <c s="33">
        <v>0</v>
      </c>
      <c s="33">
        <f>ROUND(ROUND(H64,2)*ROUND(G64,3),2)</f>
      </c>
      <c r="O64">
        <f>(I64*21)/100</f>
      </c>
      <c t="s">
        <v>33</v>
      </c>
    </row>
    <row r="65" spans="1:5" ht="12.75">
      <c r="A65" s="34" t="s">
        <v>60</v>
      </c>
      <c r="E65" s="35" t="s">
        <v>57</v>
      </c>
    </row>
    <row r="66" spans="1:5" ht="12.75">
      <c r="A66" s="36" t="s">
        <v>61</v>
      </c>
      <c r="E66" s="37" t="s">
        <v>2711</v>
      </c>
    </row>
    <row r="67" spans="1:5" ht="127.5">
      <c r="A67" t="s">
        <v>62</v>
      </c>
      <c r="E67" s="35" t="s">
        <v>2751</v>
      </c>
    </row>
    <row r="68" spans="1:16" ht="12.75">
      <c r="A68" s="24" t="s">
        <v>55</v>
      </c>
      <c s="29" t="s">
        <v>107</v>
      </c>
      <c s="29" t="s">
        <v>2752</v>
      </c>
      <c s="24" t="s">
        <v>57</v>
      </c>
      <c s="30" t="s">
        <v>2753</v>
      </c>
      <c s="31" t="s">
        <v>627</v>
      </c>
      <c s="32">
        <v>24</v>
      </c>
      <c s="33">
        <v>0</v>
      </c>
      <c s="33">
        <f>ROUND(ROUND(H68,2)*ROUND(G68,3),2)</f>
      </c>
      <c r="O68">
        <f>(I68*21)/100</f>
      </c>
      <c t="s">
        <v>33</v>
      </c>
    </row>
    <row r="69" spans="1:5" ht="12.75">
      <c r="A69" s="34" t="s">
        <v>60</v>
      </c>
      <c r="E69" s="35" t="s">
        <v>57</v>
      </c>
    </row>
    <row r="70" spans="1:5" ht="12.75">
      <c r="A70" s="36" t="s">
        <v>61</v>
      </c>
      <c r="E70" s="37" t="s">
        <v>2711</v>
      </c>
    </row>
    <row r="71" spans="1:5" ht="102">
      <c r="A71" t="s">
        <v>62</v>
      </c>
      <c r="E71" s="35" t="s">
        <v>2754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0+O10+O155</f>
      </c>
      <c t="s">
        <v>32</v>
      </c>
    </row>
    <row r="3" spans="1:16" ht="15" customHeight="1">
      <c r="A3" t="s">
        <v>12</v>
      </c>
      <c s="12" t="s">
        <v>14</v>
      </c>
      <c s="13" t="s">
        <v>15</v>
      </c>
      <c s="1"/>
      <c s="14" t="s">
        <v>16</v>
      </c>
      <c s="1"/>
      <c s="9"/>
      <c s="8" t="s">
        <v>2755</v>
      </c>
      <c s="41">
        <f>0+I10+I155</f>
      </c>
      <c r="O3" t="s">
        <v>29</v>
      </c>
      <c t="s">
        <v>33</v>
      </c>
    </row>
    <row r="4" spans="1:16" ht="15" customHeight="1">
      <c r="A4" t="s">
        <v>17</v>
      </c>
      <c s="12" t="s">
        <v>18</v>
      </c>
      <c s="13" t="s">
        <v>1295</v>
      </c>
      <c s="1"/>
      <c s="14" t="s">
        <v>1296</v>
      </c>
      <c s="1"/>
      <c s="1"/>
      <c s="11"/>
      <c s="11"/>
      <c r="O4" t="s">
        <v>30</v>
      </c>
      <c t="s">
        <v>33</v>
      </c>
    </row>
    <row r="5" spans="1:16" ht="12.75" customHeight="1">
      <c r="A5" t="s">
        <v>21</v>
      </c>
      <c s="12" t="s">
        <v>18</v>
      </c>
      <c s="13" t="s">
        <v>2486</v>
      </c>
      <c s="1"/>
      <c s="14" t="s">
        <v>2487</v>
      </c>
      <c s="1"/>
      <c s="1"/>
      <c s="1"/>
      <c s="1"/>
      <c r="O5" t="s">
        <v>31</v>
      </c>
      <c t="s">
        <v>33</v>
      </c>
    </row>
    <row r="6" spans="1:9" ht="12.75" customHeight="1">
      <c r="A6" t="s">
        <v>24</v>
      </c>
      <c s="16" t="s">
        <v>28</v>
      </c>
      <c s="17" t="s">
        <v>2755</v>
      </c>
      <c s="6"/>
      <c s="18" t="s">
        <v>2756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73</v>
      </c>
      <c s="25"/>
      <c s="27" t="s">
        <v>83</v>
      </c>
      <c s="25"/>
      <c s="25"/>
      <c s="25"/>
      <c s="28">
        <f>0+Q10</f>
      </c>
      <c r="O10">
        <f>0+R10</f>
      </c>
      <c r="Q10">
        <f>0+I11+I15+I19+I23+I27+I31+I35+I39+I43+I47+I51+I55+I59+I63+I67+I71+I75+I79+I83+I87+I91+I95+I99+I103+I107+I111+I115+I119+I123+I127+I131+I135+I139+I143+I147+I151</f>
      </c>
      <c>
        <f>0+O11+O15+O19+O23+O27+O31+O35+O39+O43+O47+O51+O55+O59+O63+O67+O71+O75+O79+O83+O87+O91+O95+O99+O103+O107+O111+O115+O119+O123+O127+O131+O135+O139+O143+O147+O151</f>
      </c>
    </row>
    <row r="11" spans="1:16" ht="25.5">
      <c r="A11" s="24" t="s">
        <v>55</v>
      </c>
      <c s="29" t="s">
        <v>274</v>
      </c>
      <c s="29" t="s">
        <v>2757</v>
      </c>
      <c s="24" t="s">
        <v>57</v>
      </c>
      <c s="30" t="s">
        <v>2758</v>
      </c>
      <c s="31" t="s">
        <v>94</v>
      </c>
      <c s="32">
        <v>100</v>
      </c>
      <c s="33">
        <v>0</v>
      </c>
      <c s="33">
        <f>ROUND(ROUND(H11,2)*ROUND(G11,3),2)</f>
      </c>
      <c r="O11">
        <f>(I11*21)/100</f>
      </c>
      <c t="s">
        <v>33</v>
      </c>
    </row>
    <row r="12" spans="1:5" ht="12.75">
      <c r="A12" s="34" t="s">
        <v>60</v>
      </c>
      <c r="E12" s="35" t="s">
        <v>57</v>
      </c>
    </row>
    <row r="13" spans="1:5" ht="12.75">
      <c r="A13" s="36" t="s">
        <v>61</v>
      </c>
      <c r="E13" s="37" t="s">
        <v>57</v>
      </c>
    </row>
    <row r="14" spans="1:5" ht="76.5">
      <c r="A14" t="s">
        <v>62</v>
      </c>
      <c r="E14" s="35" t="s">
        <v>1325</v>
      </c>
    </row>
    <row r="15" spans="1:16" ht="12.75">
      <c r="A15" s="24" t="s">
        <v>55</v>
      </c>
      <c s="29" t="s">
        <v>39</v>
      </c>
      <c s="29" t="s">
        <v>162</v>
      </c>
      <c s="24" t="s">
        <v>57</v>
      </c>
      <c s="30" t="s">
        <v>163</v>
      </c>
      <c s="31" t="s">
        <v>94</v>
      </c>
      <c s="32">
        <v>10</v>
      </c>
      <c s="33">
        <v>0</v>
      </c>
      <c s="33">
        <f>ROUND(ROUND(H15,2)*ROUND(G15,3),2)</f>
      </c>
      <c r="O15">
        <f>(I15*21)/100</f>
      </c>
      <c t="s">
        <v>33</v>
      </c>
    </row>
    <row r="16" spans="1:5" ht="12.75">
      <c r="A16" s="34" t="s">
        <v>60</v>
      </c>
      <c r="E16" s="35" t="s">
        <v>57</v>
      </c>
    </row>
    <row r="17" spans="1:5" ht="12.75">
      <c r="A17" s="36" t="s">
        <v>61</v>
      </c>
      <c r="E17" s="37" t="s">
        <v>57</v>
      </c>
    </row>
    <row r="18" spans="1:5" ht="89.25">
      <c r="A18" t="s">
        <v>62</v>
      </c>
      <c r="E18" s="35" t="s">
        <v>2490</v>
      </c>
    </row>
    <row r="19" spans="1:16" ht="25.5">
      <c r="A19" s="24" t="s">
        <v>55</v>
      </c>
      <c s="29" t="s">
        <v>33</v>
      </c>
      <c s="29" t="s">
        <v>1892</v>
      </c>
      <c s="24" t="s">
        <v>57</v>
      </c>
      <c s="30" t="s">
        <v>1893</v>
      </c>
      <c s="31" t="s">
        <v>86</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1158</v>
      </c>
    </row>
    <row r="23" spans="1:16" ht="12.75">
      <c r="A23" s="24" t="s">
        <v>55</v>
      </c>
      <c s="29" t="s">
        <v>32</v>
      </c>
      <c s="29" t="s">
        <v>1634</v>
      </c>
      <c s="24" t="s">
        <v>57</v>
      </c>
      <c s="30" t="s">
        <v>2759</v>
      </c>
      <c s="31" t="s">
        <v>230</v>
      </c>
      <c s="32">
        <v>12</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2760</v>
      </c>
    </row>
    <row r="27" spans="1:16" ht="12.75">
      <c r="A27" s="24" t="s">
        <v>55</v>
      </c>
      <c s="29" t="s">
        <v>43</v>
      </c>
      <c s="29" t="s">
        <v>1638</v>
      </c>
      <c s="24" t="s">
        <v>57</v>
      </c>
      <c s="30" t="s">
        <v>1639</v>
      </c>
      <c s="31" t="s">
        <v>230</v>
      </c>
      <c s="32">
        <v>12</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1578</v>
      </c>
    </row>
    <row r="31" spans="1:16" ht="12.75">
      <c r="A31" s="24" t="s">
        <v>55</v>
      </c>
      <c s="29" t="s">
        <v>45</v>
      </c>
      <c s="29" t="s">
        <v>2399</v>
      </c>
      <c s="24" t="s">
        <v>57</v>
      </c>
      <c s="30" t="s">
        <v>2400</v>
      </c>
      <c s="31" t="s">
        <v>86</v>
      </c>
      <c s="32">
        <v>60</v>
      </c>
      <c s="33">
        <v>0</v>
      </c>
      <c s="33">
        <f>ROUND(ROUND(H31,2)*ROUND(G31,3),2)</f>
      </c>
      <c r="O31">
        <f>(I31*21)/100</f>
      </c>
      <c t="s">
        <v>33</v>
      </c>
    </row>
    <row r="32" spans="1:5" ht="12.75">
      <c r="A32" s="34" t="s">
        <v>60</v>
      </c>
      <c r="E32" s="35" t="s">
        <v>57</v>
      </c>
    </row>
    <row r="33" spans="1:5" ht="12.75">
      <c r="A33" s="36" t="s">
        <v>61</v>
      </c>
      <c r="E33" s="37" t="s">
        <v>57</v>
      </c>
    </row>
    <row r="34" spans="1:5" ht="89.25">
      <c r="A34" t="s">
        <v>62</v>
      </c>
      <c r="E34" s="35" t="s">
        <v>2761</v>
      </c>
    </row>
    <row r="35" spans="1:16" ht="12.75">
      <c r="A35" s="24" t="s">
        <v>55</v>
      </c>
      <c s="29" t="s">
        <v>47</v>
      </c>
      <c s="29" t="s">
        <v>2402</v>
      </c>
      <c s="24" t="s">
        <v>57</v>
      </c>
      <c s="30" t="s">
        <v>2403</v>
      </c>
      <c s="31" t="s">
        <v>86</v>
      </c>
      <c s="32">
        <v>60</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2762</v>
      </c>
    </row>
    <row r="39" spans="1:16" ht="12.75">
      <c r="A39" s="24" t="s">
        <v>55</v>
      </c>
      <c s="29" t="s">
        <v>73</v>
      </c>
      <c s="29" t="s">
        <v>1903</v>
      </c>
      <c s="24" t="s">
        <v>57</v>
      </c>
      <c s="30" t="s">
        <v>1904</v>
      </c>
      <c s="31" t="s">
        <v>86</v>
      </c>
      <c s="32">
        <v>1</v>
      </c>
      <c s="33">
        <v>0</v>
      </c>
      <c s="33">
        <f>ROUND(ROUND(H39,2)*ROUND(G39,3),2)</f>
      </c>
      <c r="O39">
        <f>(I39*21)/100</f>
      </c>
      <c t="s">
        <v>33</v>
      </c>
    </row>
    <row r="40" spans="1:5" ht="12.75">
      <c r="A40" s="34" t="s">
        <v>60</v>
      </c>
      <c r="E40" s="35" t="s">
        <v>57</v>
      </c>
    </row>
    <row r="41" spans="1:5" ht="12.75">
      <c r="A41" s="36" t="s">
        <v>61</v>
      </c>
      <c r="E41" s="37" t="s">
        <v>57</v>
      </c>
    </row>
    <row r="42" spans="1:5" ht="114.75">
      <c r="A42" t="s">
        <v>62</v>
      </c>
      <c r="E42" s="35" t="s">
        <v>1541</v>
      </c>
    </row>
    <row r="43" spans="1:16" ht="12.75">
      <c r="A43" s="24" t="s">
        <v>55</v>
      </c>
      <c s="29" t="s">
        <v>79</v>
      </c>
      <c s="29" t="s">
        <v>2763</v>
      </c>
      <c s="24" t="s">
        <v>57</v>
      </c>
      <c s="30" t="s">
        <v>2764</v>
      </c>
      <c s="31" t="s">
        <v>86</v>
      </c>
      <c s="32">
        <v>1</v>
      </c>
      <c s="33">
        <v>0</v>
      </c>
      <c s="33">
        <f>ROUND(ROUND(H43,2)*ROUND(G43,3),2)</f>
      </c>
      <c r="O43">
        <f>(I43*21)/100</f>
      </c>
      <c t="s">
        <v>33</v>
      </c>
    </row>
    <row r="44" spans="1:5" ht="12.75">
      <c r="A44" s="34" t="s">
        <v>60</v>
      </c>
      <c r="E44" s="35" t="s">
        <v>57</v>
      </c>
    </row>
    <row r="45" spans="1:5" ht="12.75">
      <c r="A45" s="36" t="s">
        <v>61</v>
      </c>
      <c r="E45" s="37" t="s">
        <v>57</v>
      </c>
    </row>
    <row r="46" spans="1:5" ht="114.75">
      <c r="A46" t="s">
        <v>62</v>
      </c>
      <c r="E46" s="35" t="s">
        <v>1541</v>
      </c>
    </row>
    <row r="47" spans="1:16" ht="12.75">
      <c r="A47" s="24" t="s">
        <v>55</v>
      </c>
      <c s="29" t="s">
        <v>50</v>
      </c>
      <c s="29" t="s">
        <v>1905</v>
      </c>
      <c s="24" t="s">
        <v>57</v>
      </c>
      <c s="30" t="s">
        <v>1906</v>
      </c>
      <c s="31" t="s">
        <v>86</v>
      </c>
      <c s="32">
        <v>2</v>
      </c>
      <c s="33">
        <v>0</v>
      </c>
      <c s="33">
        <f>ROUND(ROUND(H47,2)*ROUND(G47,3),2)</f>
      </c>
      <c r="O47">
        <f>(I47*21)/100</f>
      </c>
      <c t="s">
        <v>33</v>
      </c>
    </row>
    <row r="48" spans="1:5" ht="12.75">
      <c r="A48" s="34" t="s">
        <v>60</v>
      </c>
      <c r="E48" s="35" t="s">
        <v>57</v>
      </c>
    </row>
    <row r="49" spans="1:5" ht="12.75">
      <c r="A49" s="36" t="s">
        <v>61</v>
      </c>
      <c r="E49" s="37" t="s">
        <v>57</v>
      </c>
    </row>
    <row r="50" spans="1:5" ht="140.25">
      <c r="A50" t="s">
        <v>62</v>
      </c>
      <c r="E50" s="35" t="s">
        <v>1579</v>
      </c>
    </row>
    <row r="51" spans="1:16" ht="12.75">
      <c r="A51" s="24" t="s">
        <v>55</v>
      </c>
      <c s="29" t="s">
        <v>52</v>
      </c>
      <c s="29" t="s">
        <v>1920</v>
      </c>
      <c s="24" t="s">
        <v>57</v>
      </c>
      <c s="30" t="s">
        <v>1921</v>
      </c>
      <c s="31" t="s">
        <v>86</v>
      </c>
      <c s="32">
        <v>1</v>
      </c>
      <c s="33">
        <v>0</v>
      </c>
      <c s="33">
        <f>ROUND(ROUND(H51,2)*ROUND(G51,3),2)</f>
      </c>
      <c r="O51">
        <f>(I51*21)/100</f>
      </c>
      <c t="s">
        <v>33</v>
      </c>
    </row>
    <row r="52" spans="1:5" ht="12.75">
      <c r="A52" s="34" t="s">
        <v>60</v>
      </c>
      <c r="E52" s="35" t="s">
        <v>57</v>
      </c>
    </row>
    <row r="53" spans="1:5" ht="12.75">
      <c r="A53" s="36" t="s">
        <v>61</v>
      </c>
      <c r="E53" s="37" t="s">
        <v>57</v>
      </c>
    </row>
    <row r="54" spans="1:5" ht="114.75">
      <c r="A54" t="s">
        <v>62</v>
      </c>
      <c r="E54" s="35" t="s">
        <v>1541</v>
      </c>
    </row>
    <row r="55" spans="1:16" ht="12.75">
      <c r="A55" s="24" t="s">
        <v>55</v>
      </c>
      <c s="29" t="s">
        <v>91</v>
      </c>
      <c s="29" t="s">
        <v>1926</v>
      </c>
      <c s="24" t="s">
        <v>57</v>
      </c>
      <c s="30" t="s">
        <v>1927</v>
      </c>
      <c s="31" t="s">
        <v>86</v>
      </c>
      <c s="32">
        <v>1</v>
      </c>
      <c s="33">
        <v>0</v>
      </c>
      <c s="33">
        <f>ROUND(ROUND(H55,2)*ROUND(G55,3),2)</f>
      </c>
      <c r="O55">
        <f>(I55*21)/100</f>
      </c>
      <c t="s">
        <v>33</v>
      </c>
    </row>
    <row r="56" spans="1:5" ht="12.75">
      <c r="A56" s="34" t="s">
        <v>60</v>
      </c>
      <c r="E56" s="35" t="s">
        <v>57</v>
      </c>
    </row>
    <row r="57" spans="1:5" ht="12.75">
      <c r="A57" s="36" t="s">
        <v>61</v>
      </c>
      <c r="E57" s="37" t="s">
        <v>57</v>
      </c>
    </row>
    <row r="58" spans="1:5" ht="140.25">
      <c r="A58" t="s">
        <v>62</v>
      </c>
      <c r="E58" s="35" t="s">
        <v>1579</v>
      </c>
    </row>
    <row r="59" spans="1:16" ht="25.5">
      <c r="A59" s="24" t="s">
        <v>55</v>
      </c>
      <c s="29" t="s">
        <v>96</v>
      </c>
      <c s="29" t="s">
        <v>2327</v>
      </c>
      <c s="24" t="s">
        <v>57</v>
      </c>
      <c s="30" t="s">
        <v>2328</v>
      </c>
      <c s="31" t="s">
        <v>86</v>
      </c>
      <c s="32">
        <v>1</v>
      </c>
      <c s="33">
        <v>0</v>
      </c>
      <c s="33">
        <f>ROUND(ROUND(H59,2)*ROUND(G59,3),2)</f>
      </c>
      <c r="O59">
        <f>(I59*21)/100</f>
      </c>
      <c t="s">
        <v>33</v>
      </c>
    </row>
    <row r="60" spans="1:5" ht="12.75">
      <c r="A60" s="34" t="s">
        <v>60</v>
      </c>
      <c r="E60" s="35" t="s">
        <v>57</v>
      </c>
    </row>
    <row r="61" spans="1:5" ht="12.75">
      <c r="A61" s="36" t="s">
        <v>61</v>
      </c>
      <c r="E61" s="37" t="s">
        <v>57</v>
      </c>
    </row>
    <row r="62" spans="1:5" ht="191.25">
      <c r="A62" t="s">
        <v>62</v>
      </c>
      <c r="E62" s="35" t="s">
        <v>2531</v>
      </c>
    </row>
    <row r="63" spans="1:16" ht="12.75">
      <c r="A63" s="24" t="s">
        <v>55</v>
      </c>
      <c s="29" t="s">
        <v>99</v>
      </c>
      <c s="29" t="s">
        <v>2278</v>
      </c>
      <c s="24" t="s">
        <v>57</v>
      </c>
      <c s="30" t="s">
        <v>2279</v>
      </c>
      <c s="31" t="s">
        <v>86</v>
      </c>
      <c s="32">
        <v>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1579</v>
      </c>
    </row>
    <row r="67" spans="1:16" ht="25.5">
      <c r="A67" s="24" t="s">
        <v>55</v>
      </c>
      <c s="29" t="s">
        <v>103</v>
      </c>
      <c s="29" t="s">
        <v>2765</v>
      </c>
      <c s="24" t="s">
        <v>57</v>
      </c>
      <c s="30" t="s">
        <v>2766</v>
      </c>
      <c s="31" t="s">
        <v>86</v>
      </c>
      <c s="32">
        <v>1</v>
      </c>
      <c s="33">
        <v>0</v>
      </c>
      <c s="33">
        <f>ROUND(ROUND(H67,2)*ROUND(G67,3),2)</f>
      </c>
      <c r="O67">
        <f>(I67*21)/100</f>
      </c>
      <c t="s">
        <v>33</v>
      </c>
    </row>
    <row r="68" spans="1:5" ht="12.75">
      <c r="A68" s="34" t="s">
        <v>60</v>
      </c>
      <c r="E68" s="35" t="s">
        <v>57</v>
      </c>
    </row>
    <row r="69" spans="1:5" ht="12.75">
      <c r="A69" s="36" t="s">
        <v>61</v>
      </c>
      <c r="E69" s="37" t="s">
        <v>57</v>
      </c>
    </row>
    <row r="70" spans="1:5" ht="102">
      <c r="A70" t="s">
        <v>62</v>
      </c>
      <c r="E70" s="35" t="s">
        <v>2587</v>
      </c>
    </row>
    <row r="71" spans="1:16" ht="25.5">
      <c r="A71" s="24" t="s">
        <v>55</v>
      </c>
      <c s="29" t="s">
        <v>107</v>
      </c>
      <c s="29" t="s">
        <v>2767</v>
      </c>
      <c s="24" t="s">
        <v>57</v>
      </c>
      <c s="30" t="s">
        <v>2768</v>
      </c>
      <c s="31" t="s">
        <v>86</v>
      </c>
      <c s="32">
        <v>1</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1541</v>
      </c>
    </row>
    <row r="75" spans="1:16" ht="12.75">
      <c r="A75" s="24" t="s">
        <v>55</v>
      </c>
      <c s="29" t="s">
        <v>111</v>
      </c>
      <c s="29" t="s">
        <v>2769</v>
      </c>
      <c s="24" t="s">
        <v>57</v>
      </c>
      <c s="30" t="s">
        <v>2770</v>
      </c>
      <c s="31" t="s">
        <v>86</v>
      </c>
      <c s="32">
        <v>1</v>
      </c>
      <c s="33">
        <v>0</v>
      </c>
      <c s="33">
        <f>ROUND(ROUND(H75,2)*ROUND(G75,3),2)</f>
      </c>
      <c r="O75">
        <f>(I75*21)/100</f>
      </c>
      <c t="s">
        <v>33</v>
      </c>
    </row>
    <row r="76" spans="1:5" ht="12.75">
      <c r="A76" s="34" t="s">
        <v>60</v>
      </c>
      <c r="E76" s="35" t="s">
        <v>57</v>
      </c>
    </row>
    <row r="77" spans="1:5" ht="12.75">
      <c r="A77" s="36" t="s">
        <v>61</v>
      </c>
      <c r="E77" s="37" t="s">
        <v>57</v>
      </c>
    </row>
    <row r="78" spans="1:5" ht="114.75">
      <c r="A78" t="s">
        <v>62</v>
      </c>
      <c r="E78" s="35" t="s">
        <v>1541</v>
      </c>
    </row>
    <row r="79" spans="1:16" ht="12.75">
      <c r="A79" s="24" t="s">
        <v>55</v>
      </c>
      <c s="29" t="s">
        <v>149</v>
      </c>
      <c s="29" t="s">
        <v>2696</v>
      </c>
      <c s="24" t="s">
        <v>57</v>
      </c>
      <c s="30" t="s">
        <v>2697</v>
      </c>
      <c s="31" t="s">
        <v>86</v>
      </c>
      <c s="32">
        <v>3</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2531</v>
      </c>
    </row>
    <row r="83" spans="1:16" ht="12.75">
      <c r="A83" s="24" t="s">
        <v>55</v>
      </c>
      <c s="29" t="s">
        <v>153</v>
      </c>
      <c s="29" t="s">
        <v>2536</v>
      </c>
      <c s="24" t="s">
        <v>57</v>
      </c>
      <c s="30" t="s">
        <v>2537</v>
      </c>
      <c s="31" t="s">
        <v>86</v>
      </c>
      <c s="32">
        <v>3</v>
      </c>
      <c s="33">
        <v>0</v>
      </c>
      <c s="33">
        <f>ROUND(ROUND(H83,2)*ROUND(G83,3),2)</f>
      </c>
      <c r="O83">
        <f>(I83*21)/100</f>
      </c>
      <c t="s">
        <v>33</v>
      </c>
    </row>
    <row r="84" spans="1:5" ht="12.75">
      <c r="A84" s="34" t="s">
        <v>60</v>
      </c>
      <c r="E84" s="35" t="s">
        <v>57</v>
      </c>
    </row>
    <row r="85" spans="1:5" ht="12.75">
      <c r="A85" s="36" t="s">
        <v>61</v>
      </c>
      <c r="E85" s="37" t="s">
        <v>57</v>
      </c>
    </row>
    <row r="86" spans="1:5" ht="191.25">
      <c r="A86" t="s">
        <v>62</v>
      </c>
      <c r="E86" s="35" t="s">
        <v>2531</v>
      </c>
    </row>
    <row r="87" spans="1:16" ht="12.75">
      <c r="A87" s="24" t="s">
        <v>55</v>
      </c>
      <c s="29" t="s">
        <v>157</v>
      </c>
      <c s="29" t="s">
        <v>2698</v>
      </c>
      <c s="24" t="s">
        <v>57</v>
      </c>
      <c s="30" t="s">
        <v>2699</v>
      </c>
      <c s="31" t="s">
        <v>86</v>
      </c>
      <c s="32">
        <v>3</v>
      </c>
      <c s="33">
        <v>0</v>
      </c>
      <c s="33">
        <f>ROUND(ROUND(H87,2)*ROUND(G87,3),2)</f>
      </c>
      <c r="O87">
        <f>(I87*21)/100</f>
      </c>
      <c t="s">
        <v>33</v>
      </c>
    </row>
    <row r="88" spans="1:5" ht="12.75">
      <c r="A88" s="34" t="s">
        <v>60</v>
      </c>
      <c r="E88" s="35" t="s">
        <v>57</v>
      </c>
    </row>
    <row r="89" spans="1:5" ht="12.75">
      <c r="A89" s="36" t="s">
        <v>61</v>
      </c>
      <c r="E89" s="37" t="s">
        <v>57</v>
      </c>
    </row>
    <row r="90" spans="1:5" ht="140.25">
      <c r="A90" t="s">
        <v>62</v>
      </c>
      <c r="E90" s="35" t="s">
        <v>1579</v>
      </c>
    </row>
    <row r="91" spans="1:16" ht="25.5">
      <c r="A91" s="24" t="s">
        <v>55</v>
      </c>
      <c s="29" t="s">
        <v>161</v>
      </c>
      <c s="29" t="s">
        <v>2771</v>
      </c>
      <c s="24" t="s">
        <v>57</v>
      </c>
      <c s="30" t="s">
        <v>2772</v>
      </c>
      <c s="31" t="s">
        <v>86</v>
      </c>
      <c s="32">
        <v>3</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1541</v>
      </c>
    </row>
    <row r="95" spans="1:16" ht="12.75">
      <c r="A95" s="24" t="s">
        <v>55</v>
      </c>
      <c s="29" t="s">
        <v>165</v>
      </c>
      <c s="29" t="s">
        <v>2773</v>
      </c>
      <c s="24" t="s">
        <v>57</v>
      </c>
      <c s="30" t="s">
        <v>2774</v>
      </c>
      <c s="31" t="s">
        <v>86</v>
      </c>
      <c s="32">
        <v>3</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1579</v>
      </c>
    </row>
    <row r="99" spans="1:16" ht="12.75">
      <c r="A99" s="24" t="s">
        <v>55</v>
      </c>
      <c s="29" t="s">
        <v>168</v>
      </c>
      <c s="29" t="s">
        <v>2644</v>
      </c>
      <c s="24" t="s">
        <v>57</v>
      </c>
      <c s="30" t="s">
        <v>2645</v>
      </c>
      <c s="31" t="s">
        <v>86</v>
      </c>
      <c s="32">
        <v>1</v>
      </c>
      <c s="33">
        <v>0</v>
      </c>
      <c s="33">
        <f>ROUND(ROUND(H99,2)*ROUND(G99,3),2)</f>
      </c>
      <c r="O99">
        <f>(I99*21)/100</f>
      </c>
      <c t="s">
        <v>33</v>
      </c>
    </row>
    <row r="100" spans="1:5" ht="12.75">
      <c r="A100" s="34" t="s">
        <v>60</v>
      </c>
      <c r="E100" s="35" t="s">
        <v>57</v>
      </c>
    </row>
    <row r="101" spans="1:5" ht="12.75">
      <c r="A101" s="36" t="s">
        <v>61</v>
      </c>
      <c r="E101" s="37" t="s">
        <v>57</v>
      </c>
    </row>
    <row r="102" spans="1:5" ht="114.75">
      <c r="A102" t="s">
        <v>62</v>
      </c>
      <c r="E102" s="35" t="s">
        <v>1541</v>
      </c>
    </row>
    <row r="103" spans="1:16" ht="25.5">
      <c r="A103" s="24" t="s">
        <v>55</v>
      </c>
      <c s="29" t="s">
        <v>172</v>
      </c>
      <c s="29" t="s">
        <v>1800</v>
      </c>
      <c s="24" t="s">
        <v>57</v>
      </c>
      <c s="30" t="s">
        <v>1801</v>
      </c>
      <c s="31" t="s">
        <v>86</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1579</v>
      </c>
    </row>
    <row r="107" spans="1:16" ht="25.5">
      <c r="A107" s="24" t="s">
        <v>55</v>
      </c>
      <c s="29" t="s">
        <v>176</v>
      </c>
      <c s="29" t="s">
        <v>2775</v>
      </c>
      <c s="24" t="s">
        <v>57</v>
      </c>
      <c s="30" t="s">
        <v>2776</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1541</v>
      </c>
    </row>
    <row r="111" spans="1:16" ht="12.75">
      <c r="A111" s="24" t="s">
        <v>55</v>
      </c>
      <c s="29" t="s">
        <v>115</v>
      </c>
      <c s="29" t="s">
        <v>2777</v>
      </c>
      <c s="24" t="s">
        <v>57</v>
      </c>
      <c s="30" t="s">
        <v>2778</v>
      </c>
      <c s="31" t="s">
        <v>86</v>
      </c>
      <c s="32">
        <v>2</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1579</v>
      </c>
    </row>
    <row r="115" spans="1:16" ht="12.75">
      <c r="A115" s="24" t="s">
        <v>55</v>
      </c>
      <c s="29" t="s">
        <v>227</v>
      </c>
      <c s="29" t="s">
        <v>1806</v>
      </c>
      <c s="24" t="s">
        <v>57</v>
      </c>
      <c s="30" t="s">
        <v>1807</v>
      </c>
      <c s="31" t="s">
        <v>86</v>
      </c>
      <c s="32">
        <v>2</v>
      </c>
      <c s="33">
        <v>0</v>
      </c>
      <c s="33">
        <f>ROUND(ROUND(H115,2)*ROUND(G115,3),2)</f>
      </c>
      <c r="O115">
        <f>(I115*21)/100</f>
      </c>
      <c t="s">
        <v>33</v>
      </c>
    </row>
    <row r="116" spans="1:5" ht="12.75">
      <c r="A116" s="34" t="s">
        <v>60</v>
      </c>
      <c r="E116" s="35" t="s">
        <v>57</v>
      </c>
    </row>
    <row r="117" spans="1:5" ht="12.75">
      <c r="A117" s="36" t="s">
        <v>61</v>
      </c>
      <c r="E117" s="37" t="s">
        <v>57</v>
      </c>
    </row>
    <row r="118" spans="1:5" ht="191.25">
      <c r="A118" t="s">
        <v>62</v>
      </c>
      <c r="E118" s="35" t="s">
        <v>2779</v>
      </c>
    </row>
    <row r="119" spans="1:16" ht="12.75">
      <c r="A119" s="24" t="s">
        <v>55</v>
      </c>
      <c s="29" t="s">
        <v>232</v>
      </c>
      <c s="29" t="s">
        <v>2425</v>
      </c>
      <c s="24" t="s">
        <v>57</v>
      </c>
      <c s="30" t="s">
        <v>2426</v>
      </c>
      <c s="31" t="s">
        <v>86</v>
      </c>
      <c s="32">
        <v>36</v>
      </c>
      <c s="33">
        <v>0</v>
      </c>
      <c s="33">
        <f>ROUND(ROUND(H119,2)*ROUND(G119,3),2)</f>
      </c>
      <c r="O119">
        <f>(I119*21)/100</f>
      </c>
      <c t="s">
        <v>33</v>
      </c>
    </row>
    <row r="120" spans="1:5" ht="12.75">
      <c r="A120" s="34" t="s">
        <v>60</v>
      </c>
      <c r="E120" s="35" t="s">
        <v>57</v>
      </c>
    </row>
    <row r="121" spans="1:5" ht="12.75">
      <c r="A121" s="36" t="s">
        <v>61</v>
      </c>
      <c r="E121" s="37" t="s">
        <v>57</v>
      </c>
    </row>
    <row r="122" spans="1:5" ht="12.75">
      <c r="A122" t="s">
        <v>62</v>
      </c>
      <c r="E122" s="35" t="s">
        <v>37</v>
      </c>
    </row>
    <row r="123" spans="1:16" ht="12.75">
      <c r="A123" s="24" t="s">
        <v>55</v>
      </c>
      <c s="29" t="s">
        <v>235</v>
      </c>
      <c s="29" t="s">
        <v>2780</v>
      </c>
      <c s="24" t="s">
        <v>57</v>
      </c>
      <c s="30" t="s">
        <v>2781</v>
      </c>
      <c s="31" t="s">
        <v>86</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1579</v>
      </c>
    </row>
    <row r="127" spans="1:16" ht="25.5">
      <c r="A127" s="24" t="s">
        <v>55</v>
      </c>
      <c s="29" t="s">
        <v>238</v>
      </c>
      <c s="29" t="s">
        <v>2464</v>
      </c>
      <c s="24" t="s">
        <v>57</v>
      </c>
      <c s="30" t="s">
        <v>2465</v>
      </c>
      <c s="31" t="s">
        <v>86</v>
      </c>
      <c s="32">
        <v>2</v>
      </c>
      <c s="33">
        <v>0</v>
      </c>
      <c s="33">
        <f>ROUND(ROUND(H127,2)*ROUND(G127,3),2)</f>
      </c>
      <c r="O127">
        <f>(I127*21)/100</f>
      </c>
      <c t="s">
        <v>33</v>
      </c>
    </row>
    <row r="128" spans="1:5" ht="12.75">
      <c r="A128" s="34" t="s">
        <v>60</v>
      </c>
      <c r="E128" s="35" t="s">
        <v>57</v>
      </c>
    </row>
    <row r="129" spans="1:5" ht="12.75">
      <c r="A129" s="36" t="s">
        <v>61</v>
      </c>
      <c r="E129" s="37" t="s">
        <v>57</v>
      </c>
    </row>
    <row r="130" spans="1:5" ht="178.5">
      <c r="A130" t="s">
        <v>62</v>
      </c>
      <c r="E130" s="35" t="s">
        <v>2782</v>
      </c>
    </row>
    <row r="131" spans="1:16" ht="12.75">
      <c r="A131" s="24" t="s">
        <v>55</v>
      </c>
      <c s="29" t="s">
        <v>252</v>
      </c>
      <c s="29" t="s">
        <v>2783</v>
      </c>
      <c s="24" t="s">
        <v>57</v>
      </c>
      <c s="30" t="s">
        <v>2784</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102">
      <c r="A134" t="s">
        <v>62</v>
      </c>
      <c r="E134" s="35" t="s">
        <v>2785</v>
      </c>
    </row>
    <row r="135" spans="1:16" ht="12.75">
      <c r="A135" s="24" t="s">
        <v>55</v>
      </c>
      <c s="29" t="s">
        <v>255</v>
      </c>
      <c s="29" t="s">
        <v>2786</v>
      </c>
      <c s="24" t="s">
        <v>57</v>
      </c>
      <c s="30" t="s">
        <v>2787</v>
      </c>
      <c s="31" t="s">
        <v>86</v>
      </c>
      <c s="32">
        <v>15</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1541</v>
      </c>
    </row>
    <row r="139" spans="1:16" ht="12.75">
      <c r="A139" s="24" t="s">
        <v>55</v>
      </c>
      <c s="29" t="s">
        <v>259</v>
      </c>
      <c s="29" t="s">
        <v>2387</v>
      </c>
      <c s="24" t="s">
        <v>57</v>
      </c>
      <c s="30" t="s">
        <v>2788</v>
      </c>
      <c s="31" t="s">
        <v>86</v>
      </c>
      <c s="32">
        <v>15</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1579</v>
      </c>
    </row>
    <row r="143" spans="1:16" ht="12.75">
      <c r="A143" s="24" t="s">
        <v>55</v>
      </c>
      <c s="29" t="s">
        <v>262</v>
      </c>
      <c s="29" t="s">
        <v>1888</v>
      </c>
      <c s="24" t="s">
        <v>57</v>
      </c>
      <c s="30" t="s">
        <v>1889</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2500</v>
      </c>
    </row>
    <row r="147" spans="1:16" ht="12.75">
      <c r="A147" s="24" t="s">
        <v>55</v>
      </c>
      <c s="29" t="s">
        <v>266</v>
      </c>
      <c s="29" t="s">
        <v>1985</v>
      </c>
      <c s="24" t="s">
        <v>57</v>
      </c>
      <c s="30" t="s">
        <v>1986</v>
      </c>
      <c s="31" t="s">
        <v>86</v>
      </c>
      <c s="32">
        <v>1</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2789</v>
      </c>
    </row>
    <row r="151" spans="1:16" ht="25.5">
      <c r="A151" s="24" t="s">
        <v>55</v>
      </c>
      <c s="29" t="s">
        <v>270</v>
      </c>
      <c s="29" t="s">
        <v>1680</v>
      </c>
      <c s="24" t="s">
        <v>57</v>
      </c>
      <c s="30" t="s">
        <v>2790</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1541</v>
      </c>
    </row>
    <row r="155" spans="1:18" ht="12.75" customHeight="1">
      <c r="A155" s="6" t="s">
        <v>53</v>
      </c>
      <c s="6"/>
      <c s="39" t="s">
        <v>189</v>
      </c>
      <c s="6"/>
      <c s="27" t="s">
        <v>2026</v>
      </c>
      <c s="6"/>
      <c s="6"/>
      <c s="6"/>
      <c s="40">
        <f>0+Q155</f>
      </c>
      <c r="O155">
        <f>0+R155</f>
      </c>
      <c r="Q155">
        <f>0+I156+I160+I164</f>
      </c>
      <c>
        <f>0+O156+O160+O164</f>
      </c>
    </row>
    <row r="156" spans="1:16" ht="25.5">
      <c r="A156" s="24" t="s">
        <v>55</v>
      </c>
      <c s="29" t="s">
        <v>241</v>
      </c>
      <c s="29" t="s">
        <v>1473</v>
      </c>
      <c s="24" t="s">
        <v>193</v>
      </c>
      <c s="30" t="s">
        <v>1474</v>
      </c>
      <c s="31" t="s">
        <v>195</v>
      </c>
      <c s="32">
        <v>0.2</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2209</v>
      </c>
    </row>
    <row r="160" spans="1:16" ht="25.5">
      <c r="A160" s="24" t="s">
        <v>55</v>
      </c>
      <c s="29" t="s">
        <v>245</v>
      </c>
      <c s="29" t="s">
        <v>202</v>
      </c>
      <c s="24" t="s">
        <v>193</v>
      </c>
      <c s="30" t="s">
        <v>203</v>
      </c>
      <c s="31" t="s">
        <v>195</v>
      </c>
      <c s="32">
        <v>0.05</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2209</v>
      </c>
    </row>
    <row r="164" spans="1:16" ht="25.5">
      <c r="A164" s="24" t="s">
        <v>55</v>
      </c>
      <c s="29" t="s">
        <v>249</v>
      </c>
      <c s="29" t="s">
        <v>213</v>
      </c>
      <c s="24" t="s">
        <v>193</v>
      </c>
      <c s="30" t="s">
        <v>214</v>
      </c>
      <c s="31" t="s">
        <v>195</v>
      </c>
      <c s="32">
        <v>0.1</v>
      </c>
      <c s="33">
        <v>0</v>
      </c>
      <c s="33">
        <f>ROUND(ROUND(H164,2)*ROUND(G164,3),2)</f>
      </c>
      <c r="O164">
        <f>(I164*21)/100</f>
      </c>
      <c t="s">
        <v>33</v>
      </c>
    </row>
    <row r="165" spans="1:5" ht="12.75">
      <c r="A165" s="34" t="s">
        <v>60</v>
      </c>
      <c r="E165" s="35" t="s">
        <v>57</v>
      </c>
    </row>
    <row r="166" spans="1:5" ht="12.75">
      <c r="A166" s="36" t="s">
        <v>61</v>
      </c>
      <c r="E166" s="37" t="s">
        <v>57</v>
      </c>
    </row>
    <row r="167" spans="1:5" ht="165.75">
      <c r="A167" t="s">
        <v>62</v>
      </c>
      <c r="E167" s="35" t="s">
        <v>2209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2795</v>
      </c>
      <c s="41">
        <f>0+I10+I31+I48+I109+I130+I179+I200</f>
      </c>
      <c r="O3" t="s">
        <v>29</v>
      </c>
      <c t="s">
        <v>33</v>
      </c>
    </row>
    <row r="4" spans="1:16" ht="15" customHeight="1">
      <c r="A4" t="s">
        <v>17</v>
      </c>
      <c s="12" t="s">
        <v>18</v>
      </c>
      <c s="13" t="s">
        <v>2791</v>
      </c>
      <c s="1"/>
      <c s="14" t="s">
        <v>2792</v>
      </c>
      <c s="1"/>
      <c s="1"/>
      <c s="11"/>
      <c s="11"/>
      <c r="O4" t="s">
        <v>30</v>
      </c>
      <c t="s">
        <v>33</v>
      </c>
    </row>
    <row r="5" spans="1:16" ht="12.75" customHeight="1">
      <c r="A5" t="s">
        <v>21</v>
      </c>
      <c s="12" t="s">
        <v>18</v>
      </c>
      <c s="13" t="s">
        <v>2793</v>
      </c>
      <c s="1"/>
      <c s="14" t="s">
        <v>2794</v>
      </c>
      <c s="1"/>
      <c s="1"/>
      <c s="1"/>
      <c s="1"/>
      <c r="O5" t="s">
        <v>31</v>
      </c>
      <c t="s">
        <v>33</v>
      </c>
    </row>
    <row r="6" spans="1:9" ht="12.75" customHeight="1">
      <c r="A6" t="s">
        <v>24</v>
      </c>
      <c s="16" t="s">
        <v>28</v>
      </c>
      <c s="17" t="s">
        <v>2795</v>
      </c>
      <c s="6"/>
      <c s="18" t="s">
        <v>2796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2797</v>
      </c>
      <c s="25"/>
      <c s="27" t="s">
        <v>2798</v>
      </c>
      <c s="25"/>
      <c s="25"/>
      <c s="25"/>
      <c s="28">
        <f>0+Q10</f>
      </c>
      <c r="O10">
        <f>0+R10</f>
      </c>
      <c r="Q10">
        <f>0+I11+I15+I19+I23+I27</f>
      </c>
      <c>
        <f>0+O11+O15+O19+O23+O27</f>
      </c>
    </row>
    <row r="11" spans="1:16" ht="25.5">
      <c r="A11" s="24" t="s">
        <v>55</v>
      </c>
      <c s="29" t="s">
        <v>39</v>
      </c>
      <c s="29" t="s">
        <v>2144</v>
      </c>
      <c s="24" t="s">
        <v>57</v>
      </c>
      <c s="30" t="s">
        <v>2145</v>
      </c>
      <c s="31" t="s">
        <v>1212</v>
      </c>
      <c s="32">
        <v>30</v>
      </c>
      <c s="33">
        <v>0</v>
      </c>
      <c s="33">
        <f>ROUND(ROUND(H11,2)*ROUND(G11,3),2)</f>
      </c>
      <c r="O11">
        <f>(I11*21)/100</f>
      </c>
      <c t="s">
        <v>33</v>
      </c>
    </row>
    <row r="12" spans="1:5" ht="12.75">
      <c r="A12" s="34" t="s">
        <v>60</v>
      </c>
      <c r="E12" s="35" t="s">
        <v>2799</v>
      </c>
    </row>
    <row r="13" spans="1:5" ht="38.25">
      <c r="A13" s="36" t="s">
        <v>61</v>
      </c>
      <c r="E13" s="37" t="s">
        <v>2800</v>
      </c>
    </row>
    <row r="14" spans="1:5" ht="76.5">
      <c r="A14" t="s">
        <v>62</v>
      </c>
      <c r="E14" s="35" t="s">
        <v>1325</v>
      </c>
    </row>
    <row r="15" spans="1:16" ht="12.75">
      <c r="A15" s="24" t="s">
        <v>55</v>
      </c>
      <c s="29" t="s">
        <v>33</v>
      </c>
      <c s="29" t="s">
        <v>2801</v>
      </c>
      <c s="24" t="s">
        <v>57</v>
      </c>
      <c s="30" t="s">
        <v>2802</v>
      </c>
      <c s="31" t="s">
        <v>1212</v>
      </c>
      <c s="32">
        <v>20</v>
      </c>
      <c s="33">
        <v>0</v>
      </c>
      <c s="33">
        <f>ROUND(ROUND(H15,2)*ROUND(G15,3),2)</f>
      </c>
      <c r="O15">
        <f>(I15*21)/100</f>
      </c>
      <c t="s">
        <v>33</v>
      </c>
    </row>
    <row r="16" spans="1:5" ht="12.75">
      <c r="A16" s="34" t="s">
        <v>60</v>
      </c>
      <c r="E16" s="35" t="s">
        <v>2799</v>
      </c>
    </row>
    <row r="17" spans="1:5" ht="38.25">
      <c r="A17" s="36" t="s">
        <v>61</v>
      </c>
      <c r="E17" s="37" t="s">
        <v>2800</v>
      </c>
    </row>
    <row r="18" spans="1:5" ht="76.5">
      <c r="A18" t="s">
        <v>62</v>
      </c>
      <c r="E18" s="35" t="s">
        <v>1325</v>
      </c>
    </row>
    <row r="19" spans="1:16" ht="12.75">
      <c r="A19" s="24" t="s">
        <v>55</v>
      </c>
      <c s="29" t="s">
        <v>32</v>
      </c>
      <c s="29" t="s">
        <v>2803</v>
      </c>
      <c s="24" t="s">
        <v>57</v>
      </c>
      <c s="30" t="s">
        <v>2804</v>
      </c>
      <c s="31" t="s">
        <v>1212</v>
      </c>
      <c s="32">
        <v>5</v>
      </c>
      <c s="33">
        <v>0</v>
      </c>
      <c s="33">
        <f>ROUND(ROUND(H19,2)*ROUND(G19,3),2)</f>
      </c>
      <c r="O19">
        <f>(I19*21)/100</f>
      </c>
      <c t="s">
        <v>33</v>
      </c>
    </row>
    <row r="20" spans="1:5" ht="12.75">
      <c r="A20" s="34" t="s">
        <v>60</v>
      </c>
      <c r="E20" s="35" t="s">
        <v>2799</v>
      </c>
    </row>
    <row r="21" spans="1:5" ht="38.25">
      <c r="A21" s="36" t="s">
        <v>61</v>
      </c>
      <c r="E21" s="37" t="s">
        <v>2800</v>
      </c>
    </row>
    <row r="22" spans="1:5" ht="76.5">
      <c r="A22" t="s">
        <v>62</v>
      </c>
      <c r="E22" s="35" t="s">
        <v>1325</v>
      </c>
    </row>
    <row r="23" spans="1:16" ht="12.75">
      <c r="A23" s="24" t="s">
        <v>55</v>
      </c>
      <c s="29" t="s">
        <v>43</v>
      </c>
      <c s="29" t="s">
        <v>2805</v>
      </c>
      <c s="24" t="s">
        <v>57</v>
      </c>
      <c s="30" t="s">
        <v>2806</v>
      </c>
      <c s="31" t="s">
        <v>1235</v>
      </c>
      <c s="32">
        <v>1</v>
      </c>
      <c s="33">
        <v>0</v>
      </c>
      <c s="33">
        <f>ROUND(ROUND(H23,2)*ROUND(G23,3),2)</f>
      </c>
      <c r="O23">
        <f>(I23*21)/100</f>
      </c>
      <c t="s">
        <v>33</v>
      </c>
    </row>
    <row r="24" spans="1:5" ht="12.75">
      <c r="A24" s="34" t="s">
        <v>60</v>
      </c>
      <c r="E24" s="35" t="s">
        <v>2799</v>
      </c>
    </row>
    <row r="25" spans="1:5" ht="38.25">
      <c r="A25" s="36" t="s">
        <v>61</v>
      </c>
      <c r="E25" s="37" t="s">
        <v>2800</v>
      </c>
    </row>
    <row r="26" spans="1:5" ht="38.25">
      <c r="A26" t="s">
        <v>62</v>
      </c>
      <c r="E26" s="35" t="s">
        <v>110</v>
      </c>
    </row>
    <row r="27" spans="1:16" ht="12.75">
      <c r="A27" s="24" t="s">
        <v>55</v>
      </c>
      <c s="29" t="s">
        <v>45</v>
      </c>
      <c s="29" t="s">
        <v>2807</v>
      </c>
      <c s="24" t="s">
        <v>57</v>
      </c>
      <c s="30" t="s">
        <v>2808</v>
      </c>
      <c s="31" t="s">
        <v>86</v>
      </c>
      <c s="32">
        <v>1</v>
      </c>
      <c s="33">
        <v>0</v>
      </c>
      <c s="33">
        <f>ROUND(ROUND(H27,2)*ROUND(G27,3),2)</f>
      </c>
      <c r="O27">
        <f>(I27*21)/100</f>
      </c>
      <c t="s">
        <v>33</v>
      </c>
    </row>
    <row r="28" spans="1:5" ht="12.75">
      <c r="A28" s="34" t="s">
        <v>60</v>
      </c>
      <c r="E28" s="35" t="s">
        <v>2799</v>
      </c>
    </row>
    <row r="29" spans="1:5" ht="38.25">
      <c r="A29" s="36" t="s">
        <v>61</v>
      </c>
      <c r="E29" s="37" t="s">
        <v>2800</v>
      </c>
    </row>
    <row r="30" spans="1:5" ht="38.25">
      <c r="A30" t="s">
        <v>62</v>
      </c>
      <c r="E30" s="35" t="s">
        <v>110</v>
      </c>
    </row>
    <row r="31" spans="1:18" ht="12.75" customHeight="1">
      <c r="A31" s="6" t="s">
        <v>53</v>
      </c>
      <c s="6"/>
      <c s="39" t="s">
        <v>2809</v>
      </c>
      <c s="6"/>
      <c s="27" t="s">
        <v>2810</v>
      </c>
      <c s="6"/>
      <c s="6"/>
      <c s="6"/>
      <c s="40">
        <f>0+Q31</f>
      </c>
      <c r="O31">
        <f>0+R31</f>
      </c>
      <c r="Q31">
        <f>0+I32+I36+I40+I44</f>
      </c>
      <c>
        <f>0+O32+O36+O40+O44</f>
      </c>
    </row>
    <row r="32" spans="1:16" ht="12.75">
      <c r="A32" s="24" t="s">
        <v>55</v>
      </c>
      <c s="29" t="s">
        <v>47</v>
      </c>
      <c s="29" t="s">
        <v>2811</v>
      </c>
      <c s="24" t="s">
        <v>57</v>
      </c>
      <c s="30" t="s">
        <v>2812</v>
      </c>
      <c s="31" t="s">
        <v>86</v>
      </c>
      <c s="32">
        <v>2</v>
      </c>
      <c s="33">
        <v>0</v>
      </c>
      <c s="33">
        <f>ROUND(ROUND(H32,2)*ROUND(G32,3),2)</f>
      </c>
      <c r="O32">
        <f>(I32*21)/100</f>
      </c>
      <c t="s">
        <v>33</v>
      </c>
    </row>
    <row r="33" spans="1:5" ht="12.75">
      <c r="A33" s="34" t="s">
        <v>60</v>
      </c>
      <c r="E33" s="35" t="s">
        <v>2799</v>
      </c>
    </row>
    <row r="34" spans="1:5" ht="38.25">
      <c r="A34" s="36" t="s">
        <v>61</v>
      </c>
      <c r="E34" s="37" t="s">
        <v>2800</v>
      </c>
    </row>
    <row r="35" spans="1:5" ht="76.5">
      <c r="A35" t="s">
        <v>62</v>
      </c>
      <c r="E35" s="35" t="s">
        <v>2813</v>
      </c>
    </row>
    <row r="36" spans="1:16" ht="12.75">
      <c r="A36" s="24" t="s">
        <v>55</v>
      </c>
      <c s="29" t="s">
        <v>73</v>
      </c>
      <c s="29" t="s">
        <v>154</v>
      </c>
      <c s="24" t="s">
        <v>57</v>
      </c>
      <c s="30" t="s">
        <v>155</v>
      </c>
      <c s="31" t="s">
        <v>86</v>
      </c>
      <c s="32">
        <v>2</v>
      </c>
      <c s="33">
        <v>0</v>
      </c>
      <c s="33">
        <f>ROUND(ROUND(H36,2)*ROUND(G36,3),2)</f>
      </c>
      <c r="O36">
        <f>(I36*21)/100</f>
      </c>
      <c t="s">
        <v>33</v>
      </c>
    </row>
    <row r="37" spans="1:5" ht="12.75">
      <c r="A37" s="34" t="s">
        <v>60</v>
      </c>
      <c r="E37" s="35" t="s">
        <v>2799</v>
      </c>
    </row>
    <row r="38" spans="1:5" ht="38.25">
      <c r="A38" s="36" t="s">
        <v>61</v>
      </c>
      <c r="E38" s="37" t="s">
        <v>2800</v>
      </c>
    </row>
    <row r="39" spans="1:5" ht="76.5">
      <c r="A39" t="s">
        <v>62</v>
      </c>
      <c r="E39" s="35" t="s">
        <v>2150</v>
      </c>
    </row>
    <row r="40" spans="1:16" ht="12.75">
      <c r="A40" s="24" t="s">
        <v>55</v>
      </c>
      <c s="29" t="s">
        <v>79</v>
      </c>
      <c s="29" t="s">
        <v>2151</v>
      </c>
      <c s="24" t="s">
        <v>57</v>
      </c>
      <c s="30" t="s">
        <v>2152</v>
      </c>
      <c s="31" t="s">
        <v>86</v>
      </c>
      <c s="32">
        <v>1</v>
      </c>
      <c s="33">
        <v>0</v>
      </c>
      <c s="33">
        <f>ROUND(ROUND(H40,2)*ROUND(G40,3),2)</f>
      </c>
      <c r="O40">
        <f>(I40*21)/100</f>
      </c>
      <c t="s">
        <v>33</v>
      </c>
    </row>
    <row r="41" spans="1:5" ht="12.75">
      <c r="A41" s="34" t="s">
        <v>60</v>
      </c>
      <c r="E41" s="35" t="s">
        <v>2799</v>
      </c>
    </row>
    <row r="42" spans="1:5" ht="38.25">
      <c r="A42" s="36" t="s">
        <v>61</v>
      </c>
      <c r="E42" s="37" t="s">
        <v>2800</v>
      </c>
    </row>
    <row r="43" spans="1:5" ht="89.25">
      <c r="A43" t="s">
        <v>62</v>
      </c>
      <c r="E43" s="35" t="s">
        <v>2153</v>
      </c>
    </row>
    <row r="44" spans="1:16" ht="12.75">
      <c r="A44" s="24" t="s">
        <v>55</v>
      </c>
      <c s="29" t="s">
        <v>310</v>
      </c>
      <c s="29" t="s">
        <v>2814</v>
      </c>
      <c s="24" t="s">
        <v>57</v>
      </c>
      <c s="30" t="s">
        <v>2815</v>
      </c>
      <c s="31" t="s">
        <v>86</v>
      </c>
      <c s="32">
        <v>1</v>
      </c>
      <c s="33">
        <v>0</v>
      </c>
      <c s="33">
        <f>ROUND(ROUND(H44,2)*ROUND(G44,3),2)</f>
      </c>
      <c r="O44">
        <f>(I44*21)/100</f>
      </c>
      <c t="s">
        <v>33</v>
      </c>
    </row>
    <row r="45" spans="1:5" ht="12.75">
      <c r="A45" s="34" t="s">
        <v>60</v>
      </c>
      <c r="E45" s="35" t="s">
        <v>2799</v>
      </c>
    </row>
    <row r="46" spans="1:5" ht="38.25">
      <c r="A46" s="36" t="s">
        <v>61</v>
      </c>
      <c r="E46" s="37" t="s">
        <v>2800</v>
      </c>
    </row>
    <row r="47" spans="1:5" ht="76.5">
      <c r="A47" t="s">
        <v>62</v>
      </c>
      <c r="E47" s="35" t="s">
        <v>2816</v>
      </c>
    </row>
    <row r="48" spans="1:18" ht="12.75" customHeight="1">
      <c r="A48" s="6" t="s">
        <v>53</v>
      </c>
      <c s="6"/>
      <c s="39" t="s">
        <v>2817</v>
      </c>
      <c s="6"/>
      <c s="27" t="s">
        <v>2818</v>
      </c>
      <c s="6"/>
      <c s="6"/>
      <c s="6"/>
      <c s="40">
        <f>0+Q48</f>
      </c>
      <c r="O48">
        <f>0+R48</f>
      </c>
      <c r="Q48">
        <f>0+I49+I53+I57+I61+I65+I69+I73+I77+I81+I85+I89+I93+I97+I101+I105</f>
      </c>
      <c>
        <f>0+O49+O53+O57+O61+O65+O69+O73+O77+O81+O85+O89+O93+O97+O101+O105</f>
      </c>
    </row>
    <row r="49" spans="1:16" ht="25.5">
      <c r="A49" s="24" t="s">
        <v>55</v>
      </c>
      <c s="29" t="s">
        <v>50</v>
      </c>
      <c s="29" t="s">
        <v>2819</v>
      </c>
      <c s="24" t="s">
        <v>57</v>
      </c>
      <c s="30" t="s">
        <v>2820</v>
      </c>
      <c s="31" t="s">
        <v>1212</v>
      </c>
      <c s="32">
        <v>5</v>
      </c>
      <c s="33">
        <v>0</v>
      </c>
      <c s="33">
        <f>ROUND(ROUND(H49,2)*ROUND(G49,3),2)</f>
      </c>
      <c r="O49">
        <f>(I49*21)/100</f>
      </c>
      <c t="s">
        <v>33</v>
      </c>
    </row>
    <row r="50" spans="1:5" ht="12.75">
      <c r="A50" s="34" t="s">
        <v>60</v>
      </c>
      <c r="E50" s="35" t="s">
        <v>2799</v>
      </c>
    </row>
    <row r="51" spans="1:5" ht="38.25">
      <c r="A51" s="36" t="s">
        <v>61</v>
      </c>
      <c r="E51" s="37" t="s">
        <v>2800</v>
      </c>
    </row>
    <row r="52" spans="1:5" ht="89.25">
      <c r="A52" t="s">
        <v>62</v>
      </c>
      <c r="E52" s="35" t="s">
        <v>1836</v>
      </c>
    </row>
    <row r="53" spans="1:16" ht="12.75">
      <c r="A53" s="24" t="s">
        <v>55</v>
      </c>
      <c s="29" t="s">
        <v>52</v>
      </c>
      <c s="29" t="s">
        <v>162</v>
      </c>
      <c s="24" t="s">
        <v>57</v>
      </c>
      <c s="30" t="s">
        <v>163</v>
      </c>
      <c s="31" t="s">
        <v>1212</v>
      </c>
      <c s="32">
        <v>39</v>
      </c>
      <c s="33">
        <v>0</v>
      </c>
      <c s="33">
        <f>ROUND(ROUND(H53,2)*ROUND(G53,3),2)</f>
      </c>
      <c r="O53">
        <f>(I53*21)/100</f>
      </c>
      <c t="s">
        <v>33</v>
      </c>
    </row>
    <row r="54" spans="1:5" ht="12.75">
      <c r="A54" s="34" t="s">
        <v>60</v>
      </c>
      <c r="E54" s="35" t="s">
        <v>2799</v>
      </c>
    </row>
    <row r="55" spans="1:5" ht="38.25">
      <c r="A55" s="36" t="s">
        <v>61</v>
      </c>
      <c r="E55" s="37" t="s">
        <v>2800</v>
      </c>
    </row>
    <row r="56" spans="1:5" ht="89.25">
      <c r="A56" t="s">
        <v>62</v>
      </c>
      <c r="E56" s="35" t="s">
        <v>1836</v>
      </c>
    </row>
    <row r="57" spans="1:16" ht="12.75">
      <c r="A57" s="24" t="s">
        <v>55</v>
      </c>
      <c s="29" t="s">
        <v>91</v>
      </c>
      <c s="29" t="s">
        <v>166</v>
      </c>
      <c s="24" t="s">
        <v>57</v>
      </c>
      <c s="30" t="s">
        <v>167</v>
      </c>
      <c s="31" t="s">
        <v>1212</v>
      </c>
      <c s="32">
        <v>5</v>
      </c>
      <c s="33">
        <v>0</v>
      </c>
      <c s="33">
        <f>ROUND(ROUND(H57,2)*ROUND(G57,3),2)</f>
      </c>
      <c r="O57">
        <f>(I57*21)/100</f>
      </c>
      <c t="s">
        <v>33</v>
      </c>
    </row>
    <row r="58" spans="1:5" ht="12.75">
      <c r="A58" s="34" t="s">
        <v>60</v>
      </c>
      <c r="E58" s="35" t="s">
        <v>2799</v>
      </c>
    </row>
    <row r="59" spans="1:5" ht="38.25">
      <c r="A59" s="36" t="s">
        <v>61</v>
      </c>
      <c r="E59" s="37" t="s">
        <v>2800</v>
      </c>
    </row>
    <row r="60" spans="1:5" ht="89.25">
      <c r="A60" t="s">
        <v>62</v>
      </c>
      <c r="E60" s="35" t="s">
        <v>1836</v>
      </c>
    </row>
    <row r="61" spans="1:16" ht="12.75">
      <c r="A61" s="24" t="s">
        <v>55</v>
      </c>
      <c s="29" t="s">
        <v>96</v>
      </c>
      <c s="29" t="s">
        <v>2821</v>
      </c>
      <c s="24" t="s">
        <v>57</v>
      </c>
      <c s="30" t="s">
        <v>2822</v>
      </c>
      <c s="31" t="s">
        <v>1212</v>
      </c>
      <c s="32">
        <v>30</v>
      </c>
      <c s="33">
        <v>0</v>
      </c>
      <c s="33">
        <f>ROUND(ROUND(H61,2)*ROUND(G61,3),2)</f>
      </c>
      <c r="O61">
        <f>(I61*21)/100</f>
      </c>
      <c t="s">
        <v>33</v>
      </c>
    </row>
    <row r="62" spans="1:5" ht="12.75">
      <c r="A62" s="34" t="s">
        <v>60</v>
      </c>
      <c r="E62" s="35" t="s">
        <v>2799</v>
      </c>
    </row>
    <row r="63" spans="1:5" ht="38.25">
      <c r="A63" s="36" t="s">
        <v>61</v>
      </c>
      <c r="E63" s="37" t="s">
        <v>2800</v>
      </c>
    </row>
    <row r="64" spans="1:5" ht="51">
      <c r="A64" t="s">
        <v>62</v>
      </c>
      <c r="E64" s="35" t="s">
        <v>2823</v>
      </c>
    </row>
    <row r="65" spans="1:16" ht="12.75">
      <c r="A65" s="24" t="s">
        <v>55</v>
      </c>
      <c s="29" t="s">
        <v>99</v>
      </c>
      <c s="29" t="s">
        <v>2824</v>
      </c>
      <c s="24" t="s">
        <v>57</v>
      </c>
      <c s="30" t="s">
        <v>2825</v>
      </c>
      <c s="31" t="s">
        <v>86</v>
      </c>
      <c s="32">
        <v>8</v>
      </c>
      <c s="33">
        <v>0</v>
      </c>
      <c s="33">
        <f>ROUND(ROUND(H65,2)*ROUND(G65,3),2)</f>
      </c>
      <c r="O65">
        <f>(I65*21)/100</f>
      </c>
      <c t="s">
        <v>33</v>
      </c>
    </row>
    <row r="66" spans="1:5" ht="12.75">
      <c r="A66" s="34" t="s">
        <v>60</v>
      </c>
      <c r="E66" s="35" t="s">
        <v>2799</v>
      </c>
    </row>
    <row r="67" spans="1:5" ht="38.25">
      <c r="A67" s="36" t="s">
        <v>61</v>
      </c>
      <c r="E67" s="37" t="s">
        <v>2800</v>
      </c>
    </row>
    <row r="68" spans="1:5" ht="38.25">
      <c r="A68" t="s">
        <v>62</v>
      </c>
      <c r="E68" s="35" t="s">
        <v>2826</v>
      </c>
    </row>
    <row r="69" spans="1:16" ht="12.75">
      <c r="A69" s="24" t="s">
        <v>55</v>
      </c>
      <c s="29" t="s">
        <v>103</v>
      </c>
      <c s="29" t="s">
        <v>2827</v>
      </c>
      <c s="24" t="s">
        <v>57</v>
      </c>
      <c s="30" t="s">
        <v>2828</v>
      </c>
      <c s="31" t="s">
        <v>1212</v>
      </c>
      <c s="32">
        <v>100</v>
      </c>
      <c s="33">
        <v>0</v>
      </c>
      <c s="33">
        <f>ROUND(ROUND(H69,2)*ROUND(G69,3),2)</f>
      </c>
      <c r="O69">
        <f>(I69*21)/100</f>
      </c>
      <c t="s">
        <v>33</v>
      </c>
    </row>
    <row r="70" spans="1:5" ht="12.75">
      <c r="A70" s="34" t="s">
        <v>60</v>
      </c>
      <c r="E70" s="35" t="s">
        <v>2799</v>
      </c>
    </row>
    <row r="71" spans="1:5" ht="38.25">
      <c r="A71" s="36" t="s">
        <v>61</v>
      </c>
      <c r="E71" s="37" t="s">
        <v>2800</v>
      </c>
    </row>
    <row r="72" spans="1:5" ht="38.25">
      <c r="A72" t="s">
        <v>62</v>
      </c>
      <c r="E72" s="35" t="s">
        <v>2829</v>
      </c>
    </row>
    <row r="73" spans="1:16" ht="12.75">
      <c r="A73" s="24" t="s">
        <v>55</v>
      </c>
      <c s="29" t="s">
        <v>107</v>
      </c>
      <c s="29" t="s">
        <v>2830</v>
      </c>
      <c s="24" t="s">
        <v>57</v>
      </c>
      <c s="30" t="s">
        <v>2831</v>
      </c>
      <c s="31" t="s">
        <v>1212</v>
      </c>
      <c s="32">
        <v>40</v>
      </c>
      <c s="33">
        <v>0</v>
      </c>
      <c s="33">
        <f>ROUND(ROUND(H73,2)*ROUND(G73,3),2)</f>
      </c>
      <c r="O73">
        <f>(I73*21)/100</f>
      </c>
      <c t="s">
        <v>33</v>
      </c>
    </row>
    <row r="74" spans="1:5" ht="12.75">
      <c r="A74" s="34" t="s">
        <v>60</v>
      </c>
      <c r="E74" s="35" t="s">
        <v>2799</v>
      </c>
    </row>
    <row r="75" spans="1:5" ht="38.25">
      <c r="A75" s="36" t="s">
        <v>61</v>
      </c>
      <c r="E75" s="37" t="s">
        <v>2800</v>
      </c>
    </row>
    <row r="76" spans="1:5" ht="38.25">
      <c r="A76" t="s">
        <v>62</v>
      </c>
      <c r="E76" s="35" t="s">
        <v>2829</v>
      </c>
    </row>
    <row r="77" spans="1:16" ht="12.75">
      <c r="A77" s="24" t="s">
        <v>55</v>
      </c>
      <c s="29" t="s">
        <v>111</v>
      </c>
      <c s="29" t="s">
        <v>2832</v>
      </c>
      <c s="24" t="s">
        <v>57</v>
      </c>
      <c s="30" t="s">
        <v>2833</v>
      </c>
      <c s="31" t="s">
        <v>1212</v>
      </c>
      <c s="32">
        <v>28</v>
      </c>
      <c s="33">
        <v>0</v>
      </c>
      <c s="33">
        <f>ROUND(ROUND(H77,2)*ROUND(G77,3),2)</f>
      </c>
      <c r="O77">
        <f>(I77*21)/100</f>
      </c>
      <c t="s">
        <v>33</v>
      </c>
    </row>
    <row r="78" spans="1:5" ht="12.75">
      <c r="A78" s="34" t="s">
        <v>60</v>
      </c>
      <c r="E78" s="35" t="s">
        <v>2799</v>
      </c>
    </row>
    <row r="79" spans="1:5" ht="38.25">
      <c r="A79" s="36" t="s">
        <v>61</v>
      </c>
      <c r="E79" s="37" t="s">
        <v>2800</v>
      </c>
    </row>
    <row r="80" spans="1:5" ht="38.25">
      <c r="A80" t="s">
        <v>62</v>
      </c>
      <c r="E80" s="35" t="s">
        <v>2829</v>
      </c>
    </row>
    <row r="81" spans="1:16" ht="12.75">
      <c r="A81" s="24" t="s">
        <v>55</v>
      </c>
      <c s="29" t="s">
        <v>149</v>
      </c>
      <c s="29" t="s">
        <v>2834</v>
      </c>
      <c s="24" t="s">
        <v>57</v>
      </c>
      <c s="30" t="s">
        <v>2835</v>
      </c>
      <c s="31" t="s">
        <v>1212</v>
      </c>
      <c s="32">
        <v>15</v>
      </c>
      <c s="33">
        <v>0</v>
      </c>
      <c s="33">
        <f>ROUND(ROUND(H81,2)*ROUND(G81,3),2)</f>
      </c>
      <c r="O81">
        <f>(I81*21)/100</f>
      </c>
      <c t="s">
        <v>33</v>
      </c>
    </row>
    <row r="82" spans="1:5" ht="12.75">
      <c r="A82" s="34" t="s">
        <v>60</v>
      </c>
      <c r="E82" s="35" t="s">
        <v>2799</v>
      </c>
    </row>
    <row r="83" spans="1:5" ht="38.25">
      <c r="A83" s="36" t="s">
        <v>61</v>
      </c>
      <c r="E83" s="37" t="s">
        <v>2800</v>
      </c>
    </row>
    <row r="84" spans="1:5" ht="38.25">
      <c r="A84" t="s">
        <v>62</v>
      </c>
      <c r="E84" s="35" t="s">
        <v>2829</v>
      </c>
    </row>
    <row r="85" spans="1:16" ht="25.5">
      <c r="A85" s="24" t="s">
        <v>55</v>
      </c>
      <c s="29" t="s">
        <v>153</v>
      </c>
      <c s="29" t="s">
        <v>2836</v>
      </c>
      <c s="24" t="s">
        <v>57</v>
      </c>
      <c s="30" t="s">
        <v>2837</v>
      </c>
      <c s="31" t="s">
        <v>86</v>
      </c>
      <c s="32">
        <v>15</v>
      </c>
      <c s="33">
        <v>0</v>
      </c>
      <c s="33">
        <f>ROUND(ROUND(H85,2)*ROUND(G85,3),2)</f>
      </c>
      <c r="O85">
        <f>(I85*21)/100</f>
      </c>
      <c t="s">
        <v>33</v>
      </c>
    </row>
    <row r="86" spans="1:5" ht="12.75">
      <c r="A86" s="34" t="s">
        <v>60</v>
      </c>
      <c r="E86" s="35" t="s">
        <v>2799</v>
      </c>
    </row>
    <row r="87" spans="1:5" ht="38.25">
      <c r="A87" s="36" t="s">
        <v>61</v>
      </c>
      <c r="E87" s="37" t="s">
        <v>2800</v>
      </c>
    </row>
    <row r="88" spans="1:5" ht="51">
      <c r="A88" t="s">
        <v>62</v>
      </c>
      <c r="E88" s="35" t="s">
        <v>2823</v>
      </c>
    </row>
    <row r="89" spans="1:16" ht="25.5">
      <c r="A89" s="24" t="s">
        <v>55</v>
      </c>
      <c s="29" t="s">
        <v>157</v>
      </c>
      <c s="29" t="s">
        <v>2838</v>
      </c>
      <c s="24" t="s">
        <v>57</v>
      </c>
      <c s="30" t="s">
        <v>2839</v>
      </c>
      <c s="31" t="s">
        <v>86</v>
      </c>
      <c s="32">
        <v>1</v>
      </c>
      <c s="33">
        <v>0</v>
      </c>
      <c s="33">
        <f>ROUND(ROUND(H89,2)*ROUND(G89,3),2)</f>
      </c>
      <c r="O89">
        <f>(I89*21)/100</f>
      </c>
      <c t="s">
        <v>33</v>
      </c>
    </row>
    <row r="90" spans="1:5" ht="12.75">
      <c r="A90" s="34" t="s">
        <v>60</v>
      </c>
      <c r="E90" s="35" t="s">
        <v>2799</v>
      </c>
    </row>
    <row r="91" spans="1:5" ht="38.25">
      <c r="A91" s="36" t="s">
        <v>61</v>
      </c>
      <c r="E91" s="37" t="s">
        <v>2800</v>
      </c>
    </row>
    <row r="92" spans="1:5" ht="102">
      <c r="A92" t="s">
        <v>62</v>
      </c>
      <c r="E92" s="35" t="s">
        <v>1780</v>
      </c>
    </row>
    <row r="93" spans="1:16" ht="25.5">
      <c r="A93" s="24" t="s">
        <v>55</v>
      </c>
      <c s="29" t="s">
        <v>161</v>
      </c>
      <c s="29" t="s">
        <v>173</v>
      </c>
      <c s="24" t="s">
        <v>57</v>
      </c>
      <c s="30" t="s">
        <v>174</v>
      </c>
      <c s="31" t="s">
        <v>86</v>
      </c>
      <c s="32">
        <v>2</v>
      </c>
      <c s="33">
        <v>0</v>
      </c>
      <c s="33">
        <f>ROUND(ROUND(H93,2)*ROUND(G93,3),2)</f>
      </c>
      <c r="O93">
        <f>(I93*21)/100</f>
      </c>
      <c t="s">
        <v>33</v>
      </c>
    </row>
    <row r="94" spans="1:5" ht="12.75">
      <c r="A94" s="34" t="s">
        <v>60</v>
      </c>
      <c r="E94" s="35" t="s">
        <v>2799</v>
      </c>
    </row>
    <row r="95" spans="1:5" ht="38.25">
      <c r="A95" s="36" t="s">
        <v>61</v>
      </c>
      <c r="E95" s="37" t="s">
        <v>2800</v>
      </c>
    </row>
    <row r="96" spans="1:5" ht="102">
      <c r="A96" t="s">
        <v>62</v>
      </c>
      <c r="E96" s="35" t="s">
        <v>1780</v>
      </c>
    </row>
    <row r="97" spans="1:16" ht="25.5">
      <c r="A97" s="24" t="s">
        <v>55</v>
      </c>
      <c s="29" t="s">
        <v>165</v>
      </c>
      <c s="29" t="s">
        <v>177</v>
      </c>
      <c s="24" t="s">
        <v>57</v>
      </c>
      <c s="30" t="s">
        <v>178</v>
      </c>
      <c s="31" t="s">
        <v>86</v>
      </c>
      <c s="32">
        <v>1</v>
      </c>
      <c s="33">
        <v>0</v>
      </c>
      <c s="33">
        <f>ROUND(ROUND(H97,2)*ROUND(G97,3),2)</f>
      </c>
      <c r="O97">
        <f>(I97*21)/100</f>
      </c>
      <c t="s">
        <v>33</v>
      </c>
    </row>
    <row r="98" spans="1:5" ht="12.75">
      <c r="A98" s="34" t="s">
        <v>60</v>
      </c>
      <c r="E98" s="35" t="s">
        <v>2799</v>
      </c>
    </row>
    <row r="99" spans="1:5" ht="38.25">
      <c r="A99" s="36" t="s">
        <v>61</v>
      </c>
      <c r="E99" s="37" t="s">
        <v>2800</v>
      </c>
    </row>
    <row r="100" spans="1:5" ht="102">
      <c r="A100" t="s">
        <v>62</v>
      </c>
      <c r="E100" s="35" t="s">
        <v>1780</v>
      </c>
    </row>
    <row r="101" spans="1:16" ht="12.75">
      <c r="A101" s="24" t="s">
        <v>55</v>
      </c>
      <c s="29" t="s">
        <v>168</v>
      </c>
      <c s="29" t="s">
        <v>2840</v>
      </c>
      <c s="24" t="s">
        <v>57</v>
      </c>
      <c s="30" t="s">
        <v>2841</v>
      </c>
      <c s="31" t="s">
        <v>86</v>
      </c>
      <c s="32">
        <v>63</v>
      </c>
      <c s="33">
        <v>0</v>
      </c>
      <c s="33">
        <f>ROUND(ROUND(H101,2)*ROUND(G101,3),2)</f>
      </c>
      <c r="O101">
        <f>(I101*21)/100</f>
      </c>
      <c t="s">
        <v>33</v>
      </c>
    </row>
    <row r="102" spans="1:5" ht="12.75">
      <c r="A102" s="34" t="s">
        <v>60</v>
      </c>
      <c r="E102" s="35" t="s">
        <v>2799</v>
      </c>
    </row>
    <row r="103" spans="1:5" ht="38.25">
      <c r="A103" s="36" t="s">
        <v>61</v>
      </c>
      <c r="E103" s="37" t="s">
        <v>2800</v>
      </c>
    </row>
    <row r="104" spans="1:5" ht="89.25">
      <c r="A104" t="s">
        <v>62</v>
      </c>
      <c r="E104" s="35" t="s">
        <v>2842</v>
      </c>
    </row>
    <row r="105" spans="1:16" ht="25.5">
      <c r="A105" s="24" t="s">
        <v>55</v>
      </c>
      <c s="29" t="s">
        <v>172</v>
      </c>
      <c s="29" t="s">
        <v>2843</v>
      </c>
      <c s="24" t="s">
        <v>57</v>
      </c>
      <c s="30" t="s">
        <v>2844</v>
      </c>
      <c s="31" t="s">
        <v>86</v>
      </c>
      <c s="32">
        <v>1</v>
      </c>
      <c s="33">
        <v>0</v>
      </c>
      <c s="33">
        <f>ROUND(ROUND(H105,2)*ROUND(G105,3),2)</f>
      </c>
      <c r="O105">
        <f>(I105*21)/100</f>
      </c>
      <c t="s">
        <v>33</v>
      </c>
    </row>
    <row r="106" spans="1:5" ht="12.75">
      <c r="A106" s="34" t="s">
        <v>60</v>
      </c>
      <c r="E106" s="35" t="s">
        <v>2799</v>
      </c>
    </row>
    <row r="107" spans="1:5" ht="38.25">
      <c r="A107" s="36" t="s">
        <v>61</v>
      </c>
      <c r="E107" s="37" t="s">
        <v>2800</v>
      </c>
    </row>
    <row r="108" spans="1:5" ht="102">
      <c r="A108" t="s">
        <v>62</v>
      </c>
      <c r="E108" s="35" t="s">
        <v>2845</v>
      </c>
    </row>
    <row r="109" spans="1:18" ht="12.75" customHeight="1">
      <c r="A109" s="6" t="s">
        <v>53</v>
      </c>
      <c s="6"/>
      <c s="39" t="s">
        <v>2846</v>
      </c>
      <c s="6"/>
      <c s="27" t="s">
        <v>2847</v>
      </c>
      <c s="6"/>
      <c s="6"/>
      <c s="6"/>
      <c s="40">
        <f>0+Q109</f>
      </c>
      <c r="O109">
        <f>0+R109</f>
      </c>
      <c r="Q109">
        <f>0+I110+I114+I118+I122+I126</f>
      </c>
      <c>
        <f>0+O110+O114+O118+O122+O126</f>
      </c>
    </row>
    <row r="110" spans="1:16" ht="12.75">
      <c r="A110" s="24" t="s">
        <v>55</v>
      </c>
      <c s="29" t="s">
        <v>176</v>
      </c>
      <c s="29" t="s">
        <v>1837</v>
      </c>
      <c s="24" t="s">
        <v>57</v>
      </c>
      <c s="30" t="s">
        <v>1838</v>
      </c>
      <c s="31" t="s">
        <v>86</v>
      </c>
      <c s="32">
        <v>1</v>
      </c>
      <c s="33">
        <v>0</v>
      </c>
      <c s="33">
        <f>ROUND(ROUND(H110,2)*ROUND(G110,3),2)</f>
      </c>
      <c r="O110">
        <f>(I110*21)/100</f>
      </c>
      <c t="s">
        <v>33</v>
      </c>
    </row>
    <row r="111" spans="1:5" ht="12.75">
      <c r="A111" s="34" t="s">
        <v>60</v>
      </c>
      <c r="E111" s="35" t="s">
        <v>2799</v>
      </c>
    </row>
    <row r="112" spans="1:5" ht="38.25">
      <c r="A112" s="36" t="s">
        <v>61</v>
      </c>
      <c r="E112" s="37" t="s">
        <v>2800</v>
      </c>
    </row>
    <row r="113" spans="1:5" ht="102">
      <c r="A113" t="s">
        <v>62</v>
      </c>
      <c r="E113" s="35" t="s">
        <v>1839</v>
      </c>
    </row>
    <row r="114" spans="1:16" ht="12.75">
      <c r="A114" s="24" t="s">
        <v>55</v>
      </c>
      <c s="29" t="s">
        <v>115</v>
      </c>
      <c s="29" t="s">
        <v>2848</v>
      </c>
      <c s="24" t="s">
        <v>57</v>
      </c>
      <c s="30" t="s">
        <v>2849</v>
      </c>
      <c s="31" t="s">
        <v>86</v>
      </c>
      <c s="32">
        <v>1</v>
      </c>
      <c s="33">
        <v>0</v>
      </c>
      <c s="33">
        <f>ROUND(ROUND(H114,2)*ROUND(G114,3),2)</f>
      </c>
      <c r="O114">
        <f>(I114*21)/100</f>
      </c>
      <c t="s">
        <v>33</v>
      </c>
    </row>
    <row r="115" spans="1:5" ht="12.75">
      <c r="A115" s="34" t="s">
        <v>60</v>
      </c>
      <c r="E115" s="35" t="s">
        <v>2799</v>
      </c>
    </row>
    <row r="116" spans="1:5" ht="38.25">
      <c r="A116" s="36" t="s">
        <v>61</v>
      </c>
      <c r="E116" s="37" t="s">
        <v>2800</v>
      </c>
    </row>
    <row r="117" spans="1:5" ht="102">
      <c r="A117" t="s">
        <v>62</v>
      </c>
      <c r="E117" s="35" t="s">
        <v>1839</v>
      </c>
    </row>
    <row r="118" spans="1:16" ht="12.75">
      <c r="A118" s="24" t="s">
        <v>55</v>
      </c>
      <c s="29" t="s">
        <v>227</v>
      </c>
      <c s="29" t="s">
        <v>2850</v>
      </c>
      <c s="24" t="s">
        <v>57</v>
      </c>
      <c s="30" t="s">
        <v>2851</v>
      </c>
      <c s="31" t="s">
        <v>86</v>
      </c>
      <c s="32">
        <v>2</v>
      </c>
      <c s="33">
        <v>0</v>
      </c>
      <c s="33">
        <f>ROUND(ROUND(H118,2)*ROUND(G118,3),2)</f>
      </c>
      <c r="O118">
        <f>(I118*21)/100</f>
      </c>
      <c t="s">
        <v>33</v>
      </c>
    </row>
    <row r="119" spans="1:5" ht="12.75">
      <c r="A119" s="34" t="s">
        <v>60</v>
      </c>
      <c r="E119" s="35" t="s">
        <v>2799</v>
      </c>
    </row>
    <row r="120" spans="1:5" ht="38.25">
      <c r="A120" s="36" t="s">
        <v>61</v>
      </c>
      <c r="E120" s="37" t="s">
        <v>2800</v>
      </c>
    </row>
    <row r="121" spans="1:5" ht="102">
      <c r="A121" t="s">
        <v>62</v>
      </c>
      <c r="E121" s="35" t="s">
        <v>1839</v>
      </c>
    </row>
    <row r="122" spans="1:16" ht="12.75">
      <c r="A122" s="24" t="s">
        <v>55</v>
      </c>
      <c s="29" t="s">
        <v>232</v>
      </c>
      <c s="29" t="s">
        <v>2852</v>
      </c>
      <c s="24" t="s">
        <v>57</v>
      </c>
      <c s="30" t="s">
        <v>2853</v>
      </c>
      <c s="31" t="s">
        <v>86</v>
      </c>
      <c s="32">
        <v>1</v>
      </c>
      <c s="33">
        <v>0</v>
      </c>
      <c s="33">
        <f>ROUND(ROUND(H122,2)*ROUND(G122,3),2)</f>
      </c>
      <c r="O122">
        <f>(I122*21)/100</f>
      </c>
      <c t="s">
        <v>33</v>
      </c>
    </row>
    <row r="123" spans="1:5" ht="12.75">
      <c r="A123" s="34" t="s">
        <v>60</v>
      </c>
      <c r="E123" s="35" t="s">
        <v>2799</v>
      </c>
    </row>
    <row r="124" spans="1:5" ht="38.25">
      <c r="A124" s="36" t="s">
        <v>61</v>
      </c>
      <c r="E124" s="37" t="s">
        <v>2800</v>
      </c>
    </row>
    <row r="125" spans="1:5" ht="102">
      <c r="A125" t="s">
        <v>62</v>
      </c>
      <c r="E125" s="35" t="s">
        <v>2854</v>
      </c>
    </row>
    <row r="126" spans="1:16" ht="12.75">
      <c r="A126" s="24" t="s">
        <v>55</v>
      </c>
      <c s="29" t="s">
        <v>235</v>
      </c>
      <c s="29" t="s">
        <v>2855</v>
      </c>
      <c s="24" t="s">
        <v>57</v>
      </c>
      <c s="30" t="s">
        <v>2856</v>
      </c>
      <c s="31" t="s">
        <v>86</v>
      </c>
      <c s="32">
        <v>1</v>
      </c>
      <c s="33">
        <v>0</v>
      </c>
      <c s="33">
        <f>ROUND(ROUND(H126,2)*ROUND(G126,3),2)</f>
      </c>
      <c r="O126">
        <f>(I126*21)/100</f>
      </c>
      <c t="s">
        <v>33</v>
      </c>
    </row>
    <row r="127" spans="1:5" ht="12.75">
      <c r="A127" s="34" t="s">
        <v>60</v>
      </c>
      <c r="E127" s="35" t="s">
        <v>2799</v>
      </c>
    </row>
    <row r="128" spans="1:5" ht="38.25">
      <c r="A128" s="36" t="s">
        <v>61</v>
      </c>
      <c r="E128" s="37" t="s">
        <v>2800</v>
      </c>
    </row>
    <row r="129" spans="1:5" ht="102">
      <c r="A129" t="s">
        <v>62</v>
      </c>
      <c r="E129" s="35" t="s">
        <v>2854</v>
      </c>
    </row>
    <row r="130" spans="1:18" ht="12.75" customHeight="1">
      <c r="A130" s="6" t="s">
        <v>53</v>
      </c>
      <c s="6"/>
      <c s="39" t="s">
        <v>2857</v>
      </c>
      <c s="6"/>
      <c s="27" t="s">
        <v>2858</v>
      </c>
      <c s="6"/>
      <c s="6"/>
      <c s="6"/>
      <c s="40">
        <f>0+Q130</f>
      </c>
      <c r="O130">
        <f>0+R130</f>
      </c>
      <c r="Q130">
        <f>0+I131+I135+I139+I143+I147+I151+I155+I159+I163+I167+I171+I175</f>
      </c>
      <c>
        <f>0+O131+O135+O139+O143+O147+O151+O155+O159+O163+O167+O171+O175</f>
      </c>
    </row>
    <row r="131" spans="1:16" ht="12.75">
      <c r="A131" s="24" t="s">
        <v>55</v>
      </c>
      <c s="29" t="s">
        <v>238</v>
      </c>
      <c s="29" t="s">
        <v>2859</v>
      </c>
      <c s="24" t="s">
        <v>57</v>
      </c>
      <c s="30" t="s">
        <v>2860</v>
      </c>
      <c s="31" t="s">
        <v>86</v>
      </c>
      <c s="32">
        <v>1</v>
      </c>
      <c s="33">
        <v>0</v>
      </c>
      <c s="33">
        <f>ROUND(ROUND(H131,2)*ROUND(G131,3),2)</f>
      </c>
      <c r="O131">
        <f>(I131*21)/100</f>
      </c>
      <c t="s">
        <v>33</v>
      </c>
    </row>
    <row r="132" spans="1:5" ht="12.75">
      <c r="A132" s="34" t="s">
        <v>60</v>
      </c>
      <c r="E132" s="35" t="s">
        <v>2799</v>
      </c>
    </row>
    <row r="133" spans="1:5" ht="25.5">
      <c r="A133" s="36" t="s">
        <v>61</v>
      </c>
      <c r="E133" s="37" t="s">
        <v>2861</v>
      </c>
    </row>
    <row r="134" spans="1:5" ht="191.25">
      <c r="A134" t="s">
        <v>62</v>
      </c>
      <c r="E134" s="35" t="s">
        <v>2862</v>
      </c>
    </row>
    <row r="135" spans="1:16" ht="12.75">
      <c r="A135" s="24" t="s">
        <v>55</v>
      </c>
      <c s="29" t="s">
        <v>241</v>
      </c>
      <c s="29" t="s">
        <v>2863</v>
      </c>
      <c s="24" t="s">
        <v>57</v>
      </c>
      <c s="30" t="s">
        <v>2864</v>
      </c>
      <c s="31" t="s">
        <v>86</v>
      </c>
      <c s="32">
        <v>1</v>
      </c>
      <c s="33">
        <v>0</v>
      </c>
      <c s="33">
        <f>ROUND(ROUND(H135,2)*ROUND(G135,3),2)</f>
      </c>
      <c r="O135">
        <f>(I135*21)/100</f>
      </c>
      <c t="s">
        <v>33</v>
      </c>
    </row>
    <row r="136" spans="1:5" ht="12.75">
      <c r="A136" s="34" t="s">
        <v>60</v>
      </c>
      <c r="E136" s="35" t="s">
        <v>2799</v>
      </c>
    </row>
    <row r="137" spans="1:5" ht="25.5">
      <c r="A137" s="36" t="s">
        <v>61</v>
      </c>
      <c r="E137" s="37" t="s">
        <v>2861</v>
      </c>
    </row>
    <row r="138" spans="1:5" ht="165.75">
      <c r="A138" t="s">
        <v>62</v>
      </c>
      <c r="E138" s="35" t="s">
        <v>2865</v>
      </c>
    </row>
    <row r="139" spans="1:16" ht="12.75">
      <c r="A139" s="24" t="s">
        <v>55</v>
      </c>
      <c s="29" t="s">
        <v>245</v>
      </c>
      <c s="29" t="s">
        <v>2866</v>
      </c>
      <c s="24" t="s">
        <v>57</v>
      </c>
      <c s="30" t="s">
        <v>2867</v>
      </c>
      <c s="31" t="s">
        <v>86</v>
      </c>
      <c s="32">
        <v>2</v>
      </c>
      <c s="33">
        <v>0</v>
      </c>
      <c s="33">
        <f>ROUND(ROUND(H139,2)*ROUND(G139,3),2)</f>
      </c>
      <c r="O139">
        <f>(I139*21)/100</f>
      </c>
      <c t="s">
        <v>33</v>
      </c>
    </row>
    <row r="140" spans="1:5" ht="12.75">
      <c r="A140" s="34" t="s">
        <v>60</v>
      </c>
      <c r="E140" s="35" t="s">
        <v>2799</v>
      </c>
    </row>
    <row r="141" spans="1:5" ht="25.5">
      <c r="A141" s="36" t="s">
        <v>61</v>
      </c>
      <c r="E141" s="37" t="s">
        <v>2861</v>
      </c>
    </row>
    <row r="142" spans="1:5" ht="153">
      <c r="A142" t="s">
        <v>62</v>
      </c>
      <c r="E142" s="35" t="s">
        <v>2868</v>
      </c>
    </row>
    <row r="143" spans="1:16" ht="25.5">
      <c r="A143" s="24" t="s">
        <v>55</v>
      </c>
      <c s="29" t="s">
        <v>249</v>
      </c>
      <c s="29" t="s">
        <v>2869</v>
      </c>
      <c s="24" t="s">
        <v>57</v>
      </c>
      <c s="30" t="s">
        <v>2870</v>
      </c>
      <c s="31" t="s">
        <v>86</v>
      </c>
      <c s="32">
        <v>12</v>
      </c>
      <c s="33">
        <v>0</v>
      </c>
      <c s="33">
        <f>ROUND(ROUND(H143,2)*ROUND(G143,3),2)</f>
      </c>
      <c r="O143">
        <f>(I143*21)/100</f>
      </c>
      <c t="s">
        <v>33</v>
      </c>
    </row>
    <row r="144" spans="1:5" ht="12.75">
      <c r="A144" s="34" t="s">
        <v>60</v>
      </c>
      <c r="E144" s="35" t="s">
        <v>2799</v>
      </c>
    </row>
    <row r="145" spans="1:5" ht="25.5">
      <c r="A145" s="36" t="s">
        <v>61</v>
      </c>
      <c r="E145" s="37" t="s">
        <v>2861</v>
      </c>
    </row>
    <row r="146" spans="1:5" ht="153">
      <c r="A146" t="s">
        <v>62</v>
      </c>
      <c r="E146" s="35" t="s">
        <v>2868</v>
      </c>
    </row>
    <row r="147" spans="1:16" ht="12.75">
      <c r="A147" s="24" t="s">
        <v>55</v>
      </c>
      <c s="29" t="s">
        <v>252</v>
      </c>
      <c s="29" t="s">
        <v>2871</v>
      </c>
      <c s="24" t="s">
        <v>57</v>
      </c>
      <c s="30" t="s">
        <v>2872</v>
      </c>
      <c s="31" t="s">
        <v>86</v>
      </c>
      <c s="32">
        <v>1</v>
      </c>
      <c s="33">
        <v>0</v>
      </c>
      <c s="33">
        <f>ROUND(ROUND(H147,2)*ROUND(G147,3),2)</f>
      </c>
      <c r="O147">
        <f>(I147*21)/100</f>
      </c>
      <c t="s">
        <v>33</v>
      </c>
    </row>
    <row r="148" spans="1:5" ht="12.75">
      <c r="A148" s="34" t="s">
        <v>60</v>
      </c>
      <c r="E148" s="35" t="s">
        <v>2799</v>
      </c>
    </row>
    <row r="149" spans="1:5" ht="38.25">
      <c r="A149" s="36" t="s">
        <v>61</v>
      </c>
      <c r="E149" s="37" t="s">
        <v>2873</v>
      </c>
    </row>
    <row r="150" spans="1:5" ht="165.75">
      <c r="A150" t="s">
        <v>62</v>
      </c>
      <c r="E150" s="35" t="s">
        <v>2874</v>
      </c>
    </row>
    <row r="151" spans="1:16" ht="25.5">
      <c r="A151" s="24" t="s">
        <v>55</v>
      </c>
      <c s="29" t="s">
        <v>255</v>
      </c>
      <c s="29" t="s">
        <v>2875</v>
      </c>
      <c s="24" t="s">
        <v>57</v>
      </c>
      <c s="30" t="s">
        <v>2876</v>
      </c>
      <c s="31" t="s">
        <v>86</v>
      </c>
      <c s="32">
        <v>2</v>
      </c>
      <c s="33">
        <v>0</v>
      </c>
      <c s="33">
        <f>ROUND(ROUND(H151,2)*ROUND(G151,3),2)</f>
      </c>
      <c r="O151">
        <f>(I151*21)/100</f>
      </c>
      <c t="s">
        <v>33</v>
      </c>
    </row>
    <row r="152" spans="1:5" ht="12.75">
      <c r="A152" s="34" t="s">
        <v>60</v>
      </c>
      <c r="E152" s="35" t="s">
        <v>2799</v>
      </c>
    </row>
    <row r="153" spans="1:5" ht="38.25">
      <c r="A153" s="36" t="s">
        <v>61</v>
      </c>
      <c r="E153" s="37" t="s">
        <v>2873</v>
      </c>
    </row>
    <row r="154" spans="1:5" ht="165.75">
      <c r="A154" t="s">
        <v>62</v>
      </c>
      <c r="E154" s="35" t="s">
        <v>2874</v>
      </c>
    </row>
    <row r="155" spans="1:16" ht="25.5">
      <c r="A155" s="24" t="s">
        <v>55</v>
      </c>
      <c s="29" t="s">
        <v>259</v>
      </c>
      <c s="29" t="s">
        <v>2877</v>
      </c>
      <c s="24" t="s">
        <v>57</v>
      </c>
      <c s="30" t="s">
        <v>2878</v>
      </c>
      <c s="31" t="s">
        <v>86</v>
      </c>
      <c s="32">
        <v>1</v>
      </c>
      <c s="33">
        <v>0</v>
      </c>
      <c s="33">
        <f>ROUND(ROUND(H155,2)*ROUND(G155,3),2)</f>
      </c>
      <c r="O155">
        <f>(I155*21)/100</f>
      </c>
      <c t="s">
        <v>33</v>
      </c>
    </row>
    <row r="156" spans="1:5" ht="12.75">
      <c r="A156" s="34" t="s">
        <v>60</v>
      </c>
      <c r="E156" s="35" t="s">
        <v>2799</v>
      </c>
    </row>
    <row r="157" spans="1:5" ht="38.25">
      <c r="A157" s="36" t="s">
        <v>61</v>
      </c>
      <c r="E157" s="37" t="s">
        <v>2873</v>
      </c>
    </row>
    <row r="158" spans="1:5" ht="165.75">
      <c r="A158" t="s">
        <v>62</v>
      </c>
      <c r="E158" s="35" t="s">
        <v>2874</v>
      </c>
    </row>
    <row r="159" spans="1:16" ht="12.75">
      <c r="A159" s="24" t="s">
        <v>55</v>
      </c>
      <c s="29" t="s">
        <v>262</v>
      </c>
      <c s="29" t="s">
        <v>2879</v>
      </c>
      <c s="24" t="s">
        <v>57</v>
      </c>
      <c s="30" t="s">
        <v>2880</v>
      </c>
      <c s="31" t="s">
        <v>86</v>
      </c>
      <c s="32">
        <v>1</v>
      </c>
      <c s="33">
        <v>0</v>
      </c>
      <c s="33">
        <f>ROUND(ROUND(H159,2)*ROUND(G159,3),2)</f>
      </c>
      <c r="O159">
        <f>(I159*21)/100</f>
      </c>
      <c t="s">
        <v>33</v>
      </c>
    </row>
    <row r="160" spans="1:5" ht="12.75">
      <c r="A160" s="34" t="s">
        <v>60</v>
      </c>
      <c r="E160" s="35" t="s">
        <v>2799</v>
      </c>
    </row>
    <row r="161" spans="1:5" ht="38.25">
      <c r="A161" s="36" t="s">
        <v>61</v>
      </c>
      <c r="E161" s="37" t="s">
        <v>2873</v>
      </c>
    </row>
    <row r="162" spans="1:5" ht="165.75">
      <c r="A162" t="s">
        <v>62</v>
      </c>
      <c r="E162" s="35" t="s">
        <v>2881</v>
      </c>
    </row>
    <row r="163" spans="1:16" ht="12.75">
      <c r="A163" s="24" t="s">
        <v>55</v>
      </c>
      <c s="29" t="s">
        <v>266</v>
      </c>
      <c s="29" t="s">
        <v>2882</v>
      </c>
      <c s="24" t="s">
        <v>57</v>
      </c>
      <c s="30" t="s">
        <v>2883</v>
      </c>
      <c s="31" t="s">
        <v>86</v>
      </c>
      <c s="32">
        <v>1</v>
      </c>
      <c s="33">
        <v>0</v>
      </c>
      <c s="33">
        <f>ROUND(ROUND(H163,2)*ROUND(G163,3),2)</f>
      </c>
      <c r="O163">
        <f>(I163*21)/100</f>
      </c>
      <c t="s">
        <v>33</v>
      </c>
    </row>
    <row r="164" spans="1:5" ht="12.75">
      <c r="A164" s="34" t="s">
        <v>60</v>
      </c>
      <c r="E164" s="35" t="s">
        <v>2799</v>
      </c>
    </row>
    <row r="165" spans="1:5" ht="38.25">
      <c r="A165" s="36" t="s">
        <v>61</v>
      </c>
      <c r="E165" s="37" t="s">
        <v>2873</v>
      </c>
    </row>
    <row r="166" spans="1:5" ht="191.25">
      <c r="A166" t="s">
        <v>62</v>
      </c>
      <c r="E166" s="35" t="s">
        <v>2884</v>
      </c>
    </row>
    <row r="167" spans="1:16" ht="12.75">
      <c r="A167" s="24" t="s">
        <v>55</v>
      </c>
      <c s="29" t="s">
        <v>270</v>
      </c>
      <c s="29" t="s">
        <v>2885</v>
      </c>
      <c s="24" t="s">
        <v>57</v>
      </c>
      <c s="30" t="s">
        <v>2886</v>
      </c>
      <c s="31" t="s">
        <v>86</v>
      </c>
      <c s="32">
        <v>1</v>
      </c>
      <c s="33">
        <v>0</v>
      </c>
      <c s="33">
        <f>ROUND(ROUND(H167,2)*ROUND(G167,3),2)</f>
      </c>
      <c r="O167">
        <f>(I167*21)/100</f>
      </c>
      <c t="s">
        <v>33</v>
      </c>
    </row>
    <row r="168" spans="1:5" ht="12.75">
      <c r="A168" s="34" t="s">
        <v>60</v>
      </c>
      <c r="E168" s="35" t="s">
        <v>2799</v>
      </c>
    </row>
    <row r="169" spans="1:5" ht="38.25">
      <c r="A169" s="36" t="s">
        <v>61</v>
      </c>
      <c r="E169" s="37" t="s">
        <v>2873</v>
      </c>
    </row>
    <row r="170" spans="1:5" ht="178.5">
      <c r="A170" t="s">
        <v>62</v>
      </c>
      <c r="E170" s="35" t="s">
        <v>2887</v>
      </c>
    </row>
    <row r="171" spans="1:16" ht="12.75">
      <c r="A171" s="24" t="s">
        <v>55</v>
      </c>
      <c s="29" t="s">
        <v>274</v>
      </c>
      <c s="29" t="s">
        <v>2888</v>
      </c>
      <c s="24" t="s">
        <v>57</v>
      </c>
      <c s="30" t="s">
        <v>2889</v>
      </c>
      <c s="31" t="s">
        <v>86</v>
      </c>
      <c s="32">
        <v>1</v>
      </c>
      <c s="33">
        <v>0</v>
      </c>
      <c s="33">
        <f>ROUND(ROUND(H171,2)*ROUND(G171,3),2)</f>
      </c>
      <c r="O171">
        <f>(I171*21)/100</f>
      </c>
      <c t="s">
        <v>33</v>
      </c>
    </row>
    <row r="172" spans="1:5" ht="12.75">
      <c r="A172" s="34" t="s">
        <v>60</v>
      </c>
      <c r="E172" s="35" t="s">
        <v>2799</v>
      </c>
    </row>
    <row r="173" spans="1:5" ht="38.25">
      <c r="A173" s="36" t="s">
        <v>61</v>
      </c>
      <c r="E173" s="37" t="s">
        <v>2873</v>
      </c>
    </row>
    <row r="174" spans="1:5" ht="153">
      <c r="A174" t="s">
        <v>62</v>
      </c>
      <c r="E174" s="35" t="s">
        <v>2890</v>
      </c>
    </row>
    <row r="175" spans="1:16" ht="38.25">
      <c r="A175" s="24" t="s">
        <v>55</v>
      </c>
      <c s="29" t="s">
        <v>278</v>
      </c>
      <c s="29" t="s">
        <v>2891</v>
      </c>
      <c s="24" t="s">
        <v>57</v>
      </c>
      <c s="30" t="s">
        <v>2892</v>
      </c>
      <c s="31" t="s">
        <v>86</v>
      </c>
      <c s="32">
        <v>1</v>
      </c>
      <c s="33">
        <v>0</v>
      </c>
      <c s="33">
        <f>ROUND(ROUND(H175,2)*ROUND(G175,3),2)</f>
      </c>
      <c r="O175">
        <f>(I175*21)/100</f>
      </c>
      <c t="s">
        <v>33</v>
      </c>
    </row>
    <row r="176" spans="1:5" ht="12.75">
      <c r="A176" s="34" t="s">
        <v>60</v>
      </c>
      <c r="E176" s="35" t="s">
        <v>2799</v>
      </c>
    </row>
    <row r="177" spans="1:5" ht="25.5">
      <c r="A177" s="36" t="s">
        <v>61</v>
      </c>
      <c r="E177" s="37" t="s">
        <v>2893</v>
      </c>
    </row>
    <row r="178" spans="1:5" ht="204">
      <c r="A178" t="s">
        <v>62</v>
      </c>
      <c r="E178" s="35" t="s">
        <v>2894</v>
      </c>
    </row>
    <row r="179" spans="1:18" ht="12.75" customHeight="1">
      <c r="A179" s="6" t="s">
        <v>53</v>
      </c>
      <c s="6"/>
      <c s="39" t="s">
        <v>2707</v>
      </c>
      <c s="6"/>
      <c s="27" t="s">
        <v>2895</v>
      </c>
      <c s="6"/>
      <c s="6"/>
      <c s="6"/>
      <c s="40">
        <f>0+Q179</f>
      </c>
      <c r="O179">
        <f>0+R179</f>
      </c>
      <c r="Q179">
        <f>0+I180+I184+I188+I192+I196</f>
      </c>
      <c>
        <f>0+O180+O184+O188+O192+O196</f>
      </c>
    </row>
    <row r="180" spans="1:16" ht="25.5">
      <c r="A180" s="24" t="s">
        <v>55</v>
      </c>
      <c s="29" t="s">
        <v>282</v>
      </c>
      <c s="29" t="s">
        <v>2896</v>
      </c>
      <c s="24" t="s">
        <v>57</v>
      </c>
      <c s="30" t="s">
        <v>2897</v>
      </c>
      <c s="31" t="s">
        <v>86</v>
      </c>
      <c s="32">
        <v>1</v>
      </c>
      <c s="33">
        <v>0</v>
      </c>
      <c s="33">
        <f>ROUND(ROUND(H180,2)*ROUND(G180,3),2)</f>
      </c>
      <c r="O180">
        <f>(I180*21)/100</f>
      </c>
      <c t="s">
        <v>33</v>
      </c>
    </row>
    <row r="181" spans="1:5" ht="12.75">
      <c r="A181" s="34" t="s">
        <v>60</v>
      </c>
      <c r="E181" s="35" t="s">
        <v>2799</v>
      </c>
    </row>
    <row r="182" spans="1:5" ht="25.5">
      <c r="A182" s="36" t="s">
        <v>61</v>
      </c>
      <c r="E182" s="37" t="s">
        <v>2898</v>
      </c>
    </row>
    <row r="183" spans="1:5" ht="76.5">
      <c r="A183" t="s">
        <v>62</v>
      </c>
      <c r="E183" s="35" t="s">
        <v>1312</v>
      </c>
    </row>
    <row r="184" spans="1:16" ht="25.5">
      <c r="A184" s="24" t="s">
        <v>55</v>
      </c>
      <c s="29" t="s">
        <v>286</v>
      </c>
      <c s="29" t="s">
        <v>2899</v>
      </c>
      <c s="24" t="s">
        <v>57</v>
      </c>
      <c s="30" t="s">
        <v>2900</v>
      </c>
      <c s="31" t="s">
        <v>86</v>
      </c>
      <c s="32">
        <v>1</v>
      </c>
      <c s="33">
        <v>0</v>
      </c>
      <c s="33">
        <f>ROUND(ROUND(H184,2)*ROUND(G184,3),2)</f>
      </c>
      <c r="O184">
        <f>(I184*21)/100</f>
      </c>
      <c t="s">
        <v>33</v>
      </c>
    </row>
    <row r="185" spans="1:5" ht="12.75">
      <c r="A185" s="34" t="s">
        <v>60</v>
      </c>
      <c r="E185" s="35" t="s">
        <v>2799</v>
      </c>
    </row>
    <row r="186" spans="1:5" ht="25.5">
      <c r="A186" s="36" t="s">
        <v>61</v>
      </c>
      <c r="E186" s="37" t="s">
        <v>2898</v>
      </c>
    </row>
    <row r="187" spans="1:5" ht="89.25">
      <c r="A187" t="s">
        <v>62</v>
      </c>
      <c r="E187" s="35" t="s">
        <v>2901</v>
      </c>
    </row>
    <row r="188" spans="1:16" ht="12.75">
      <c r="A188" s="24" t="s">
        <v>55</v>
      </c>
      <c s="29" t="s">
        <v>816</v>
      </c>
      <c s="29" t="s">
        <v>2709</v>
      </c>
      <c s="24" t="s">
        <v>57</v>
      </c>
      <c s="30" t="s">
        <v>2902</v>
      </c>
      <c s="31" t="s">
        <v>627</v>
      </c>
      <c s="32">
        <v>8</v>
      </c>
      <c s="33">
        <v>0</v>
      </c>
      <c s="33">
        <f>ROUND(ROUND(H188,2)*ROUND(G188,3),2)</f>
      </c>
      <c r="O188">
        <f>(I188*21)/100</f>
      </c>
      <c t="s">
        <v>33</v>
      </c>
    </row>
    <row r="189" spans="1:5" ht="12.75">
      <c r="A189" s="34" t="s">
        <v>60</v>
      </c>
      <c r="E189" s="35" t="s">
        <v>2799</v>
      </c>
    </row>
    <row r="190" spans="1:5" ht="25.5">
      <c r="A190" s="36" t="s">
        <v>61</v>
      </c>
      <c r="E190" s="37" t="s">
        <v>2898</v>
      </c>
    </row>
    <row r="191" spans="1:5" ht="89.25">
      <c r="A191" t="s">
        <v>62</v>
      </c>
      <c r="E191" s="35" t="s">
        <v>2903</v>
      </c>
    </row>
    <row r="192" spans="1:16" ht="12.75">
      <c r="A192" s="24" t="s">
        <v>55</v>
      </c>
      <c s="29" t="s">
        <v>838</v>
      </c>
      <c s="29" t="s">
        <v>2904</v>
      </c>
      <c s="24" t="s">
        <v>57</v>
      </c>
      <c s="30" t="s">
        <v>2905</v>
      </c>
      <c s="31" t="s">
        <v>627</v>
      </c>
      <c s="32">
        <v>2</v>
      </c>
      <c s="33">
        <v>0</v>
      </c>
      <c s="33">
        <f>ROUND(ROUND(H192,2)*ROUND(G192,3),2)</f>
      </c>
      <c r="O192">
        <f>(I192*21)/100</f>
      </c>
      <c t="s">
        <v>33</v>
      </c>
    </row>
    <row r="193" spans="1:5" ht="12.75">
      <c r="A193" s="34" t="s">
        <v>60</v>
      </c>
      <c r="E193" s="35" t="s">
        <v>2799</v>
      </c>
    </row>
    <row r="194" spans="1:5" ht="25.5">
      <c r="A194" s="36" t="s">
        <v>61</v>
      </c>
      <c r="E194" s="37" t="s">
        <v>2898</v>
      </c>
    </row>
    <row r="195" spans="1:5" ht="89.25">
      <c r="A195" t="s">
        <v>62</v>
      </c>
      <c r="E195" s="35" t="s">
        <v>2906</v>
      </c>
    </row>
    <row r="196" spans="1:16" ht="12.75">
      <c r="A196" s="24" t="s">
        <v>55</v>
      </c>
      <c s="29" t="s">
        <v>290</v>
      </c>
      <c s="29" t="s">
        <v>2713</v>
      </c>
      <c s="24" t="s">
        <v>57</v>
      </c>
      <c s="30" t="s">
        <v>2907</v>
      </c>
      <c s="31" t="s">
        <v>627</v>
      </c>
      <c s="32">
        <v>2</v>
      </c>
      <c s="33">
        <v>0</v>
      </c>
      <c s="33">
        <f>ROUND(ROUND(H196,2)*ROUND(G196,3),2)</f>
      </c>
      <c r="O196">
        <f>(I196*21)/100</f>
      </c>
      <c t="s">
        <v>33</v>
      </c>
    </row>
    <row r="197" spans="1:5" ht="12.75">
      <c r="A197" s="34" t="s">
        <v>60</v>
      </c>
      <c r="E197" s="35" t="s">
        <v>2799</v>
      </c>
    </row>
    <row r="198" spans="1:5" ht="25.5">
      <c r="A198" s="36" t="s">
        <v>61</v>
      </c>
      <c r="E198" s="37" t="s">
        <v>2898</v>
      </c>
    </row>
    <row r="199" spans="1:5" ht="89.25">
      <c r="A199" t="s">
        <v>62</v>
      </c>
      <c r="E199" s="35" t="s">
        <v>2908</v>
      </c>
    </row>
    <row r="200" spans="1:18" ht="12.75" customHeight="1">
      <c r="A200" s="6" t="s">
        <v>53</v>
      </c>
      <c s="6"/>
      <c s="39" t="s">
        <v>393</v>
      </c>
      <c s="6"/>
      <c s="27" t="s">
        <v>2909</v>
      </c>
      <c s="6"/>
      <c s="6"/>
      <c s="6"/>
      <c s="40">
        <f>0+Q200</f>
      </c>
      <c r="O200">
        <f>0+R200</f>
      </c>
      <c r="Q200">
        <f>0+I201+I205+I209+I213</f>
      </c>
      <c>
        <f>0+O201+O205+O209+O213</f>
      </c>
    </row>
    <row r="201" spans="1:16" ht="12.75">
      <c r="A201" s="24" t="s">
        <v>55</v>
      </c>
      <c s="29" t="s">
        <v>294</v>
      </c>
      <c s="29" t="s">
        <v>2910</v>
      </c>
      <c s="24" t="s">
        <v>57</v>
      </c>
      <c s="30" t="s">
        <v>2911</v>
      </c>
      <c s="31" t="s">
        <v>86</v>
      </c>
      <c s="32">
        <v>1</v>
      </c>
      <c s="33">
        <v>0</v>
      </c>
      <c s="33">
        <f>ROUND(ROUND(H201,2)*ROUND(G201,3),2)</f>
      </c>
      <c r="O201">
        <f>(I201*21)/100</f>
      </c>
      <c t="s">
        <v>33</v>
      </c>
    </row>
    <row r="202" spans="1:5" ht="12.75">
      <c r="A202" s="34" t="s">
        <v>60</v>
      </c>
      <c r="E202" s="35" t="s">
        <v>2799</v>
      </c>
    </row>
    <row r="203" spans="1:5" ht="38.25">
      <c r="A203" s="36" t="s">
        <v>61</v>
      </c>
      <c r="E203" s="37" t="s">
        <v>2912</v>
      </c>
    </row>
    <row r="204" spans="1:5" ht="153">
      <c r="A204" t="s">
        <v>62</v>
      </c>
      <c r="E204" s="35" t="s">
        <v>2913</v>
      </c>
    </row>
    <row r="205" spans="1:16" ht="12.75">
      <c r="A205" s="24" t="s">
        <v>55</v>
      </c>
      <c s="29" t="s">
        <v>298</v>
      </c>
      <c s="29" t="s">
        <v>2914</v>
      </c>
      <c s="24" t="s">
        <v>57</v>
      </c>
      <c s="30" t="s">
        <v>2915</v>
      </c>
      <c s="31" t="s">
        <v>1212</v>
      </c>
      <c s="32">
        <v>30</v>
      </c>
      <c s="33">
        <v>0</v>
      </c>
      <c s="33">
        <f>ROUND(ROUND(H205,2)*ROUND(G205,3),2)</f>
      </c>
      <c r="O205">
        <f>(I205*21)/100</f>
      </c>
      <c t="s">
        <v>33</v>
      </c>
    </row>
    <row r="206" spans="1:5" ht="12.75">
      <c r="A206" s="34" t="s">
        <v>60</v>
      </c>
      <c r="E206" s="35" t="s">
        <v>2799</v>
      </c>
    </row>
    <row r="207" spans="1:5" ht="38.25">
      <c r="A207" s="36" t="s">
        <v>61</v>
      </c>
      <c r="E207" s="37" t="s">
        <v>2912</v>
      </c>
    </row>
    <row r="208" spans="1:5" ht="114.75">
      <c r="A208" t="s">
        <v>62</v>
      </c>
      <c r="E208" s="35" t="s">
        <v>1353</v>
      </c>
    </row>
    <row r="209" spans="1:16" ht="12.75">
      <c r="A209" s="24" t="s">
        <v>55</v>
      </c>
      <c s="29" t="s">
        <v>302</v>
      </c>
      <c s="29" t="s">
        <v>2916</v>
      </c>
      <c s="24" t="s">
        <v>57</v>
      </c>
      <c s="30" t="s">
        <v>2917</v>
      </c>
      <c s="31" t="s">
        <v>86</v>
      </c>
      <c s="32">
        <v>2</v>
      </c>
      <c s="33">
        <v>0</v>
      </c>
      <c s="33">
        <f>ROUND(ROUND(H209,2)*ROUND(G209,3),2)</f>
      </c>
      <c r="O209">
        <f>(I209*21)/100</f>
      </c>
      <c t="s">
        <v>33</v>
      </c>
    </row>
    <row r="210" spans="1:5" ht="12.75">
      <c r="A210" s="34" t="s">
        <v>60</v>
      </c>
      <c r="E210" s="35" t="s">
        <v>2799</v>
      </c>
    </row>
    <row r="211" spans="1:5" ht="38.25">
      <c r="A211" s="36" t="s">
        <v>61</v>
      </c>
      <c r="E211" s="37" t="s">
        <v>2912</v>
      </c>
    </row>
    <row r="212" spans="1:5" ht="102">
      <c r="A212" t="s">
        <v>62</v>
      </c>
      <c r="E212" s="35" t="s">
        <v>2918</v>
      </c>
    </row>
    <row r="213" spans="1:16" ht="12.75">
      <c r="A213" s="24" t="s">
        <v>55</v>
      </c>
      <c s="29" t="s">
        <v>306</v>
      </c>
      <c s="29" t="s">
        <v>2919</v>
      </c>
      <c s="24" t="s">
        <v>57</v>
      </c>
      <c s="30" t="s">
        <v>2920</v>
      </c>
      <c s="31" t="s">
        <v>86</v>
      </c>
      <c s="32">
        <v>2</v>
      </c>
      <c s="33">
        <v>0</v>
      </c>
      <c s="33">
        <f>ROUND(ROUND(H213,2)*ROUND(G213,3),2)</f>
      </c>
      <c r="O213">
        <f>(I213*21)/100</f>
      </c>
      <c t="s">
        <v>33</v>
      </c>
    </row>
    <row r="214" spans="1:5" ht="12.75">
      <c r="A214" s="34" t="s">
        <v>60</v>
      </c>
      <c r="E214" s="35" t="s">
        <v>2799</v>
      </c>
    </row>
    <row r="215" spans="1:5" ht="38.25">
      <c r="A215" s="36" t="s">
        <v>61</v>
      </c>
      <c r="E215" s="37" t="s">
        <v>2912</v>
      </c>
    </row>
    <row r="216" spans="1:5" ht="102">
      <c r="A216" t="s">
        <v>62</v>
      </c>
      <c r="E216" s="35" t="s">
        <v>2921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2922</v>
      </c>
      <c s="41">
        <f>0+I10+I31+I48+I109+I130+I179+I200</f>
      </c>
      <c r="O3" t="s">
        <v>29</v>
      </c>
      <c t="s">
        <v>33</v>
      </c>
    </row>
    <row r="4" spans="1:16" ht="15" customHeight="1">
      <c r="A4" t="s">
        <v>17</v>
      </c>
      <c s="12" t="s">
        <v>18</v>
      </c>
      <c s="13" t="s">
        <v>2791</v>
      </c>
      <c s="1"/>
      <c s="14" t="s">
        <v>2792</v>
      </c>
      <c s="1"/>
      <c s="1"/>
      <c s="11"/>
      <c s="11"/>
      <c r="O4" t="s">
        <v>30</v>
      </c>
      <c t="s">
        <v>33</v>
      </c>
    </row>
    <row r="5" spans="1:16" ht="12.75" customHeight="1">
      <c r="A5" t="s">
        <v>21</v>
      </c>
      <c s="12" t="s">
        <v>18</v>
      </c>
      <c s="13" t="s">
        <v>2793</v>
      </c>
      <c s="1"/>
      <c s="14" t="s">
        <v>2794</v>
      </c>
      <c s="1"/>
      <c s="1"/>
      <c s="1"/>
      <c s="1"/>
      <c r="O5" t="s">
        <v>31</v>
      </c>
      <c t="s">
        <v>33</v>
      </c>
    </row>
    <row r="6" spans="1:9" ht="12.75" customHeight="1">
      <c r="A6" t="s">
        <v>24</v>
      </c>
      <c s="16" t="s">
        <v>28</v>
      </c>
      <c s="17" t="s">
        <v>2922</v>
      </c>
      <c s="6"/>
      <c s="18" t="s">
        <v>2923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2797</v>
      </c>
      <c s="25"/>
      <c s="27" t="s">
        <v>2798</v>
      </c>
      <c s="25"/>
      <c s="25"/>
      <c s="25"/>
      <c s="28">
        <f>0+Q10</f>
      </c>
      <c r="O10">
        <f>0+R10</f>
      </c>
      <c r="Q10">
        <f>0+I11+I15+I19+I23+I27</f>
      </c>
      <c>
        <f>0+O11+O15+O19+O23+O27</f>
      </c>
    </row>
    <row r="11" spans="1:16" ht="25.5">
      <c r="A11" s="24" t="s">
        <v>55</v>
      </c>
      <c s="29" t="s">
        <v>39</v>
      </c>
      <c s="29" t="s">
        <v>2144</v>
      </c>
      <c s="24" t="s">
        <v>57</v>
      </c>
      <c s="30" t="s">
        <v>2145</v>
      </c>
      <c s="31" t="s">
        <v>1212</v>
      </c>
      <c s="32">
        <v>45</v>
      </c>
      <c s="33">
        <v>0</v>
      </c>
      <c s="33">
        <f>ROUND(ROUND(H11,2)*ROUND(G11,3),2)</f>
      </c>
      <c r="O11">
        <f>(I11*21)/100</f>
      </c>
      <c t="s">
        <v>33</v>
      </c>
    </row>
    <row r="12" spans="1:5" ht="12.75">
      <c r="A12" s="34" t="s">
        <v>60</v>
      </c>
      <c r="E12" s="35" t="s">
        <v>2799</v>
      </c>
    </row>
    <row r="13" spans="1:5" ht="38.25">
      <c r="A13" s="36" t="s">
        <v>61</v>
      </c>
      <c r="E13" s="37" t="s">
        <v>2800</v>
      </c>
    </row>
    <row r="14" spans="1:5" ht="76.5">
      <c r="A14" t="s">
        <v>62</v>
      </c>
      <c r="E14" s="35" t="s">
        <v>1325</v>
      </c>
    </row>
    <row r="15" spans="1:16" ht="12.75">
      <c r="A15" s="24" t="s">
        <v>55</v>
      </c>
      <c s="29" t="s">
        <v>33</v>
      </c>
      <c s="29" t="s">
        <v>2801</v>
      </c>
      <c s="24" t="s">
        <v>57</v>
      </c>
      <c s="30" t="s">
        <v>2802</v>
      </c>
      <c s="31" t="s">
        <v>1212</v>
      </c>
      <c s="32">
        <v>20</v>
      </c>
      <c s="33">
        <v>0</v>
      </c>
      <c s="33">
        <f>ROUND(ROUND(H15,2)*ROUND(G15,3),2)</f>
      </c>
      <c r="O15">
        <f>(I15*21)/100</f>
      </c>
      <c t="s">
        <v>33</v>
      </c>
    </row>
    <row r="16" spans="1:5" ht="12.75">
      <c r="A16" s="34" t="s">
        <v>60</v>
      </c>
      <c r="E16" s="35" t="s">
        <v>2799</v>
      </c>
    </row>
    <row r="17" spans="1:5" ht="38.25">
      <c r="A17" s="36" t="s">
        <v>61</v>
      </c>
      <c r="E17" s="37" t="s">
        <v>2800</v>
      </c>
    </row>
    <row r="18" spans="1:5" ht="76.5">
      <c r="A18" t="s">
        <v>62</v>
      </c>
      <c r="E18" s="35" t="s">
        <v>1325</v>
      </c>
    </row>
    <row r="19" spans="1:16" ht="12.75">
      <c r="A19" s="24" t="s">
        <v>55</v>
      </c>
      <c s="29" t="s">
        <v>32</v>
      </c>
      <c s="29" t="s">
        <v>2803</v>
      </c>
      <c s="24" t="s">
        <v>57</v>
      </c>
      <c s="30" t="s">
        <v>2804</v>
      </c>
      <c s="31" t="s">
        <v>1212</v>
      </c>
      <c s="32">
        <v>5</v>
      </c>
      <c s="33">
        <v>0</v>
      </c>
      <c s="33">
        <f>ROUND(ROUND(H19,2)*ROUND(G19,3),2)</f>
      </c>
      <c r="O19">
        <f>(I19*21)/100</f>
      </c>
      <c t="s">
        <v>33</v>
      </c>
    </row>
    <row r="20" spans="1:5" ht="12.75">
      <c r="A20" s="34" t="s">
        <v>60</v>
      </c>
      <c r="E20" s="35" t="s">
        <v>2799</v>
      </c>
    </row>
    <row r="21" spans="1:5" ht="38.25">
      <c r="A21" s="36" t="s">
        <v>61</v>
      </c>
      <c r="E21" s="37" t="s">
        <v>2800</v>
      </c>
    </row>
    <row r="22" spans="1:5" ht="76.5">
      <c r="A22" t="s">
        <v>62</v>
      </c>
      <c r="E22" s="35" t="s">
        <v>1325</v>
      </c>
    </row>
    <row r="23" spans="1:16" ht="12.75">
      <c r="A23" s="24" t="s">
        <v>55</v>
      </c>
      <c s="29" t="s">
        <v>43</v>
      </c>
      <c s="29" t="s">
        <v>2805</v>
      </c>
      <c s="24" t="s">
        <v>57</v>
      </c>
      <c s="30" t="s">
        <v>2806</v>
      </c>
      <c s="31" t="s">
        <v>1235</v>
      </c>
      <c s="32">
        <v>1</v>
      </c>
      <c s="33">
        <v>0</v>
      </c>
      <c s="33">
        <f>ROUND(ROUND(H23,2)*ROUND(G23,3),2)</f>
      </c>
      <c r="O23">
        <f>(I23*21)/100</f>
      </c>
      <c t="s">
        <v>33</v>
      </c>
    </row>
    <row r="24" spans="1:5" ht="12.75">
      <c r="A24" s="34" t="s">
        <v>60</v>
      </c>
      <c r="E24" s="35" t="s">
        <v>2799</v>
      </c>
    </row>
    <row r="25" spans="1:5" ht="38.25">
      <c r="A25" s="36" t="s">
        <v>61</v>
      </c>
      <c r="E25" s="37" t="s">
        <v>2800</v>
      </c>
    </row>
    <row r="26" spans="1:5" ht="38.25">
      <c r="A26" t="s">
        <v>62</v>
      </c>
      <c r="E26" s="35" t="s">
        <v>110</v>
      </c>
    </row>
    <row r="27" spans="1:16" ht="12.75">
      <c r="A27" s="24" t="s">
        <v>55</v>
      </c>
      <c s="29" t="s">
        <v>45</v>
      </c>
      <c s="29" t="s">
        <v>2807</v>
      </c>
      <c s="24" t="s">
        <v>57</v>
      </c>
      <c s="30" t="s">
        <v>2808</v>
      </c>
      <c s="31" t="s">
        <v>86</v>
      </c>
      <c s="32">
        <v>1</v>
      </c>
      <c s="33">
        <v>0</v>
      </c>
      <c s="33">
        <f>ROUND(ROUND(H27,2)*ROUND(G27,3),2)</f>
      </c>
      <c r="O27">
        <f>(I27*21)/100</f>
      </c>
      <c t="s">
        <v>33</v>
      </c>
    </row>
    <row r="28" spans="1:5" ht="12.75">
      <c r="A28" s="34" t="s">
        <v>60</v>
      </c>
      <c r="E28" s="35" t="s">
        <v>2799</v>
      </c>
    </row>
    <row r="29" spans="1:5" ht="38.25">
      <c r="A29" s="36" t="s">
        <v>61</v>
      </c>
      <c r="E29" s="37" t="s">
        <v>2800</v>
      </c>
    </row>
    <row r="30" spans="1:5" ht="38.25">
      <c r="A30" t="s">
        <v>62</v>
      </c>
      <c r="E30" s="35" t="s">
        <v>110</v>
      </c>
    </row>
    <row r="31" spans="1:18" ht="12.75" customHeight="1">
      <c r="A31" s="6" t="s">
        <v>53</v>
      </c>
      <c s="6"/>
      <c s="39" t="s">
        <v>2809</v>
      </c>
      <c s="6"/>
      <c s="27" t="s">
        <v>2810</v>
      </c>
      <c s="6"/>
      <c s="6"/>
      <c s="6"/>
      <c s="40">
        <f>0+Q31</f>
      </c>
      <c r="O31">
        <f>0+R31</f>
      </c>
      <c r="Q31">
        <f>0+I32+I36+I40+I44</f>
      </c>
      <c>
        <f>0+O32+O36+O40+O44</f>
      </c>
    </row>
    <row r="32" spans="1:16" ht="12.75">
      <c r="A32" s="24" t="s">
        <v>55</v>
      </c>
      <c s="29" t="s">
        <v>47</v>
      </c>
      <c s="29" t="s">
        <v>2811</v>
      </c>
      <c s="24" t="s">
        <v>57</v>
      </c>
      <c s="30" t="s">
        <v>2812</v>
      </c>
      <c s="31" t="s">
        <v>86</v>
      </c>
      <c s="32">
        <v>4</v>
      </c>
      <c s="33">
        <v>0</v>
      </c>
      <c s="33">
        <f>ROUND(ROUND(H32,2)*ROUND(G32,3),2)</f>
      </c>
      <c r="O32">
        <f>(I32*21)/100</f>
      </c>
      <c t="s">
        <v>33</v>
      </c>
    </row>
    <row r="33" spans="1:5" ht="12.75">
      <c r="A33" s="34" t="s">
        <v>60</v>
      </c>
      <c r="E33" s="35" t="s">
        <v>2799</v>
      </c>
    </row>
    <row r="34" spans="1:5" ht="38.25">
      <c r="A34" s="36" t="s">
        <v>61</v>
      </c>
      <c r="E34" s="37" t="s">
        <v>2800</v>
      </c>
    </row>
    <row r="35" spans="1:5" ht="76.5">
      <c r="A35" t="s">
        <v>62</v>
      </c>
      <c r="E35" s="35" t="s">
        <v>2813</v>
      </c>
    </row>
    <row r="36" spans="1:16" ht="12.75">
      <c r="A36" s="24" t="s">
        <v>55</v>
      </c>
      <c s="29" t="s">
        <v>73</v>
      </c>
      <c s="29" t="s">
        <v>154</v>
      </c>
      <c s="24" t="s">
        <v>57</v>
      </c>
      <c s="30" t="s">
        <v>155</v>
      </c>
      <c s="31" t="s">
        <v>86</v>
      </c>
      <c s="32">
        <v>2</v>
      </c>
      <c s="33">
        <v>0</v>
      </c>
      <c s="33">
        <f>ROUND(ROUND(H36,2)*ROUND(G36,3),2)</f>
      </c>
      <c r="O36">
        <f>(I36*21)/100</f>
      </c>
      <c t="s">
        <v>33</v>
      </c>
    </row>
    <row r="37" spans="1:5" ht="12.75">
      <c r="A37" s="34" t="s">
        <v>60</v>
      </c>
      <c r="E37" s="35" t="s">
        <v>2799</v>
      </c>
    </row>
    <row r="38" spans="1:5" ht="38.25">
      <c r="A38" s="36" t="s">
        <v>61</v>
      </c>
      <c r="E38" s="37" t="s">
        <v>2800</v>
      </c>
    </row>
    <row r="39" spans="1:5" ht="76.5">
      <c r="A39" t="s">
        <v>62</v>
      </c>
      <c r="E39" s="35" t="s">
        <v>2150</v>
      </c>
    </row>
    <row r="40" spans="1:16" ht="12.75">
      <c r="A40" s="24" t="s">
        <v>55</v>
      </c>
      <c s="29" t="s">
        <v>79</v>
      </c>
      <c s="29" t="s">
        <v>2151</v>
      </c>
      <c s="24" t="s">
        <v>57</v>
      </c>
      <c s="30" t="s">
        <v>2152</v>
      </c>
      <c s="31" t="s">
        <v>86</v>
      </c>
      <c s="32">
        <v>1</v>
      </c>
      <c s="33">
        <v>0</v>
      </c>
      <c s="33">
        <f>ROUND(ROUND(H40,2)*ROUND(G40,3),2)</f>
      </c>
      <c r="O40">
        <f>(I40*21)/100</f>
      </c>
      <c t="s">
        <v>33</v>
      </c>
    </row>
    <row r="41" spans="1:5" ht="12.75">
      <c r="A41" s="34" t="s">
        <v>60</v>
      </c>
      <c r="E41" s="35" t="s">
        <v>2799</v>
      </c>
    </row>
    <row r="42" spans="1:5" ht="38.25">
      <c r="A42" s="36" t="s">
        <v>61</v>
      </c>
      <c r="E42" s="37" t="s">
        <v>2800</v>
      </c>
    </row>
    <row r="43" spans="1:5" ht="89.25">
      <c r="A43" t="s">
        <v>62</v>
      </c>
      <c r="E43" s="35" t="s">
        <v>2153</v>
      </c>
    </row>
    <row r="44" spans="1:16" ht="12.75">
      <c r="A44" s="24" t="s">
        <v>55</v>
      </c>
      <c s="29" t="s">
        <v>310</v>
      </c>
      <c s="29" t="s">
        <v>2814</v>
      </c>
      <c s="24" t="s">
        <v>57</v>
      </c>
      <c s="30" t="s">
        <v>2815</v>
      </c>
      <c s="31" t="s">
        <v>86</v>
      </c>
      <c s="32">
        <v>1</v>
      </c>
      <c s="33">
        <v>0</v>
      </c>
      <c s="33">
        <f>ROUND(ROUND(H44,2)*ROUND(G44,3),2)</f>
      </c>
      <c r="O44">
        <f>(I44*21)/100</f>
      </c>
      <c t="s">
        <v>33</v>
      </c>
    </row>
    <row r="45" spans="1:5" ht="12.75">
      <c r="A45" s="34" t="s">
        <v>60</v>
      </c>
      <c r="E45" s="35" t="s">
        <v>2799</v>
      </c>
    </row>
    <row r="46" spans="1:5" ht="38.25">
      <c r="A46" s="36" t="s">
        <v>61</v>
      </c>
      <c r="E46" s="37" t="s">
        <v>2800</v>
      </c>
    </row>
    <row r="47" spans="1:5" ht="76.5">
      <c r="A47" t="s">
        <v>62</v>
      </c>
      <c r="E47" s="35" t="s">
        <v>2924</v>
      </c>
    </row>
    <row r="48" spans="1:18" ht="12.75" customHeight="1">
      <c r="A48" s="6" t="s">
        <v>53</v>
      </c>
      <c s="6"/>
      <c s="39" t="s">
        <v>2817</v>
      </c>
      <c s="6"/>
      <c s="27" t="s">
        <v>2818</v>
      </c>
      <c s="6"/>
      <c s="6"/>
      <c s="6"/>
      <c s="40">
        <f>0+Q48</f>
      </c>
      <c r="O48">
        <f>0+R48</f>
      </c>
      <c r="Q48">
        <f>0+I49+I53+I57+I61+I65+I69+I73+I77+I81+I85+I89+I93+I97+I101+I105</f>
      </c>
      <c>
        <f>0+O49+O53+O57+O61+O65+O69+O73+O77+O81+O85+O89+O93+O97+O101+O105</f>
      </c>
    </row>
    <row r="49" spans="1:16" ht="25.5">
      <c r="A49" s="24" t="s">
        <v>55</v>
      </c>
      <c s="29" t="s">
        <v>50</v>
      </c>
      <c s="29" t="s">
        <v>2819</v>
      </c>
      <c s="24" t="s">
        <v>57</v>
      </c>
      <c s="30" t="s">
        <v>2820</v>
      </c>
      <c s="31" t="s">
        <v>1212</v>
      </c>
      <c s="32">
        <v>5</v>
      </c>
      <c s="33">
        <v>0</v>
      </c>
      <c s="33">
        <f>ROUND(ROUND(H49,2)*ROUND(G49,3),2)</f>
      </c>
      <c r="O49">
        <f>(I49*21)/100</f>
      </c>
      <c t="s">
        <v>33</v>
      </c>
    </row>
    <row r="50" spans="1:5" ht="12.75">
      <c r="A50" s="34" t="s">
        <v>60</v>
      </c>
      <c r="E50" s="35" t="s">
        <v>2799</v>
      </c>
    </row>
    <row r="51" spans="1:5" ht="38.25">
      <c r="A51" s="36" t="s">
        <v>61</v>
      </c>
      <c r="E51" s="37" t="s">
        <v>2800</v>
      </c>
    </row>
    <row r="52" spans="1:5" ht="89.25">
      <c r="A52" t="s">
        <v>62</v>
      </c>
      <c r="E52" s="35" t="s">
        <v>1836</v>
      </c>
    </row>
    <row r="53" spans="1:16" ht="12.75">
      <c r="A53" s="24" t="s">
        <v>55</v>
      </c>
      <c s="29" t="s">
        <v>52</v>
      </c>
      <c s="29" t="s">
        <v>162</v>
      </c>
      <c s="24" t="s">
        <v>57</v>
      </c>
      <c s="30" t="s">
        <v>163</v>
      </c>
      <c s="31" t="s">
        <v>1212</v>
      </c>
      <c s="32">
        <v>19</v>
      </c>
      <c s="33">
        <v>0</v>
      </c>
      <c s="33">
        <f>ROUND(ROUND(H53,2)*ROUND(G53,3),2)</f>
      </c>
      <c r="O53">
        <f>(I53*21)/100</f>
      </c>
      <c t="s">
        <v>33</v>
      </c>
    </row>
    <row r="54" spans="1:5" ht="12.75">
      <c r="A54" s="34" t="s">
        <v>60</v>
      </c>
      <c r="E54" s="35" t="s">
        <v>2799</v>
      </c>
    </row>
    <row r="55" spans="1:5" ht="38.25">
      <c r="A55" s="36" t="s">
        <v>61</v>
      </c>
      <c r="E55" s="37" t="s">
        <v>2800</v>
      </c>
    </row>
    <row r="56" spans="1:5" ht="89.25">
      <c r="A56" t="s">
        <v>62</v>
      </c>
      <c r="E56" s="35" t="s">
        <v>1836</v>
      </c>
    </row>
    <row r="57" spans="1:16" ht="12.75">
      <c r="A57" s="24" t="s">
        <v>55</v>
      </c>
      <c s="29" t="s">
        <v>91</v>
      </c>
      <c s="29" t="s">
        <v>166</v>
      </c>
      <c s="24" t="s">
        <v>57</v>
      </c>
      <c s="30" t="s">
        <v>167</v>
      </c>
      <c s="31" t="s">
        <v>1212</v>
      </c>
      <c s="32">
        <v>30</v>
      </c>
      <c s="33">
        <v>0</v>
      </c>
      <c s="33">
        <f>ROUND(ROUND(H57,2)*ROUND(G57,3),2)</f>
      </c>
      <c r="O57">
        <f>(I57*21)/100</f>
      </c>
      <c t="s">
        <v>33</v>
      </c>
    </row>
    <row r="58" spans="1:5" ht="12.75">
      <c r="A58" s="34" t="s">
        <v>60</v>
      </c>
      <c r="E58" s="35" t="s">
        <v>2799</v>
      </c>
    </row>
    <row r="59" spans="1:5" ht="38.25">
      <c r="A59" s="36" t="s">
        <v>61</v>
      </c>
      <c r="E59" s="37" t="s">
        <v>2800</v>
      </c>
    </row>
    <row r="60" spans="1:5" ht="89.25">
      <c r="A60" t="s">
        <v>62</v>
      </c>
      <c r="E60" s="35" t="s">
        <v>1836</v>
      </c>
    </row>
    <row r="61" spans="1:16" ht="12.75">
      <c r="A61" s="24" t="s">
        <v>55</v>
      </c>
      <c s="29" t="s">
        <v>96</v>
      </c>
      <c s="29" t="s">
        <v>2821</v>
      </c>
      <c s="24" t="s">
        <v>57</v>
      </c>
      <c s="30" t="s">
        <v>2822</v>
      </c>
      <c s="31" t="s">
        <v>1212</v>
      </c>
      <c s="32">
        <v>45</v>
      </c>
      <c s="33">
        <v>0</v>
      </c>
      <c s="33">
        <f>ROUND(ROUND(H61,2)*ROUND(G61,3),2)</f>
      </c>
      <c r="O61">
        <f>(I61*21)/100</f>
      </c>
      <c t="s">
        <v>33</v>
      </c>
    </row>
    <row r="62" spans="1:5" ht="12.75">
      <c r="A62" s="34" t="s">
        <v>60</v>
      </c>
      <c r="E62" s="35" t="s">
        <v>2799</v>
      </c>
    </row>
    <row r="63" spans="1:5" ht="38.25">
      <c r="A63" s="36" t="s">
        <v>61</v>
      </c>
      <c r="E63" s="37" t="s">
        <v>2800</v>
      </c>
    </row>
    <row r="64" spans="1:5" ht="51">
      <c r="A64" t="s">
        <v>62</v>
      </c>
      <c r="E64" s="35" t="s">
        <v>2823</v>
      </c>
    </row>
    <row r="65" spans="1:16" ht="12.75">
      <c r="A65" s="24" t="s">
        <v>55</v>
      </c>
      <c s="29" t="s">
        <v>99</v>
      </c>
      <c s="29" t="s">
        <v>2824</v>
      </c>
      <c s="24" t="s">
        <v>57</v>
      </c>
      <c s="30" t="s">
        <v>2825</v>
      </c>
      <c s="31" t="s">
        <v>86</v>
      </c>
      <c s="32">
        <v>12</v>
      </c>
      <c s="33">
        <v>0</v>
      </c>
      <c s="33">
        <f>ROUND(ROUND(H65,2)*ROUND(G65,3),2)</f>
      </c>
      <c r="O65">
        <f>(I65*21)/100</f>
      </c>
      <c t="s">
        <v>33</v>
      </c>
    </row>
    <row r="66" spans="1:5" ht="12.75">
      <c r="A66" s="34" t="s">
        <v>60</v>
      </c>
      <c r="E66" s="35" t="s">
        <v>2799</v>
      </c>
    </row>
    <row r="67" spans="1:5" ht="38.25">
      <c r="A67" s="36" t="s">
        <v>61</v>
      </c>
      <c r="E67" s="37" t="s">
        <v>2800</v>
      </c>
    </row>
    <row r="68" spans="1:5" ht="38.25">
      <c r="A68" t="s">
        <v>62</v>
      </c>
      <c r="E68" s="35" t="s">
        <v>2826</v>
      </c>
    </row>
    <row r="69" spans="1:16" ht="12.75">
      <c r="A69" s="24" t="s">
        <v>55</v>
      </c>
      <c s="29" t="s">
        <v>103</v>
      </c>
      <c s="29" t="s">
        <v>2827</v>
      </c>
      <c s="24" t="s">
        <v>57</v>
      </c>
      <c s="30" t="s">
        <v>2828</v>
      </c>
      <c s="31" t="s">
        <v>1212</v>
      </c>
      <c s="32">
        <v>147</v>
      </c>
      <c s="33">
        <v>0</v>
      </c>
      <c s="33">
        <f>ROUND(ROUND(H69,2)*ROUND(G69,3),2)</f>
      </c>
      <c r="O69">
        <f>(I69*21)/100</f>
      </c>
      <c t="s">
        <v>33</v>
      </c>
    </row>
    <row r="70" spans="1:5" ht="12.75">
      <c r="A70" s="34" t="s">
        <v>60</v>
      </c>
      <c r="E70" s="35" t="s">
        <v>2799</v>
      </c>
    </row>
    <row r="71" spans="1:5" ht="38.25">
      <c r="A71" s="36" t="s">
        <v>61</v>
      </c>
      <c r="E71" s="37" t="s">
        <v>2800</v>
      </c>
    </row>
    <row r="72" spans="1:5" ht="38.25">
      <c r="A72" t="s">
        <v>62</v>
      </c>
      <c r="E72" s="35" t="s">
        <v>2829</v>
      </c>
    </row>
    <row r="73" spans="1:16" ht="12.75">
      <c r="A73" s="24" t="s">
        <v>55</v>
      </c>
      <c s="29" t="s">
        <v>107</v>
      </c>
      <c s="29" t="s">
        <v>2830</v>
      </c>
      <c s="24" t="s">
        <v>57</v>
      </c>
      <c s="30" t="s">
        <v>2831</v>
      </c>
      <c s="31" t="s">
        <v>1212</v>
      </c>
      <c s="32">
        <v>50</v>
      </c>
      <c s="33">
        <v>0</v>
      </c>
      <c s="33">
        <f>ROUND(ROUND(H73,2)*ROUND(G73,3),2)</f>
      </c>
      <c r="O73">
        <f>(I73*21)/100</f>
      </c>
      <c t="s">
        <v>33</v>
      </c>
    </row>
    <row r="74" spans="1:5" ht="12.75">
      <c r="A74" s="34" t="s">
        <v>60</v>
      </c>
      <c r="E74" s="35" t="s">
        <v>2799</v>
      </c>
    </row>
    <row r="75" spans="1:5" ht="38.25">
      <c r="A75" s="36" t="s">
        <v>61</v>
      </c>
      <c r="E75" s="37" t="s">
        <v>2800</v>
      </c>
    </row>
    <row r="76" spans="1:5" ht="38.25">
      <c r="A76" t="s">
        <v>62</v>
      </c>
      <c r="E76" s="35" t="s">
        <v>2829</v>
      </c>
    </row>
    <row r="77" spans="1:16" ht="12.75">
      <c r="A77" s="24" t="s">
        <v>55</v>
      </c>
      <c s="29" t="s">
        <v>111</v>
      </c>
      <c s="29" t="s">
        <v>2832</v>
      </c>
      <c s="24" t="s">
        <v>57</v>
      </c>
      <c s="30" t="s">
        <v>2833</v>
      </c>
      <c s="31" t="s">
        <v>1212</v>
      </c>
      <c s="32">
        <v>28</v>
      </c>
      <c s="33">
        <v>0</v>
      </c>
      <c s="33">
        <f>ROUND(ROUND(H77,2)*ROUND(G77,3),2)</f>
      </c>
      <c r="O77">
        <f>(I77*21)/100</f>
      </c>
      <c t="s">
        <v>33</v>
      </c>
    </row>
    <row r="78" spans="1:5" ht="12.75">
      <c r="A78" s="34" t="s">
        <v>60</v>
      </c>
      <c r="E78" s="35" t="s">
        <v>2799</v>
      </c>
    </row>
    <row r="79" spans="1:5" ht="38.25">
      <c r="A79" s="36" t="s">
        <v>61</v>
      </c>
      <c r="E79" s="37" t="s">
        <v>2800</v>
      </c>
    </row>
    <row r="80" spans="1:5" ht="38.25">
      <c r="A80" t="s">
        <v>62</v>
      </c>
      <c r="E80" s="35" t="s">
        <v>2829</v>
      </c>
    </row>
    <row r="81" spans="1:16" ht="12.75">
      <c r="A81" s="24" t="s">
        <v>55</v>
      </c>
      <c s="29" t="s">
        <v>149</v>
      </c>
      <c s="29" t="s">
        <v>2834</v>
      </c>
      <c s="24" t="s">
        <v>57</v>
      </c>
      <c s="30" t="s">
        <v>2835</v>
      </c>
      <c s="31" t="s">
        <v>1212</v>
      </c>
      <c s="32">
        <v>35</v>
      </c>
      <c s="33">
        <v>0</v>
      </c>
      <c s="33">
        <f>ROUND(ROUND(H81,2)*ROUND(G81,3),2)</f>
      </c>
      <c r="O81">
        <f>(I81*21)/100</f>
      </c>
      <c t="s">
        <v>33</v>
      </c>
    </row>
    <row r="82" spans="1:5" ht="12.75">
      <c r="A82" s="34" t="s">
        <v>60</v>
      </c>
      <c r="E82" s="35" t="s">
        <v>2799</v>
      </c>
    </row>
    <row r="83" spans="1:5" ht="38.25">
      <c r="A83" s="36" t="s">
        <v>61</v>
      </c>
      <c r="E83" s="37" t="s">
        <v>2800</v>
      </c>
    </row>
    <row r="84" spans="1:5" ht="38.25">
      <c r="A84" t="s">
        <v>62</v>
      </c>
      <c r="E84" s="35" t="s">
        <v>2829</v>
      </c>
    </row>
    <row r="85" spans="1:16" ht="25.5">
      <c r="A85" s="24" t="s">
        <v>55</v>
      </c>
      <c s="29" t="s">
        <v>153</v>
      </c>
      <c s="29" t="s">
        <v>2836</v>
      </c>
      <c s="24" t="s">
        <v>57</v>
      </c>
      <c s="30" t="s">
        <v>2837</v>
      </c>
      <c s="31" t="s">
        <v>86</v>
      </c>
      <c s="32">
        <v>21</v>
      </c>
      <c s="33">
        <v>0</v>
      </c>
      <c s="33">
        <f>ROUND(ROUND(H85,2)*ROUND(G85,3),2)</f>
      </c>
      <c r="O85">
        <f>(I85*21)/100</f>
      </c>
      <c t="s">
        <v>33</v>
      </c>
    </row>
    <row r="86" spans="1:5" ht="12.75">
      <c r="A86" s="34" t="s">
        <v>60</v>
      </c>
      <c r="E86" s="35" t="s">
        <v>2799</v>
      </c>
    </row>
    <row r="87" spans="1:5" ht="38.25">
      <c r="A87" s="36" t="s">
        <v>61</v>
      </c>
      <c r="E87" s="37" t="s">
        <v>2800</v>
      </c>
    </row>
    <row r="88" spans="1:5" ht="51">
      <c r="A88" t="s">
        <v>62</v>
      </c>
      <c r="E88" s="35" t="s">
        <v>2823</v>
      </c>
    </row>
    <row r="89" spans="1:16" ht="25.5">
      <c r="A89" s="24" t="s">
        <v>55</v>
      </c>
      <c s="29" t="s">
        <v>157</v>
      </c>
      <c s="29" t="s">
        <v>2838</v>
      </c>
      <c s="24" t="s">
        <v>57</v>
      </c>
      <c s="30" t="s">
        <v>2839</v>
      </c>
      <c s="31" t="s">
        <v>86</v>
      </c>
      <c s="32">
        <v>1</v>
      </c>
      <c s="33">
        <v>0</v>
      </c>
      <c s="33">
        <f>ROUND(ROUND(H89,2)*ROUND(G89,3),2)</f>
      </c>
      <c r="O89">
        <f>(I89*21)/100</f>
      </c>
      <c t="s">
        <v>33</v>
      </c>
    </row>
    <row r="90" spans="1:5" ht="12.75">
      <c r="A90" s="34" t="s">
        <v>60</v>
      </c>
      <c r="E90" s="35" t="s">
        <v>2799</v>
      </c>
    </row>
    <row r="91" spans="1:5" ht="38.25">
      <c r="A91" s="36" t="s">
        <v>61</v>
      </c>
      <c r="E91" s="37" t="s">
        <v>2800</v>
      </c>
    </row>
    <row r="92" spans="1:5" ht="102">
      <c r="A92" t="s">
        <v>62</v>
      </c>
      <c r="E92" s="35" t="s">
        <v>1780</v>
      </c>
    </row>
    <row r="93" spans="1:16" ht="25.5">
      <c r="A93" s="24" t="s">
        <v>55</v>
      </c>
      <c s="29" t="s">
        <v>161</v>
      </c>
      <c s="29" t="s">
        <v>173</v>
      </c>
      <c s="24" t="s">
        <v>57</v>
      </c>
      <c s="30" t="s">
        <v>174</v>
      </c>
      <c s="31" t="s">
        <v>86</v>
      </c>
      <c s="32">
        <v>1</v>
      </c>
      <c s="33">
        <v>0</v>
      </c>
      <c s="33">
        <f>ROUND(ROUND(H93,2)*ROUND(G93,3),2)</f>
      </c>
      <c r="O93">
        <f>(I93*21)/100</f>
      </c>
      <c t="s">
        <v>33</v>
      </c>
    </row>
    <row r="94" spans="1:5" ht="12.75">
      <c r="A94" s="34" t="s">
        <v>60</v>
      </c>
      <c r="E94" s="35" t="s">
        <v>2799</v>
      </c>
    </row>
    <row r="95" spans="1:5" ht="38.25">
      <c r="A95" s="36" t="s">
        <v>61</v>
      </c>
      <c r="E95" s="37" t="s">
        <v>2800</v>
      </c>
    </row>
    <row r="96" spans="1:5" ht="102">
      <c r="A96" t="s">
        <v>62</v>
      </c>
      <c r="E96" s="35" t="s">
        <v>1780</v>
      </c>
    </row>
    <row r="97" spans="1:16" ht="25.5">
      <c r="A97" s="24" t="s">
        <v>55</v>
      </c>
      <c s="29" t="s">
        <v>165</v>
      </c>
      <c s="29" t="s">
        <v>177</v>
      </c>
      <c s="24" t="s">
        <v>57</v>
      </c>
      <c s="30" t="s">
        <v>178</v>
      </c>
      <c s="31" t="s">
        <v>86</v>
      </c>
      <c s="32">
        <v>2</v>
      </c>
      <c s="33">
        <v>0</v>
      </c>
      <c s="33">
        <f>ROUND(ROUND(H97,2)*ROUND(G97,3),2)</f>
      </c>
      <c r="O97">
        <f>(I97*21)/100</f>
      </c>
      <c t="s">
        <v>33</v>
      </c>
    </row>
    <row r="98" spans="1:5" ht="12.75">
      <c r="A98" s="34" t="s">
        <v>60</v>
      </c>
      <c r="E98" s="35" t="s">
        <v>2799</v>
      </c>
    </row>
    <row r="99" spans="1:5" ht="38.25">
      <c r="A99" s="36" t="s">
        <v>61</v>
      </c>
      <c r="E99" s="37" t="s">
        <v>2800</v>
      </c>
    </row>
    <row r="100" spans="1:5" ht="102">
      <c r="A100" t="s">
        <v>62</v>
      </c>
      <c r="E100" s="35" t="s">
        <v>1780</v>
      </c>
    </row>
    <row r="101" spans="1:16" ht="12.75">
      <c r="A101" s="24" t="s">
        <v>55</v>
      </c>
      <c s="29" t="s">
        <v>168</v>
      </c>
      <c s="29" t="s">
        <v>2840</v>
      </c>
      <c s="24" t="s">
        <v>57</v>
      </c>
      <c s="30" t="s">
        <v>2841</v>
      </c>
      <c s="31" t="s">
        <v>86</v>
      </c>
      <c s="32">
        <v>84</v>
      </c>
      <c s="33">
        <v>0</v>
      </c>
      <c s="33">
        <f>ROUND(ROUND(H101,2)*ROUND(G101,3),2)</f>
      </c>
      <c r="O101">
        <f>(I101*21)/100</f>
      </c>
      <c t="s">
        <v>33</v>
      </c>
    </row>
    <row r="102" spans="1:5" ht="12.75">
      <c r="A102" s="34" t="s">
        <v>60</v>
      </c>
      <c r="E102" s="35" t="s">
        <v>2799</v>
      </c>
    </row>
    <row r="103" spans="1:5" ht="38.25">
      <c r="A103" s="36" t="s">
        <v>61</v>
      </c>
      <c r="E103" s="37" t="s">
        <v>2800</v>
      </c>
    </row>
    <row r="104" spans="1:5" ht="89.25">
      <c r="A104" t="s">
        <v>62</v>
      </c>
      <c r="E104" s="35" t="s">
        <v>2842</v>
      </c>
    </row>
    <row r="105" spans="1:16" ht="25.5">
      <c r="A105" s="24" t="s">
        <v>55</v>
      </c>
      <c s="29" t="s">
        <v>172</v>
      </c>
      <c s="29" t="s">
        <v>2843</v>
      </c>
      <c s="24" t="s">
        <v>57</v>
      </c>
      <c s="30" t="s">
        <v>2844</v>
      </c>
      <c s="31" t="s">
        <v>86</v>
      </c>
      <c s="32">
        <v>1</v>
      </c>
      <c s="33">
        <v>0</v>
      </c>
      <c s="33">
        <f>ROUND(ROUND(H105,2)*ROUND(G105,3),2)</f>
      </c>
      <c r="O105">
        <f>(I105*21)/100</f>
      </c>
      <c t="s">
        <v>33</v>
      </c>
    </row>
    <row r="106" spans="1:5" ht="12.75">
      <c r="A106" s="34" t="s">
        <v>60</v>
      </c>
      <c r="E106" s="35" t="s">
        <v>2799</v>
      </c>
    </row>
    <row r="107" spans="1:5" ht="38.25">
      <c r="A107" s="36" t="s">
        <v>61</v>
      </c>
      <c r="E107" s="37" t="s">
        <v>2800</v>
      </c>
    </row>
    <row r="108" spans="1:5" ht="102">
      <c r="A108" t="s">
        <v>62</v>
      </c>
      <c r="E108" s="35" t="s">
        <v>2845</v>
      </c>
    </row>
    <row r="109" spans="1:18" ht="12.75" customHeight="1">
      <c r="A109" s="6" t="s">
        <v>53</v>
      </c>
      <c s="6"/>
      <c s="39" t="s">
        <v>2846</v>
      </c>
      <c s="6"/>
      <c s="27" t="s">
        <v>2847</v>
      </c>
      <c s="6"/>
      <c s="6"/>
      <c s="6"/>
      <c s="40">
        <f>0+Q109</f>
      </c>
      <c r="O109">
        <f>0+R109</f>
      </c>
      <c r="Q109">
        <f>0+I110+I114+I118+I122+I126</f>
      </c>
      <c>
        <f>0+O110+O114+O118+O122+O126</f>
      </c>
    </row>
    <row r="110" spans="1:16" ht="12.75">
      <c r="A110" s="24" t="s">
        <v>55</v>
      </c>
      <c s="29" t="s">
        <v>176</v>
      </c>
      <c s="29" t="s">
        <v>1837</v>
      </c>
      <c s="24" t="s">
        <v>57</v>
      </c>
      <c s="30" t="s">
        <v>1838</v>
      </c>
      <c s="31" t="s">
        <v>86</v>
      </c>
      <c s="32">
        <v>1</v>
      </c>
      <c s="33">
        <v>0</v>
      </c>
      <c s="33">
        <f>ROUND(ROUND(H110,2)*ROUND(G110,3),2)</f>
      </c>
      <c r="O110">
        <f>(I110*21)/100</f>
      </c>
      <c t="s">
        <v>33</v>
      </c>
    </row>
    <row r="111" spans="1:5" ht="12.75">
      <c r="A111" s="34" t="s">
        <v>60</v>
      </c>
      <c r="E111" s="35" t="s">
        <v>2799</v>
      </c>
    </row>
    <row r="112" spans="1:5" ht="38.25">
      <c r="A112" s="36" t="s">
        <v>61</v>
      </c>
      <c r="E112" s="37" t="s">
        <v>2800</v>
      </c>
    </row>
    <row r="113" spans="1:5" ht="102">
      <c r="A113" t="s">
        <v>62</v>
      </c>
      <c r="E113" s="35" t="s">
        <v>1839</v>
      </c>
    </row>
    <row r="114" spans="1:16" ht="12.75">
      <c r="A114" s="24" t="s">
        <v>55</v>
      </c>
      <c s="29" t="s">
        <v>115</v>
      </c>
      <c s="29" t="s">
        <v>2848</v>
      </c>
      <c s="24" t="s">
        <v>57</v>
      </c>
      <c s="30" t="s">
        <v>2849</v>
      </c>
      <c s="31" t="s">
        <v>86</v>
      </c>
      <c s="32">
        <v>1</v>
      </c>
      <c s="33">
        <v>0</v>
      </c>
      <c s="33">
        <f>ROUND(ROUND(H114,2)*ROUND(G114,3),2)</f>
      </c>
      <c r="O114">
        <f>(I114*21)/100</f>
      </c>
      <c t="s">
        <v>33</v>
      </c>
    </row>
    <row r="115" spans="1:5" ht="12.75">
      <c r="A115" s="34" t="s">
        <v>60</v>
      </c>
      <c r="E115" s="35" t="s">
        <v>2799</v>
      </c>
    </row>
    <row r="116" spans="1:5" ht="38.25">
      <c r="A116" s="36" t="s">
        <v>61</v>
      </c>
      <c r="E116" s="37" t="s">
        <v>2800</v>
      </c>
    </row>
    <row r="117" spans="1:5" ht="102">
      <c r="A117" t="s">
        <v>62</v>
      </c>
      <c r="E117" s="35" t="s">
        <v>1839</v>
      </c>
    </row>
    <row r="118" spans="1:16" ht="12.75">
      <c r="A118" s="24" t="s">
        <v>55</v>
      </c>
      <c s="29" t="s">
        <v>227</v>
      </c>
      <c s="29" t="s">
        <v>2850</v>
      </c>
      <c s="24" t="s">
        <v>57</v>
      </c>
      <c s="30" t="s">
        <v>2851</v>
      </c>
      <c s="31" t="s">
        <v>86</v>
      </c>
      <c s="32">
        <v>2</v>
      </c>
      <c s="33">
        <v>0</v>
      </c>
      <c s="33">
        <f>ROUND(ROUND(H118,2)*ROUND(G118,3),2)</f>
      </c>
      <c r="O118">
        <f>(I118*21)/100</f>
      </c>
      <c t="s">
        <v>33</v>
      </c>
    </row>
    <row r="119" spans="1:5" ht="12.75">
      <c r="A119" s="34" t="s">
        <v>60</v>
      </c>
      <c r="E119" s="35" t="s">
        <v>2799</v>
      </c>
    </row>
    <row r="120" spans="1:5" ht="38.25">
      <c r="A120" s="36" t="s">
        <v>61</v>
      </c>
      <c r="E120" s="37" t="s">
        <v>2800</v>
      </c>
    </row>
    <row r="121" spans="1:5" ht="102">
      <c r="A121" t="s">
        <v>62</v>
      </c>
      <c r="E121" s="35" t="s">
        <v>1839</v>
      </c>
    </row>
    <row r="122" spans="1:16" ht="12.75">
      <c r="A122" s="24" t="s">
        <v>55</v>
      </c>
      <c s="29" t="s">
        <v>232</v>
      </c>
      <c s="29" t="s">
        <v>2852</v>
      </c>
      <c s="24" t="s">
        <v>57</v>
      </c>
      <c s="30" t="s">
        <v>2853</v>
      </c>
      <c s="31" t="s">
        <v>86</v>
      </c>
      <c s="32">
        <v>1</v>
      </c>
      <c s="33">
        <v>0</v>
      </c>
      <c s="33">
        <f>ROUND(ROUND(H122,2)*ROUND(G122,3),2)</f>
      </c>
      <c r="O122">
        <f>(I122*21)/100</f>
      </c>
      <c t="s">
        <v>33</v>
      </c>
    </row>
    <row r="123" spans="1:5" ht="12.75">
      <c r="A123" s="34" t="s">
        <v>60</v>
      </c>
      <c r="E123" s="35" t="s">
        <v>2799</v>
      </c>
    </row>
    <row r="124" spans="1:5" ht="38.25">
      <c r="A124" s="36" t="s">
        <v>61</v>
      </c>
      <c r="E124" s="37" t="s">
        <v>2800</v>
      </c>
    </row>
    <row r="125" spans="1:5" ht="102">
      <c r="A125" t="s">
        <v>62</v>
      </c>
      <c r="E125" s="35" t="s">
        <v>2854</v>
      </c>
    </row>
    <row r="126" spans="1:16" ht="12.75">
      <c r="A126" s="24" t="s">
        <v>55</v>
      </c>
      <c s="29" t="s">
        <v>235</v>
      </c>
      <c s="29" t="s">
        <v>2855</v>
      </c>
      <c s="24" t="s">
        <v>57</v>
      </c>
      <c s="30" t="s">
        <v>2856</v>
      </c>
      <c s="31" t="s">
        <v>86</v>
      </c>
      <c s="32">
        <v>1</v>
      </c>
      <c s="33">
        <v>0</v>
      </c>
      <c s="33">
        <f>ROUND(ROUND(H126,2)*ROUND(G126,3),2)</f>
      </c>
      <c r="O126">
        <f>(I126*21)/100</f>
      </c>
      <c t="s">
        <v>33</v>
      </c>
    </row>
    <row r="127" spans="1:5" ht="12.75">
      <c r="A127" s="34" t="s">
        <v>60</v>
      </c>
      <c r="E127" s="35" t="s">
        <v>2799</v>
      </c>
    </row>
    <row r="128" spans="1:5" ht="38.25">
      <c r="A128" s="36" t="s">
        <v>61</v>
      </c>
      <c r="E128" s="37" t="s">
        <v>2800</v>
      </c>
    </row>
    <row r="129" spans="1:5" ht="102">
      <c r="A129" t="s">
        <v>62</v>
      </c>
      <c r="E129" s="35" t="s">
        <v>2854</v>
      </c>
    </row>
    <row r="130" spans="1:18" ht="12.75" customHeight="1">
      <c r="A130" s="6" t="s">
        <v>53</v>
      </c>
      <c s="6"/>
      <c s="39" t="s">
        <v>2857</v>
      </c>
      <c s="6"/>
      <c s="27" t="s">
        <v>2858</v>
      </c>
      <c s="6"/>
      <c s="6"/>
      <c s="6"/>
      <c s="40">
        <f>0+Q130</f>
      </c>
      <c r="O130">
        <f>0+R130</f>
      </c>
      <c r="Q130">
        <f>0+I131+I135+I139+I143+I147+I151+I155+I159+I163+I167+I171+I175</f>
      </c>
      <c>
        <f>0+O131+O135+O139+O143+O147+O151+O155+O159+O163+O167+O171+O175</f>
      </c>
    </row>
    <row r="131" spans="1:16" ht="12.75">
      <c r="A131" s="24" t="s">
        <v>55</v>
      </c>
      <c s="29" t="s">
        <v>238</v>
      </c>
      <c s="29" t="s">
        <v>2859</v>
      </c>
      <c s="24" t="s">
        <v>57</v>
      </c>
      <c s="30" t="s">
        <v>2860</v>
      </c>
      <c s="31" t="s">
        <v>86</v>
      </c>
      <c s="32">
        <v>1</v>
      </c>
      <c s="33">
        <v>0</v>
      </c>
      <c s="33">
        <f>ROUND(ROUND(H131,2)*ROUND(G131,3),2)</f>
      </c>
      <c r="O131">
        <f>(I131*21)/100</f>
      </c>
      <c t="s">
        <v>33</v>
      </c>
    </row>
    <row r="132" spans="1:5" ht="12.75">
      <c r="A132" s="34" t="s">
        <v>60</v>
      </c>
      <c r="E132" s="35" t="s">
        <v>2799</v>
      </c>
    </row>
    <row r="133" spans="1:5" ht="25.5">
      <c r="A133" s="36" t="s">
        <v>61</v>
      </c>
      <c r="E133" s="37" t="s">
        <v>2861</v>
      </c>
    </row>
    <row r="134" spans="1:5" ht="191.25">
      <c r="A134" t="s">
        <v>62</v>
      </c>
      <c r="E134" s="35" t="s">
        <v>2862</v>
      </c>
    </row>
    <row r="135" spans="1:16" ht="12.75">
      <c r="A135" s="24" t="s">
        <v>55</v>
      </c>
      <c s="29" t="s">
        <v>241</v>
      </c>
      <c s="29" t="s">
        <v>2863</v>
      </c>
      <c s="24" t="s">
        <v>57</v>
      </c>
      <c s="30" t="s">
        <v>2864</v>
      </c>
      <c s="31" t="s">
        <v>86</v>
      </c>
      <c s="32">
        <v>1</v>
      </c>
      <c s="33">
        <v>0</v>
      </c>
      <c s="33">
        <f>ROUND(ROUND(H135,2)*ROUND(G135,3),2)</f>
      </c>
      <c r="O135">
        <f>(I135*21)/100</f>
      </c>
      <c t="s">
        <v>33</v>
      </c>
    </row>
    <row r="136" spans="1:5" ht="12.75">
      <c r="A136" s="34" t="s">
        <v>60</v>
      </c>
      <c r="E136" s="35" t="s">
        <v>2799</v>
      </c>
    </row>
    <row r="137" spans="1:5" ht="25.5">
      <c r="A137" s="36" t="s">
        <v>61</v>
      </c>
      <c r="E137" s="37" t="s">
        <v>2861</v>
      </c>
    </row>
    <row r="138" spans="1:5" ht="165.75">
      <c r="A138" t="s">
        <v>62</v>
      </c>
      <c r="E138" s="35" t="s">
        <v>2865</v>
      </c>
    </row>
    <row r="139" spans="1:16" ht="12.75">
      <c r="A139" s="24" t="s">
        <v>55</v>
      </c>
      <c s="29" t="s">
        <v>245</v>
      </c>
      <c s="29" t="s">
        <v>2866</v>
      </c>
      <c s="24" t="s">
        <v>57</v>
      </c>
      <c s="30" t="s">
        <v>2867</v>
      </c>
      <c s="31" t="s">
        <v>86</v>
      </c>
      <c s="32">
        <v>2</v>
      </c>
      <c s="33">
        <v>0</v>
      </c>
      <c s="33">
        <f>ROUND(ROUND(H139,2)*ROUND(G139,3),2)</f>
      </c>
      <c r="O139">
        <f>(I139*21)/100</f>
      </c>
      <c t="s">
        <v>33</v>
      </c>
    </row>
    <row r="140" spans="1:5" ht="12.75">
      <c r="A140" s="34" t="s">
        <v>60</v>
      </c>
      <c r="E140" s="35" t="s">
        <v>2799</v>
      </c>
    </row>
    <row r="141" spans="1:5" ht="25.5">
      <c r="A141" s="36" t="s">
        <v>61</v>
      </c>
      <c r="E141" s="37" t="s">
        <v>2861</v>
      </c>
    </row>
    <row r="142" spans="1:5" ht="153">
      <c r="A142" t="s">
        <v>62</v>
      </c>
      <c r="E142" s="35" t="s">
        <v>2868</v>
      </c>
    </row>
    <row r="143" spans="1:16" ht="25.5">
      <c r="A143" s="24" t="s">
        <v>55</v>
      </c>
      <c s="29" t="s">
        <v>249</v>
      </c>
      <c s="29" t="s">
        <v>2869</v>
      </c>
      <c s="24" t="s">
        <v>57</v>
      </c>
      <c s="30" t="s">
        <v>2870</v>
      </c>
      <c s="31" t="s">
        <v>86</v>
      </c>
      <c s="32">
        <v>12</v>
      </c>
      <c s="33">
        <v>0</v>
      </c>
      <c s="33">
        <f>ROUND(ROUND(H143,2)*ROUND(G143,3),2)</f>
      </c>
      <c r="O143">
        <f>(I143*21)/100</f>
      </c>
      <c t="s">
        <v>33</v>
      </c>
    </row>
    <row r="144" spans="1:5" ht="12.75">
      <c r="A144" s="34" t="s">
        <v>60</v>
      </c>
      <c r="E144" s="35" t="s">
        <v>2799</v>
      </c>
    </row>
    <row r="145" spans="1:5" ht="25.5">
      <c r="A145" s="36" t="s">
        <v>61</v>
      </c>
      <c r="E145" s="37" t="s">
        <v>2861</v>
      </c>
    </row>
    <row r="146" spans="1:5" ht="153">
      <c r="A146" t="s">
        <v>62</v>
      </c>
      <c r="E146" s="35" t="s">
        <v>2868</v>
      </c>
    </row>
    <row r="147" spans="1:16" ht="12.75">
      <c r="A147" s="24" t="s">
        <v>55</v>
      </c>
      <c s="29" t="s">
        <v>252</v>
      </c>
      <c s="29" t="s">
        <v>2871</v>
      </c>
      <c s="24" t="s">
        <v>57</v>
      </c>
      <c s="30" t="s">
        <v>2872</v>
      </c>
      <c s="31" t="s">
        <v>86</v>
      </c>
      <c s="32">
        <v>1</v>
      </c>
      <c s="33">
        <v>0</v>
      </c>
      <c s="33">
        <f>ROUND(ROUND(H147,2)*ROUND(G147,3),2)</f>
      </c>
      <c r="O147">
        <f>(I147*21)/100</f>
      </c>
      <c t="s">
        <v>33</v>
      </c>
    </row>
    <row r="148" spans="1:5" ht="12.75">
      <c r="A148" s="34" t="s">
        <v>60</v>
      </c>
      <c r="E148" s="35" t="s">
        <v>2799</v>
      </c>
    </row>
    <row r="149" spans="1:5" ht="38.25">
      <c r="A149" s="36" t="s">
        <v>61</v>
      </c>
      <c r="E149" s="37" t="s">
        <v>2873</v>
      </c>
    </row>
    <row r="150" spans="1:5" ht="165.75">
      <c r="A150" t="s">
        <v>62</v>
      </c>
      <c r="E150" s="35" t="s">
        <v>2874</v>
      </c>
    </row>
    <row r="151" spans="1:16" ht="25.5">
      <c r="A151" s="24" t="s">
        <v>55</v>
      </c>
      <c s="29" t="s">
        <v>255</v>
      </c>
      <c s="29" t="s">
        <v>2875</v>
      </c>
      <c s="24" t="s">
        <v>57</v>
      </c>
      <c s="30" t="s">
        <v>2876</v>
      </c>
      <c s="31" t="s">
        <v>86</v>
      </c>
      <c s="32">
        <v>3</v>
      </c>
      <c s="33">
        <v>0</v>
      </c>
      <c s="33">
        <f>ROUND(ROUND(H151,2)*ROUND(G151,3),2)</f>
      </c>
      <c r="O151">
        <f>(I151*21)/100</f>
      </c>
      <c t="s">
        <v>33</v>
      </c>
    </row>
    <row r="152" spans="1:5" ht="12.75">
      <c r="A152" s="34" t="s">
        <v>60</v>
      </c>
      <c r="E152" s="35" t="s">
        <v>2799</v>
      </c>
    </row>
    <row r="153" spans="1:5" ht="38.25">
      <c r="A153" s="36" t="s">
        <v>61</v>
      </c>
      <c r="E153" s="37" t="s">
        <v>2873</v>
      </c>
    </row>
    <row r="154" spans="1:5" ht="165.75">
      <c r="A154" t="s">
        <v>62</v>
      </c>
      <c r="E154" s="35" t="s">
        <v>2874</v>
      </c>
    </row>
    <row r="155" spans="1:16" ht="25.5">
      <c r="A155" s="24" t="s">
        <v>55</v>
      </c>
      <c s="29" t="s">
        <v>259</v>
      </c>
      <c s="29" t="s">
        <v>2877</v>
      </c>
      <c s="24" t="s">
        <v>57</v>
      </c>
      <c s="30" t="s">
        <v>2878</v>
      </c>
      <c s="31" t="s">
        <v>86</v>
      </c>
      <c s="32">
        <v>1</v>
      </c>
      <c s="33">
        <v>0</v>
      </c>
      <c s="33">
        <f>ROUND(ROUND(H155,2)*ROUND(G155,3),2)</f>
      </c>
      <c r="O155">
        <f>(I155*21)/100</f>
      </c>
      <c t="s">
        <v>33</v>
      </c>
    </row>
    <row r="156" spans="1:5" ht="12.75">
      <c r="A156" s="34" t="s">
        <v>60</v>
      </c>
      <c r="E156" s="35" t="s">
        <v>2799</v>
      </c>
    </row>
    <row r="157" spans="1:5" ht="38.25">
      <c r="A157" s="36" t="s">
        <v>61</v>
      </c>
      <c r="E157" s="37" t="s">
        <v>2873</v>
      </c>
    </row>
    <row r="158" spans="1:5" ht="165.75">
      <c r="A158" t="s">
        <v>62</v>
      </c>
      <c r="E158" s="35" t="s">
        <v>2874</v>
      </c>
    </row>
    <row r="159" spans="1:16" ht="12.75">
      <c r="A159" s="24" t="s">
        <v>55</v>
      </c>
      <c s="29" t="s">
        <v>262</v>
      </c>
      <c s="29" t="s">
        <v>2879</v>
      </c>
      <c s="24" t="s">
        <v>57</v>
      </c>
      <c s="30" t="s">
        <v>2880</v>
      </c>
      <c s="31" t="s">
        <v>86</v>
      </c>
      <c s="32">
        <v>1</v>
      </c>
      <c s="33">
        <v>0</v>
      </c>
      <c s="33">
        <f>ROUND(ROUND(H159,2)*ROUND(G159,3),2)</f>
      </c>
      <c r="O159">
        <f>(I159*21)/100</f>
      </c>
      <c t="s">
        <v>33</v>
      </c>
    </row>
    <row r="160" spans="1:5" ht="12.75">
      <c r="A160" s="34" t="s">
        <v>60</v>
      </c>
      <c r="E160" s="35" t="s">
        <v>2799</v>
      </c>
    </row>
    <row r="161" spans="1:5" ht="38.25">
      <c r="A161" s="36" t="s">
        <v>61</v>
      </c>
      <c r="E161" s="37" t="s">
        <v>2873</v>
      </c>
    </row>
    <row r="162" spans="1:5" ht="165.75">
      <c r="A162" t="s">
        <v>62</v>
      </c>
      <c r="E162" s="35" t="s">
        <v>2881</v>
      </c>
    </row>
    <row r="163" spans="1:16" ht="12.75">
      <c r="A163" s="24" t="s">
        <v>55</v>
      </c>
      <c s="29" t="s">
        <v>266</v>
      </c>
      <c s="29" t="s">
        <v>2882</v>
      </c>
      <c s="24" t="s">
        <v>57</v>
      </c>
      <c s="30" t="s">
        <v>2883</v>
      </c>
      <c s="31" t="s">
        <v>86</v>
      </c>
      <c s="32">
        <v>1</v>
      </c>
      <c s="33">
        <v>0</v>
      </c>
      <c s="33">
        <f>ROUND(ROUND(H163,2)*ROUND(G163,3),2)</f>
      </c>
      <c r="O163">
        <f>(I163*21)/100</f>
      </c>
      <c t="s">
        <v>33</v>
      </c>
    </row>
    <row r="164" spans="1:5" ht="12.75">
      <c r="A164" s="34" t="s">
        <v>60</v>
      </c>
      <c r="E164" s="35" t="s">
        <v>2799</v>
      </c>
    </row>
    <row r="165" spans="1:5" ht="38.25">
      <c r="A165" s="36" t="s">
        <v>61</v>
      </c>
      <c r="E165" s="37" t="s">
        <v>2873</v>
      </c>
    </row>
    <row r="166" spans="1:5" ht="191.25">
      <c r="A166" t="s">
        <v>62</v>
      </c>
      <c r="E166" s="35" t="s">
        <v>2884</v>
      </c>
    </row>
    <row r="167" spans="1:16" ht="12.75">
      <c r="A167" s="24" t="s">
        <v>55</v>
      </c>
      <c s="29" t="s">
        <v>270</v>
      </c>
      <c s="29" t="s">
        <v>2885</v>
      </c>
      <c s="24" t="s">
        <v>57</v>
      </c>
      <c s="30" t="s">
        <v>2886</v>
      </c>
      <c s="31" t="s">
        <v>86</v>
      </c>
      <c s="32">
        <v>1</v>
      </c>
      <c s="33">
        <v>0</v>
      </c>
      <c s="33">
        <f>ROUND(ROUND(H167,2)*ROUND(G167,3),2)</f>
      </c>
      <c r="O167">
        <f>(I167*21)/100</f>
      </c>
      <c t="s">
        <v>33</v>
      </c>
    </row>
    <row r="168" spans="1:5" ht="12.75">
      <c r="A168" s="34" t="s">
        <v>60</v>
      </c>
      <c r="E168" s="35" t="s">
        <v>2799</v>
      </c>
    </row>
    <row r="169" spans="1:5" ht="38.25">
      <c r="A169" s="36" t="s">
        <v>61</v>
      </c>
      <c r="E169" s="37" t="s">
        <v>2873</v>
      </c>
    </row>
    <row r="170" spans="1:5" ht="178.5">
      <c r="A170" t="s">
        <v>62</v>
      </c>
      <c r="E170" s="35" t="s">
        <v>2887</v>
      </c>
    </row>
    <row r="171" spans="1:16" ht="12.75">
      <c r="A171" s="24" t="s">
        <v>55</v>
      </c>
      <c s="29" t="s">
        <v>274</v>
      </c>
      <c s="29" t="s">
        <v>2888</v>
      </c>
      <c s="24" t="s">
        <v>57</v>
      </c>
      <c s="30" t="s">
        <v>2889</v>
      </c>
      <c s="31" t="s">
        <v>86</v>
      </c>
      <c s="32">
        <v>1</v>
      </c>
      <c s="33">
        <v>0</v>
      </c>
      <c s="33">
        <f>ROUND(ROUND(H171,2)*ROUND(G171,3),2)</f>
      </c>
      <c r="O171">
        <f>(I171*21)/100</f>
      </c>
      <c t="s">
        <v>33</v>
      </c>
    </row>
    <row r="172" spans="1:5" ht="12.75">
      <c r="A172" s="34" t="s">
        <v>60</v>
      </c>
      <c r="E172" s="35" t="s">
        <v>2799</v>
      </c>
    </row>
    <row r="173" spans="1:5" ht="38.25">
      <c r="A173" s="36" t="s">
        <v>61</v>
      </c>
      <c r="E173" s="37" t="s">
        <v>2873</v>
      </c>
    </row>
    <row r="174" spans="1:5" ht="153">
      <c r="A174" t="s">
        <v>62</v>
      </c>
      <c r="E174" s="35" t="s">
        <v>2890</v>
      </c>
    </row>
    <row r="175" spans="1:16" ht="38.25">
      <c r="A175" s="24" t="s">
        <v>55</v>
      </c>
      <c s="29" t="s">
        <v>278</v>
      </c>
      <c s="29" t="s">
        <v>2891</v>
      </c>
      <c s="24" t="s">
        <v>57</v>
      </c>
      <c s="30" t="s">
        <v>2892</v>
      </c>
      <c s="31" t="s">
        <v>86</v>
      </c>
      <c s="32">
        <v>1</v>
      </c>
      <c s="33">
        <v>0</v>
      </c>
      <c s="33">
        <f>ROUND(ROUND(H175,2)*ROUND(G175,3),2)</f>
      </c>
      <c r="O175">
        <f>(I175*21)/100</f>
      </c>
      <c t="s">
        <v>33</v>
      </c>
    </row>
    <row r="176" spans="1:5" ht="12.75">
      <c r="A176" s="34" t="s">
        <v>60</v>
      </c>
      <c r="E176" s="35" t="s">
        <v>2799</v>
      </c>
    </row>
    <row r="177" spans="1:5" ht="25.5">
      <c r="A177" s="36" t="s">
        <v>61</v>
      </c>
      <c r="E177" s="37" t="s">
        <v>2893</v>
      </c>
    </row>
    <row r="178" spans="1:5" ht="204">
      <c r="A178" t="s">
        <v>62</v>
      </c>
      <c r="E178" s="35" t="s">
        <v>2894</v>
      </c>
    </row>
    <row r="179" spans="1:18" ht="12.75" customHeight="1">
      <c r="A179" s="6" t="s">
        <v>53</v>
      </c>
      <c s="6"/>
      <c s="39" t="s">
        <v>2707</v>
      </c>
      <c s="6"/>
      <c s="27" t="s">
        <v>2895</v>
      </c>
      <c s="6"/>
      <c s="6"/>
      <c s="6"/>
      <c s="40">
        <f>0+Q179</f>
      </c>
      <c r="O179">
        <f>0+R179</f>
      </c>
      <c r="Q179">
        <f>0+I180+I184+I188+I192+I196</f>
      </c>
      <c>
        <f>0+O180+O184+O188+O192+O196</f>
      </c>
    </row>
    <row r="180" spans="1:16" ht="25.5">
      <c r="A180" s="24" t="s">
        <v>55</v>
      </c>
      <c s="29" t="s">
        <v>282</v>
      </c>
      <c s="29" t="s">
        <v>2896</v>
      </c>
      <c s="24" t="s">
        <v>57</v>
      </c>
      <c s="30" t="s">
        <v>2897</v>
      </c>
      <c s="31" t="s">
        <v>86</v>
      </c>
      <c s="32">
        <v>1</v>
      </c>
      <c s="33">
        <v>0</v>
      </c>
      <c s="33">
        <f>ROUND(ROUND(H180,2)*ROUND(G180,3),2)</f>
      </c>
      <c r="O180">
        <f>(I180*21)/100</f>
      </c>
      <c t="s">
        <v>33</v>
      </c>
    </row>
    <row r="181" spans="1:5" ht="12.75">
      <c r="A181" s="34" t="s">
        <v>60</v>
      </c>
      <c r="E181" s="35" t="s">
        <v>2799</v>
      </c>
    </row>
    <row r="182" spans="1:5" ht="25.5">
      <c r="A182" s="36" t="s">
        <v>61</v>
      </c>
      <c r="E182" s="37" t="s">
        <v>2898</v>
      </c>
    </row>
    <row r="183" spans="1:5" ht="76.5">
      <c r="A183" t="s">
        <v>62</v>
      </c>
      <c r="E183" s="35" t="s">
        <v>1312</v>
      </c>
    </row>
    <row r="184" spans="1:16" ht="25.5">
      <c r="A184" s="24" t="s">
        <v>55</v>
      </c>
      <c s="29" t="s">
        <v>286</v>
      </c>
      <c s="29" t="s">
        <v>2899</v>
      </c>
      <c s="24" t="s">
        <v>57</v>
      </c>
      <c s="30" t="s">
        <v>2900</v>
      </c>
      <c s="31" t="s">
        <v>86</v>
      </c>
      <c s="32">
        <v>1</v>
      </c>
      <c s="33">
        <v>0</v>
      </c>
      <c s="33">
        <f>ROUND(ROUND(H184,2)*ROUND(G184,3),2)</f>
      </c>
      <c r="O184">
        <f>(I184*21)/100</f>
      </c>
      <c t="s">
        <v>33</v>
      </c>
    </row>
    <row r="185" spans="1:5" ht="12.75">
      <c r="A185" s="34" t="s">
        <v>60</v>
      </c>
      <c r="E185" s="35" t="s">
        <v>2799</v>
      </c>
    </row>
    <row r="186" spans="1:5" ht="25.5">
      <c r="A186" s="36" t="s">
        <v>61</v>
      </c>
      <c r="E186" s="37" t="s">
        <v>2898</v>
      </c>
    </row>
    <row r="187" spans="1:5" ht="89.25">
      <c r="A187" t="s">
        <v>62</v>
      </c>
      <c r="E187" s="35" t="s">
        <v>2901</v>
      </c>
    </row>
    <row r="188" spans="1:16" ht="12.75">
      <c r="A188" s="24" t="s">
        <v>55</v>
      </c>
      <c s="29" t="s">
        <v>816</v>
      </c>
      <c s="29" t="s">
        <v>2709</v>
      </c>
      <c s="24" t="s">
        <v>57</v>
      </c>
      <c s="30" t="s">
        <v>2902</v>
      </c>
      <c s="31" t="s">
        <v>627</v>
      </c>
      <c s="32">
        <v>8</v>
      </c>
      <c s="33">
        <v>0</v>
      </c>
      <c s="33">
        <f>ROUND(ROUND(H188,2)*ROUND(G188,3),2)</f>
      </c>
      <c r="O188">
        <f>(I188*21)/100</f>
      </c>
      <c t="s">
        <v>33</v>
      </c>
    </row>
    <row r="189" spans="1:5" ht="12.75">
      <c r="A189" s="34" t="s">
        <v>60</v>
      </c>
      <c r="E189" s="35" t="s">
        <v>2799</v>
      </c>
    </row>
    <row r="190" spans="1:5" ht="25.5">
      <c r="A190" s="36" t="s">
        <v>61</v>
      </c>
      <c r="E190" s="37" t="s">
        <v>2898</v>
      </c>
    </row>
    <row r="191" spans="1:5" ht="89.25">
      <c r="A191" t="s">
        <v>62</v>
      </c>
      <c r="E191" s="35" t="s">
        <v>2903</v>
      </c>
    </row>
    <row r="192" spans="1:16" ht="12.75">
      <c r="A192" s="24" t="s">
        <v>55</v>
      </c>
      <c s="29" t="s">
        <v>838</v>
      </c>
      <c s="29" t="s">
        <v>2904</v>
      </c>
      <c s="24" t="s">
        <v>57</v>
      </c>
      <c s="30" t="s">
        <v>2905</v>
      </c>
      <c s="31" t="s">
        <v>627</v>
      </c>
      <c s="32">
        <v>2</v>
      </c>
      <c s="33">
        <v>0</v>
      </c>
      <c s="33">
        <f>ROUND(ROUND(H192,2)*ROUND(G192,3),2)</f>
      </c>
      <c r="O192">
        <f>(I192*21)/100</f>
      </c>
      <c t="s">
        <v>33</v>
      </c>
    </row>
    <row r="193" spans="1:5" ht="12.75">
      <c r="A193" s="34" t="s">
        <v>60</v>
      </c>
      <c r="E193" s="35" t="s">
        <v>2799</v>
      </c>
    </row>
    <row r="194" spans="1:5" ht="25.5">
      <c r="A194" s="36" t="s">
        <v>61</v>
      </c>
      <c r="E194" s="37" t="s">
        <v>2898</v>
      </c>
    </row>
    <row r="195" spans="1:5" ht="89.25">
      <c r="A195" t="s">
        <v>62</v>
      </c>
      <c r="E195" s="35" t="s">
        <v>2906</v>
      </c>
    </row>
    <row r="196" spans="1:16" ht="12.75">
      <c r="A196" s="24" t="s">
        <v>55</v>
      </c>
      <c s="29" t="s">
        <v>290</v>
      </c>
      <c s="29" t="s">
        <v>2713</v>
      </c>
      <c s="24" t="s">
        <v>57</v>
      </c>
      <c s="30" t="s">
        <v>2907</v>
      </c>
      <c s="31" t="s">
        <v>627</v>
      </c>
      <c s="32">
        <v>2</v>
      </c>
      <c s="33">
        <v>0</v>
      </c>
      <c s="33">
        <f>ROUND(ROUND(H196,2)*ROUND(G196,3),2)</f>
      </c>
      <c r="O196">
        <f>(I196*21)/100</f>
      </c>
      <c t="s">
        <v>33</v>
      </c>
    </row>
    <row r="197" spans="1:5" ht="12.75">
      <c r="A197" s="34" t="s">
        <v>60</v>
      </c>
      <c r="E197" s="35" t="s">
        <v>2799</v>
      </c>
    </row>
    <row r="198" spans="1:5" ht="25.5">
      <c r="A198" s="36" t="s">
        <v>61</v>
      </c>
      <c r="E198" s="37" t="s">
        <v>2898</v>
      </c>
    </row>
    <row r="199" spans="1:5" ht="89.25">
      <c r="A199" t="s">
        <v>62</v>
      </c>
      <c r="E199" s="35" t="s">
        <v>2908</v>
      </c>
    </row>
    <row r="200" spans="1:18" ht="12.75" customHeight="1">
      <c r="A200" s="6" t="s">
        <v>53</v>
      </c>
      <c s="6"/>
      <c s="39" t="s">
        <v>393</v>
      </c>
      <c s="6"/>
      <c s="27" t="s">
        <v>2909</v>
      </c>
      <c s="6"/>
      <c s="6"/>
      <c s="6"/>
      <c s="40">
        <f>0+Q200</f>
      </c>
      <c r="O200">
        <f>0+R200</f>
      </c>
      <c r="Q200">
        <f>0+I201+I205+I209+I213</f>
      </c>
      <c>
        <f>0+O201+O205+O209+O213</f>
      </c>
    </row>
    <row r="201" spans="1:16" ht="12.75">
      <c r="A201" s="24" t="s">
        <v>55</v>
      </c>
      <c s="29" t="s">
        <v>294</v>
      </c>
      <c s="29" t="s">
        <v>2910</v>
      </c>
      <c s="24" t="s">
        <v>57</v>
      </c>
      <c s="30" t="s">
        <v>2911</v>
      </c>
      <c s="31" t="s">
        <v>86</v>
      </c>
      <c s="32">
        <v>1</v>
      </c>
      <c s="33">
        <v>0</v>
      </c>
      <c s="33">
        <f>ROUND(ROUND(H201,2)*ROUND(G201,3),2)</f>
      </c>
      <c r="O201">
        <f>(I201*21)/100</f>
      </c>
      <c t="s">
        <v>33</v>
      </c>
    </row>
    <row r="202" spans="1:5" ht="12.75">
      <c r="A202" s="34" t="s">
        <v>60</v>
      </c>
      <c r="E202" s="35" t="s">
        <v>2799</v>
      </c>
    </row>
    <row r="203" spans="1:5" ht="38.25">
      <c r="A203" s="36" t="s">
        <v>61</v>
      </c>
      <c r="E203" s="37" t="s">
        <v>2912</v>
      </c>
    </row>
    <row r="204" spans="1:5" ht="153">
      <c r="A204" t="s">
        <v>62</v>
      </c>
      <c r="E204" s="35" t="s">
        <v>2913</v>
      </c>
    </row>
    <row r="205" spans="1:16" ht="12.75">
      <c r="A205" s="24" t="s">
        <v>55</v>
      </c>
      <c s="29" t="s">
        <v>298</v>
      </c>
      <c s="29" t="s">
        <v>2914</v>
      </c>
      <c s="24" t="s">
        <v>57</v>
      </c>
      <c s="30" t="s">
        <v>2915</v>
      </c>
      <c s="31" t="s">
        <v>1212</v>
      </c>
      <c s="32">
        <v>45</v>
      </c>
      <c s="33">
        <v>0</v>
      </c>
      <c s="33">
        <f>ROUND(ROUND(H205,2)*ROUND(G205,3),2)</f>
      </c>
      <c r="O205">
        <f>(I205*21)/100</f>
      </c>
      <c t="s">
        <v>33</v>
      </c>
    </row>
    <row r="206" spans="1:5" ht="12.75">
      <c r="A206" s="34" t="s">
        <v>60</v>
      </c>
      <c r="E206" s="35" t="s">
        <v>2799</v>
      </c>
    </row>
    <row r="207" spans="1:5" ht="38.25">
      <c r="A207" s="36" t="s">
        <v>61</v>
      </c>
      <c r="E207" s="37" t="s">
        <v>2912</v>
      </c>
    </row>
    <row r="208" spans="1:5" ht="114.75">
      <c r="A208" t="s">
        <v>62</v>
      </c>
      <c r="E208" s="35" t="s">
        <v>1353</v>
      </c>
    </row>
    <row r="209" spans="1:16" ht="12.75">
      <c r="A209" s="24" t="s">
        <v>55</v>
      </c>
      <c s="29" t="s">
        <v>302</v>
      </c>
      <c s="29" t="s">
        <v>2916</v>
      </c>
      <c s="24" t="s">
        <v>57</v>
      </c>
      <c s="30" t="s">
        <v>2917</v>
      </c>
      <c s="31" t="s">
        <v>86</v>
      </c>
      <c s="32">
        <v>3</v>
      </c>
      <c s="33">
        <v>0</v>
      </c>
      <c s="33">
        <f>ROUND(ROUND(H209,2)*ROUND(G209,3),2)</f>
      </c>
      <c r="O209">
        <f>(I209*21)/100</f>
      </c>
      <c t="s">
        <v>33</v>
      </c>
    </row>
    <row r="210" spans="1:5" ht="12.75">
      <c r="A210" s="34" t="s">
        <v>60</v>
      </c>
      <c r="E210" s="35" t="s">
        <v>2799</v>
      </c>
    </row>
    <row r="211" spans="1:5" ht="38.25">
      <c r="A211" s="36" t="s">
        <v>61</v>
      </c>
      <c r="E211" s="37" t="s">
        <v>2912</v>
      </c>
    </row>
    <row r="212" spans="1:5" ht="102">
      <c r="A212" t="s">
        <v>62</v>
      </c>
      <c r="E212" s="35" t="s">
        <v>2918</v>
      </c>
    </row>
    <row r="213" spans="1:16" ht="12.75">
      <c r="A213" s="24" t="s">
        <v>55</v>
      </c>
      <c s="29" t="s">
        <v>306</v>
      </c>
      <c s="29" t="s">
        <v>2919</v>
      </c>
      <c s="24" t="s">
        <v>57</v>
      </c>
      <c s="30" t="s">
        <v>2920</v>
      </c>
      <c s="31" t="s">
        <v>86</v>
      </c>
      <c s="32">
        <v>3</v>
      </c>
      <c s="33">
        <v>0</v>
      </c>
      <c s="33">
        <f>ROUND(ROUND(H213,2)*ROUND(G213,3),2)</f>
      </c>
      <c r="O213">
        <f>(I213*21)/100</f>
      </c>
      <c t="s">
        <v>33</v>
      </c>
    </row>
    <row r="214" spans="1:5" ht="12.75">
      <c r="A214" s="34" t="s">
        <v>60</v>
      </c>
      <c r="E214" s="35" t="s">
        <v>2799</v>
      </c>
    </row>
    <row r="215" spans="1:5" ht="38.25">
      <c r="A215" s="36" t="s">
        <v>61</v>
      </c>
      <c r="E215" s="37" t="s">
        <v>2912</v>
      </c>
    </row>
    <row r="216" spans="1:5" ht="102">
      <c r="A216" t="s">
        <v>62</v>
      </c>
      <c r="E216" s="35" t="s">
        <v>2921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0+O10+O39+O56+O129+O150+O195+O216</f>
      </c>
      <c t="s">
        <v>32</v>
      </c>
    </row>
    <row r="3" spans="1:16" ht="15" customHeight="1">
      <c r="A3" t="s">
        <v>12</v>
      </c>
      <c s="12" t="s">
        <v>14</v>
      </c>
      <c s="13" t="s">
        <v>15</v>
      </c>
      <c s="1"/>
      <c s="14" t="s">
        <v>16</v>
      </c>
      <c s="1"/>
      <c s="9"/>
      <c s="8" t="s">
        <v>2925</v>
      </c>
      <c s="41">
        <f>0+I10+I39+I56+I129+I150+I195+I216</f>
      </c>
      <c r="O3" t="s">
        <v>29</v>
      </c>
      <c t="s">
        <v>33</v>
      </c>
    </row>
    <row r="4" spans="1:16" ht="15" customHeight="1">
      <c r="A4" t="s">
        <v>17</v>
      </c>
      <c s="12" t="s">
        <v>18</v>
      </c>
      <c s="13" t="s">
        <v>2791</v>
      </c>
      <c s="1"/>
      <c s="14" t="s">
        <v>2792</v>
      </c>
      <c s="1"/>
      <c s="1"/>
      <c s="11"/>
      <c s="11"/>
      <c r="O4" t="s">
        <v>30</v>
      </c>
      <c t="s">
        <v>33</v>
      </c>
    </row>
    <row r="5" spans="1:16" ht="12.75" customHeight="1">
      <c r="A5" t="s">
        <v>21</v>
      </c>
      <c s="12" t="s">
        <v>18</v>
      </c>
      <c s="13" t="s">
        <v>2793</v>
      </c>
      <c s="1"/>
      <c s="14" t="s">
        <v>2794</v>
      </c>
      <c s="1"/>
      <c s="1"/>
      <c s="1"/>
      <c s="1"/>
      <c r="O5" t="s">
        <v>31</v>
      </c>
      <c t="s">
        <v>33</v>
      </c>
    </row>
    <row r="6" spans="1:9" ht="12.75" customHeight="1">
      <c r="A6" t="s">
        <v>24</v>
      </c>
      <c s="16" t="s">
        <v>28</v>
      </c>
      <c s="17" t="s">
        <v>2925</v>
      </c>
      <c s="6"/>
      <c s="18" t="s">
        <v>2926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2927</v>
      </c>
      <c s="25"/>
      <c s="27" t="s">
        <v>2798</v>
      </c>
      <c s="25"/>
      <c s="25"/>
      <c s="25"/>
      <c s="28">
        <f>0+Q10</f>
      </c>
      <c r="O10">
        <f>0+R10</f>
      </c>
      <c r="Q10">
        <f>0+I11+I15+I19+I23+I27+I31+I35</f>
      </c>
      <c>
        <f>0+O11+O15+O19+O23+O27+O31+O35</f>
      </c>
    </row>
    <row r="11" spans="1:16" ht="12.75">
      <c r="A11" s="24" t="s">
        <v>55</v>
      </c>
      <c s="29" t="s">
        <v>39</v>
      </c>
      <c s="29" t="s">
        <v>2928</v>
      </c>
      <c s="24" t="s">
        <v>57</v>
      </c>
      <c s="30" t="s">
        <v>2929</v>
      </c>
      <c s="31" t="s">
        <v>86</v>
      </c>
      <c s="32">
        <v>3</v>
      </c>
      <c s="33">
        <v>0</v>
      </c>
      <c s="33">
        <f>ROUND(ROUND(H11,2)*ROUND(G11,3),2)</f>
      </c>
      <c r="O11">
        <f>(I11*21)/100</f>
      </c>
      <c t="s">
        <v>33</v>
      </c>
    </row>
    <row r="12" spans="1:5" ht="12.75">
      <c r="A12" s="34" t="s">
        <v>60</v>
      </c>
      <c r="E12" s="35" t="s">
        <v>2799</v>
      </c>
    </row>
    <row r="13" spans="1:5" ht="25.5">
      <c r="A13" s="36" t="s">
        <v>61</v>
      </c>
      <c r="E13" s="37" t="s">
        <v>2930</v>
      </c>
    </row>
    <row r="14" spans="1:5" ht="102">
      <c r="A14" t="s">
        <v>62</v>
      </c>
      <c r="E14" s="35" t="s">
        <v>2931</v>
      </c>
    </row>
    <row r="15" spans="1:16" ht="25.5">
      <c r="A15" s="24" t="s">
        <v>55</v>
      </c>
      <c s="29" t="s">
        <v>33</v>
      </c>
      <c s="29" t="s">
        <v>2144</v>
      </c>
      <c s="24" t="s">
        <v>57</v>
      </c>
      <c s="30" t="s">
        <v>2145</v>
      </c>
      <c s="31" t="s">
        <v>1212</v>
      </c>
      <c s="32">
        <v>40</v>
      </c>
      <c s="33">
        <v>0</v>
      </c>
      <c s="33">
        <f>ROUND(ROUND(H15,2)*ROUND(G15,3),2)</f>
      </c>
      <c r="O15">
        <f>(I15*21)/100</f>
      </c>
      <c t="s">
        <v>33</v>
      </c>
    </row>
    <row r="16" spans="1:5" ht="12.75">
      <c r="A16" s="34" t="s">
        <v>60</v>
      </c>
      <c r="E16" s="35" t="s">
        <v>2799</v>
      </c>
    </row>
    <row r="17" spans="1:5" ht="38.25">
      <c r="A17" s="36" t="s">
        <v>61</v>
      </c>
      <c r="E17" s="37" t="s">
        <v>2800</v>
      </c>
    </row>
    <row r="18" spans="1:5" ht="76.5">
      <c r="A18" t="s">
        <v>62</v>
      </c>
      <c r="E18" s="35" t="s">
        <v>1325</v>
      </c>
    </row>
    <row r="19" spans="1:16" ht="12.75">
      <c r="A19" s="24" t="s">
        <v>55</v>
      </c>
      <c s="29" t="s">
        <v>32</v>
      </c>
      <c s="29" t="s">
        <v>2801</v>
      </c>
      <c s="24" t="s">
        <v>57</v>
      </c>
      <c s="30" t="s">
        <v>2802</v>
      </c>
      <c s="31" t="s">
        <v>1212</v>
      </c>
      <c s="32">
        <v>24</v>
      </c>
      <c s="33">
        <v>0</v>
      </c>
      <c s="33">
        <f>ROUND(ROUND(H19,2)*ROUND(G19,3),2)</f>
      </c>
      <c r="O19">
        <f>(I19*21)/100</f>
      </c>
      <c t="s">
        <v>33</v>
      </c>
    </row>
    <row r="20" spans="1:5" ht="12.75">
      <c r="A20" s="34" t="s">
        <v>60</v>
      </c>
      <c r="E20" s="35" t="s">
        <v>2799</v>
      </c>
    </row>
    <row r="21" spans="1:5" ht="38.25">
      <c r="A21" s="36" t="s">
        <v>61</v>
      </c>
      <c r="E21" s="37" t="s">
        <v>2800</v>
      </c>
    </row>
    <row r="22" spans="1:5" ht="76.5">
      <c r="A22" t="s">
        <v>62</v>
      </c>
      <c r="E22" s="35" t="s">
        <v>1325</v>
      </c>
    </row>
    <row r="23" spans="1:16" ht="12.75">
      <c r="A23" s="24" t="s">
        <v>55</v>
      </c>
      <c s="29" t="s">
        <v>43</v>
      </c>
      <c s="29" t="s">
        <v>2932</v>
      </c>
      <c s="24" t="s">
        <v>57</v>
      </c>
      <c s="30" t="s">
        <v>2933</v>
      </c>
      <c s="31" t="s">
        <v>1212</v>
      </c>
      <c s="32">
        <v>3</v>
      </c>
      <c s="33">
        <v>0</v>
      </c>
      <c s="33">
        <f>ROUND(ROUND(H23,2)*ROUND(G23,3),2)</f>
      </c>
      <c r="O23">
        <f>(I23*21)/100</f>
      </c>
      <c t="s">
        <v>33</v>
      </c>
    </row>
    <row r="24" spans="1:5" ht="12.75">
      <c r="A24" s="34" t="s">
        <v>60</v>
      </c>
      <c r="E24" s="35" t="s">
        <v>2799</v>
      </c>
    </row>
    <row r="25" spans="1:5" ht="38.25">
      <c r="A25" s="36" t="s">
        <v>61</v>
      </c>
      <c r="E25" s="37" t="s">
        <v>2800</v>
      </c>
    </row>
    <row r="26" spans="1:5" ht="76.5">
      <c r="A26" t="s">
        <v>62</v>
      </c>
      <c r="E26" s="35" t="s">
        <v>1325</v>
      </c>
    </row>
    <row r="27" spans="1:16" ht="12.75">
      <c r="A27" s="24" t="s">
        <v>55</v>
      </c>
      <c s="29" t="s">
        <v>45</v>
      </c>
      <c s="29" t="s">
        <v>2803</v>
      </c>
      <c s="24" t="s">
        <v>57</v>
      </c>
      <c s="30" t="s">
        <v>2804</v>
      </c>
      <c s="31" t="s">
        <v>1212</v>
      </c>
      <c s="32">
        <v>3</v>
      </c>
      <c s="33">
        <v>0</v>
      </c>
      <c s="33">
        <f>ROUND(ROUND(H27,2)*ROUND(G27,3),2)</f>
      </c>
      <c r="O27">
        <f>(I27*21)/100</f>
      </c>
      <c t="s">
        <v>33</v>
      </c>
    </row>
    <row r="28" spans="1:5" ht="12.75">
      <c r="A28" s="34" t="s">
        <v>60</v>
      </c>
      <c r="E28" s="35" t="s">
        <v>2799</v>
      </c>
    </row>
    <row r="29" spans="1:5" ht="38.25">
      <c r="A29" s="36" t="s">
        <v>61</v>
      </c>
      <c r="E29" s="37" t="s">
        <v>2800</v>
      </c>
    </row>
    <row r="30" spans="1:5" ht="76.5">
      <c r="A30" t="s">
        <v>62</v>
      </c>
      <c r="E30" s="35" t="s">
        <v>1325</v>
      </c>
    </row>
    <row r="31" spans="1:16" ht="12.75">
      <c r="A31" s="24" t="s">
        <v>55</v>
      </c>
      <c s="29" t="s">
        <v>47</v>
      </c>
      <c s="29" t="s">
        <v>2805</v>
      </c>
      <c s="24" t="s">
        <v>57</v>
      </c>
      <c s="30" t="s">
        <v>2806</v>
      </c>
      <c s="31" t="s">
        <v>1235</v>
      </c>
      <c s="32">
        <v>1</v>
      </c>
      <c s="33">
        <v>0</v>
      </c>
      <c s="33">
        <f>ROUND(ROUND(H31,2)*ROUND(G31,3),2)</f>
      </c>
      <c r="O31">
        <f>(I31*21)/100</f>
      </c>
      <c t="s">
        <v>33</v>
      </c>
    </row>
    <row r="32" spans="1:5" ht="12.75">
      <c r="A32" s="34" t="s">
        <v>60</v>
      </c>
      <c r="E32" s="35" t="s">
        <v>2799</v>
      </c>
    </row>
    <row r="33" spans="1:5" ht="38.25">
      <c r="A33" s="36" t="s">
        <v>61</v>
      </c>
      <c r="E33" s="37" t="s">
        <v>2800</v>
      </c>
    </row>
    <row r="34" spans="1:5" ht="102">
      <c r="A34" t="s">
        <v>62</v>
      </c>
      <c r="E34" s="35" t="s">
        <v>2931</v>
      </c>
    </row>
    <row r="35" spans="1:16" ht="12.75">
      <c r="A35" s="24" t="s">
        <v>55</v>
      </c>
      <c s="29" t="s">
        <v>73</v>
      </c>
      <c s="29" t="s">
        <v>2807</v>
      </c>
      <c s="24" t="s">
        <v>57</v>
      </c>
      <c s="30" t="s">
        <v>2808</v>
      </c>
      <c s="31" t="s">
        <v>86</v>
      </c>
      <c s="32">
        <v>1</v>
      </c>
      <c s="33">
        <v>0</v>
      </c>
      <c s="33">
        <f>ROUND(ROUND(H35,2)*ROUND(G35,3),2)</f>
      </c>
      <c r="O35">
        <f>(I35*21)/100</f>
      </c>
      <c t="s">
        <v>33</v>
      </c>
    </row>
    <row r="36" spans="1:5" ht="12.75">
      <c r="A36" s="34" t="s">
        <v>60</v>
      </c>
      <c r="E36" s="35" t="s">
        <v>2799</v>
      </c>
    </row>
    <row r="37" spans="1:5" ht="38.25">
      <c r="A37" s="36" t="s">
        <v>61</v>
      </c>
      <c r="E37" s="37" t="s">
        <v>2800</v>
      </c>
    </row>
    <row r="38" spans="1:5" ht="38.25">
      <c r="A38" t="s">
        <v>62</v>
      </c>
      <c r="E38" s="35" t="s">
        <v>110</v>
      </c>
    </row>
    <row r="39" spans="1:18" ht="12.75" customHeight="1">
      <c r="A39" s="6" t="s">
        <v>53</v>
      </c>
      <c s="6"/>
      <c s="39" t="s">
        <v>2809</v>
      </c>
      <c s="6"/>
      <c s="27" t="s">
        <v>2810</v>
      </c>
      <c s="6"/>
      <c s="6"/>
      <c s="6"/>
      <c s="40">
        <f>0+Q39</f>
      </c>
      <c r="O39">
        <f>0+R39</f>
      </c>
      <c r="Q39">
        <f>0+I40+I44+I48+I52</f>
      </c>
      <c>
        <f>0+O40+O44+O48+O52</f>
      </c>
    </row>
    <row r="40" spans="1:16" ht="12.75">
      <c r="A40" s="24" t="s">
        <v>55</v>
      </c>
      <c s="29" t="s">
        <v>79</v>
      </c>
      <c s="29" t="s">
        <v>2811</v>
      </c>
      <c s="24" t="s">
        <v>57</v>
      </c>
      <c s="30" t="s">
        <v>2812</v>
      </c>
      <c s="31" t="s">
        <v>86</v>
      </c>
      <c s="32">
        <v>3</v>
      </c>
      <c s="33">
        <v>0</v>
      </c>
      <c s="33">
        <f>ROUND(ROUND(H40,2)*ROUND(G40,3),2)</f>
      </c>
      <c r="O40">
        <f>(I40*21)/100</f>
      </c>
      <c t="s">
        <v>33</v>
      </c>
    </row>
    <row r="41" spans="1:5" ht="12.75">
      <c r="A41" s="34" t="s">
        <v>60</v>
      </c>
      <c r="E41" s="35" t="s">
        <v>2799</v>
      </c>
    </row>
    <row r="42" spans="1:5" ht="38.25">
      <c r="A42" s="36" t="s">
        <v>61</v>
      </c>
      <c r="E42" s="37" t="s">
        <v>2800</v>
      </c>
    </row>
    <row r="43" spans="1:5" ht="76.5">
      <c r="A43" t="s">
        <v>62</v>
      </c>
      <c r="E43" s="35" t="s">
        <v>2813</v>
      </c>
    </row>
    <row r="44" spans="1:16" ht="12.75">
      <c r="A44" s="24" t="s">
        <v>55</v>
      </c>
      <c s="29" t="s">
        <v>50</v>
      </c>
      <c s="29" t="s">
        <v>154</v>
      </c>
      <c s="24" t="s">
        <v>57</v>
      </c>
      <c s="30" t="s">
        <v>155</v>
      </c>
      <c s="31" t="s">
        <v>86</v>
      </c>
      <c s="32">
        <v>2</v>
      </c>
      <c s="33">
        <v>0</v>
      </c>
      <c s="33">
        <f>ROUND(ROUND(H44,2)*ROUND(G44,3),2)</f>
      </c>
      <c r="O44">
        <f>(I44*21)/100</f>
      </c>
      <c t="s">
        <v>33</v>
      </c>
    </row>
    <row r="45" spans="1:5" ht="12.75">
      <c r="A45" s="34" t="s">
        <v>60</v>
      </c>
      <c r="E45" s="35" t="s">
        <v>2799</v>
      </c>
    </row>
    <row r="46" spans="1:5" ht="38.25">
      <c r="A46" s="36" t="s">
        <v>61</v>
      </c>
      <c r="E46" s="37" t="s">
        <v>2800</v>
      </c>
    </row>
    <row r="47" spans="1:5" ht="102">
      <c r="A47" t="s">
        <v>62</v>
      </c>
      <c r="E47" s="35" t="s">
        <v>2597</v>
      </c>
    </row>
    <row r="48" spans="1:16" ht="12.75">
      <c r="A48" s="24" t="s">
        <v>55</v>
      </c>
      <c s="29" t="s">
        <v>52</v>
      </c>
      <c s="29" t="s">
        <v>2151</v>
      </c>
      <c s="24" t="s">
        <v>57</v>
      </c>
      <c s="30" t="s">
        <v>2152</v>
      </c>
      <c s="31" t="s">
        <v>86</v>
      </c>
      <c s="32">
        <v>2</v>
      </c>
      <c s="33">
        <v>0</v>
      </c>
      <c s="33">
        <f>ROUND(ROUND(H48,2)*ROUND(G48,3),2)</f>
      </c>
      <c r="O48">
        <f>(I48*21)/100</f>
      </c>
      <c t="s">
        <v>33</v>
      </c>
    </row>
    <row r="49" spans="1:5" ht="12.75">
      <c r="A49" s="34" t="s">
        <v>60</v>
      </c>
      <c r="E49" s="35" t="s">
        <v>2799</v>
      </c>
    </row>
    <row r="50" spans="1:5" ht="38.25">
      <c r="A50" s="36" t="s">
        <v>61</v>
      </c>
      <c r="E50" s="37" t="s">
        <v>2800</v>
      </c>
    </row>
    <row r="51" spans="1:5" ht="89.25">
      <c r="A51" t="s">
        <v>62</v>
      </c>
      <c r="E51" s="35" t="s">
        <v>2153</v>
      </c>
    </row>
    <row r="52" spans="1:16" ht="12.75">
      <c r="A52" s="24" t="s">
        <v>55</v>
      </c>
      <c s="29" t="s">
        <v>326</v>
      </c>
      <c s="29" t="s">
        <v>2814</v>
      </c>
      <c s="24" t="s">
        <v>57</v>
      </c>
      <c s="30" t="s">
        <v>2815</v>
      </c>
      <c s="31" t="s">
        <v>86</v>
      </c>
      <c s="32">
        <v>1</v>
      </c>
      <c s="33">
        <v>0</v>
      </c>
      <c s="33">
        <f>ROUND(ROUND(H52,2)*ROUND(G52,3),2)</f>
      </c>
      <c r="O52">
        <f>(I52*21)/100</f>
      </c>
      <c t="s">
        <v>33</v>
      </c>
    </row>
    <row r="53" spans="1:5" ht="12.75">
      <c r="A53" s="34" t="s">
        <v>60</v>
      </c>
      <c r="E53" s="35" t="s">
        <v>2799</v>
      </c>
    </row>
    <row r="54" spans="1:5" ht="38.25">
      <c r="A54" s="36" t="s">
        <v>61</v>
      </c>
      <c r="E54" s="37" t="s">
        <v>2800</v>
      </c>
    </row>
    <row r="55" spans="1:5" ht="76.5">
      <c r="A55" t="s">
        <v>62</v>
      </c>
      <c r="E55" s="35" t="s">
        <v>2934</v>
      </c>
    </row>
    <row r="56" spans="1:18" ht="12.75" customHeight="1">
      <c r="A56" s="6" t="s">
        <v>53</v>
      </c>
      <c s="6"/>
      <c s="39" t="s">
        <v>2817</v>
      </c>
      <c s="6"/>
      <c s="27" t="s">
        <v>2818</v>
      </c>
      <c s="6"/>
      <c s="6"/>
      <c s="6"/>
      <c s="40">
        <f>0+Q56</f>
      </c>
      <c r="O56">
        <f>0+R56</f>
      </c>
      <c r="Q56">
        <f>0+I57+I61+I65+I69+I73+I77+I81+I85+I89+I93+I97+I101+I105+I109+I113+I117+I121+I125</f>
      </c>
      <c>
        <f>0+O57+O61+O65+O69+O73+O77+O81+O85+O89+O93+O97+O101+O105+O109+O113+O117+O121+O125</f>
      </c>
    </row>
    <row r="57" spans="1:16" ht="25.5">
      <c r="A57" s="24" t="s">
        <v>55</v>
      </c>
      <c s="29" t="s">
        <v>91</v>
      </c>
      <c s="29" t="s">
        <v>2819</v>
      </c>
      <c s="24" t="s">
        <v>57</v>
      </c>
      <c s="30" t="s">
        <v>2820</v>
      </c>
      <c s="31" t="s">
        <v>1212</v>
      </c>
      <c s="32">
        <v>5</v>
      </c>
      <c s="33">
        <v>0</v>
      </c>
      <c s="33">
        <f>ROUND(ROUND(H57,2)*ROUND(G57,3),2)</f>
      </c>
      <c r="O57">
        <f>(I57*21)/100</f>
      </c>
      <c t="s">
        <v>33</v>
      </c>
    </row>
    <row r="58" spans="1:5" ht="12.75">
      <c r="A58" s="34" t="s">
        <v>60</v>
      </c>
      <c r="E58" s="35" t="s">
        <v>2799</v>
      </c>
    </row>
    <row r="59" spans="1:5" ht="38.25">
      <c r="A59" s="36" t="s">
        <v>61</v>
      </c>
      <c r="E59" s="37" t="s">
        <v>2800</v>
      </c>
    </row>
    <row r="60" spans="1:5" ht="89.25">
      <c r="A60" t="s">
        <v>62</v>
      </c>
      <c r="E60" s="35" t="s">
        <v>1836</v>
      </c>
    </row>
    <row r="61" spans="1:16" ht="12.75">
      <c r="A61" s="24" t="s">
        <v>55</v>
      </c>
      <c s="29" t="s">
        <v>96</v>
      </c>
      <c s="29" t="s">
        <v>162</v>
      </c>
      <c s="24" t="s">
        <v>57</v>
      </c>
      <c s="30" t="s">
        <v>163</v>
      </c>
      <c s="31" t="s">
        <v>1212</v>
      </c>
      <c s="32">
        <v>10</v>
      </c>
      <c s="33">
        <v>0</v>
      </c>
      <c s="33">
        <f>ROUND(ROUND(H61,2)*ROUND(G61,3),2)</f>
      </c>
      <c r="O61">
        <f>(I61*21)/100</f>
      </c>
      <c t="s">
        <v>33</v>
      </c>
    </row>
    <row r="62" spans="1:5" ht="12.75">
      <c r="A62" s="34" t="s">
        <v>60</v>
      </c>
      <c r="E62" s="35" t="s">
        <v>2799</v>
      </c>
    </row>
    <row r="63" spans="1:5" ht="38.25">
      <c r="A63" s="36" t="s">
        <v>61</v>
      </c>
      <c r="E63" s="37" t="s">
        <v>2800</v>
      </c>
    </row>
    <row r="64" spans="1:5" ht="89.25">
      <c r="A64" t="s">
        <v>62</v>
      </c>
      <c r="E64" s="35" t="s">
        <v>1836</v>
      </c>
    </row>
    <row r="65" spans="1:16" ht="12.75">
      <c r="A65" s="24" t="s">
        <v>55</v>
      </c>
      <c s="29" t="s">
        <v>99</v>
      </c>
      <c s="29" t="s">
        <v>166</v>
      </c>
      <c s="24" t="s">
        <v>57</v>
      </c>
      <c s="30" t="s">
        <v>167</v>
      </c>
      <c s="31" t="s">
        <v>1212</v>
      </c>
      <c s="32">
        <v>10</v>
      </c>
      <c s="33">
        <v>0</v>
      </c>
      <c s="33">
        <f>ROUND(ROUND(H65,2)*ROUND(G65,3),2)</f>
      </c>
      <c r="O65">
        <f>(I65*21)/100</f>
      </c>
      <c t="s">
        <v>33</v>
      </c>
    </row>
    <row r="66" spans="1:5" ht="12.75">
      <c r="A66" s="34" t="s">
        <v>60</v>
      </c>
      <c r="E66" s="35" t="s">
        <v>2799</v>
      </c>
    </row>
    <row r="67" spans="1:5" ht="38.25">
      <c r="A67" s="36" t="s">
        <v>61</v>
      </c>
      <c r="E67" s="37" t="s">
        <v>2800</v>
      </c>
    </row>
    <row r="68" spans="1:5" ht="89.25">
      <c r="A68" t="s">
        <v>62</v>
      </c>
      <c r="E68" s="35" t="s">
        <v>1836</v>
      </c>
    </row>
    <row r="69" spans="1:16" ht="12.75">
      <c r="A69" s="24" t="s">
        <v>55</v>
      </c>
      <c s="29" t="s">
        <v>103</v>
      </c>
      <c s="29" t="s">
        <v>2821</v>
      </c>
      <c s="24" t="s">
        <v>57</v>
      </c>
      <c s="30" t="s">
        <v>2822</v>
      </c>
      <c s="31" t="s">
        <v>1212</v>
      </c>
      <c s="32">
        <v>30</v>
      </c>
      <c s="33">
        <v>0</v>
      </c>
      <c s="33">
        <f>ROUND(ROUND(H69,2)*ROUND(G69,3),2)</f>
      </c>
      <c r="O69">
        <f>(I69*21)/100</f>
      </c>
      <c t="s">
        <v>33</v>
      </c>
    </row>
    <row r="70" spans="1:5" ht="12.75">
      <c r="A70" s="34" t="s">
        <v>60</v>
      </c>
      <c r="E70" s="35" t="s">
        <v>2799</v>
      </c>
    </row>
    <row r="71" spans="1:5" ht="38.25">
      <c r="A71" s="36" t="s">
        <v>61</v>
      </c>
      <c r="E71" s="37" t="s">
        <v>2800</v>
      </c>
    </row>
    <row r="72" spans="1:5" ht="51">
      <c r="A72" t="s">
        <v>62</v>
      </c>
      <c r="E72" s="35" t="s">
        <v>2823</v>
      </c>
    </row>
    <row r="73" spans="1:16" ht="12.75">
      <c r="A73" s="24" t="s">
        <v>55</v>
      </c>
      <c s="29" t="s">
        <v>107</v>
      </c>
      <c s="29" t="s">
        <v>2824</v>
      </c>
      <c s="24" t="s">
        <v>57</v>
      </c>
      <c s="30" t="s">
        <v>2825</v>
      </c>
      <c s="31" t="s">
        <v>86</v>
      </c>
      <c s="32">
        <v>8</v>
      </c>
      <c s="33">
        <v>0</v>
      </c>
      <c s="33">
        <f>ROUND(ROUND(H73,2)*ROUND(G73,3),2)</f>
      </c>
      <c r="O73">
        <f>(I73*21)/100</f>
      </c>
      <c t="s">
        <v>33</v>
      </c>
    </row>
    <row r="74" spans="1:5" ht="12.75">
      <c r="A74" s="34" t="s">
        <v>60</v>
      </c>
      <c r="E74" s="35" t="s">
        <v>2799</v>
      </c>
    </row>
    <row r="75" spans="1:5" ht="38.25">
      <c r="A75" s="36" t="s">
        <v>61</v>
      </c>
      <c r="E75" s="37" t="s">
        <v>2800</v>
      </c>
    </row>
    <row r="76" spans="1:5" ht="38.25">
      <c r="A76" t="s">
        <v>62</v>
      </c>
      <c r="E76" s="35" t="s">
        <v>2826</v>
      </c>
    </row>
    <row r="77" spans="1:16" ht="12.75">
      <c r="A77" s="24" t="s">
        <v>55</v>
      </c>
      <c s="29" t="s">
        <v>111</v>
      </c>
      <c s="29" t="s">
        <v>2827</v>
      </c>
      <c s="24" t="s">
        <v>57</v>
      </c>
      <c s="30" t="s">
        <v>2828</v>
      </c>
      <c s="31" t="s">
        <v>1212</v>
      </c>
      <c s="32">
        <v>48</v>
      </c>
      <c s="33">
        <v>0</v>
      </c>
      <c s="33">
        <f>ROUND(ROUND(H77,2)*ROUND(G77,3),2)</f>
      </c>
      <c r="O77">
        <f>(I77*21)/100</f>
      </c>
      <c t="s">
        <v>33</v>
      </c>
    </row>
    <row r="78" spans="1:5" ht="12.75">
      <c r="A78" s="34" t="s">
        <v>60</v>
      </c>
      <c r="E78" s="35" t="s">
        <v>2799</v>
      </c>
    </row>
    <row r="79" spans="1:5" ht="38.25">
      <c r="A79" s="36" t="s">
        <v>61</v>
      </c>
      <c r="E79" s="37" t="s">
        <v>2800</v>
      </c>
    </row>
    <row r="80" spans="1:5" ht="38.25">
      <c r="A80" t="s">
        <v>62</v>
      </c>
      <c r="E80" s="35" t="s">
        <v>2935</v>
      </c>
    </row>
    <row r="81" spans="1:16" ht="12.75">
      <c r="A81" s="24" t="s">
        <v>55</v>
      </c>
      <c s="29" t="s">
        <v>149</v>
      </c>
      <c s="29" t="s">
        <v>2830</v>
      </c>
      <c s="24" t="s">
        <v>57</v>
      </c>
      <c s="30" t="s">
        <v>2936</v>
      </c>
      <c s="31" t="s">
        <v>1212</v>
      </c>
      <c s="32">
        <v>14</v>
      </c>
      <c s="33">
        <v>0</v>
      </c>
      <c s="33">
        <f>ROUND(ROUND(H81,2)*ROUND(G81,3),2)</f>
      </c>
      <c r="O81">
        <f>(I81*21)/100</f>
      </c>
      <c t="s">
        <v>33</v>
      </c>
    </row>
    <row r="82" spans="1:5" ht="12.75">
      <c r="A82" s="34" t="s">
        <v>60</v>
      </c>
      <c r="E82" s="35" t="s">
        <v>2799</v>
      </c>
    </row>
    <row r="83" spans="1:5" ht="38.25">
      <c r="A83" s="36" t="s">
        <v>61</v>
      </c>
      <c r="E83" s="37" t="s">
        <v>2800</v>
      </c>
    </row>
    <row r="84" spans="1:5" ht="38.25">
      <c r="A84" t="s">
        <v>62</v>
      </c>
      <c r="E84" s="35" t="s">
        <v>2935</v>
      </c>
    </row>
    <row r="85" spans="1:16" ht="12.75">
      <c r="A85" s="24" t="s">
        <v>55</v>
      </c>
      <c s="29" t="s">
        <v>153</v>
      </c>
      <c s="29" t="s">
        <v>2832</v>
      </c>
      <c s="24" t="s">
        <v>57</v>
      </c>
      <c s="30" t="s">
        <v>2833</v>
      </c>
      <c s="31" t="s">
        <v>1212</v>
      </c>
      <c s="32">
        <v>24</v>
      </c>
      <c s="33">
        <v>0</v>
      </c>
      <c s="33">
        <f>ROUND(ROUND(H85,2)*ROUND(G85,3),2)</f>
      </c>
      <c r="O85">
        <f>(I85*21)/100</f>
      </c>
      <c t="s">
        <v>33</v>
      </c>
    </row>
    <row r="86" spans="1:5" ht="12.75">
      <c r="A86" s="34" t="s">
        <v>60</v>
      </c>
      <c r="E86" s="35" t="s">
        <v>2799</v>
      </c>
    </row>
    <row r="87" spans="1:5" ht="38.25">
      <c r="A87" s="36" t="s">
        <v>61</v>
      </c>
      <c r="E87" s="37" t="s">
        <v>2800</v>
      </c>
    </row>
    <row r="88" spans="1:5" ht="38.25">
      <c r="A88" t="s">
        <v>62</v>
      </c>
      <c r="E88" s="35" t="s">
        <v>2935</v>
      </c>
    </row>
    <row r="89" spans="1:16" ht="12.75">
      <c r="A89" s="24" t="s">
        <v>55</v>
      </c>
      <c s="29" t="s">
        <v>157</v>
      </c>
      <c s="29" t="s">
        <v>2834</v>
      </c>
      <c s="24" t="s">
        <v>57</v>
      </c>
      <c s="30" t="s">
        <v>2937</v>
      </c>
      <c s="31" t="s">
        <v>1212</v>
      </c>
      <c s="32">
        <v>48</v>
      </c>
      <c s="33">
        <v>0</v>
      </c>
      <c s="33">
        <f>ROUND(ROUND(H89,2)*ROUND(G89,3),2)</f>
      </c>
      <c r="O89">
        <f>(I89*21)/100</f>
      </c>
      <c t="s">
        <v>33</v>
      </c>
    </row>
    <row r="90" spans="1:5" ht="12.75">
      <c r="A90" s="34" t="s">
        <v>60</v>
      </c>
      <c r="E90" s="35" t="s">
        <v>2799</v>
      </c>
    </row>
    <row r="91" spans="1:5" ht="38.25">
      <c r="A91" s="36" t="s">
        <v>61</v>
      </c>
      <c r="E91" s="37" t="s">
        <v>2800</v>
      </c>
    </row>
    <row r="92" spans="1:5" ht="38.25">
      <c r="A92" t="s">
        <v>62</v>
      </c>
      <c r="E92" s="35" t="s">
        <v>2829</v>
      </c>
    </row>
    <row r="93" spans="1:16" ht="12.75">
      <c r="A93" s="24" t="s">
        <v>55</v>
      </c>
      <c s="29" t="s">
        <v>161</v>
      </c>
      <c s="29" t="s">
        <v>2938</v>
      </c>
      <c s="24" t="s">
        <v>57</v>
      </c>
      <c s="30" t="s">
        <v>2835</v>
      </c>
      <c s="31" t="s">
        <v>1212</v>
      </c>
      <c s="32">
        <v>7</v>
      </c>
      <c s="33">
        <v>0</v>
      </c>
      <c s="33">
        <f>ROUND(ROUND(H93,2)*ROUND(G93,3),2)</f>
      </c>
      <c r="O93">
        <f>(I93*21)/100</f>
      </c>
      <c t="s">
        <v>33</v>
      </c>
    </row>
    <row r="94" spans="1:5" ht="12.75">
      <c r="A94" s="34" t="s">
        <v>60</v>
      </c>
      <c r="E94" s="35" t="s">
        <v>2799</v>
      </c>
    </row>
    <row r="95" spans="1:5" ht="38.25">
      <c r="A95" s="36" t="s">
        <v>61</v>
      </c>
      <c r="E95" s="37" t="s">
        <v>2800</v>
      </c>
    </row>
    <row r="96" spans="1:5" ht="38.25">
      <c r="A96" t="s">
        <v>62</v>
      </c>
      <c r="E96" s="35" t="s">
        <v>2829</v>
      </c>
    </row>
    <row r="97" spans="1:16" ht="25.5">
      <c r="A97" s="24" t="s">
        <v>55</v>
      </c>
      <c s="29" t="s">
        <v>165</v>
      </c>
      <c s="29" t="s">
        <v>2836</v>
      </c>
      <c s="24" t="s">
        <v>57</v>
      </c>
      <c s="30" t="s">
        <v>2837</v>
      </c>
      <c s="31" t="s">
        <v>86</v>
      </c>
      <c s="32">
        <v>14</v>
      </c>
      <c s="33">
        <v>0</v>
      </c>
      <c s="33">
        <f>ROUND(ROUND(H97,2)*ROUND(G97,3),2)</f>
      </c>
      <c r="O97">
        <f>(I97*21)/100</f>
      </c>
      <c t="s">
        <v>33</v>
      </c>
    </row>
    <row r="98" spans="1:5" ht="12.75">
      <c r="A98" s="34" t="s">
        <v>60</v>
      </c>
      <c r="E98" s="35" t="s">
        <v>2799</v>
      </c>
    </row>
    <row r="99" spans="1:5" ht="38.25">
      <c r="A99" s="36" t="s">
        <v>61</v>
      </c>
      <c r="E99" s="37" t="s">
        <v>2800</v>
      </c>
    </row>
    <row r="100" spans="1:5" ht="51">
      <c r="A100" t="s">
        <v>62</v>
      </c>
      <c r="E100" s="35" t="s">
        <v>2823</v>
      </c>
    </row>
    <row r="101" spans="1:16" ht="25.5">
      <c r="A101" s="24" t="s">
        <v>55</v>
      </c>
      <c s="29" t="s">
        <v>168</v>
      </c>
      <c s="29" t="s">
        <v>2838</v>
      </c>
      <c s="24" t="s">
        <v>57</v>
      </c>
      <c s="30" t="s">
        <v>2839</v>
      </c>
      <c s="31" t="s">
        <v>86</v>
      </c>
      <c s="32">
        <v>2</v>
      </c>
      <c s="33">
        <v>0</v>
      </c>
      <c s="33">
        <f>ROUND(ROUND(H101,2)*ROUND(G101,3),2)</f>
      </c>
      <c r="O101">
        <f>(I101*21)/100</f>
      </c>
      <c t="s">
        <v>33</v>
      </c>
    </row>
    <row r="102" spans="1:5" ht="12.75">
      <c r="A102" s="34" t="s">
        <v>60</v>
      </c>
      <c r="E102" s="35" t="s">
        <v>2799</v>
      </c>
    </row>
    <row r="103" spans="1:5" ht="38.25">
      <c r="A103" s="36" t="s">
        <v>61</v>
      </c>
      <c r="E103" s="37" t="s">
        <v>2800</v>
      </c>
    </row>
    <row r="104" spans="1:5" ht="102">
      <c r="A104" t="s">
        <v>62</v>
      </c>
      <c r="E104" s="35" t="s">
        <v>1780</v>
      </c>
    </row>
    <row r="105" spans="1:16" ht="25.5">
      <c r="A105" s="24" t="s">
        <v>55</v>
      </c>
      <c s="29" t="s">
        <v>172</v>
      </c>
      <c s="29" t="s">
        <v>173</v>
      </c>
      <c s="24" t="s">
        <v>57</v>
      </c>
      <c s="30" t="s">
        <v>174</v>
      </c>
      <c s="31" t="s">
        <v>86</v>
      </c>
      <c s="32">
        <v>2</v>
      </c>
      <c s="33">
        <v>0</v>
      </c>
      <c s="33">
        <f>ROUND(ROUND(H105,2)*ROUND(G105,3),2)</f>
      </c>
      <c r="O105">
        <f>(I105*21)/100</f>
      </c>
      <c t="s">
        <v>33</v>
      </c>
    </row>
    <row r="106" spans="1:5" ht="12.75">
      <c r="A106" s="34" t="s">
        <v>60</v>
      </c>
      <c r="E106" s="35" t="s">
        <v>2799</v>
      </c>
    </row>
    <row r="107" spans="1:5" ht="38.25">
      <c r="A107" s="36" t="s">
        <v>61</v>
      </c>
      <c r="E107" s="37" t="s">
        <v>2800</v>
      </c>
    </row>
    <row r="108" spans="1:5" ht="102">
      <c r="A108" t="s">
        <v>62</v>
      </c>
      <c r="E108" s="35" t="s">
        <v>1780</v>
      </c>
    </row>
    <row r="109" spans="1:16" ht="25.5">
      <c r="A109" s="24" t="s">
        <v>55</v>
      </c>
      <c s="29" t="s">
        <v>176</v>
      </c>
      <c s="29" t="s">
        <v>177</v>
      </c>
      <c s="24" t="s">
        <v>57</v>
      </c>
      <c s="30" t="s">
        <v>178</v>
      </c>
      <c s="31" t="s">
        <v>86</v>
      </c>
      <c s="32">
        <v>2</v>
      </c>
      <c s="33">
        <v>0</v>
      </c>
      <c s="33">
        <f>ROUND(ROUND(H109,2)*ROUND(G109,3),2)</f>
      </c>
      <c r="O109">
        <f>(I109*21)/100</f>
      </c>
      <c t="s">
        <v>33</v>
      </c>
    </row>
    <row r="110" spans="1:5" ht="12.75">
      <c r="A110" s="34" t="s">
        <v>60</v>
      </c>
      <c r="E110" s="35" t="s">
        <v>2799</v>
      </c>
    </row>
    <row r="111" spans="1:5" ht="38.25">
      <c r="A111" s="36" t="s">
        <v>61</v>
      </c>
      <c r="E111" s="37" t="s">
        <v>2800</v>
      </c>
    </row>
    <row r="112" spans="1:5" ht="102">
      <c r="A112" t="s">
        <v>62</v>
      </c>
      <c r="E112" s="35" t="s">
        <v>1780</v>
      </c>
    </row>
    <row r="113" spans="1:16" ht="25.5">
      <c r="A113" s="24" t="s">
        <v>55</v>
      </c>
      <c s="29" t="s">
        <v>115</v>
      </c>
      <c s="29" t="s">
        <v>2939</v>
      </c>
      <c s="24" t="s">
        <v>57</v>
      </c>
      <c s="30" t="s">
        <v>2940</v>
      </c>
      <c s="31" t="s">
        <v>86</v>
      </c>
      <c s="32">
        <v>12</v>
      </c>
      <c s="33">
        <v>0</v>
      </c>
      <c s="33">
        <f>ROUND(ROUND(H113,2)*ROUND(G113,3),2)</f>
      </c>
      <c r="O113">
        <f>(I113*21)/100</f>
      </c>
      <c t="s">
        <v>33</v>
      </c>
    </row>
    <row r="114" spans="1:5" ht="12.75">
      <c r="A114" s="34" t="s">
        <v>60</v>
      </c>
      <c r="E114" s="35" t="s">
        <v>2799</v>
      </c>
    </row>
    <row r="115" spans="1:5" ht="38.25">
      <c r="A115" s="36" t="s">
        <v>61</v>
      </c>
      <c r="E115" s="37" t="s">
        <v>2800</v>
      </c>
    </row>
    <row r="116" spans="1:5" ht="102">
      <c r="A116" t="s">
        <v>62</v>
      </c>
      <c r="E116" s="35" t="s">
        <v>1780</v>
      </c>
    </row>
    <row r="117" spans="1:16" ht="25.5">
      <c r="A117" s="24" t="s">
        <v>55</v>
      </c>
      <c s="29" t="s">
        <v>227</v>
      </c>
      <c s="29" t="s">
        <v>2941</v>
      </c>
      <c s="24" t="s">
        <v>57</v>
      </c>
      <c s="30" t="s">
        <v>2942</v>
      </c>
      <c s="31" t="s">
        <v>86</v>
      </c>
      <c s="32">
        <v>2</v>
      </c>
      <c s="33">
        <v>0</v>
      </c>
      <c s="33">
        <f>ROUND(ROUND(H117,2)*ROUND(G117,3),2)</f>
      </c>
      <c r="O117">
        <f>(I117*21)/100</f>
      </c>
      <c t="s">
        <v>33</v>
      </c>
    </row>
    <row r="118" spans="1:5" ht="12.75">
      <c r="A118" s="34" t="s">
        <v>60</v>
      </c>
      <c r="E118" s="35" t="s">
        <v>2799</v>
      </c>
    </row>
    <row r="119" spans="1:5" ht="38.25">
      <c r="A119" s="36" t="s">
        <v>61</v>
      </c>
      <c r="E119" s="37" t="s">
        <v>2800</v>
      </c>
    </row>
    <row r="120" spans="1:5" ht="102">
      <c r="A120" t="s">
        <v>62</v>
      </c>
      <c r="E120" s="35" t="s">
        <v>1780</v>
      </c>
    </row>
    <row r="121" spans="1:16" ht="12.75">
      <c r="A121" s="24" t="s">
        <v>55</v>
      </c>
      <c s="29" t="s">
        <v>232</v>
      </c>
      <c s="29" t="s">
        <v>2840</v>
      </c>
      <c s="24" t="s">
        <v>57</v>
      </c>
      <c s="30" t="s">
        <v>2841</v>
      </c>
      <c s="31" t="s">
        <v>86</v>
      </c>
      <c s="32">
        <v>49</v>
      </c>
      <c s="33">
        <v>0</v>
      </c>
      <c s="33">
        <f>ROUND(ROUND(H121,2)*ROUND(G121,3),2)</f>
      </c>
      <c r="O121">
        <f>(I121*21)/100</f>
      </c>
      <c t="s">
        <v>33</v>
      </c>
    </row>
    <row r="122" spans="1:5" ht="12.75">
      <c r="A122" s="34" t="s">
        <v>60</v>
      </c>
      <c r="E122" s="35" t="s">
        <v>2799</v>
      </c>
    </row>
    <row r="123" spans="1:5" ht="38.25">
      <c r="A123" s="36" t="s">
        <v>61</v>
      </c>
      <c r="E123" s="37" t="s">
        <v>2800</v>
      </c>
    </row>
    <row r="124" spans="1:5" ht="89.25">
      <c r="A124" t="s">
        <v>62</v>
      </c>
      <c r="E124" s="35" t="s">
        <v>2842</v>
      </c>
    </row>
    <row r="125" spans="1:16" ht="25.5">
      <c r="A125" s="24" t="s">
        <v>55</v>
      </c>
      <c s="29" t="s">
        <v>235</v>
      </c>
      <c s="29" t="s">
        <v>2843</v>
      </c>
      <c s="24" t="s">
        <v>57</v>
      </c>
      <c s="30" t="s">
        <v>2844</v>
      </c>
      <c s="31" t="s">
        <v>86</v>
      </c>
      <c s="32">
        <v>1</v>
      </c>
      <c s="33">
        <v>0</v>
      </c>
      <c s="33">
        <f>ROUND(ROUND(H125,2)*ROUND(G125,3),2)</f>
      </c>
      <c r="O125">
        <f>(I125*21)/100</f>
      </c>
      <c t="s">
        <v>33</v>
      </c>
    </row>
    <row r="126" spans="1:5" ht="12.75">
      <c r="A126" s="34" t="s">
        <v>60</v>
      </c>
      <c r="E126" s="35" t="s">
        <v>2799</v>
      </c>
    </row>
    <row r="127" spans="1:5" ht="38.25">
      <c r="A127" s="36" t="s">
        <v>61</v>
      </c>
      <c r="E127" s="37" t="s">
        <v>2800</v>
      </c>
    </row>
    <row r="128" spans="1:5" ht="102">
      <c r="A128" t="s">
        <v>62</v>
      </c>
      <c r="E128" s="35" t="s">
        <v>2845</v>
      </c>
    </row>
    <row r="129" spans="1:18" ht="12.75" customHeight="1">
      <c r="A129" s="6" t="s">
        <v>53</v>
      </c>
      <c s="6"/>
      <c s="39" t="s">
        <v>2846</v>
      </c>
      <c s="6"/>
      <c s="27" t="s">
        <v>2847</v>
      </c>
      <c s="6"/>
      <c s="6"/>
      <c s="6"/>
      <c s="40">
        <f>0+Q129</f>
      </c>
      <c r="O129">
        <f>0+R129</f>
      </c>
      <c r="Q129">
        <f>0+I130+I134+I138+I142+I146</f>
      </c>
      <c>
        <f>0+O130+O134+O138+O142+O146</f>
      </c>
    </row>
    <row r="130" spans="1:16" ht="12.75">
      <c r="A130" s="24" t="s">
        <v>55</v>
      </c>
      <c s="29" t="s">
        <v>238</v>
      </c>
      <c s="29" t="s">
        <v>1837</v>
      </c>
      <c s="24" t="s">
        <v>57</v>
      </c>
      <c s="30" t="s">
        <v>1838</v>
      </c>
      <c s="31" t="s">
        <v>86</v>
      </c>
      <c s="32">
        <v>1</v>
      </c>
      <c s="33">
        <v>0</v>
      </c>
      <c s="33">
        <f>ROUND(ROUND(H130,2)*ROUND(G130,3),2)</f>
      </c>
      <c r="O130">
        <f>(I130*21)/100</f>
      </c>
      <c t="s">
        <v>33</v>
      </c>
    </row>
    <row r="131" spans="1:5" ht="12.75">
      <c r="A131" s="34" t="s">
        <v>60</v>
      </c>
      <c r="E131" s="35" t="s">
        <v>2799</v>
      </c>
    </row>
    <row r="132" spans="1:5" ht="38.25">
      <c r="A132" s="36" t="s">
        <v>61</v>
      </c>
      <c r="E132" s="37" t="s">
        <v>2800</v>
      </c>
    </row>
    <row r="133" spans="1:5" ht="102">
      <c r="A133" t="s">
        <v>62</v>
      </c>
      <c r="E133" s="35" t="s">
        <v>1839</v>
      </c>
    </row>
    <row r="134" spans="1:16" ht="12.75">
      <c r="A134" s="24" t="s">
        <v>55</v>
      </c>
      <c s="29" t="s">
        <v>241</v>
      </c>
      <c s="29" t="s">
        <v>2848</v>
      </c>
      <c s="24" t="s">
        <v>57</v>
      </c>
      <c s="30" t="s">
        <v>2849</v>
      </c>
      <c s="31" t="s">
        <v>86</v>
      </c>
      <c s="32">
        <v>1</v>
      </c>
      <c s="33">
        <v>0</v>
      </c>
      <c s="33">
        <f>ROUND(ROUND(H134,2)*ROUND(G134,3),2)</f>
      </c>
      <c r="O134">
        <f>(I134*21)/100</f>
      </c>
      <c t="s">
        <v>33</v>
      </c>
    </row>
    <row r="135" spans="1:5" ht="12.75">
      <c r="A135" s="34" t="s">
        <v>60</v>
      </c>
      <c r="E135" s="35" t="s">
        <v>2799</v>
      </c>
    </row>
    <row r="136" spans="1:5" ht="38.25">
      <c r="A136" s="36" t="s">
        <v>61</v>
      </c>
      <c r="E136" s="37" t="s">
        <v>2800</v>
      </c>
    </row>
    <row r="137" spans="1:5" ht="102">
      <c r="A137" t="s">
        <v>62</v>
      </c>
      <c r="E137" s="35" t="s">
        <v>1839</v>
      </c>
    </row>
    <row r="138" spans="1:16" ht="12.75">
      <c r="A138" s="24" t="s">
        <v>55</v>
      </c>
      <c s="29" t="s">
        <v>245</v>
      </c>
      <c s="29" t="s">
        <v>2850</v>
      </c>
      <c s="24" t="s">
        <v>57</v>
      </c>
      <c s="30" t="s">
        <v>2851</v>
      </c>
      <c s="31" t="s">
        <v>86</v>
      </c>
      <c s="32">
        <v>2</v>
      </c>
      <c s="33">
        <v>0</v>
      </c>
      <c s="33">
        <f>ROUND(ROUND(H138,2)*ROUND(G138,3),2)</f>
      </c>
      <c r="O138">
        <f>(I138*21)/100</f>
      </c>
      <c t="s">
        <v>33</v>
      </c>
    </row>
    <row r="139" spans="1:5" ht="12.75">
      <c r="A139" s="34" t="s">
        <v>60</v>
      </c>
      <c r="E139" s="35" t="s">
        <v>2799</v>
      </c>
    </row>
    <row r="140" spans="1:5" ht="38.25">
      <c r="A140" s="36" t="s">
        <v>61</v>
      </c>
      <c r="E140" s="37" t="s">
        <v>2800</v>
      </c>
    </row>
    <row r="141" spans="1:5" ht="102">
      <c r="A141" t="s">
        <v>62</v>
      </c>
      <c r="E141" s="35" t="s">
        <v>1839</v>
      </c>
    </row>
    <row r="142" spans="1:16" ht="12.75">
      <c r="A142" s="24" t="s">
        <v>55</v>
      </c>
      <c s="29" t="s">
        <v>249</v>
      </c>
      <c s="29" t="s">
        <v>2852</v>
      </c>
      <c s="24" t="s">
        <v>57</v>
      </c>
      <c s="30" t="s">
        <v>2853</v>
      </c>
      <c s="31" t="s">
        <v>86</v>
      </c>
      <c s="32">
        <v>1</v>
      </c>
      <c s="33">
        <v>0</v>
      </c>
      <c s="33">
        <f>ROUND(ROUND(H142,2)*ROUND(G142,3),2)</f>
      </c>
      <c r="O142">
        <f>(I142*21)/100</f>
      </c>
      <c t="s">
        <v>33</v>
      </c>
    </row>
    <row r="143" spans="1:5" ht="12.75">
      <c r="A143" s="34" t="s">
        <v>60</v>
      </c>
      <c r="E143" s="35" t="s">
        <v>2799</v>
      </c>
    </row>
    <row r="144" spans="1:5" ht="25.5">
      <c r="A144" s="36" t="s">
        <v>61</v>
      </c>
      <c r="E144" s="37" t="s">
        <v>2943</v>
      </c>
    </row>
    <row r="145" spans="1:5" ht="102">
      <c r="A145" t="s">
        <v>62</v>
      </c>
      <c r="E145" s="35" t="s">
        <v>2854</v>
      </c>
    </row>
    <row r="146" spans="1:16" ht="12.75">
      <c r="A146" s="24" t="s">
        <v>55</v>
      </c>
      <c s="29" t="s">
        <v>252</v>
      </c>
      <c s="29" t="s">
        <v>2855</v>
      </c>
      <c s="24" t="s">
        <v>57</v>
      </c>
      <c s="30" t="s">
        <v>2856</v>
      </c>
      <c s="31" t="s">
        <v>86</v>
      </c>
      <c s="32">
        <v>1</v>
      </c>
      <c s="33">
        <v>0</v>
      </c>
      <c s="33">
        <f>ROUND(ROUND(H146,2)*ROUND(G146,3),2)</f>
      </c>
      <c r="O146">
        <f>(I146*21)/100</f>
      </c>
      <c t="s">
        <v>33</v>
      </c>
    </row>
    <row r="147" spans="1:5" ht="12.75">
      <c r="A147" s="34" t="s">
        <v>60</v>
      </c>
      <c r="E147" s="35" t="s">
        <v>2799</v>
      </c>
    </row>
    <row r="148" spans="1:5" ht="25.5">
      <c r="A148" s="36" t="s">
        <v>61</v>
      </c>
      <c r="E148" s="37" t="s">
        <v>2943</v>
      </c>
    </row>
    <row r="149" spans="1:5" ht="102">
      <c r="A149" t="s">
        <v>62</v>
      </c>
      <c r="E149" s="35" t="s">
        <v>2854</v>
      </c>
    </row>
    <row r="150" spans="1:18" ht="12.75" customHeight="1">
      <c r="A150" s="6" t="s">
        <v>53</v>
      </c>
      <c s="6"/>
      <c s="39" t="s">
        <v>2857</v>
      </c>
      <c s="6"/>
      <c s="27" t="s">
        <v>2858</v>
      </c>
      <c s="6"/>
      <c s="6"/>
      <c s="6"/>
      <c s="40">
        <f>0+Q150</f>
      </c>
      <c r="O150">
        <f>0+R150</f>
      </c>
      <c r="Q150">
        <f>0+I151+I155+I159+I163+I167+I171+I175+I179+I183+I187+I191</f>
      </c>
      <c>
        <f>0+O151+O155+O159+O163+O167+O171+O175+O179+O183+O187+O191</f>
      </c>
    </row>
    <row r="151" spans="1:16" ht="12.75">
      <c r="A151" s="24" t="s">
        <v>55</v>
      </c>
      <c s="29" t="s">
        <v>255</v>
      </c>
      <c s="29" t="s">
        <v>2859</v>
      </c>
      <c s="24" t="s">
        <v>57</v>
      </c>
      <c s="30" t="s">
        <v>2860</v>
      </c>
      <c s="31" t="s">
        <v>86</v>
      </c>
      <c s="32">
        <v>1</v>
      </c>
      <c s="33">
        <v>0</v>
      </c>
      <c s="33">
        <f>ROUND(ROUND(H151,2)*ROUND(G151,3),2)</f>
      </c>
      <c r="O151">
        <f>(I151*21)/100</f>
      </c>
      <c t="s">
        <v>33</v>
      </c>
    </row>
    <row r="152" spans="1:5" ht="12.75">
      <c r="A152" s="34" t="s">
        <v>60</v>
      </c>
      <c r="E152" s="35" t="s">
        <v>2799</v>
      </c>
    </row>
    <row r="153" spans="1:5" ht="25.5">
      <c r="A153" s="36" t="s">
        <v>61</v>
      </c>
      <c r="E153" s="37" t="s">
        <v>2944</v>
      </c>
    </row>
    <row r="154" spans="1:5" ht="191.25">
      <c r="A154" t="s">
        <v>62</v>
      </c>
      <c r="E154" s="35" t="s">
        <v>2862</v>
      </c>
    </row>
    <row r="155" spans="1:16" ht="12.75">
      <c r="A155" s="24" t="s">
        <v>55</v>
      </c>
      <c s="29" t="s">
        <v>259</v>
      </c>
      <c s="29" t="s">
        <v>2863</v>
      </c>
      <c s="24" t="s">
        <v>57</v>
      </c>
      <c s="30" t="s">
        <v>2864</v>
      </c>
      <c s="31" t="s">
        <v>86</v>
      </c>
      <c s="32">
        <v>1</v>
      </c>
      <c s="33">
        <v>0</v>
      </c>
      <c s="33">
        <f>ROUND(ROUND(H155,2)*ROUND(G155,3),2)</f>
      </c>
      <c r="O155">
        <f>(I155*21)/100</f>
      </c>
      <c t="s">
        <v>33</v>
      </c>
    </row>
    <row r="156" spans="1:5" ht="12.75">
      <c r="A156" s="34" t="s">
        <v>60</v>
      </c>
      <c r="E156" s="35" t="s">
        <v>2799</v>
      </c>
    </row>
    <row r="157" spans="1:5" ht="25.5">
      <c r="A157" s="36" t="s">
        <v>61</v>
      </c>
      <c r="E157" s="37" t="s">
        <v>2944</v>
      </c>
    </row>
    <row r="158" spans="1:5" ht="165.75">
      <c r="A158" t="s">
        <v>62</v>
      </c>
      <c r="E158" s="35" t="s">
        <v>2865</v>
      </c>
    </row>
    <row r="159" spans="1:16" ht="12.75">
      <c r="A159" s="24" t="s">
        <v>55</v>
      </c>
      <c s="29" t="s">
        <v>262</v>
      </c>
      <c s="29" t="s">
        <v>2866</v>
      </c>
      <c s="24" t="s">
        <v>57</v>
      </c>
      <c s="30" t="s">
        <v>2867</v>
      </c>
      <c s="31" t="s">
        <v>86</v>
      </c>
      <c s="32">
        <v>2</v>
      </c>
      <c s="33">
        <v>0</v>
      </c>
      <c s="33">
        <f>ROUND(ROUND(H159,2)*ROUND(G159,3),2)</f>
      </c>
      <c r="O159">
        <f>(I159*21)/100</f>
      </c>
      <c t="s">
        <v>33</v>
      </c>
    </row>
    <row r="160" spans="1:5" ht="12.75">
      <c r="A160" s="34" t="s">
        <v>60</v>
      </c>
      <c r="E160" s="35" t="s">
        <v>2799</v>
      </c>
    </row>
    <row r="161" spans="1:5" ht="25.5">
      <c r="A161" s="36" t="s">
        <v>61</v>
      </c>
      <c r="E161" s="37" t="s">
        <v>2945</v>
      </c>
    </row>
    <row r="162" spans="1:5" ht="153">
      <c r="A162" t="s">
        <v>62</v>
      </c>
      <c r="E162" s="35" t="s">
        <v>2868</v>
      </c>
    </row>
    <row r="163" spans="1:16" ht="25.5">
      <c r="A163" s="24" t="s">
        <v>55</v>
      </c>
      <c s="29" t="s">
        <v>266</v>
      </c>
      <c s="29" t="s">
        <v>2869</v>
      </c>
      <c s="24" t="s">
        <v>57</v>
      </c>
      <c s="30" t="s">
        <v>2870</v>
      </c>
      <c s="31" t="s">
        <v>86</v>
      </c>
      <c s="32">
        <v>6</v>
      </c>
      <c s="33">
        <v>0</v>
      </c>
      <c s="33">
        <f>ROUND(ROUND(H163,2)*ROUND(G163,3),2)</f>
      </c>
      <c r="O163">
        <f>(I163*21)/100</f>
      </c>
      <c t="s">
        <v>33</v>
      </c>
    </row>
    <row r="164" spans="1:5" ht="12.75">
      <c r="A164" s="34" t="s">
        <v>60</v>
      </c>
      <c r="E164" s="35" t="s">
        <v>2799</v>
      </c>
    </row>
    <row r="165" spans="1:5" ht="25.5">
      <c r="A165" s="36" t="s">
        <v>61</v>
      </c>
      <c r="E165" s="37" t="s">
        <v>2861</v>
      </c>
    </row>
    <row r="166" spans="1:5" ht="153">
      <c r="A166" t="s">
        <v>62</v>
      </c>
      <c r="E166" s="35" t="s">
        <v>2868</v>
      </c>
    </row>
    <row r="167" spans="1:16" ht="12.75">
      <c r="A167" s="24" t="s">
        <v>55</v>
      </c>
      <c s="29" t="s">
        <v>270</v>
      </c>
      <c s="29" t="s">
        <v>2871</v>
      </c>
      <c s="24" t="s">
        <v>57</v>
      </c>
      <c s="30" t="s">
        <v>2946</v>
      </c>
      <c s="31" t="s">
        <v>86</v>
      </c>
      <c s="32">
        <v>1</v>
      </c>
      <c s="33">
        <v>0</v>
      </c>
      <c s="33">
        <f>ROUND(ROUND(H167,2)*ROUND(G167,3),2)</f>
      </c>
      <c r="O167">
        <f>(I167*21)/100</f>
      </c>
      <c t="s">
        <v>33</v>
      </c>
    </row>
    <row r="168" spans="1:5" ht="12.75">
      <c r="A168" s="34" t="s">
        <v>60</v>
      </c>
      <c r="E168" s="35" t="s">
        <v>2799</v>
      </c>
    </row>
    <row r="169" spans="1:5" ht="25.5">
      <c r="A169" s="36" t="s">
        <v>61</v>
      </c>
      <c r="E169" s="37" t="s">
        <v>2944</v>
      </c>
    </row>
    <row r="170" spans="1:5" ht="165.75">
      <c r="A170" t="s">
        <v>62</v>
      </c>
      <c r="E170" s="35" t="s">
        <v>2874</v>
      </c>
    </row>
    <row r="171" spans="1:16" ht="25.5">
      <c r="A171" s="24" t="s">
        <v>55</v>
      </c>
      <c s="29" t="s">
        <v>274</v>
      </c>
      <c s="29" t="s">
        <v>2875</v>
      </c>
      <c s="24" t="s">
        <v>57</v>
      </c>
      <c s="30" t="s">
        <v>2876</v>
      </c>
      <c s="31" t="s">
        <v>86</v>
      </c>
      <c s="32">
        <v>2</v>
      </c>
      <c s="33">
        <v>0</v>
      </c>
      <c s="33">
        <f>ROUND(ROUND(H171,2)*ROUND(G171,3),2)</f>
      </c>
      <c r="O171">
        <f>(I171*21)/100</f>
      </c>
      <c t="s">
        <v>33</v>
      </c>
    </row>
    <row r="172" spans="1:5" ht="12.75">
      <c r="A172" s="34" t="s">
        <v>60</v>
      </c>
      <c r="E172" s="35" t="s">
        <v>2799</v>
      </c>
    </row>
    <row r="173" spans="1:5" ht="25.5">
      <c r="A173" s="36" t="s">
        <v>61</v>
      </c>
      <c r="E173" s="37" t="s">
        <v>2945</v>
      </c>
    </row>
    <row r="174" spans="1:5" ht="165.75">
      <c r="A174" t="s">
        <v>62</v>
      </c>
      <c r="E174" s="35" t="s">
        <v>2874</v>
      </c>
    </row>
    <row r="175" spans="1:16" ht="12.75">
      <c r="A175" s="24" t="s">
        <v>55</v>
      </c>
      <c s="29" t="s">
        <v>278</v>
      </c>
      <c s="29" t="s">
        <v>2947</v>
      </c>
      <c s="24" t="s">
        <v>57</v>
      </c>
      <c s="30" t="s">
        <v>2948</v>
      </c>
      <c s="31" t="s">
        <v>86</v>
      </c>
      <c s="32">
        <v>1</v>
      </c>
      <c s="33">
        <v>0</v>
      </c>
      <c s="33">
        <f>ROUND(ROUND(H175,2)*ROUND(G175,3),2)</f>
      </c>
      <c r="O175">
        <f>(I175*21)/100</f>
      </c>
      <c t="s">
        <v>33</v>
      </c>
    </row>
    <row r="176" spans="1:5" ht="12.75">
      <c r="A176" s="34" t="s">
        <v>60</v>
      </c>
      <c r="E176" s="35" t="s">
        <v>2799</v>
      </c>
    </row>
    <row r="177" spans="1:5" ht="25.5">
      <c r="A177" s="36" t="s">
        <v>61</v>
      </c>
      <c r="E177" s="37" t="s">
        <v>2945</v>
      </c>
    </row>
    <row r="178" spans="1:5" ht="165.75">
      <c r="A178" t="s">
        <v>62</v>
      </c>
      <c r="E178" s="35" t="s">
        <v>2881</v>
      </c>
    </row>
    <row r="179" spans="1:16" ht="12.75">
      <c r="A179" s="24" t="s">
        <v>55</v>
      </c>
      <c s="29" t="s">
        <v>282</v>
      </c>
      <c s="29" t="s">
        <v>2949</v>
      </c>
      <c s="24" t="s">
        <v>57</v>
      </c>
      <c s="30" t="s">
        <v>2950</v>
      </c>
      <c s="31" t="s">
        <v>86</v>
      </c>
      <c s="32">
        <v>1</v>
      </c>
      <c s="33">
        <v>0</v>
      </c>
      <c s="33">
        <f>ROUND(ROUND(H179,2)*ROUND(G179,3),2)</f>
      </c>
      <c r="O179">
        <f>(I179*21)/100</f>
      </c>
      <c t="s">
        <v>33</v>
      </c>
    </row>
    <row r="180" spans="1:5" ht="12.75">
      <c r="A180" s="34" t="s">
        <v>60</v>
      </c>
      <c r="E180" s="35" t="s">
        <v>2799</v>
      </c>
    </row>
    <row r="181" spans="1:5" ht="25.5">
      <c r="A181" s="36" t="s">
        <v>61</v>
      </c>
      <c r="E181" s="37" t="s">
        <v>2945</v>
      </c>
    </row>
    <row r="182" spans="1:5" ht="191.25">
      <c r="A182" t="s">
        <v>62</v>
      </c>
      <c r="E182" s="35" t="s">
        <v>2884</v>
      </c>
    </row>
    <row r="183" spans="1:16" ht="12.75">
      <c r="A183" s="24" t="s">
        <v>55</v>
      </c>
      <c s="29" t="s">
        <v>286</v>
      </c>
      <c s="29" t="s">
        <v>2951</v>
      </c>
      <c s="24" t="s">
        <v>57</v>
      </c>
      <c s="30" t="s">
        <v>2952</v>
      </c>
      <c s="31" t="s">
        <v>86</v>
      </c>
      <c s="32">
        <v>1</v>
      </c>
      <c s="33">
        <v>0</v>
      </c>
      <c s="33">
        <f>ROUND(ROUND(H183,2)*ROUND(G183,3),2)</f>
      </c>
      <c r="O183">
        <f>(I183*21)/100</f>
      </c>
      <c t="s">
        <v>33</v>
      </c>
    </row>
    <row r="184" spans="1:5" ht="12.75">
      <c r="A184" s="34" t="s">
        <v>60</v>
      </c>
      <c r="E184" s="35" t="s">
        <v>2799</v>
      </c>
    </row>
    <row r="185" spans="1:5" ht="25.5">
      <c r="A185" s="36" t="s">
        <v>61</v>
      </c>
      <c r="E185" s="37" t="s">
        <v>2945</v>
      </c>
    </row>
    <row r="186" spans="1:5" ht="165.75">
      <c r="A186" t="s">
        <v>62</v>
      </c>
      <c r="E186" s="35" t="s">
        <v>2874</v>
      </c>
    </row>
    <row r="187" spans="1:16" ht="12.75">
      <c r="A187" s="24" t="s">
        <v>55</v>
      </c>
      <c s="29" t="s">
        <v>816</v>
      </c>
      <c s="29" t="s">
        <v>2953</v>
      </c>
      <c s="24" t="s">
        <v>57</v>
      </c>
      <c s="30" t="s">
        <v>2954</v>
      </c>
      <c s="31" t="s">
        <v>86</v>
      </c>
      <c s="32">
        <v>1</v>
      </c>
      <c s="33">
        <v>0</v>
      </c>
      <c s="33">
        <f>ROUND(ROUND(H187,2)*ROUND(G187,3),2)</f>
      </c>
      <c r="O187">
        <f>(I187*21)/100</f>
      </c>
      <c t="s">
        <v>33</v>
      </c>
    </row>
    <row r="188" spans="1:5" ht="12.75">
      <c r="A188" s="34" t="s">
        <v>60</v>
      </c>
      <c r="E188" s="35" t="s">
        <v>2799</v>
      </c>
    </row>
    <row r="189" spans="1:5" ht="25.5">
      <c r="A189" s="36" t="s">
        <v>61</v>
      </c>
      <c r="E189" s="37" t="s">
        <v>2945</v>
      </c>
    </row>
    <row r="190" spans="1:5" ht="153">
      <c r="A190" t="s">
        <v>62</v>
      </c>
      <c r="E190" s="35" t="s">
        <v>2890</v>
      </c>
    </row>
    <row r="191" spans="1:16" ht="38.25">
      <c r="A191" s="24" t="s">
        <v>55</v>
      </c>
      <c s="29" t="s">
        <v>838</v>
      </c>
      <c s="29" t="s">
        <v>2891</v>
      </c>
      <c s="24" t="s">
        <v>57</v>
      </c>
      <c s="30" t="s">
        <v>2892</v>
      </c>
      <c s="31" t="s">
        <v>86</v>
      </c>
      <c s="32">
        <v>1</v>
      </c>
      <c s="33">
        <v>0</v>
      </c>
      <c s="33">
        <f>ROUND(ROUND(H191,2)*ROUND(G191,3),2)</f>
      </c>
      <c r="O191">
        <f>(I191*21)/100</f>
      </c>
      <c t="s">
        <v>33</v>
      </c>
    </row>
    <row r="192" spans="1:5" ht="12.75">
      <c r="A192" s="34" t="s">
        <v>60</v>
      </c>
      <c r="E192" s="35" t="s">
        <v>2799</v>
      </c>
    </row>
    <row r="193" spans="1:5" ht="25.5">
      <c r="A193" s="36" t="s">
        <v>61</v>
      </c>
      <c r="E193" s="37" t="s">
        <v>2945</v>
      </c>
    </row>
    <row r="194" spans="1:5" ht="204">
      <c r="A194" t="s">
        <v>62</v>
      </c>
      <c r="E194" s="35" t="s">
        <v>2894</v>
      </c>
    </row>
    <row r="195" spans="1:18" ht="12.75" customHeight="1">
      <c r="A195" s="6" t="s">
        <v>53</v>
      </c>
      <c s="6"/>
      <c s="39" t="s">
        <v>2707</v>
      </c>
      <c s="6"/>
      <c s="27" t="s">
        <v>2895</v>
      </c>
      <c s="6"/>
      <c s="6"/>
      <c s="6"/>
      <c s="40">
        <f>0+Q195</f>
      </c>
      <c r="O195">
        <f>0+R195</f>
      </c>
      <c r="Q195">
        <f>0+I196+I200+I204+I208+I212</f>
      </c>
      <c>
        <f>0+O196+O200+O204+O208+O212</f>
      </c>
    </row>
    <row r="196" spans="1:16" ht="25.5">
      <c r="A196" s="24" t="s">
        <v>55</v>
      </c>
      <c s="29" t="s">
        <v>290</v>
      </c>
      <c s="29" t="s">
        <v>2896</v>
      </c>
      <c s="24" t="s">
        <v>57</v>
      </c>
      <c s="30" t="s">
        <v>2897</v>
      </c>
      <c s="31" t="s">
        <v>86</v>
      </c>
      <c s="32">
        <v>1</v>
      </c>
      <c s="33">
        <v>0</v>
      </c>
      <c s="33">
        <f>ROUND(ROUND(H196,2)*ROUND(G196,3),2)</f>
      </c>
      <c r="O196">
        <f>(I196*21)/100</f>
      </c>
      <c t="s">
        <v>33</v>
      </c>
    </row>
    <row r="197" spans="1:5" ht="12.75">
      <c r="A197" s="34" t="s">
        <v>60</v>
      </c>
      <c r="E197" s="35" t="s">
        <v>2799</v>
      </c>
    </row>
    <row r="198" spans="1:5" ht="25.5">
      <c r="A198" s="36" t="s">
        <v>61</v>
      </c>
      <c r="E198" s="37" t="s">
        <v>2955</v>
      </c>
    </row>
    <row r="199" spans="1:5" ht="114.75">
      <c r="A199" t="s">
        <v>62</v>
      </c>
      <c r="E199" s="35" t="s">
        <v>2956</v>
      </c>
    </row>
    <row r="200" spans="1:16" ht="25.5">
      <c r="A200" s="24" t="s">
        <v>55</v>
      </c>
      <c s="29" t="s">
        <v>294</v>
      </c>
      <c s="29" t="s">
        <v>2899</v>
      </c>
      <c s="24" t="s">
        <v>57</v>
      </c>
      <c s="30" t="s">
        <v>2900</v>
      </c>
      <c s="31" t="s">
        <v>86</v>
      </c>
      <c s="32">
        <v>1</v>
      </c>
      <c s="33">
        <v>0</v>
      </c>
      <c s="33">
        <f>ROUND(ROUND(H200,2)*ROUND(G200,3),2)</f>
      </c>
      <c r="O200">
        <f>(I200*21)/100</f>
      </c>
      <c t="s">
        <v>33</v>
      </c>
    </row>
    <row r="201" spans="1:5" ht="12.75">
      <c r="A201" s="34" t="s">
        <v>60</v>
      </c>
      <c r="E201" s="35" t="s">
        <v>2799</v>
      </c>
    </row>
    <row r="202" spans="1:5" ht="25.5">
      <c r="A202" s="36" t="s">
        <v>61</v>
      </c>
      <c r="E202" s="37" t="s">
        <v>2955</v>
      </c>
    </row>
    <row r="203" spans="1:5" ht="89.25">
      <c r="A203" t="s">
        <v>62</v>
      </c>
      <c r="E203" s="35" t="s">
        <v>2901</v>
      </c>
    </row>
    <row r="204" spans="1:16" ht="12.75">
      <c r="A204" s="24" t="s">
        <v>55</v>
      </c>
      <c s="29" t="s">
        <v>298</v>
      </c>
      <c s="29" t="s">
        <v>2709</v>
      </c>
      <c s="24" t="s">
        <v>57</v>
      </c>
      <c s="30" t="s">
        <v>2902</v>
      </c>
      <c s="31" t="s">
        <v>627</v>
      </c>
      <c s="32">
        <v>8</v>
      </c>
      <c s="33">
        <v>0</v>
      </c>
      <c s="33">
        <f>ROUND(ROUND(H204,2)*ROUND(G204,3),2)</f>
      </c>
      <c r="O204">
        <f>(I204*21)/100</f>
      </c>
      <c t="s">
        <v>33</v>
      </c>
    </row>
    <row r="205" spans="1:5" ht="12.75">
      <c r="A205" s="34" t="s">
        <v>60</v>
      </c>
      <c r="E205" s="35" t="s">
        <v>2799</v>
      </c>
    </row>
    <row r="206" spans="1:5" ht="25.5">
      <c r="A206" s="36" t="s">
        <v>61</v>
      </c>
      <c r="E206" s="37" t="s">
        <v>2955</v>
      </c>
    </row>
    <row r="207" spans="1:5" ht="89.25">
      <c r="A207" t="s">
        <v>62</v>
      </c>
      <c r="E207" s="35" t="s">
        <v>2903</v>
      </c>
    </row>
    <row r="208" spans="1:16" ht="12.75">
      <c r="A208" s="24" t="s">
        <v>55</v>
      </c>
      <c s="29" t="s">
        <v>302</v>
      </c>
      <c s="29" t="s">
        <v>2904</v>
      </c>
      <c s="24" t="s">
        <v>57</v>
      </c>
      <c s="30" t="s">
        <v>2905</v>
      </c>
      <c s="31" t="s">
        <v>627</v>
      </c>
      <c s="32">
        <v>2</v>
      </c>
      <c s="33">
        <v>0</v>
      </c>
      <c s="33">
        <f>ROUND(ROUND(H208,2)*ROUND(G208,3),2)</f>
      </c>
      <c r="O208">
        <f>(I208*21)/100</f>
      </c>
      <c t="s">
        <v>33</v>
      </c>
    </row>
    <row r="209" spans="1:5" ht="12.75">
      <c r="A209" s="34" t="s">
        <v>60</v>
      </c>
      <c r="E209" s="35" t="s">
        <v>2799</v>
      </c>
    </row>
    <row r="210" spans="1:5" ht="25.5">
      <c r="A210" s="36" t="s">
        <v>61</v>
      </c>
      <c r="E210" s="37" t="s">
        <v>2955</v>
      </c>
    </row>
    <row r="211" spans="1:5" ht="89.25">
      <c r="A211" t="s">
        <v>62</v>
      </c>
      <c r="E211" s="35" t="s">
        <v>2906</v>
      </c>
    </row>
    <row r="212" spans="1:16" ht="12.75">
      <c r="A212" s="24" t="s">
        <v>55</v>
      </c>
      <c s="29" t="s">
        <v>306</v>
      </c>
      <c s="29" t="s">
        <v>2713</v>
      </c>
      <c s="24" t="s">
        <v>57</v>
      </c>
      <c s="30" t="s">
        <v>2907</v>
      </c>
      <c s="31" t="s">
        <v>627</v>
      </c>
      <c s="32">
        <v>2</v>
      </c>
      <c s="33">
        <v>0</v>
      </c>
      <c s="33">
        <f>ROUND(ROUND(H212,2)*ROUND(G212,3),2)</f>
      </c>
      <c r="O212">
        <f>(I212*21)/100</f>
      </c>
      <c t="s">
        <v>33</v>
      </c>
    </row>
    <row r="213" spans="1:5" ht="12.75">
      <c r="A213" s="34" t="s">
        <v>60</v>
      </c>
      <c r="E213" s="35" t="s">
        <v>2799</v>
      </c>
    </row>
    <row r="214" spans="1:5" ht="25.5">
      <c r="A214" s="36" t="s">
        <v>61</v>
      </c>
      <c r="E214" s="37" t="s">
        <v>2955</v>
      </c>
    </row>
    <row r="215" spans="1:5" ht="89.25">
      <c r="A215" t="s">
        <v>62</v>
      </c>
      <c r="E215" s="35" t="s">
        <v>2908</v>
      </c>
    </row>
    <row r="216" spans="1:18" ht="12.75" customHeight="1">
      <c r="A216" s="6" t="s">
        <v>53</v>
      </c>
      <c s="6"/>
      <c s="39" t="s">
        <v>393</v>
      </c>
      <c s="6"/>
      <c s="27" t="s">
        <v>2909</v>
      </c>
      <c s="6"/>
      <c s="6"/>
      <c s="6"/>
      <c s="40">
        <f>0+Q216</f>
      </c>
      <c r="O216">
        <f>0+R216</f>
      </c>
      <c r="Q216">
        <f>0+I217+I221+I225+I229</f>
      </c>
      <c>
        <f>0+O217+O221+O225+O229</f>
      </c>
    </row>
    <row r="217" spans="1:16" ht="12.75">
      <c r="A217" s="24" t="s">
        <v>55</v>
      </c>
      <c s="29" t="s">
        <v>310</v>
      </c>
      <c s="29" t="s">
        <v>2910</v>
      </c>
      <c s="24" t="s">
        <v>57</v>
      </c>
      <c s="30" t="s">
        <v>2911</v>
      </c>
      <c s="31" t="s">
        <v>86</v>
      </c>
      <c s="32">
        <v>1</v>
      </c>
      <c s="33">
        <v>0</v>
      </c>
      <c s="33">
        <f>ROUND(ROUND(H217,2)*ROUND(G217,3),2)</f>
      </c>
      <c r="O217">
        <f>(I217*21)/100</f>
      </c>
      <c t="s">
        <v>33</v>
      </c>
    </row>
    <row r="218" spans="1:5" ht="12.75">
      <c r="A218" s="34" t="s">
        <v>60</v>
      </c>
      <c r="E218" s="35" t="s">
        <v>2799</v>
      </c>
    </row>
    <row r="219" spans="1:5" ht="25.5">
      <c r="A219" s="36" t="s">
        <v>61</v>
      </c>
      <c r="E219" s="37" t="s">
        <v>2945</v>
      </c>
    </row>
    <row r="220" spans="1:5" ht="153">
      <c r="A220" t="s">
        <v>62</v>
      </c>
      <c r="E220" s="35" t="s">
        <v>2913</v>
      </c>
    </row>
    <row r="221" spans="1:16" ht="12.75">
      <c r="A221" s="24" t="s">
        <v>55</v>
      </c>
      <c s="29" t="s">
        <v>314</v>
      </c>
      <c s="29" t="s">
        <v>2914</v>
      </c>
      <c s="24" t="s">
        <v>57</v>
      </c>
      <c s="30" t="s">
        <v>2915</v>
      </c>
      <c s="31" t="s">
        <v>1212</v>
      </c>
      <c s="32">
        <v>16</v>
      </c>
      <c s="33">
        <v>0</v>
      </c>
      <c s="33">
        <f>ROUND(ROUND(H221,2)*ROUND(G221,3),2)</f>
      </c>
      <c r="O221">
        <f>(I221*21)/100</f>
      </c>
      <c t="s">
        <v>33</v>
      </c>
    </row>
    <row r="222" spans="1:5" ht="12.75">
      <c r="A222" s="34" t="s">
        <v>60</v>
      </c>
      <c r="E222" s="35" t="s">
        <v>2799</v>
      </c>
    </row>
    <row r="223" spans="1:5" ht="25.5">
      <c r="A223" s="36" t="s">
        <v>61</v>
      </c>
      <c r="E223" s="37" t="s">
        <v>2945</v>
      </c>
    </row>
    <row r="224" spans="1:5" ht="114.75">
      <c r="A224" t="s">
        <v>62</v>
      </c>
      <c r="E224" s="35" t="s">
        <v>1353</v>
      </c>
    </row>
    <row r="225" spans="1:16" ht="12.75">
      <c r="A225" s="24" t="s">
        <v>55</v>
      </c>
      <c s="29" t="s">
        <v>318</v>
      </c>
      <c s="29" t="s">
        <v>2916</v>
      </c>
      <c s="24" t="s">
        <v>57</v>
      </c>
      <c s="30" t="s">
        <v>2917</v>
      </c>
      <c s="31" t="s">
        <v>86</v>
      </c>
      <c s="32">
        <v>2</v>
      </c>
      <c s="33">
        <v>0</v>
      </c>
      <c s="33">
        <f>ROUND(ROUND(H225,2)*ROUND(G225,3),2)</f>
      </c>
      <c r="O225">
        <f>(I225*21)/100</f>
      </c>
      <c t="s">
        <v>33</v>
      </c>
    </row>
    <row r="226" spans="1:5" ht="12.75">
      <c r="A226" s="34" t="s">
        <v>60</v>
      </c>
      <c r="E226" s="35" t="s">
        <v>2799</v>
      </c>
    </row>
    <row r="227" spans="1:5" ht="25.5">
      <c r="A227" s="36" t="s">
        <v>61</v>
      </c>
      <c r="E227" s="37" t="s">
        <v>2945</v>
      </c>
    </row>
    <row r="228" spans="1:5" ht="102">
      <c r="A228" t="s">
        <v>62</v>
      </c>
      <c r="E228" s="35" t="s">
        <v>2918</v>
      </c>
    </row>
    <row r="229" spans="1:16" ht="12.75">
      <c r="A229" s="24" t="s">
        <v>55</v>
      </c>
      <c s="29" t="s">
        <v>322</v>
      </c>
      <c s="29" t="s">
        <v>2919</v>
      </c>
      <c s="24" t="s">
        <v>57</v>
      </c>
      <c s="30" t="s">
        <v>2920</v>
      </c>
      <c s="31" t="s">
        <v>86</v>
      </c>
      <c s="32">
        <v>2</v>
      </c>
      <c s="33">
        <v>0</v>
      </c>
      <c s="33">
        <f>ROUND(ROUND(H229,2)*ROUND(G229,3),2)</f>
      </c>
      <c r="O229">
        <f>(I229*21)/100</f>
      </c>
      <c t="s">
        <v>33</v>
      </c>
    </row>
    <row r="230" spans="1:5" ht="12.75">
      <c r="A230" s="34" t="s">
        <v>60</v>
      </c>
      <c r="E230" s="35" t="s">
        <v>2799</v>
      </c>
    </row>
    <row r="231" spans="1:5" ht="25.5">
      <c r="A231" s="36" t="s">
        <v>61</v>
      </c>
      <c r="E231" s="37" t="s">
        <v>2945</v>
      </c>
    </row>
    <row r="232" spans="1:5" ht="102">
      <c r="A232" t="s">
        <v>62</v>
      </c>
      <c r="E232" s="35" t="s">
        <v>2921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f>
      </c>
      <c t="s">
        <v>32</v>
      </c>
    </row>
    <row r="3" spans="1:16" ht="15" customHeight="1">
      <c r="A3" t="s">
        <v>12</v>
      </c>
      <c s="12" t="s">
        <v>14</v>
      </c>
      <c s="13" t="s">
        <v>15</v>
      </c>
      <c s="1"/>
      <c s="14" t="s">
        <v>16</v>
      </c>
      <c s="1"/>
      <c s="9"/>
      <c s="8" t="s">
        <v>2957</v>
      </c>
      <c s="41">
        <f>0+I10+I87</f>
      </c>
      <c r="O3" t="s">
        <v>29</v>
      </c>
      <c t="s">
        <v>33</v>
      </c>
    </row>
    <row r="4" spans="1:16" ht="15" customHeight="1">
      <c r="A4" t="s">
        <v>17</v>
      </c>
      <c s="12" t="s">
        <v>18</v>
      </c>
      <c s="13" t="s">
        <v>2791</v>
      </c>
      <c s="1"/>
      <c s="14" t="s">
        <v>2792</v>
      </c>
      <c s="1"/>
      <c s="1"/>
      <c s="11"/>
      <c s="11"/>
      <c r="O4" t="s">
        <v>30</v>
      </c>
      <c t="s">
        <v>33</v>
      </c>
    </row>
    <row r="5" spans="1:16" ht="12.75" customHeight="1">
      <c r="A5" t="s">
        <v>21</v>
      </c>
      <c s="12" t="s">
        <v>18</v>
      </c>
      <c s="13" t="s">
        <v>2793</v>
      </c>
      <c s="1"/>
      <c s="14" t="s">
        <v>2794</v>
      </c>
      <c s="1"/>
      <c s="1"/>
      <c s="1"/>
      <c s="1"/>
      <c r="O5" t="s">
        <v>31</v>
      </c>
      <c t="s">
        <v>33</v>
      </c>
    </row>
    <row r="6" spans="1:9" ht="12.75" customHeight="1">
      <c r="A6" t="s">
        <v>24</v>
      </c>
      <c s="16" t="s">
        <v>28</v>
      </c>
      <c s="17" t="s">
        <v>2957</v>
      </c>
      <c s="6"/>
      <c s="18" t="s">
        <v>2958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2857</v>
      </c>
      <c s="25"/>
      <c s="27" t="s">
        <v>2959</v>
      </c>
      <c s="25"/>
      <c s="25"/>
      <c s="25"/>
      <c s="28">
        <f>0+Q10</f>
      </c>
      <c r="O10">
        <f>0+R10</f>
      </c>
      <c r="Q10">
        <f>0+I11+I15+I19+I23+I27+I31+I35+I39+I43+I47+I51+I55+I59+I63+I67+I71+I75+I79+I83</f>
      </c>
      <c>
        <f>0+O11+O15+O19+O23+O27+O31+O35+O39+O43+O47+O51+O55+O59+O63+O67+O71+O75+O79+O83</f>
      </c>
    </row>
    <row r="11" spans="1:16" ht="25.5">
      <c r="A11" s="24" t="s">
        <v>55</v>
      </c>
      <c s="29" t="s">
        <v>39</v>
      </c>
      <c s="29" t="s">
        <v>2877</v>
      </c>
      <c s="24" t="s">
        <v>2960</v>
      </c>
      <c s="30" t="s">
        <v>2878</v>
      </c>
      <c s="31" t="s">
        <v>86</v>
      </c>
      <c s="32">
        <v>3</v>
      </c>
      <c s="33">
        <v>0</v>
      </c>
      <c s="33">
        <f>ROUND(ROUND(H11,2)*ROUND(G11,3),2)</f>
      </c>
      <c r="O11">
        <f>(I11*21)/100</f>
      </c>
      <c t="s">
        <v>33</v>
      </c>
    </row>
    <row r="12" spans="1:5" ht="12.75">
      <c r="A12" s="34" t="s">
        <v>60</v>
      </c>
      <c r="E12" s="35" t="s">
        <v>2799</v>
      </c>
    </row>
    <row r="13" spans="1:5" ht="25.5">
      <c r="A13" s="36" t="s">
        <v>61</v>
      </c>
      <c r="E13" s="37" t="s">
        <v>2961</v>
      </c>
    </row>
    <row r="14" spans="1:5" ht="165.75">
      <c r="A14" t="s">
        <v>62</v>
      </c>
      <c r="E14" s="35" t="s">
        <v>2874</v>
      </c>
    </row>
    <row r="15" spans="1:16" ht="25.5">
      <c r="A15" s="24" t="s">
        <v>55</v>
      </c>
      <c s="29" t="s">
        <v>33</v>
      </c>
      <c s="29" t="s">
        <v>2962</v>
      </c>
      <c s="24" t="s">
        <v>2963</v>
      </c>
      <c s="30" t="s">
        <v>2964</v>
      </c>
      <c s="31" t="s">
        <v>86</v>
      </c>
      <c s="32">
        <v>1</v>
      </c>
      <c s="33">
        <v>0</v>
      </c>
      <c s="33">
        <f>ROUND(ROUND(H15,2)*ROUND(G15,3),2)</f>
      </c>
      <c r="O15">
        <f>(I15*21)/100</f>
      </c>
      <c t="s">
        <v>33</v>
      </c>
    </row>
    <row r="16" spans="1:5" ht="12.75">
      <c r="A16" s="34" t="s">
        <v>60</v>
      </c>
      <c r="E16" s="35" t="s">
        <v>2799</v>
      </c>
    </row>
    <row r="17" spans="1:5" ht="25.5">
      <c r="A17" s="36" t="s">
        <v>61</v>
      </c>
      <c r="E17" s="37" t="s">
        <v>2961</v>
      </c>
    </row>
    <row r="18" spans="1:5" ht="165.75">
      <c r="A18" t="s">
        <v>62</v>
      </c>
      <c r="E18" s="35" t="s">
        <v>2965</v>
      </c>
    </row>
    <row r="19" spans="1:16" ht="25.5">
      <c r="A19" s="24" t="s">
        <v>55</v>
      </c>
      <c s="29" t="s">
        <v>32</v>
      </c>
      <c s="29" t="s">
        <v>2966</v>
      </c>
      <c s="24" t="s">
        <v>2963</v>
      </c>
      <c s="30" t="s">
        <v>2967</v>
      </c>
      <c s="31" t="s">
        <v>86</v>
      </c>
      <c s="32">
        <v>1</v>
      </c>
      <c s="33">
        <v>0</v>
      </c>
      <c s="33">
        <f>ROUND(ROUND(H19,2)*ROUND(G19,3),2)</f>
      </c>
      <c r="O19">
        <f>(I19*21)/100</f>
      </c>
      <c t="s">
        <v>33</v>
      </c>
    </row>
    <row r="20" spans="1:5" ht="12.75">
      <c r="A20" s="34" t="s">
        <v>60</v>
      </c>
      <c r="E20" s="35" t="s">
        <v>2799</v>
      </c>
    </row>
    <row r="21" spans="1:5" ht="25.5">
      <c r="A21" s="36" t="s">
        <v>61</v>
      </c>
      <c r="E21" s="37" t="s">
        <v>2961</v>
      </c>
    </row>
    <row r="22" spans="1:5" ht="165.75">
      <c r="A22" t="s">
        <v>62</v>
      </c>
      <c r="E22" s="35" t="s">
        <v>2965</v>
      </c>
    </row>
    <row r="23" spans="1:16" ht="25.5">
      <c r="A23" s="24" t="s">
        <v>55</v>
      </c>
      <c s="29" t="s">
        <v>43</v>
      </c>
      <c s="29" t="s">
        <v>2968</v>
      </c>
      <c s="24" t="s">
        <v>2969</v>
      </c>
      <c s="30" t="s">
        <v>2970</v>
      </c>
      <c s="31" t="s">
        <v>86</v>
      </c>
      <c s="32">
        <v>1</v>
      </c>
      <c s="33">
        <v>0</v>
      </c>
      <c s="33">
        <f>ROUND(ROUND(H23,2)*ROUND(G23,3),2)</f>
      </c>
      <c r="O23">
        <f>(I23*21)/100</f>
      </c>
      <c t="s">
        <v>33</v>
      </c>
    </row>
    <row r="24" spans="1:5" ht="12.75">
      <c r="A24" s="34" t="s">
        <v>60</v>
      </c>
      <c r="E24" s="35" t="s">
        <v>2799</v>
      </c>
    </row>
    <row r="25" spans="1:5" ht="25.5">
      <c r="A25" s="36" t="s">
        <v>61</v>
      </c>
      <c r="E25" s="37" t="s">
        <v>2961</v>
      </c>
    </row>
    <row r="26" spans="1:5" ht="191.25">
      <c r="A26" t="s">
        <v>62</v>
      </c>
      <c r="E26" s="35" t="s">
        <v>2884</v>
      </c>
    </row>
    <row r="27" spans="1:16" ht="12.75">
      <c r="A27" s="24" t="s">
        <v>55</v>
      </c>
      <c s="29" t="s">
        <v>45</v>
      </c>
      <c s="29" t="s">
        <v>2971</v>
      </c>
      <c s="24" t="s">
        <v>2972</v>
      </c>
      <c s="30" t="s">
        <v>2973</v>
      </c>
      <c s="31" t="s">
        <v>627</v>
      </c>
      <c s="32">
        <v>6</v>
      </c>
      <c s="33">
        <v>0</v>
      </c>
      <c s="33">
        <f>ROUND(ROUND(H27,2)*ROUND(G27,3),2)</f>
      </c>
      <c r="O27">
        <f>(I27*21)/100</f>
      </c>
      <c t="s">
        <v>33</v>
      </c>
    </row>
    <row r="28" spans="1:5" ht="12.75">
      <c r="A28" s="34" t="s">
        <v>60</v>
      </c>
      <c r="E28" s="35" t="s">
        <v>2799</v>
      </c>
    </row>
    <row r="29" spans="1:5" ht="25.5">
      <c r="A29" s="36" t="s">
        <v>61</v>
      </c>
      <c r="E29" s="37" t="s">
        <v>2961</v>
      </c>
    </row>
    <row r="30" spans="1:5" ht="127.5">
      <c r="A30" t="s">
        <v>62</v>
      </c>
      <c r="E30" s="35" t="s">
        <v>2974</v>
      </c>
    </row>
    <row r="31" spans="1:16" ht="12.75">
      <c r="A31" s="24" t="s">
        <v>55</v>
      </c>
      <c s="29" t="s">
        <v>47</v>
      </c>
      <c s="29" t="s">
        <v>2975</v>
      </c>
      <c s="24" t="s">
        <v>2976</v>
      </c>
      <c s="30" t="s">
        <v>2977</v>
      </c>
      <c s="31" t="s">
        <v>86</v>
      </c>
      <c s="32">
        <v>1</v>
      </c>
      <c s="33">
        <v>0</v>
      </c>
      <c s="33">
        <f>ROUND(ROUND(H31,2)*ROUND(G31,3),2)</f>
      </c>
      <c r="O31">
        <f>(I31*21)/100</f>
      </c>
      <c t="s">
        <v>33</v>
      </c>
    </row>
    <row r="32" spans="1:5" ht="12.75">
      <c r="A32" s="34" t="s">
        <v>60</v>
      </c>
      <c r="E32" s="35" t="s">
        <v>2799</v>
      </c>
    </row>
    <row r="33" spans="1:5" ht="25.5">
      <c r="A33" s="36" t="s">
        <v>61</v>
      </c>
      <c r="E33" s="37" t="s">
        <v>2961</v>
      </c>
    </row>
    <row r="34" spans="1:5" ht="165.75">
      <c r="A34" t="s">
        <v>62</v>
      </c>
      <c r="E34" s="35" t="s">
        <v>2978</v>
      </c>
    </row>
    <row r="35" spans="1:16" ht="12.75">
      <c r="A35" s="24" t="s">
        <v>55</v>
      </c>
      <c s="29" t="s">
        <v>73</v>
      </c>
      <c s="29" t="s">
        <v>2979</v>
      </c>
      <c s="24" t="s">
        <v>2976</v>
      </c>
      <c s="30" t="s">
        <v>2980</v>
      </c>
      <c s="31" t="s">
        <v>86</v>
      </c>
      <c s="32">
        <v>1</v>
      </c>
      <c s="33">
        <v>0</v>
      </c>
      <c s="33">
        <f>ROUND(ROUND(H35,2)*ROUND(G35,3),2)</f>
      </c>
      <c r="O35">
        <f>(I35*21)/100</f>
      </c>
      <c t="s">
        <v>33</v>
      </c>
    </row>
    <row r="36" spans="1:5" ht="12.75">
      <c r="A36" s="34" t="s">
        <v>60</v>
      </c>
      <c r="E36" s="35" t="s">
        <v>2799</v>
      </c>
    </row>
    <row r="37" spans="1:5" ht="25.5">
      <c r="A37" s="36" t="s">
        <v>61</v>
      </c>
      <c r="E37" s="37" t="s">
        <v>2961</v>
      </c>
    </row>
    <row r="38" spans="1:5" ht="140.25">
      <c r="A38" t="s">
        <v>62</v>
      </c>
      <c r="E38" s="35" t="s">
        <v>2981</v>
      </c>
    </row>
    <row r="39" spans="1:16" ht="25.5">
      <c r="A39" s="24" t="s">
        <v>55</v>
      </c>
      <c s="29" t="s">
        <v>79</v>
      </c>
      <c s="29" t="s">
        <v>2982</v>
      </c>
      <c s="24" t="s">
        <v>2983</v>
      </c>
      <c s="30" t="s">
        <v>2984</v>
      </c>
      <c s="31" t="s">
        <v>86</v>
      </c>
      <c s="32">
        <v>1</v>
      </c>
      <c s="33">
        <v>0</v>
      </c>
      <c s="33">
        <f>ROUND(ROUND(H39,2)*ROUND(G39,3),2)</f>
      </c>
      <c r="O39">
        <f>(I39*21)/100</f>
      </c>
      <c t="s">
        <v>33</v>
      </c>
    </row>
    <row r="40" spans="1:5" ht="12.75">
      <c r="A40" s="34" t="s">
        <v>60</v>
      </c>
      <c r="E40" s="35" t="s">
        <v>2799</v>
      </c>
    </row>
    <row r="41" spans="1:5" ht="25.5">
      <c r="A41" s="36" t="s">
        <v>61</v>
      </c>
      <c r="E41" s="37" t="s">
        <v>2961</v>
      </c>
    </row>
    <row r="42" spans="1:5" ht="216.75">
      <c r="A42" t="s">
        <v>62</v>
      </c>
      <c r="E42" s="35" t="s">
        <v>2985</v>
      </c>
    </row>
    <row r="43" spans="1:16" ht="25.5">
      <c r="A43" s="24" t="s">
        <v>55</v>
      </c>
      <c s="29" t="s">
        <v>50</v>
      </c>
      <c s="29" t="s">
        <v>2986</v>
      </c>
      <c s="24" t="s">
        <v>2987</v>
      </c>
      <c s="30" t="s">
        <v>2988</v>
      </c>
      <c s="31" t="s">
        <v>86</v>
      </c>
      <c s="32">
        <v>2</v>
      </c>
      <c s="33">
        <v>0</v>
      </c>
      <c s="33">
        <f>ROUND(ROUND(H43,2)*ROUND(G43,3),2)</f>
      </c>
      <c r="O43">
        <f>(I43*21)/100</f>
      </c>
      <c t="s">
        <v>33</v>
      </c>
    </row>
    <row r="44" spans="1:5" ht="12.75">
      <c r="A44" s="34" t="s">
        <v>60</v>
      </c>
      <c r="E44" s="35" t="s">
        <v>2799</v>
      </c>
    </row>
    <row r="45" spans="1:5" ht="25.5">
      <c r="A45" s="36" t="s">
        <v>61</v>
      </c>
      <c r="E45" s="37" t="s">
        <v>2961</v>
      </c>
    </row>
    <row r="46" spans="1:5" ht="216.75">
      <c r="A46" t="s">
        <v>62</v>
      </c>
      <c r="E46" s="35" t="s">
        <v>2985</v>
      </c>
    </row>
    <row r="47" spans="1:16" ht="12.75">
      <c r="A47" s="24" t="s">
        <v>55</v>
      </c>
      <c s="29" t="s">
        <v>52</v>
      </c>
      <c s="29" t="s">
        <v>2989</v>
      </c>
      <c s="24" t="s">
        <v>2990</v>
      </c>
      <c s="30" t="s">
        <v>2991</v>
      </c>
      <c s="31" t="s">
        <v>86</v>
      </c>
      <c s="32">
        <v>1</v>
      </c>
      <c s="33">
        <v>0</v>
      </c>
      <c s="33">
        <f>ROUND(ROUND(H47,2)*ROUND(G47,3),2)</f>
      </c>
      <c r="O47">
        <f>(I47*21)/100</f>
      </c>
      <c t="s">
        <v>33</v>
      </c>
    </row>
    <row r="48" spans="1:5" ht="12.75">
      <c r="A48" s="34" t="s">
        <v>60</v>
      </c>
      <c r="E48" s="35" t="s">
        <v>2799</v>
      </c>
    </row>
    <row r="49" spans="1:5" ht="25.5">
      <c r="A49" s="36" t="s">
        <v>61</v>
      </c>
      <c r="E49" s="37" t="s">
        <v>2961</v>
      </c>
    </row>
    <row r="50" spans="1:5" ht="204">
      <c r="A50" t="s">
        <v>62</v>
      </c>
      <c r="E50" s="35" t="s">
        <v>2992</v>
      </c>
    </row>
    <row r="51" spans="1:16" ht="12.75">
      <c r="A51" s="24" t="s">
        <v>55</v>
      </c>
      <c s="29" t="s">
        <v>91</v>
      </c>
      <c s="29" t="s">
        <v>2993</v>
      </c>
      <c s="24" t="s">
        <v>2990</v>
      </c>
      <c s="30" t="s">
        <v>2994</v>
      </c>
      <c s="31" t="s">
        <v>86</v>
      </c>
      <c s="32">
        <v>2</v>
      </c>
      <c s="33">
        <v>0</v>
      </c>
      <c s="33">
        <f>ROUND(ROUND(H51,2)*ROUND(G51,3),2)</f>
      </c>
      <c r="O51">
        <f>(I51*21)/100</f>
      </c>
      <c t="s">
        <v>33</v>
      </c>
    </row>
    <row r="52" spans="1:5" ht="12.75">
      <c r="A52" s="34" t="s">
        <v>60</v>
      </c>
      <c r="E52" s="35" t="s">
        <v>2799</v>
      </c>
    </row>
    <row r="53" spans="1:5" ht="25.5">
      <c r="A53" s="36" t="s">
        <v>61</v>
      </c>
      <c r="E53" s="37" t="s">
        <v>2961</v>
      </c>
    </row>
    <row r="54" spans="1:5" ht="204">
      <c r="A54" t="s">
        <v>62</v>
      </c>
      <c r="E54" s="35" t="s">
        <v>2995</v>
      </c>
    </row>
    <row r="55" spans="1:16" ht="12.75">
      <c r="A55" s="24" t="s">
        <v>55</v>
      </c>
      <c s="29" t="s">
        <v>96</v>
      </c>
      <c s="29" t="s">
        <v>2996</v>
      </c>
      <c s="24" t="s">
        <v>57</v>
      </c>
      <c s="30" t="s">
        <v>2997</v>
      </c>
      <c s="31" t="s">
        <v>86</v>
      </c>
      <c s="32">
        <v>1</v>
      </c>
      <c s="33">
        <v>0</v>
      </c>
      <c s="33">
        <f>ROUND(ROUND(H55,2)*ROUND(G55,3),2)</f>
      </c>
      <c r="O55">
        <f>(I55*21)/100</f>
      </c>
      <c t="s">
        <v>33</v>
      </c>
    </row>
    <row r="56" spans="1:5" ht="12.75">
      <c r="A56" s="34" t="s">
        <v>60</v>
      </c>
      <c r="E56" s="35" t="s">
        <v>2799</v>
      </c>
    </row>
    <row r="57" spans="1:5" ht="25.5">
      <c r="A57" s="36" t="s">
        <v>61</v>
      </c>
      <c r="E57" s="37" t="s">
        <v>2961</v>
      </c>
    </row>
    <row r="58" spans="1:5" ht="204">
      <c r="A58" t="s">
        <v>62</v>
      </c>
      <c r="E58" s="35" t="s">
        <v>2998</v>
      </c>
    </row>
    <row r="59" spans="1:16" ht="12.75">
      <c r="A59" s="24" t="s">
        <v>55</v>
      </c>
      <c s="29" t="s">
        <v>99</v>
      </c>
      <c s="29" t="s">
        <v>2999</v>
      </c>
      <c s="24" t="s">
        <v>57</v>
      </c>
      <c s="30" t="s">
        <v>3000</v>
      </c>
      <c s="31" t="s">
        <v>86</v>
      </c>
      <c s="32">
        <v>2</v>
      </c>
      <c s="33">
        <v>0</v>
      </c>
      <c s="33">
        <f>ROUND(ROUND(H59,2)*ROUND(G59,3),2)</f>
      </c>
      <c r="O59">
        <f>(I59*21)/100</f>
      </c>
      <c t="s">
        <v>33</v>
      </c>
    </row>
    <row r="60" spans="1:5" ht="12.75">
      <c r="A60" s="34" t="s">
        <v>60</v>
      </c>
      <c r="E60" s="35" t="s">
        <v>2799</v>
      </c>
    </row>
    <row r="61" spans="1:5" ht="25.5">
      <c r="A61" s="36" t="s">
        <v>61</v>
      </c>
      <c r="E61" s="37" t="s">
        <v>2961</v>
      </c>
    </row>
    <row r="62" spans="1:5" ht="204">
      <c r="A62" t="s">
        <v>62</v>
      </c>
      <c r="E62" s="35" t="s">
        <v>3001</v>
      </c>
    </row>
    <row r="63" spans="1:16" ht="12.75">
      <c r="A63" s="24" t="s">
        <v>55</v>
      </c>
      <c s="29" t="s">
        <v>103</v>
      </c>
      <c s="29" t="s">
        <v>3002</v>
      </c>
      <c s="24" t="s">
        <v>57</v>
      </c>
      <c s="30" t="s">
        <v>3003</v>
      </c>
      <c s="31" t="s">
        <v>86</v>
      </c>
      <c s="32">
        <v>1</v>
      </c>
      <c s="33">
        <v>0</v>
      </c>
      <c s="33">
        <f>ROUND(ROUND(H63,2)*ROUND(G63,3),2)</f>
      </c>
      <c r="O63">
        <f>(I63*21)/100</f>
      </c>
      <c t="s">
        <v>33</v>
      </c>
    </row>
    <row r="64" spans="1:5" ht="12.75">
      <c r="A64" s="34" t="s">
        <v>60</v>
      </c>
      <c r="E64" s="35" t="s">
        <v>2799</v>
      </c>
    </row>
    <row r="65" spans="1:5" ht="25.5">
      <c r="A65" s="36" t="s">
        <v>61</v>
      </c>
      <c r="E65" s="37" t="s">
        <v>2961</v>
      </c>
    </row>
    <row r="66" spans="1:5" ht="204">
      <c r="A66" t="s">
        <v>62</v>
      </c>
      <c r="E66" s="35" t="s">
        <v>3004</v>
      </c>
    </row>
    <row r="67" spans="1:16" ht="12.75">
      <c r="A67" s="24" t="s">
        <v>55</v>
      </c>
      <c s="29" t="s">
        <v>107</v>
      </c>
      <c s="29" t="s">
        <v>3005</v>
      </c>
      <c s="24" t="s">
        <v>57</v>
      </c>
      <c s="30" t="s">
        <v>3006</v>
      </c>
      <c s="31" t="s">
        <v>86</v>
      </c>
      <c s="32">
        <v>2</v>
      </c>
      <c s="33">
        <v>0</v>
      </c>
      <c s="33">
        <f>ROUND(ROUND(H67,2)*ROUND(G67,3),2)</f>
      </c>
      <c r="O67">
        <f>(I67*21)/100</f>
      </c>
      <c t="s">
        <v>33</v>
      </c>
    </row>
    <row r="68" spans="1:5" ht="12.75">
      <c r="A68" s="34" t="s">
        <v>60</v>
      </c>
      <c r="E68" s="35" t="s">
        <v>2799</v>
      </c>
    </row>
    <row r="69" spans="1:5" ht="25.5">
      <c r="A69" s="36" t="s">
        <v>61</v>
      </c>
      <c r="E69" s="37" t="s">
        <v>2961</v>
      </c>
    </row>
    <row r="70" spans="1:5" ht="204">
      <c r="A70" t="s">
        <v>62</v>
      </c>
      <c r="E70" s="35" t="s">
        <v>3007</v>
      </c>
    </row>
    <row r="71" spans="1:16" ht="12.75">
      <c r="A71" s="24" t="s">
        <v>55</v>
      </c>
      <c s="29" t="s">
        <v>111</v>
      </c>
      <c s="29" t="s">
        <v>3008</v>
      </c>
      <c s="24" t="s">
        <v>57</v>
      </c>
      <c s="30" t="s">
        <v>3009</v>
      </c>
      <c s="31" t="s">
        <v>86</v>
      </c>
      <c s="32">
        <v>1</v>
      </c>
      <c s="33">
        <v>0</v>
      </c>
      <c s="33">
        <f>ROUND(ROUND(H71,2)*ROUND(G71,3),2)</f>
      </c>
      <c r="O71">
        <f>(I71*21)/100</f>
      </c>
      <c t="s">
        <v>33</v>
      </c>
    </row>
    <row r="72" spans="1:5" ht="12.75">
      <c r="A72" s="34" t="s">
        <v>60</v>
      </c>
      <c r="E72" s="35" t="s">
        <v>2799</v>
      </c>
    </row>
    <row r="73" spans="1:5" ht="25.5">
      <c r="A73" s="36" t="s">
        <v>61</v>
      </c>
      <c r="E73" s="37" t="s">
        <v>2961</v>
      </c>
    </row>
    <row r="74" spans="1:5" ht="204">
      <c r="A74" t="s">
        <v>62</v>
      </c>
      <c r="E74" s="35" t="s">
        <v>3010</v>
      </c>
    </row>
    <row r="75" spans="1:16" ht="12.75">
      <c r="A75" s="24" t="s">
        <v>55</v>
      </c>
      <c s="29" t="s">
        <v>149</v>
      </c>
      <c s="29" t="s">
        <v>3011</v>
      </c>
      <c s="24" t="s">
        <v>57</v>
      </c>
      <c s="30" t="s">
        <v>3012</v>
      </c>
      <c s="31" t="s">
        <v>86</v>
      </c>
      <c s="32">
        <v>1</v>
      </c>
      <c s="33">
        <v>0</v>
      </c>
      <c s="33">
        <f>ROUND(ROUND(H75,2)*ROUND(G75,3),2)</f>
      </c>
      <c r="O75">
        <f>(I75*21)/100</f>
      </c>
      <c t="s">
        <v>33</v>
      </c>
    </row>
    <row r="76" spans="1:5" ht="12.75">
      <c r="A76" s="34" t="s">
        <v>60</v>
      </c>
      <c r="E76" s="35" t="s">
        <v>2799</v>
      </c>
    </row>
    <row r="77" spans="1:5" ht="25.5">
      <c r="A77" s="36" t="s">
        <v>61</v>
      </c>
      <c r="E77" s="37" t="s">
        <v>2961</v>
      </c>
    </row>
    <row r="78" spans="1:5" ht="204">
      <c r="A78" t="s">
        <v>62</v>
      </c>
      <c r="E78" s="35" t="s">
        <v>3010</v>
      </c>
    </row>
    <row r="79" spans="1:16" ht="12.75">
      <c r="A79" s="24" t="s">
        <v>55</v>
      </c>
      <c s="29" t="s">
        <v>153</v>
      </c>
      <c s="29" t="s">
        <v>3013</v>
      </c>
      <c s="24" t="s">
        <v>57</v>
      </c>
      <c s="30" t="s">
        <v>3014</v>
      </c>
      <c s="31" t="s">
        <v>86</v>
      </c>
      <c s="32">
        <v>1</v>
      </c>
      <c s="33">
        <v>0</v>
      </c>
      <c s="33">
        <f>ROUND(ROUND(H79,2)*ROUND(G79,3),2)</f>
      </c>
      <c r="O79">
        <f>(I79*21)/100</f>
      </c>
      <c t="s">
        <v>33</v>
      </c>
    </row>
    <row r="80" spans="1:5" ht="12.75">
      <c r="A80" s="34" t="s">
        <v>60</v>
      </c>
      <c r="E80" s="35" t="s">
        <v>2799</v>
      </c>
    </row>
    <row r="81" spans="1:5" ht="25.5">
      <c r="A81" s="36" t="s">
        <v>61</v>
      </c>
      <c r="E81" s="37" t="s">
        <v>2961</v>
      </c>
    </row>
    <row r="82" spans="1:5" ht="204">
      <c r="A82" t="s">
        <v>62</v>
      </c>
      <c r="E82" s="35" t="s">
        <v>3015</v>
      </c>
    </row>
    <row r="83" spans="1:16" ht="12.75">
      <c r="A83" s="24" t="s">
        <v>55</v>
      </c>
      <c s="29" t="s">
        <v>157</v>
      </c>
      <c s="29" t="s">
        <v>3016</v>
      </c>
      <c s="24" t="s">
        <v>57</v>
      </c>
      <c s="30" t="s">
        <v>3017</v>
      </c>
      <c s="31" t="s">
        <v>86</v>
      </c>
      <c s="32">
        <v>1</v>
      </c>
      <c s="33">
        <v>0</v>
      </c>
      <c s="33">
        <f>ROUND(ROUND(H83,2)*ROUND(G83,3),2)</f>
      </c>
      <c r="O83">
        <f>(I83*21)/100</f>
      </c>
      <c t="s">
        <v>33</v>
      </c>
    </row>
    <row r="84" spans="1:5" ht="12.75">
      <c r="A84" s="34" t="s">
        <v>60</v>
      </c>
      <c r="E84" s="35" t="s">
        <v>2799</v>
      </c>
    </row>
    <row r="85" spans="1:5" ht="25.5">
      <c r="A85" s="36" t="s">
        <v>61</v>
      </c>
      <c r="E85" s="37" t="s">
        <v>2961</v>
      </c>
    </row>
    <row r="86" spans="1:5" ht="204">
      <c r="A86" t="s">
        <v>62</v>
      </c>
      <c r="E86" s="35" t="s">
        <v>3015</v>
      </c>
    </row>
    <row r="87" spans="1:18" ht="12.75" customHeight="1">
      <c r="A87" s="6" t="s">
        <v>53</v>
      </c>
      <c s="6"/>
      <c s="39" t="s">
        <v>2707</v>
      </c>
      <c s="6"/>
      <c s="27" t="s">
        <v>2895</v>
      </c>
      <c s="6"/>
      <c s="6"/>
      <c s="6"/>
      <c s="40">
        <f>0+Q87</f>
      </c>
      <c r="O87">
        <f>0+R87</f>
      </c>
      <c r="Q87">
        <f>0+I88+I92</f>
      </c>
      <c>
        <f>0+O88+O92</f>
      </c>
    </row>
    <row r="88" spans="1:16" ht="25.5">
      <c r="A88" s="24" t="s">
        <v>55</v>
      </c>
      <c s="29" t="s">
        <v>161</v>
      </c>
      <c s="29" t="s">
        <v>2896</v>
      </c>
      <c s="24" t="s">
        <v>57</v>
      </c>
      <c s="30" t="s">
        <v>2897</v>
      </c>
      <c s="31" t="s">
        <v>86</v>
      </c>
      <c s="32">
        <v>1</v>
      </c>
      <c s="33">
        <v>0</v>
      </c>
      <c s="33">
        <f>ROUND(ROUND(H88,2)*ROUND(G88,3),2)</f>
      </c>
      <c r="O88">
        <f>(I88*21)/100</f>
      </c>
      <c t="s">
        <v>33</v>
      </c>
    </row>
    <row r="89" spans="1:5" ht="12.75">
      <c r="A89" s="34" t="s">
        <v>60</v>
      </c>
      <c r="E89" s="35" t="s">
        <v>2799</v>
      </c>
    </row>
    <row r="90" spans="1:5" ht="25.5">
      <c r="A90" s="36" t="s">
        <v>61</v>
      </c>
      <c r="E90" s="37" t="s">
        <v>2961</v>
      </c>
    </row>
    <row r="91" spans="1:5" ht="114.75">
      <c r="A91" t="s">
        <v>62</v>
      </c>
      <c r="E91" s="35" t="s">
        <v>2956</v>
      </c>
    </row>
    <row r="92" spans="1:16" ht="25.5">
      <c r="A92" s="24" t="s">
        <v>55</v>
      </c>
      <c s="29" t="s">
        <v>165</v>
      </c>
      <c s="29" t="s">
        <v>2899</v>
      </c>
      <c s="24" t="s">
        <v>57</v>
      </c>
      <c s="30" t="s">
        <v>2900</v>
      </c>
      <c s="31" t="s">
        <v>86</v>
      </c>
      <c s="32">
        <v>1</v>
      </c>
      <c s="33">
        <v>0</v>
      </c>
      <c s="33">
        <f>ROUND(ROUND(H92,2)*ROUND(G92,3),2)</f>
      </c>
      <c r="O92">
        <f>(I92*21)/100</f>
      </c>
      <c t="s">
        <v>33</v>
      </c>
    </row>
    <row r="93" spans="1:5" ht="12.75">
      <c r="A93" s="34" t="s">
        <v>60</v>
      </c>
      <c r="E93" s="35" t="s">
        <v>2799</v>
      </c>
    </row>
    <row r="94" spans="1:5" ht="25.5">
      <c r="A94" s="36" t="s">
        <v>61</v>
      </c>
      <c r="E94" s="37" t="s">
        <v>2961</v>
      </c>
    </row>
    <row r="95" spans="1:5" ht="89.25">
      <c r="A95" t="s">
        <v>62</v>
      </c>
      <c r="E95" s="35" t="s">
        <v>2901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4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0+O10+O83+O100+O133+O246+O263+O320+O337+O434+O447+O452</f>
      </c>
      <c t="s">
        <v>32</v>
      </c>
    </row>
    <row r="3" spans="1:16" ht="15" customHeight="1">
      <c r="A3" t="s">
        <v>12</v>
      </c>
      <c s="12" t="s">
        <v>14</v>
      </c>
      <c s="13" t="s">
        <v>15</v>
      </c>
      <c s="1"/>
      <c s="14" t="s">
        <v>16</v>
      </c>
      <c s="1"/>
      <c s="9"/>
      <c s="8" t="s">
        <v>3020</v>
      </c>
      <c s="41">
        <f>0+I10+I83+I100+I133+I246+I263+I320+I337+I434+I447+I452</f>
      </c>
      <c r="O3" t="s">
        <v>29</v>
      </c>
      <c t="s">
        <v>33</v>
      </c>
    </row>
    <row r="4" spans="1:16" ht="15" customHeight="1">
      <c r="A4" t="s">
        <v>17</v>
      </c>
      <c s="12" t="s">
        <v>18</v>
      </c>
      <c s="13" t="s">
        <v>2791</v>
      </c>
      <c s="1"/>
      <c s="14" t="s">
        <v>2792</v>
      </c>
      <c s="1"/>
      <c s="1"/>
      <c s="11"/>
      <c s="11"/>
      <c r="O4" t="s">
        <v>30</v>
      </c>
      <c t="s">
        <v>33</v>
      </c>
    </row>
    <row r="5" spans="1:16" ht="12.75" customHeight="1">
      <c r="A5" t="s">
        <v>21</v>
      </c>
      <c s="12" t="s">
        <v>18</v>
      </c>
      <c s="13" t="s">
        <v>3018</v>
      </c>
      <c s="1"/>
      <c s="14" t="s">
        <v>3019</v>
      </c>
      <c s="1"/>
      <c s="1"/>
      <c s="1"/>
      <c s="1"/>
      <c r="O5" t="s">
        <v>31</v>
      </c>
      <c t="s">
        <v>33</v>
      </c>
    </row>
    <row r="6" spans="1:9" ht="12.75" customHeight="1">
      <c r="A6" t="s">
        <v>24</v>
      </c>
      <c s="16" t="s">
        <v>28</v>
      </c>
      <c s="17" t="s">
        <v>3020</v>
      </c>
      <c s="6"/>
      <c s="18" t="s">
        <v>3021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0+I11+I15+I19+I23+I27+I31+I35+I39+I43+I47+I51+I55+I59+I63+I67+I71+I75+I79</f>
      </c>
      <c>
        <f>0+O11+O15+O19+O23+O27+O31+O35+O39+O43+O47+O51+O55+O59+O63+O67+O71+O75+O79</f>
      </c>
    </row>
    <row r="11" spans="1:16" ht="12.75">
      <c r="A11" s="24" t="s">
        <v>55</v>
      </c>
      <c s="29" t="s">
        <v>45</v>
      </c>
      <c s="29" t="s">
        <v>3022</v>
      </c>
      <c s="24" t="s">
        <v>57</v>
      </c>
      <c s="30" t="s">
        <v>3023</v>
      </c>
      <c s="31" t="s">
        <v>86</v>
      </c>
      <c s="32">
        <v>3</v>
      </c>
      <c s="33">
        <v>0</v>
      </c>
      <c s="33">
        <f>ROUND(ROUND(H11,2)*ROUND(G11,3),2)</f>
      </c>
      <c r="O11">
        <f>(I11*21)/100</f>
      </c>
      <c t="s">
        <v>33</v>
      </c>
    </row>
    <row r="12" spans="1:5" ht="12.75">
      <c r="A12" s="34" t="s">
        <v>60</v>
      </c>
      <c r="E12" s="35" t="s">
        <v>57</v>
      </c>
    </row>
    <row r="13" spans="1:5" ht="12.75">
      <c r="A13" s="36" t="s">
        <v>61</v>
      </c>
      <c r="E13" s="37" t="s">
        <v>3024</v>
      </c>
    </row>
    <row r="14" spans="1:5" ht="51">
      <c r="A14" t="s">
        <v>62</v>
      </c>
      <c r="E14" s="35" t="s">
        <v>3025</v>
      </c>
    </row>
    <row r="15" spans="1:16" ht="12.75">
      <c r="A15" s="24" t="s">
        <v>55</v>
      </c>
      <c s="29" t="s">
        <v>47</v>
      </c>
      <c s="29" t="s">
        <v>92</v>
      </c>
      <c s="24" t="s">
        <v>57</v>
      </c>
      <c s="30" t="s">
        <v>93</v>
      </c>
      <c s="31" t="s">
        <v>94</v>
      </c>
      <c s="32">
        <v>31</v>
      </c>
      <c s="33">
        <v>0</v>
      </c>
      <c s="33">
        <f>ROUND(ROUND(H15,2)*ROUND(G15,3),2)</f>
      </c>
      <c r="O15">
        <f>(I15*21)/100</f>
      </c>
      <c t="s">
        <v>33</v>
      </c>
    </row>
    <row r="16" spans="1:5" ht="12.75">
      <c r="A16" s="34" t="s">
        <v>60</v>
      </c>
      <c r="E16" s="35" t="s">
        <v>57</v>
      </c>
    </row>
    <row r="17" spans="1:5" ht="12.75">
      <c r="A17" s="36" t="s">
        <v>61</v>
      </c>
      <c r="E17" s="37" t="s">
        <v>3024</v>
      </c>
    </row>
    <row r="18" spans="1:5" ht="51">
      <c r="A18" t="s">
        <v>62</v>
      </c>
      <c r="E18" s="35" t="s">
        <v>3026</v>
      </c>
    </row>
    <row r="19" spans="1:16" ht="12.75">
      <c r="A19" s="24" t="s">
        <v>55</v>
      </c>
      <c s="29" t="s">
        <v>73</v>
      </c>
      <c s="29" t="s">
        <v>3027</v>
      </c>
      <c s="24" t="s">
        <v>57</v>
      </c>
      <c s="30" t="s">
        <v>3028</v>
      </c>
      <c s="31" t="s">
        <v>94</v>
      </c>
      <c s="32">
        <v>2</v>
      </c>
      <c s="33">
        <v>0</v>
      </c>
      <c s="33">
        <f>ROUND(ROUND(H19,2)*ROUND(G19,3),2)</f>
      </c>
      <c r="O19">
        <f>(I19*21)/100</f>
      </c>
      <c t="s">
        <v>33</v>
      </c>
    </row>
    <row r="20" spans="1:5" ht="12.75">
      <c r="A20" s="34" t="s">
        <v>60</v>
      </c>
      <c r="E20" s="35" t="s">
        <v>57</v>
      </c>
    </row>
    <row r="21" spans="1:5" ht="12.75">
      <c r="A21" s="36" t="s">
        <v>61</v>
      </c>
      <c r="E21" s="37" t="s">
        <v>3024</v>
      </c>
    </row>
    <row r="22" spans="1:5" ht="25.5">
      <c r="A22" t="s">
        <v>62</v>
      </c>
      <c r="E22" s="35" t="s">
        <v>3029</v>
      </c>
    </row>
    <row r="23" spans="1:16" ht="12.75">
      <c r="A23" s="24" t="s">
        <v>55</v>
      </c>
      <c s="29" t="s">
        <v>79</v>
      </c>
      <c s="29" t="s">
        <v>104</v>
      </c>
      <c s="24" t="s">
        <v>57</v>
      </c>
      <c s="30" t="s">
        <v>105</v>
      </c>
      <c s="31" t="s">
        <v>94</v>
      </c>
      <c s="32">
        <v>6</v>
      </c>
      <c s="33">
        <v>0</v>
      </c>
      <c s="33">
        <f>ROUND(ROUND(H23,2)*ROUND(G23,3),2)</f>
      </c>
      <c r="O23">
        <f>(I23*21)/100</f>
      </c>
      <c t="s">
        <v>33</v>
      </c>
    </row>
    <row r="24" spans="1:5" ht="12.75">
      <c r="A24" s="34" t="s">
        <v>60</v>
      </c>
      <c r="E24" s="35" t="s">
        <v>57</v>
      </c>
    </row>
    <row r="25" spans="1:5" ht="12.75">
      <c r="A25" s="36" t="s">
        <v>61</v>
      </c>
      <c r="E25" s="37" t="s">
        <v>3024</v>
      </c>
    </row>
    <row r="26" spans="1:5" ht="76.5">
      <c r="A26" t="s">
        <v>62</v>
      </c>
      <c r="E26" s="35" t="s">
        <v>3030</v>
      </c>
    </row>
    <row r="27" spans="1:16" ht="12.75">
      <c r="A27" s="24" t="s">
        <v>55</v>
      </c>
      <c s="29" t="s">
        <v>50</v>
      </c>
      <c s="29" t="s">
        <v>1317</v>
      </c>
      <c s="24" t="s">
        <v>57</v>
      </c>
      <c s="30" t="s">
        <v>1318</v>
      </c>
      <c s="31" t="s">
        <v>94</v>
      </c>
      <c s="32">
        <v>16</v>
      </c>
      <c s="33">
        <v>0</v>
      </c>
      <c s="33">
        <f>ROUND(ROUND(H27,2)*ROUND(G27,3),2)</f>
      </c>
      <c r="O27">
        <f>(I27*21)/100</f>
      </c>
      <c t="s">
        <v>33</v>
      </c>
    </row>
    <row r="28" spans="1:5" ht="12.75">
      <c r="A28" s="34" t="s">
        <v>60</v>
      </c>
      <c r="E28" s="35" t="s">
        <v>57</v>
      </c>
    </row>
    <row r="29" spans="1:5" ht="12.75">
      <c r="A29" s="36" t="s">
        <v>61</v>
      </c>
      <c r="E29" s="37" t="s">
        <v>3024</v>
      </c>
    </row>
    <row r="30" spans="1:5" ht="76.5">
      <c r="A30" t="s">
        <v>62</v>
      </c>
      <c r="E30" s="35" t="s">
        <v>3031</v>
      </c>
    </row>
    <row r="31" spans="1:16" ht="12.75">
      <c r="A31" s="24" t="s">
        <v>55</v>
      </c>
      <c s="29" t="s">
        <v>52</v>
      </c>
      <c s="29" t="s">
        <v>2592</v>
      </c>
      <c s="24" t="s">
        <v>57</v>
      </c>
      <c s="30" t="s">
        <v>2593</v>
      </c>
      <c s="31" t="s">
        <v>86</v>
      </c>
      <c s="32">
        <v>2</v>
      </c>
      <c s="33">
        <v>0</v>
      </c>
      <c s="33">
        <f>ROUND(ROUND(H31,2)*ROUND(G31,3),2)</f>
      </c>
      <c r="O31">
        <f>(I31*21)/100</f>
      </c>
      <c t="s">
        <v>33</v>
      </c>
    </row>
    <row r="32" spans="1:5" ht="12.75">
      <c r="A32" s="34" t="s">
        <v>60</v>
      </c>
      <c r="E32" s="35" t="s">
        <v>57</v>
      </c>
    </row>
    <row r="33" spans="1:5" ht="12.75">
      <c r="A33" s="36" t="s">
        <v>61</v>
      </c>
      <c r="E33" s="37" t="s">
        <v>3024</v>
      </c>
    </row>
    <row r="34" spans="1:5" ht="38.25">
      <c r="A34" t="s">
        <v>62</v>
      </c>
      <c r="E34" s="35" t="s">
        <v>3032</v>
      </c>
    </row>
    <row r="35" spans="1:16" ht="25.5">
      <c r="A35" s="24" t="s">
        <v>55</v>
      </c>
      <c s="29" t="s">
        <v>91</v>
      </c>
      <c s="29" t="s">
        <v>3033</v>
      </c>
      <c s="24" t="s">
        <v>57</v>
      </c>
      <c s="30" t="s">
        <v>3034</v>
      </c>
      <c s="31" t="s">
        <v>94</v>
      </c>
      <c s="32">
        <v>5</v>
      </c>
      <c s="33">
        <v>0</v>
      </c>
      <c s="33">
        <f>ROUND(ROUND(H35,2)*ROUND(G35,3),2)</f>
      </c>
      <c r="O35">
        <f>(I35*21)/100</f>
      </c>
      <c t="s">
        <v>33</v>
      </c>
    </row>
    <row r="36" spans="1:5" ht="12.75">
      <c r="A36" s="34" t="s">
        <v>60</v>
      </c>
      <c r="E36" s="35" t="s">
        <v>57</v>
      </c>
    </row>
    <row r="37" spans="1:5" ht="12.75">
      <c r="A37" s="36" t="s">
        <v>61</v>
      </c>
      <c r="E37" s="37" t="s">
        <v>3024</v>
      </c>
    </row>
    <row r="38" spans="1:5" ht="38.25">
      <c r="A38" t="s">
        <v>62</v>
      </c>
      <c r="E38" s="35" t="s">
        <v>3035</v>
      </c>
    </row>
    <row r="39" spans="1:16" ht="25.5">
      <c r="A39" s="24" t="s">
        <v>55</v>
      </c>
      <c s="29" t="s">
        <v>96</v>
      </c>
      <c s="29" t="s">
        <v>2144</v>
      </c>
      <c s="24" t="s">
        <v>57</v>
      </c>
      <c s="30" t="s">
        <v>2145</v>
      </c>
      <c s="31" t="s">
        <v>94</v>
      </c>
      <c s="32">
        <v>20</v>
      </c>
      <c s="33">
        <v>0</v>
      </c>
      <c s="33">
        <f>ROUND(ROUND(H39,2)*ROUND(G39,3),2)</f>
      </c>
      <c r="O39">
        <f>(I39*21)/100</f>
      </c>
      <c t="s">
        <v>33</v>
      </c>
    </row>
    <row r="40" spans="1:5" ht="12.75">
      <c r="A40" s="34" t="s">
        <v>60</v>
      </c>
      <c r="E40" s="35" t="s">
        <v>57</v>
      </c>
    </row>
    <row r="41" spans="1:5" ht="12.75">
      <c r="A41" s="36" t="s">
        <v>61</v>
      </c>
      <c r="E41" s="37" t="s">
        <v>3024</v>
      </c>
    </row>
    <row r="42" spans="1:5" ht="25.5">
      <c r="A42" t="s">
        <v>62</v>
      </c>
      <c r="E42" s="35" t="s">
        <v>3036</v>
      </c>
    </row>
    <row r="43" spans="1:16" ht="12.75">
      <c r="A43" s="24" t="s">
        <v>55</v>
      </c>
      <c s="29" t="s">
        <v>99</v>
      </c>
      <c s="29" t="s">
        <v>2801</v>
      </c>
      <c s="24" t="s">
        <v>57</v>
      </c>
      <c s="30" t="s">
        <v>2802</v>
      </c>
      <c s="31" t="s">
        <v>94</v>
      </c>
      <c s="32">
        <v>20</v>
      </c>
      <c s="33">
        <v>0</v>
      </c>
      <c s="33">
        <f>ROUND(ROUND(H43,2)*ROUND(G43,3),2)</f>
      </c>
      <c r="O43">
        <f>(I43*21)/100</f>
      </c>
      <c t="s">
        <v>33</v>
      </c>
    </row>
    <row r="44" spans="1:5" ht="12.75">
      <c r="A44" s="34" t="s">
        <v>60</v>
      </c>
      <c r="E44" s="35" t="s">
        <v>57</v>
      </c>
    </row>
    <row r="45" spans="1:5" ht="12.75">
      <c r="A45" s="36" t="s">
        <v>61</v>
      </c>
      <c r="E45" s="37" t="s">
        <v>3024</v>
      </c>
    </row>
    <row r="46" spans="1:5" ht="25.5">
      <c r="A46" t="s">
        <v>62</v>
      </c>
      <c r="E46" s="35" t="s">
        <v>3036</v>
      </c>
    </row>
    <row r="47" spans="1:16" ht="12.75">
      <c r="A47" s="24" t="s">
        <v>55</v>
      </c>
      <c s="29" t="s">
        <v>103</v>
      </c>
      <c s="29" t="s">
        <v>3037</v>
      </c>
      <c s="24" t="s">
        <v>57</v>
      </c>
      <c s="30" t="s">
        <v>3038</v>
      </c>
      <c s="31" t="s">
        <v>94</v>
      </c>
      <c s="32">
        <v>5</v>
      </c>
      <c s="33">
        <v>0</v>
      </c>
      <c s="33">
        <f>ROUND(ROUND(H47,2)*ROUND(G47,3),2)</f>
      </c>
      <c r="O47">
        <f>(I47*21)/100</f>
      </c>
      <c t="s">
        <v>33</v>
      </c>
    </row>
    <row r="48" spans="1:5" ht="12.75">
      <c r="A48" s="34" t="s">
        <v>60</v>
      </c>
      <c r="E48" s="35" t="s">
        <v>57</v>
      </c>
    </row>
    <row r="49" spans="1:5" ht="12.75">
      <c r="A49" s="36" t="s">
        <v>61</v>
      </c>
      <c r="E49" s="37" t="s">
        <v>3024</v>
      </c>
    </row>
    <row r="50" spans="1:5" ht="25.5">
      <c r="A50" t="s">
        <v>62</v>
      </c>
      <c r="E50" s="35" t="s">
        <v>3036</v>
      </c>
    </row>
    <row r="51" spans="1:16" ht="12.75">
      <c r="A51" s="24" t="s">
        <v>55</v>
      </c>
      <c s="29" t="s">
        <v>107</v>
      </c>
      <c s="29" t="s">
        <v>3039</v>
      </c>
      <c s="24" t="s">
        <v>57</v>
      </c>
      <c s="30" t="s">
        <v>3040</v>
      </c>
      <c s="31" t="s">
        <v>86</v>
      </c>
      <c s="32">
        <v>20</v>
      </c>
      <c s="33">
        <v>0</v>
      </c>
      <c s="33">
        <f>ROUND(ROUND(H51,2)*ROUND(G51,3),2)</f>
      </c>
      <c r="O51">
        <f>(I51*21)/100</f>
      </c>
      <c t="s">
        <v>33</v>
      </c>
    </row>
    <row r="52" spans="1:5" ht="12.75">
      <c r="A52" s="34" t="s">
        <v>60</v>
      </c>
      <c r="E52" s="35" t="s">
        <v>57</v>
      </c>
    </row>
    <row r="53" spans="1:5" ht="12.75">
      <c r="A53" s="36" t="s">
        <v>61</v>
      </c>
      <c r="E53" s="37" t="s">
        <v>3024</v>
      </c>
    </row>
    <row r="54" spans="1:5" ht="25.5">
      <c r="A54" t="s">
        <v>62</v>
      </c>
      <c r="E54" s="35" t="s">
        <v>3036</v>
      </c>
    </row>
    <row r="55" spans="1:16" ht="25.5">
      <c r="A55" s="24" t="s">
        <v>55</v>
      </c>
      <c s="29" t="s">
        <v>111</v>
      </c>
      <c s="29" t="s">
        <v>3041</v>
      </c>
      <c s="24" t="s">
        <v>57</v>
      </c>
      <c s="30" t="s">
        <v>3042</v>
      </c>
      <c s="31" t="s">
        <v>86</v>
      </c>
      <c s="32">
        <v>2</v>
      </c>
      <c s="33">
        <v>0</v>
      </c>
      <c s="33">
        <f>ROUND(ROUND(H55,2)*ROUND(G55,3),2)</f>
      </c>
      <c r="O55">
        <f>(I55*21)/100</f>
      </c>
      <c t="s">
        <v>33</v>
      </c>
    </row>
    <row r="56" spans="1:5" ht="12.75">
      <c r="A56" s="34" t="s">
        <v>60</v>
      </c>
      <c r="E56" s="35" t="s">
        <v>57</v>
      </c>
    </row>
    <row r="57" spans="1:5" ht="12.75">
      <c r="A57" s="36" t="s">
        <v>61</v>
      </c>
      <c r="E57" s="37" t="s">
        <v>3024</v>
      </c>
    </row>
    <row r="58" spans="1:5" ht="63.75">
      <c r="A58" t="s">
        <v>62</v>
      </c>
      <c r="E58" s="35" t="s">
        <v>3043</v>
      </c>
    </row>
    <row r="59" spans="1:16" ht="25.5">
      <c r="A59" s="24" t="s">
        <v>55</v>
      </c>
      <c s="29" t="s">
        <v>149</v>
      </c>
      <c s="29" t="s">
        <v>108</v>
      </c>
      <c s="24" t="s">
        <v>57</v>
      </c>
      <c s="30" t="s">
        <v>109</v>
      </c>
      <c s="31" t="s">
        <v>86</v>
      </c>
      <c s="32">
        <v>2</v>
      </c>
      <c s="33">
        <v>0</v>
      </c>
      <c s="33">
        <f>ROUND(ROUND(H59,2)*ROUND(G59,3),2)</f>
      </c>
      <c r="O59">
        <f>(I59*21)/100</f>
      </c>
      <c t="s">
        <v>33</v>
      </c>
    </row>
    <row r="60" spans="1:5" ht="12.75">
      <c r="A60" s="34" t="s">
        <v>60</v>
      </c>
      <c r="E60" s="35" t="s">
        <v>57</v>
      </c>
    </row>
    <row r="61" spans="1:5" ht="12.75">
      <c r="A61" s="36" t="s">
        <v>61</v>
      </c>
      <c r="E61" s="37" t="s">
        <v>3024</v>
      </c>
    </row>
    <row r="62" spans="1:5" ht="38.25">
      <c r="A62" t="s">
        <v>62</v>
      </c>
      <c r="E62" s="35" t="s">
        <v>110</v>
      </c>
    </row>
    <row r="63" spans="1:16" ht="25.5">
      <c r="A63" s="24" t="s">
        <v>55</v>
      </c>
      <c s="29" t="s">
        <v>153</v>
      </c>
      <c s="29" t="s">
        <v>112</v>
      </c>
      <c s="24" t="s">
        <v>57</v>
      </c>
      <c s="30" t="s">
        <v>113</v>
      </c>
      <c s="31" t="s">
        <v>86</v>
      </c>
      <c s="32">
        <v>2</v>
      </c>
      <c s="33">
        <v>0</v>
      </c>
      <c s="33">
        <f>ROUND(ROUND(H63,2)*ROUND(G63,3),2)</f>
      </c>
      <c r="O63">
        <f>(I63*21)/100</f>
      </c>
      <c t="s">
        <v>33</v>
      </c>
    </row>
    <row r="64" spans="1:5" ht="12.75">
      <c r="A64" s="34" t="s">
        <v>60</v>
      </c>
      <c r="E64" s="35" t="s">
        <v>57</v>
      </c>
    </row>
    <row r="65" spans="1:5" ht="12.75">
      <c r="A65" s="36" t="s">
        <v>61</v>
      </c>
      <c r="E65" s="37" t="s">
        <v>3024</v>
      </c>
    </row>
    <row r="66" spans="1:5" ht="38.25">
      <c r="A66" t="s">
        <v>62</v>
      </c>
      <c r="E66" s="35" t="s">
        <v>114</v>
      </c>
    </row>
    <row r="67" spans="1:16" ht="12.75">
      <c r="A67" s="24" t="s">
        <v>55</v>
      </c>
      <c s="29" t="s">
        <v>157</v>
      </c>
      <c s="29" t="s">
        <v>3044</v>
      </c>
      <c s="24" t="s">
        <v>57</v>
      </c>
      <c s="30" t="s">
        <v>3045</v>
      </c>
      <c s="31" t="s">
        <v>86</v>
      </c>
      <c s="32">
        <v>4</v>
      </c>
      <c s="33">
        <v>0</v>
      </c>
      <c s="33">
        <f>ROUND(ROUND(H67,2)*ROUND(G67,3),2)</f>
      </c>
      <c r="O67">
        <f>(I67*21)/100</f>
      </c>
      <c t="s">
        <v>33</v>
      </c>
    </row>
    <row r="68" spans="1:5" ht="12.75">
      <c r="A68" s="34" t="s">
        <v>60</v>
      </c>
      <c r="E68" s="35" t="s">
        <v>57</v>
      </c>
    </row>
    <row r="69" spans="1:5" ht="12.75">
      <c r="A69" s="36" t="s">
        <v>61</v>
      </c>
      <c r="E69" s="37" t="s">
        <v>3024</v>
      </c>
    </row>
    <row r="70" spans="1:5" ht="51">
      <c r="A70" t="s">
        <v>62</v>
      </c>
      <c r="E70" s="35" t="s">
        <v>3046</v>
      </c>
    </row>
    <row r="71" spans="1:16" ht="25.5">
      <c r="A71" s="24" t="s">
        <v>55</v>
      </c>
      <c s="29" t="s">
        <v>161</v>
      </c>
      <c s="29" t="s">
        <v>1329</v>
      </c>
      <c s="24" t="s">
        <v>57</v>
      </c>
      <c s="30" t="s">
        <v>1330</v>
      </c>
      <c s="31" t="s">
        <v>86</v>
      </c>
      <c s="32">
        <v>2</v>
      </c>
      <c s="33">
        <v>0</v>
      </c>
      <c s="33">
        <f>ROUND(ROUND(H71,2)*ROUND(G71,3),2)</f>
      </c>
      <c r="O71">
        <f>(I71*21)/100</f>
      </c>
      <c t="s">
        <v>33</v>
      </c>
    </row>
    <row r="72" spans="1:5" ht="12.75">
      <c r="A72" s="34" t="s">
        <v>60</v>
      </c>
      <c r="E72" s="35" t="s">
        <v>57</v>
      </c>
    </row>
    <row r="73" spans="1:5" ht="12.75">
      <c r="A73" s="36" t="s">
        <v>61</v>
      </c>
      <c r="E73" s="37" t="s">
        <v>3024</v>
      </c>
    </row>
    <row r="74" spans="1:5" ht="51">
      <c r="A74" t="s">
        <v>62</v>
      </c>
      <c r="E74" s="35" t="s">
        <v>3026</v>
      </c>
    </row>
    <row r="75" spans="1:16" ht="38.25">
      <c r="A75" s="24" t="s">
        <v>55</v>
      </c>
      <c s="29" t="s">
        <v>165</v>
      </c>
      <c s="29" t="s">
        <v>3047</v>
      </c>
      <c s="24" t="s">
        <v>57</v>
      </c>
      <c s="30" t="s">
        <v>3048</v>
      </c>
      <c s="31" t="s">
        <v>1013</v>
      </c>
      <c s="32">
        <v>250</v>
      </c>
      <c s="33">
        <v>0</v>
      </c>
      <c s="33">
        <f>ROUND(ROUND(H75,2)*ROUND(G75,3),2)</f>
      </c>
      <c r="O75">
        <f>(I75*21)/100</f>
      </c>
      <c t="s">
        <v>33</v>
      </c>
    </row>
    <row r="76" spans="1:5" ht="12.75">
      <c r="A76" s="34" t="s">
        <v>60</v>
      </c>
      <c r="E76" s="35" t="s">
        <v>57</v>
      </c>
    </row>
    <row r="77" spans="1:5" ht="12.75">
      <c r="A77" s="36" t="s">
        <v>61</v>
      </c>
      <c r="E77" s="37" t="s">
        <v>3024</v>
      </c>
    </row>
    <row r="78" spans="1:5" ht="51">
      <c r="A78" t="s">
        <v>62</v>
      </c>
      <c r="E78" s="35" t="s">
        <v>3046</v>
      </c>
    </row>
    <row r="79" spans="1:16" ht="12.75">
      <c r="A79" s="24" t="s">
        <v>55</v>
      </c>
      <c s="29" t="s">
        <v>488</v>
      </c>
      <c s="29" t="s">
        <v>3049</v>
      </c>
      <c s="24" t="s">
        <v>57</v>
      </c>
      <c s="30" t="s">
        <v>3050</v>
      </c>
      <c s="31" t="s">
        <v>76</v>
      </c>
      <c s="32">
        <v>4</v>
      </c>
      <c s="33">
        <v>0</v>
      </c>
      <c s="33">
        <f>ROUND(ROUND(H79,2)*ROUND(G79,3),2)</f>
      </c>
      <c r="O79">
        <f>(I79*21)/100</f>
      </c>
      <c t="s">
        <v>33</v>
      </c>
    </row>
    <row r="80" spans="1:5" ht="12.75">
      <c r="A80" s="34" t="s">
        <v>60</v>
      </c>
      <c r="E80" s="35" t="s">
        <v>57</v>
      </c>
    </row>
    <row r="81" spans="1:5" ht="12.75">
      <c r="A81" s="36" t="s">
        <v>61</v>
      </c>
      <c r="E81" s="37" t="s">
        <v>3024</v>
      </c>
    </row>
    <row r="82" spans="1:5" ht="102">
      <c r="A82" t="s">
        <v>62</v>
      </c>
      <c r="E82" s="35" t="s">
        <v>3051</v>
      </c>
    </row>
    <row r="83" spans="1:18" ht="12.75" customHeight="1">
      <c r="A83" s="6" t="s">
        <v>53</v>
      </c>
      <c s="6"/>
      <c s="39" t="s">
        <v>3052</v>
      </c>
      <c s="6"/>
      <c s="27" t="s">
        <v>54</v>
      </c>
      <c s="6"/>
      <c s="6"/>
      <c s="6"/>
      <c s="40">
        <f>0+Q83</f>
      </c>
      <c r="O83">
        <f>0+R83</f>
      </c>
      <c r="Q83">
        <f>0+I84+I88+I92+I96</f>
      </c>
      <c>
        <f>0+O84+O88+O92+O96</f>
      </c>
    </row>
    <row r="84" spans="1:16" ht="12.75">
      <c r="A84" s="24" t="s">
        <v>55</v>
      </c>
      <c s="29" t="s">
        <v>39</v>
      </c>
      <c s="29" t="s">
        <v>3053</v>
      </c>
      <c s="24" t="s">
        <v>57</v>
      </c>
      <c s="30" t="s">
        <v>3054</v>
      </c>
      <c s="31" t="s">
        <v>76</v>
      </c>
      <c s="32">
        <v>50</v>
      </c>
      <c s="33">
        <v>0</v>
      </c>
      <c s="33">
        <f>ROUND(ROUND(H84,2)*ROUND(G84,3),2)</f>
      </c>
      <c r="O84">
        <f>(I84*21)/100</f>
      </c>
      <c t="s">
        <v>33</v>
      </c>
    </row>
    <row r="85" spans="1:5" ht="12.75">
      <c r="A85" s="34" t="s">
        <v>60</v>
      </c>
      <c r="E85" s="35" t="s">
        <v>57</v>
      </c>
    </row>
    <row r="86" spans="1:5" ht="12.75">
      <c r="A86" s="36" t="s">
        <v>61</v>
      </c>
      <c r="E86" s="37" t="s">
        <v>3024</v>
      </c>
    </row>
    <row r="87" spans="1:5" ht="12.75">
      <c r="A87" t="s">
        <v>62</v>
      </c>
      <c r="E87" s="35" t="s">
        <v>3055</v>
      </c>
    </row>
    <row r="88" spans="1:16" ht="12.75">
      <c r="A88" s="24" t="s">
        <v>55</v>
      </c>
      <c s="29" t="s">
        <v>33</v>
      </c>
      <c s="29" t="s">
        <v>3056</v>
      </c>
      <c s="24" t="s">
        <v>57</v>
      </c>
      <c s="30" t="s">
        <v>3057</v>
      </c>
      <c s="31" t="s">
        <v>59</v>
      </c>
      <c s="32">
        <v>18</v>
      </c>
      <c s="33">
        <v>0</v>
      </c>
      <c s="33">
        <f>ROUND(ROUND(H88,2)*ROUND(G88,3),2)</f>
      </c>
      <c r="O88">
        <f>(I88*21)/100</f>
      </c>
      <c t="s">
        <v>33</v>
      </c>
    </row>
    <row r="89" spans="1:5" ht="12.75">
      <c r="A89" s="34" t="s">
        <v>60</v>
      </c>
      <c r="E89" s="35" t="s">
        <v>57</v>
      </c>
    </row>
    <row r="90" spans="1:5" ht="12.75">
      <c r="A90" s="36" t="s">
        <v>61</v>
      </c>
      <c r="E90" s="37" t="s">
        <v>3024</v>
      </c>
    </row>
    <row r="91" spans="1:5" ht="216.75">
      <c r="A91" t="s">
        <v>62</v>
      </c>
      <c r="E91" s="35" t="s">
        <v>3058</v>
      </c>
    </row>
    <row r="92" spans="1:16" ht="12.75">
      <c r="A92" s="24" t="s">
        <v>55</v>
      </c>
      <c s="29" t="s">
        <v>32</v>
      </c>
      <c s="29" t="s">
        <v>70</v>
      </c>
      <c s="24" t="s">
        <v>57</v>
      </c>
      <c s="30" t="s">
        <v>71</v>
      </c>
      <c s="31" t="s">
        <v>59</v>
      </c>
      <c s="32">
        <v>15</v>
      </c>
      <c s="33">
        <v>0</v>
      </c>
      <c s="33">
        <f>ROUND(ROUND(H92,2)*ROUND(G92,3),2)</f>
      </c>
      <c r="O92">
        <f>(I92*21)/100</f>
      </c>
      <c t="s">
        <v>33</v>
      </c>
    </row>
    <row r="93" spans="1:5" ht="12.75">
      <c r="A93" s="34" t="s">
        <v>60</v>
      </c>
      <c r="E93" s="35" t="s">
        <v>57</v>
      </c>
    </row>
    <row r="94" spans="1:5" ht="12.75">
      <c r="A94" s="36" t="s">
        <v>61</v>
      </c>
      <c r="E94" s="37" t="s">
        <v>3024</v>
      </c>
    </row>
    <row r="95" spans="1:5" ht="153">
      <c r="A95" t="s">
        <v>62</v>
      </c>
      <c r="E95" s="35" t="s">
        <v>3059</v>
      </c>
    </row>
    <row r="96" spans="1:16" ht="12.75">
      <c r="A96" s="24" t="s">
        <v>55</v>
      </c>
      <c s="29" t="s">
        <v>43</v>
      </c>
      <c s="29" t="s">
        <v>3060</v>
      </c>
      <c s="24" t="s">
        <v>57</v>
      </c>
      <c s="30" t="s">
        <v>3061</v>
      </c>
      <c s="31" t="s">
        <v>59</v>
      </c>
      <c s="32">
        <v>1.5</v>
      </c>
      <c s="33">
        <v>0</v>
      </c>
      <c s="33">
        <f>ROUND(ROUND(H96,2)*ROUND(G96,3),2)</f>
      </c>
      <c r="O96">
        <f>(I96*21)/100</f>
      </c>
      <c t="s">
        <v>33</v>
      </c>
    </row>
    <row r="97" spans="1:5" ht="12.75">
      <c r="A97" s="34" t="s">
        <v>60</v>
      </c>
      <c r="E97" s="35" t="s">
        <v>57</v>
      </c>
    </row>
    <row r="98" spans="1:5" ht="12.75">
      <c r="A98" s="36" t="s">
        <v>61</v>
      </c>
      <c r="E98" s="37" t="s">
        <v>3024</v>
      </c>
    </row>
    <row r="99" spans="1:5" ht="38.25">
      <c r="A99" t="s">
        <v>62</v>
      </c>
      <c r="E99" s="35" t="s">
        <v>3062</v>
      </c>
    </row>
    <row r="100" spans="1:18" ht="12.75" customHeight="1">
      <c r="A100" s="6" t="s">
        <v>53</v>
      </c>
      <c s="6"/>
      <c s="39" t="s">
        <v>2809</v>
      </c>
      <c s="6"/>
      <c s="27" t="s">
        <v>2810</v>
      </c>
      <c s="6"/>
      <c s="6"/>
      <c s="6"/>
      <c s="40">
        <f>0+Q100</f>
      </c>
      <c r="O100">
        <f>0+R100</f>
      </c>
      <c r="Q100">
        <f>0+I101+I105+I109+I113+I117+I121+I125+I129</f>
      </c>
      <c>
        <f>0+O101+O105+O109+O113+O117+O121+O125+O129</f>
      </c>
    </row>
    <row r="101" spans="1:16" ht="12.75">
      <c r="A101" s="24" t="s">
        <v>55</v>
      </c>
      <c s="29" t="s">
        <v>168</v>
      </c>
      <c s="29" t="s">
        <v>3063</v>
      </c>
      <c s="24" t="s">
        <v>57</v>
      </c>
      <c s="30" t="s">
        <v>3064</v>
      </c>
      <c s="31" t="s">
        <v>86</v>
      </c>
      <c s="32">
        <v>1</v>
      </c>
      <c s="33">
        <v>0</v>
      </c>
      <c s="33">
        <f>ROUND(ROUND(H101,2)*ROUND(G101,3),2)</f>
      </c>
      <c r="O101">
        <f>(I101*21)/100</f>
      </c>
      <c t="s">
        <v>33</v>
      </c>
    </row>
    <row r="102" spans="1:5" ht="12.75">
      <c r="A102" s="34" t="s">
        <v>60</v>
      </c>
      <c r="E102" s="35" t="s">
        <v>57</v>
      </c>
    </row>
    <row r="103" spans="1:5" ht="12.75">
      <c r="A103" s="36" t="s">
        <v>61</v>
      </c>
      <c r="E103" s="37" t="s">
        <v>3024</v>
      </c>
    </row>
    <row r="104" spans="1:5" ht="25.5">
      <c r="A104" t="s">
        <v>62</v>
      </c>
      <c r="E104" s="35" t="s">
        <v>3065</v>
      </c>
    </row>
    <row r="105" spans="1:16" ht="12.75">
      <c r="A105" s="24" t="s">
        <v>55</v>
      </c>
      <c s="29" t="s">
        <v>172</v>
      </c>
      <c s="29" t="s">
        <v>3066</v>
      </c>
      <c s="24" t="s">
        <v>57</v>
      </c>
      <c s="30" t="s">
        <v>3067</v>
      </c>
      <c s="31" t="s">
        <v>94</v>
      </c>
      <c s="32">
        <v>35</v>
      </c>
      <c s="33">
        <v>0</v>
      </c>
      <c s="33">
        <f>ROUND(ROUND(H105,2)*ROUND(G105,3),2)</f>
      </c>
      <c r="O105">
        <f>(I105*21)/100</f>
      </c>
      <c t="s">
        <v>33</v>
      </c>
    </row>
    <row r="106" spans="1:5" ht="12.75">
      <c r="A106" s="34" t="s">
        <v>60</v>
      </c>
      <c r="E106" s="35" t="s">
        <v>57</v>
      </c>
    </row>
    <row r="107" spans="1:5" ht="12.75">
      <c r="A107" s="36" t="s">
        <v>61</v>
      </c>
      <c r="E107" s="37" t="s">
        <v>3024</v>
      </c>
    </row>
    <row r="108" spans="1:5" ht="38.25">
      <c r="A108" t="s">
        <v>62</v>
      </c>
      <c r="E108" s="35" t="s">
        <v>3068</v>
      </c>
    </row>
    <row r="109" spans="1:16" ht="12.75">
      <c r="A109" s="24" t="s">
        <v>55</v>
      </c>
      <c s="29" t="s">
        <v>176</v>
      </c>
      <c s="29" t="s">
        <v>2148</v>
      </c>
      <c s="24" t="s">
        <v>57</v>
      </c>
      <c s="30" t="s">
        <v>2149</v>
      </c>
      <c s="31" t="s">
        <v>86</v>
      </c>
      <c s="32">
        <v>1</v>
      </c>
      <c s="33">
        <v>0</v>
      </c>
      <c s="33">
        <f>ROUND(ROUND(H109,2)*ROUND(G109,3),2)</f>
      </c>
      <c r="O109">
        <f>(I109*21)/100</f>
      </c>
      <c t="s">
        <v>33</v>
      </c>
    </row>
    <row r="110" spans="1:5" ht="12.75">
      <c r="A110" s="34" t="s">
        <v>60</v>
      </c>
      <c r="E110" s="35" t="s">
        <v>57</v>
      </c>
    </row>
    <row r="111" spans="1:5" ht="12.75">
      <c r="A111" s="36" t="s">
        <v>61</v>
      </c>
      <c r="E111" s="37" t="s">
        <v>3024</v>
      </c>
    </row>
    <row r="112" spans="1:5" ht="38.25">
      <c r="A112" t="s">
        <v>62</v>
      </c>
      <c r="E112" s="35" t="s">
        <v>3069</v>
      </c>
    </row>
    <row r="113" spans="1:16" ht="12.75">
      <c r="A113" s="24" t="s">
        <v>55</v>
      </c>
      <c s="29" t="s">
        <v>115</v>
      </c>
      <c s="29" t="s">
        <v>154</v>
      </c>
      <c s="24" t="s">
        <v>57</v>
      </c>
      <c s="30" t="s">
        <v>155</v>
      </c>
      <c s="31" t="s">
        <v>86</v>
      </c>
      <c s="32">
        <v>20</v>
      </c>
      <c s="33">
        <v>0</v>
      </c>
      <c s="33">
        <f>ROUND(ROUND(H113,2)*ROUND(G113,3),2)</f>
      </c>
      <c r="O113">
        <f>(I113*21)/100</f>
      </c>
      <c t="s">
        <v>33</v>
      </c>
    </row>
    <row r="114" spans="1:5" ht="12.75">
      <c r="A114" s="34" t="s">
        <v>60</v>
      </c>
      <c r="E114" s="35" t="s">
        <v>57</v>
      </c>
    </row>
    <row r="115" spans="1:5" ht="12.75">
      <c r="A115" s="36" t="s">
        <v>61</v>
      </c>
      <c r="E115" s="37" t="s">
        <v>3024</v>
      </c>
    </row>
    <row r="116" spans="1:5" ht="25.5">
      <c r="A116" t="s">
        <v>62</v>
      </c>
      <c r="E116" s="35" t="s">
        <v>3070</v>
      </c>
    </row>
    <row r="117" spans="1:16" ht="12.75">
      <c r="A117" s="24" t="s">
        <v>55</v>
      </c>
      <c s="29" t="s">
        <v>227</v>
      </c>
      <c s="29" t="s">
        <v>3071</v>
      </c>
      <c s="24" t="s">
        <v>57</v>
      </c>
      <c s="30" t="s">
        <v>3072</v>
      </c>
      <c s="31" t="s">
        <v>86</v>
      </c>
      <c s="32">
        <v>2</v>
      </c>
      <c s="33">
        <v>0</v>
      </c>
      <c s="33">
        <f>ROUND(ROUND(H117,2)*ROUND(G117,3),2)</f>
      </c>
      <c r="O117">
        <f>(I117*21)/100</f>
      </c>
      <c t="s">
        <v>33</v>
      </c>
    </row>
    <row r="118" spans="1:5" ht="12.75">
      <c r="A118" s="34" t="s">
        <v>60</v>
      </c>
      <c r="E118" s="35" t="s">
        <v>57</v>
      </c>
    </row>
    <row r="119" spans="1:5" ht="12.75">
      <c r="A119" s="36" t="s">
        <v>61</v>
      </c>
      <c r="E119" s="37" t="s">
        <v>3024</v>
      </c>
    </row>
    <row r="120" spans="1:5" ht="38.25">
      <c r="A120" t="s">
        <v>62</v>
      </c>
      <c r="E120" s="35" t="s">
        <v>3073</v>
      </c>
    </row>
    <row r="121" spans="1:16" ht="12.75">
      <c r="A121" s="24" t="s">
        <v>55</v>
      </c>
      <c s="29" t="s">
        <v>232</v>
      </c>
      <c s="29" t="s">
        <v>2151</v>
      </c>
      <c s="24" t="s">
        <v>57</v>
      </c>
      <c s="30" t="s">
        <v>2152</v>
      </c>
      <c s="31" t="s">
        <v>86</v>
      </c>
      <c s="32">
        <v>10</v>
      </c>
      <c s="33">
        <v>0</v>
      </c>
      <c s="33">
        <f>ROUND(ROUND(H121,2)*ROUND(G121,3),2)</f>
      </c>
      <c r="O121">
        <f>(I121*21)/100</f>
      </c>
      <c t="s">
        <v>33</v>
      </c>
    </row>
    <row r="122" spans="1:5" ht="12.75">
      <c r="A122" s="34" t="s">
        <v>60</v>
      </c>
      <c r="E122" s="35" t="s">
        <v>57</v>
      </c>
    </row>
    <row r="123" spans="1:5" ht="12.75">
      <c r="A123" s="36" t="s">
        <v>61</v>
      </c>
      <c r="E123" s="37" t="s">
        <v>3024</v>
      </c>
    </row>
    <row r="124" spans="1:5" ht="38.25">
      <c r="A124" t="s">
        <v>62</v>
      </c>
      <c r="E124" s="35" t="s">
        <v>3074</v>
      </c>
    </row>
    <row r="125" spans="1:16" ht="12.75">
      <c r="A125" s="24" t="s">
        <v>55</v>
      </c>
      <c s="29" t="s">
        <v>235</v>
      </c>
      <c s="29" t="s">
        <v>2595</v>
      </c>
      <c s="24" t="s">
        <v>57</v>
      </c>
      <c s="30" t="s">
        <v>2596</v>
      </c>
      <c s="31" t="s">
        <v>86</v>
      </c>
      <c s="32">
        <v>20</v>
      </c>
      <c s="33">
        <v>0</v>
      </c>
      <c s="33">
        <f>ROUND(ROUND(H125,2)*ROUND(G125,3),2)</f>
      </c>
      <c r="O125">
        <f>(I125*21)/100</f>
      </c>
      <c t="s">
        <v>33</v>
      </c>
    </row>
    <row r="126" spans="1:5" ht="12.75">
      <c r="A126" s="34" t="s">
        <v>60</v>
      </c>
      <c r="E126" s="35" t="s">
        <v>57</v>
      </c>
    </row>
    <row r="127" spans="1:5" ht="12.75">
      <c r="A127" s="36" t="s">
        <v>61</v>
      </c>
      <c r="E127" s="37" t="s">
        <v>3024</v>
      </c>
    </row>
    <row r="128" spans="1:5" ht="38.25">
      <c r="A128" t="s">
        <v>62</v>
      </c>
      <c r="E128" s="35" t="s">
        <v>3075</v>
      </c>
    </row>
    <row r="129" spans="1:16" ht="12.75">
      <c r="A129" s="24" t="s">
        <v>55</v>
      </c>
      <c s="29" t="s">
        <v>238</v>
      </c>
      <c s="29" t="s">
        <v>158</v>
      </c>
      <c s="24" t="s">
        <v>57</v>
      </c>
      <c s="30" t="s">
        <v>159</v>
      </c>
      <c s="31" t="s">
        <v>86</v>
      </c>
      <c s="32">
        <v>15</v>
      </c>
      <c s="33">
        <v>0</v>
      </c>
      <c s="33">
        <f>ROUND(ROUND(H129,2)*ROUND(G129,3),2)</f>
      </c>
      <c r="O129">
        <f>(I129*21)/100</f>
      </c>
      <c t="s">
        <v>33</v>
      </c>
    </row>
    <row r="130" spans="1:5" ht="12.75">
      <c r="A130" s="34" t="s">
        <v>60</v>
      </c>
      <c r="E130" s="35" t="s">
        <v>57</v>
      </c>
    </row>
    <row r="131" spans="1:5" ht="12.75">
      <c r="A131" s="36" t="s">
        <v>61</v>
      </c>
      <c r="E131" s="37" t="s">
        <v>3024</v>
      </c>
    </row>
    <row r="132" spans="1:5" ht="51">
      <c r="A132" t="s">
        <v>62</v>
      </c>
      <c r="E132" s="35" t="s">
        <v>3076</v>
      </c>
    </row>
    <row r="133" spans="1:18" ht="12.75" customHeight="1">
      <c r="A133" s="6" t="s">
        <v>53</v>
      </c>
      <c s="6"/>
      <c s="39" t="s">
        <v>3077</v>
      </c>
      <c s="6"/>
      <c s="27" t="s">
        <v>3078</v>
      </c>
      <c s="6"/>
      <c s="6"/>
      <c s="6"/>
      <c s="40">
        <f>0+Q133</f>
      </c>
      <c r="O133">
        <f>0+R133</f>
      </c>
      <c r="Q133">
        <f>0+I134+I138+I142+I146+I150+I154+I158+I162+I166+I170+I174+I178+I182+I186+I190+I194+I198+I202+I206+I210+I214+I218+I222+I226+I230+I234+I238+I242</f>
      </c>
      <c>
        <f>0+O134+O138+O142+O146+O150+O154+O158+O162+O166+O170+O174+O178+O182+O186+O190+O194+O198+O202+O206+O210+O214+O218+O222+O226+O230+O234+O238+O242</f>
      </c>
    </row>
    <row r="134" spans="1:16" ht="12.75">
      <c r="A134" s="24" t="s">
        <v>55</v>
      </c>
      <c s="29" t="s">
        <v>241</v>
      </c>
      <c s="29" t="s">
        <v>3079</v>
      </c>
      <c s="24" t="s">
        <v>57</v>
      </c>
      <c s="30" t="s">
        <v>3080</v>
      </c>
      <c s="31" t="s">
        <v>94</v>
      </c>
      <c s="32">
        <v>20</v>
      </c>
      <c s="33">
        <v>0</v>
      </c>
      <c s="33">
        <f>ROUND(ROUND(H134,2)*ROUND(G134,3),2)</f>
      </c>
      <c r="O134">
        <f>(I134*21)/100</f>
      </c>
      <c t="s">
        <v>33</v>
      </c>
    </row>
    <row r="135" spans="1:5" ht="12.75">
      <c r="A135" s="34" t="s">
        <v>60</v>
      </c>
      <c r="E135" s="35" t="s">
        <v>57</v>
      </c>
    </row>
    <row r="136" spans="1:5" ht="12.75">
      <c r="A136" s="36" t="s">
        <v>61</v>
      </c>
      <c r="E136" s="37" t="s">
        <v>3024</v>
      </c>
    </row>
    <row r="137" spans="1:5" ht="25.5">
      <c r="A137" t="s">
        <v>62</v>
      </c>
      <c r="E137" s="35" t="s">
        <v>3081</v>
      </c>
    </row>
    <row r="138" spans="1:16" ht="12.75">
      <c r="A138" s="24" t="s">
        <v>55</v>
      </c>
      <c s="29" t="s">
        <v>245</v>
      </c>
      <c s="29" t="s">
        <v>3082</v>
      </c>
      <c s="24" t="s">
        <v>57</v>
      </c>
      <c s="30" t="s">
        <v>3083</v>
      </c>
      <c s="31" t="s">
        <v>94</v>
      </c>
      <c s="32">
        <v>2</v>
      </c>
      <c s="33">
        <v>0</v>
      </c>
      <c s="33">
        <f>ROUND(ROUND(H138,2)*ROUND(G138,3),2)</f>
      </c>
      <c r="O138">
        <f>(I138*21)/100</f>
      </c>
      <c t="s">
        <v>33</v>
      </c>
    </row>
    <row r="139" spans="1:5" ht="12.75">
      <c r="A139" s="34" t="s">
        <v>60</v>
      </c>
      <c r="E139" s="35" t="s">
        <v>57</v>
      </c>
    </row>
    <row r="140" spans="1:5" ht="12.75">
      <c r="A140" s="36" t="s">
        <v>61</v>
      </c>
      <c r="E140" s="37" t="s">
        <v>3024</v>
      </c>
    </row>
    <row r="141" spans="1:5" ht="25.5">
      <c r="A141" t="s">
        <v>62</v>
      </c>
      <c r="E141" s="35" t="s">
        <v>3081</v>
      </c>
    </row>
    <row r="142" spans="1:16" ht="12.75">
      <c r="A142" s="24" t="s">
        <v>55</v>
      </c>
      <c s="29" t="s">
        <v>249</v>
      </c>
      <c s="29" t="s">
        <v>3084</v>
      </c>
      <c s="24" t="s">
        <v>57</v>
      </c>
      <c s="30" t="s">
        <v>3085</v>
      </c>
      <c s="31" t="s">
        <v>94</v>
      </c>
      <c s="32">
        <v>20</v>
      </c>
      <c s="33">
        <v>0</v>
      </c>
      <c s="33">
        <f>ROUND(ROUND(H142,2)*ROUND(G142,3),2)</f>
      </c>
      <c r="O142">
        <f>(I142*21)/100</f>
      </c>
      <c t="s">
        <v>33</v>
      </c>
    </row>
    <row r="143" spans="1:5" ht="12.75">
      <c r="A143" s="34" t="s">
        <v>60</v>
      </c>
      <c r="E143" s="35" t="s">
        <v>57</v>
      </c>
    </row>
    <row r="144" spans="1:5" ht="12.75">
      <c r="A144" s="36" t="s">
        <v>61</v>
      </c>
      <c r="E144" s="37" t="s">
        <v>3024</v>
      </c>
    </row>
    <row r="145" spans="1:5" ht="25.5">
      <c r="A145" t="s">
        <v>62</v>
      </c>
      <c r="E145" s="35" t="s">
        <v>3081</v>
      </c>
    </row>
    <row r="146" spans="1:16" ht="12.75">
      <c r="A146" s="24" t="s">
        <v>55</v>
      </c>
      <c s="29" t="s">
        <v>252</v>
      </c>
      <c s="29" t="s">
        <v>3086</v>
      </c>
      <c s="24" t="s">
        <v>57</v>
      </c>
      <c s="30" t="s">
        <v>3087</v>
      </c>
      <c s="31" t="s">
        <v>86</v>
      </c>
      <c s="32">
        <v>8</v>
      </c>
      <c s="33">
        <v>0</v>
      </c>
      <c s="33">
        <f>ROUND(ROUND(H146,2)*ROUND(G146,3),2)</f>
      </c>
      <c r="O146">
        <f>(I146*21)/100</f>
      </c>
      <c t="s">
        <v>33</v>
      </c>
    </row>
    <row r="147" spans="1:5" ht="12.75">
      <c r="A147" s="34" t="s">
        <v>60</v>
      </c>
      <c r="E147" s="35" t="s">
        <v>57</v>
      </c>
    </row>
    <row r="148" spans="1:5" ht="12.75">
      <c r="A148" s="36" t="s">
        <v>61</v>
      </c>
      <c r="E148" s="37" t="s">
        <v>3024</v>
      </c>
    </row>
    <row r="149" spans="1:5" ht="25.5">
      <c r="A149" t="s">
        <v>62</v>
      </c>
      <c r="E149" s="35" t="s">
        <v>3088</v>
      </c>
    </row>
    <row r="150" spans="1:16" ht="12.75">
      <c r="A150" s="24" t="s">
        <v>55</v>
      </c>
      <c s="29" t="s">
        <v>255</v>
      </c>
      <c s="29" t="s">
        <v>3089</v>
      </c>
      <c s="24" t="s">
        <v>57</v>
      </c>
      <c s="30" t="s">
        <v>3090</v>
      </c>
      <c s="31" t="s">
        <v>94</v>
      </c>
      <c s="32">
        <v>70</v>
      </c>
      <c s="33">
        <v>0</v>
      </c>
      <c s="33">
        <f>ROUND(ROUND(H150,2)*ROUND(G150,3),2)</f>
      </c>
      <c r="O150">
        <f>(I150*21)/100</f>
      </c>
      <c t="s">
        <v>33</v>
      </c>
    </row>
    <row r="151" spans="1:5" ht="12.75">
      <c r="A151" s="34" t="s">
        <v>60</v>
      </c>
      <c r="E151" s="35" t="s">
        <v>57</v>
      </c>
    </row>
    <row r="152" spans="1:5" ht="12.75">
      <c r="A152" s="36" t="s">
        <v>61</v>
      </c>
      <c r="E152" s="37" t="s">
        <v>3024</v>
      </c>
    </row>
    <row r="153" spans="1:5" ht="38.25">
      <c r="A153" t="s">
        <v>62</v>
      </c>
      <c r="E153" s="35" t="s">
        <v>3091</v>
      </c>
    </row>
    <row r="154" spans="1:16" ht="25.5">
      <c r="A154" s="24" t="s">
        <v>55</v>
      </c>
      <c s="29" t="s">
        <v>259</v>
      </c>
      <c s="29" t="s">
        <v>3092</v>
      </c>
      <c s="24" t="s">
        <v>57</v>
      </c>
      <c s="30" t="s">
        <v>3093</v>
      </c>
      <c s="31" t="s">
        <v>86</v>
      </c>
      <c s="32">
        <v>2</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3094</v>
      </c>
    </row>
    <row r="158" spans="1:16" ht="25.5">
      <c r="A158" s="24" t="s">
        <v>55</v>
      </c>
      <c s="29" t="s">
        <v>262</v>
      </c>
      <c s="29" t="s">
        <v>3095</v>
      </c>
      <c s="24" t="s">
        <v>57</v>
      </c>
      <c s="30" t="s">
        <v>3096</v>
      </c>
      <c s="31" t="s">
        <v>86</v>
      </c>
      <c s="32">
        <v>2</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3094</v>
      </c>
    </row>
    <row r="162" spans="1:16" ht="25.5">
      <c r="A162" s="24" t="s">
        <v>55</v>
      </c>
      <c s="29" t="s">
        <v>266</v>
      </c>
      <c s="29" t="s">
        <v>2819</v>
      </c>
      <c s="24" t="s">
        <v>57</v>
      </c>
      <c s="30" t="s">
        <v>2820</v>
      </c>
      <c s="31" t="s">
        <v>94</v>
      </c>
      <c s="32">
        <v>15</v>
      </c>
      <c s="33">
        <v>0</v>
      </c>
      <c s="33">
        <f>ROUND(ROUND(H162,2)*ROUND(G162,3),2)</f>
      </c>
      <c r="O162">
        <f>(I162*21)/100</f>
      </c>
      <c t="s">
        <v>33</v>
      </c>
    </row>
    <row r="163" spans="1:5" ht="12.75">
      <c r="A163" s="34" t="s">
        <v>60</v>
      </c>
      <c r="E163" s="35" t="s">
        <v>57</v>
      </c>
    </row>
    <row r="164" spans="1:5" ht="12.75">
      <c r="A164" s="36" t="s">
        <v>61</v>
      </c>
      <c r="E164" s="37" t="s">
        <v>3024</v>
      </c>
    </row>
    <row r="165" spans="1:5" ht="38.25">
      <c r="A165" t="s">
        <v>62</v>
      </c>
      <c r="E165" s="35" t="s">
        <v>3091</v>
      </c>
    </row>
    <row r="166" spans="1:16" ht="25.5">
      <c r="A166" s="24" t="s">
        <v>55</v>
      </c>
      <c s="29" t="s">
        <v>270</v>
      </c>
      <c s="29" t="s">
        <v>3097</v>
      </c>
      <c s="24" t="s">
        <v>57</v>
      </c>
      <c s="30" t="s">
        <v>3098</v>
      </c>
      <c s="31" t="s">
        <v>94</v>
      </c>
      <c s="32">
        <v>5</v>
      </c>
      <c s="33">
        <v>0</v>
      </c>
      <c s="33">
        <f>ROUND(ROUND(H166,2)*ROUND(G166,3),2)</f>
      </c>
      <c r="O166">
        <f>(I166*21)/100</f>
      </c>
      <c t="s">
        <v>33</v>
      </c>
    </row>
    <row r="167" spans="1:5" ht="12.75">
      <c r="A167" s="34" t="s">
        <v>60</v>
      </c>
      <c r="E167" s="35" t="s">
        <v>57</v>
      </c>
    </row>
    <row r="168" spans="1:5" ht="12.75">
      <c r="A168" s="36" t="s">
        <v>61</v>
      </c>
      <c r="E168" s="37" t="s">
        <v>3024</v>
      </c>
    </row>
    <row r="169" spans="1:5" ht="38.25">
      <c r="A169" t="s">
        <v>62</v>
      </c>
      <c r="E169" s="35" t="s">
        <v>3091</v>
      </c>
    </row>
    <row r="170" spans="1:16" ht="12.75">
      <c r="A170" s="24" t="s">
        <v>55</v>
      </c>
      <c s="29" t="s">
        <v>274</v>
      </c>
      <c s="29" t="s">
        <v>162</v>
      </c>
      <c s="24" t="s">
        <v>57</v>
      </c>
      <c s="30" t="s">
        <v>163</v>
      </c>
      <c s="31" t="s">
        <v>94</v>
      </c>
      <c s="32">
        <v>120</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3091</v>
      </c>
    </row>
    <row r="174" spans="1:16" ht="12.75">
      <c r="A174" s="24" t="s">
        <v>55</v>
      </c>
      <c s="29" t="s">
        <v>278</v>
      </c>
      <c s="29" t="s">
        <v>166</v>
      </c>
      <c s="24" t="s">
        <v>57</v>
      </c>
      <c s="30" t="s">
        <v>167</v>
      </c>
      <c s="31" t="s">
        <v>94</v>
      </c>
      <c s="32">
        <v>65</v>
      </c>
      <c s="33">
        <v>0</v>
      </c>
      <c s="33">
        <f>ROUND(ROUND(H174,2)*ROUND(G174,3),2)</f>
      </c>
      <c r="O174">
        <f>(I174*21)/100</f>
      </c>
      <c t="s">
        <v>33</v>
      </c>
    </row>
    <row r="175" spans="1:5" ht="12.75">
      <c r="A175" s="34" t="s">
        <v>60</v>
      </c>
      <c r="E175" s="35" t="s">
        <v>57</v>
      </c>
    </row>
    <row r="176" spans="1:5" ht="12.75">
      <c r="A176" s="36" t="s">
        <v>61</v>
      </c>
      <c r="E176" s="37" t="s">
        <v>3024</v>
      </c>
    </row>
    <row r="177" spans="1:5" ht="38.25">
      <c r="A177" t="s">
        <v>62</v>
      </c>
      <c r="E177" s="35" t="s">
        <v>3091</v>
      </c>
    </row>
    <row r="178" spans="1:16" ht="12.75">
      <c r="A178" s="24" t="s">
        <v>55</v>
      </c>
      <c s="29" t="s">
        <v>282</v>
      </c>
      <c s="29" t="s">
        <v>3099</v>
      </c>
      <c s="24" t="s">
        <v>57</v>
      </c>
      <c s="30" t="s">
        <v>3100</v>
      </c>
      <c s="31" t="s">
        <v>94</v>
      </c>
      <c s="32">
        <v>10</v>
      </c>
      <c s="33">
        <v>0</v>
      </c>
      <c s="33">
        <f>ROUND(ROUND(H178,2)*ROUND(G178,3),2)</f>
      </c>
      <c r="O178">
        <f>(I178*21)/100</f>
      </c>
      <c t="s">
        <v>33</v>
      </c>
    </row>
    <row r="179" spans="1:5" ht="12.75">
      <c r="A179" s="34" t="s">
        <v>60</v>
      </c>
      <c r="E179" s="35" t="s">
        <v>57</v>
      </c>
    </row>
    <row r="180" spans="1:5" ht="12.75">
      <c r="A180" s="36" t="s">
        <v>61</v>
      </c>
      <c r="E180" s="37" t="s">
        <v>3024</v>
      </c>
    </row>
    <row r="181" spans="1:5" ht="38.25">
      <c r="A181" t="s">
        <v>62</v>
      </c>
      <c r="E181" s="35" t="s">
        <v>3091</v>
      </c>
    </row>
    <row r="182" spans="1:16" ht="12.75">
      <c r="A182" s="24" t="s">
        <v>55</v>
      </c>
      <c s="29" t="s">
        <v>286</v>
      </c>
      <c s="29" t="s">
        <v>169</v>
      </c>
      <c s="24" t="s">
        <v>57</v>
      </c>
      <c s="30" t="s">
        <v>170</v>
      </c>
      <c s="31" t="s">
        <v>94</v>
      </c>
      <c s="32">
        <v>25</v>
      </c>
      <c s="33">
        <v>0</v>
      </c>
      <c s="33">
        <f>ROUND(ROUND(H182,2)*ROUND(G182,3),2)</f>
      </c>
      <c r="O182">
        <f>(I182*21)/100</f>
      </c>
      <c t="s">
        <v>33</v>
      </c>
    </row>
    <row r="183" spans="1:5" ht="12.75">
      <c r="A183" s="34" t="s">
        <v>60</v>
      </c>
      <c r="E183" s="35" t="s">
        <v>57</v>
      </c>
    </row>
    <row r="184" spans="1:5" ht="12.75">
      <c r="A184" s="36" t="s">
        <v>61</v>
      </c>
      <c r="E184" s="37" t="s">
        <v>3024</v>
      </c>
    </row>
    <row r="185" spans="1:5" ht="38.25">
      <c r="A185" t="s">
        <v>62</v>
      </c>
      <c r="E185" s="35" t="s">
        <v>3091</v>
      </c>
    </row>
    <row r="186" spans="1:16" ht="12.75">
      <c r="A186" s="24" t="s">
        <v>55</v>
      </c>
      <c s="29" t="s">
        <v>816</v>
      </c>
      <c s="29" t="s">
        <v>3101</v>
      </c>
      <c s="24" t="s">
        <v>57</v>
      </c>
      <c s="30" t="s">
        <v>3102</v>
      </c>
      <c s="31" t="s">
        <v>94</v>
      </c>
      <c s="32">
        <v>15</v>
      </c>
      <c s="33">
        <v>0</v>
      </c>
      <c s="33">
        <f>ROUND(ROUND(H186,2)*ROUND(G186,3),2)</f>
      </c>
      <c r="O186">
        <f>(I186*21)/100</f>
      </c>
      <c t="s">
        <v>33</v>
      </c>
    </row>
    <row r="187" spans="1:5" ht="12.75">
      <c r="A187" s="34" t="s">
        <v>60</v>
      </c>
      <c r="E187" s="35" t="s">
        <v>57</v>
      </c>
    </row>
    <row r="188" spans="1:5" ht="12.75">
      <c r="A188" s="36" t="s">
        <v>61</v>
      </c>
      <c r="E188" s="37" t="s">
        <v>3024</v>
      </c>
    </row>
    <row r="189" spans="1:5" ht="38.25">
      <c r="A189" t="s">
        <v>62</v>
      </c>
      <c r="E189" s="35" t="s">
        <v>3091</v>
      </c>
    </row>
    <row r="190" spans="1:16" ht="12.75">
      <c r="A190" s="24" t="s">
        <v>55</v>
      </c>
      <c s="29" t="s">
        <v>838</v>
      </c>
      <c s="29" t="s">
        <v>3103</v>
      </c>
      <c s="24" t="s">
        <v>57</v>
      </c>
      <c s="30" t="s">
        <v>3104</v>
      </c>
      <c s="31" t="s">
        <v>94</v>
      </c>
      <c s="32">
        <v>20</v>
      </c>
      <c s="33">
        <v>0</v>
      </c>
      <c s="33">
        <f>ROUND(ROUND(H190,2)*ROUND(G190,3),2)</f>
      </c>
      <c r="O190">
        <f>(I190*21)/100</f>
      </c>
      <c t="s">
        <v>33</v>
      </c>
    </row>
    <row r="191" spans="1:5" ht="12.75">
      <c r="A191" s="34" t="s">
        <v>60</v>
      </c>
      <c r="E191" s="35" t="s">
        <v>57</v>
      </c>
    </row>
    <row r="192" spans="1:5" ht="12.75">
      <c r="A192" s="36" t="s">
        <v>61</v>
      </c>
      <c r="E192" s="37" t="s">
        <v>3024</v>
      </c>
    </row>
    <row r="193" spans="1:5" ht="38.25">
      <c r="A193" t="s">
        <v>62</v>
      </c>
      <c r="E193" s="35" t="s">
        <v>3091</v>
      </c>
    </row>
    <row r="194" spans="1:16" ht="25.5">
      <c r="A194" s="24" t="s">
        <v>55</v>
      </c>
      <c s="29" t="s">
        <v>290</v>
      </c>
      <c s="29" t="s">
        <v>2838</v>
      </c>
      <c s="24" t="s">
        <v>57</v>
      </c>
      <c s="30" t="s">
        <v>2839</v>
      </c>
      <c s="31" t="s">
        <v>86</v>
      </c>
      <c s="32">
        <v>12</v>
      </c>
      <c s="33">
        <v>0</v>
      </c>
      <c s="33">
        <f>ROUND(ROUND(H194,2)*ROUND(G194,3),2)</f>
      </c>
      <c r="O194">
        <f>(I194*21)/100</f>
      </c>
      <c t="s">
        <v>33</v>
      </c>
    </row>
    <row r="195" spans="1:5" ht="12.75">
      <c r="A195" s="34" t="s">
        <v>60</v>
      </c>
      <c r="E195" s="35" t="s">
        <v>57</v>
      </c>
    </row>
    <row r="196" spans="1:5" ht="12.75">
      <c r="A196" s="36" t="s">
        <v>61</v>
      </c>
      <c r="E196" s="37" t="s">
        <v>3024</v>
      </c>
    </row>
    <row r="197" spans="1:5" ht="38.25">
      <c r="A197" t="s">
        <v>62</v>
      </c>
      <c r="E197" s="35" t="s">
        <v>3094</v>
      </c>
    </row>
    <row r="198" spans="1:16" ht="25.5">
      <c r="A198" s="24" t="s">
        <v>55</v>
      </c>
      <c s="29" t="s">
        <v>294</v>
      </c>
      <c s="29" t="s">
        <v>3105</v>
      </c>
      <c s="24" t="s">
        <v>57</v>
      </c>
      <c s="30" t="s">
        <v>3106</v>
      </c>
      <c s="31" t="s">
        <v>86</v>
      </c>
      <c s="32">
        <v>4</v>
      </c>
      <c s="33">
        <v>0</v>
      </c>
      <c s="33">
        <f>ROUND(ROUND(H198,2)*ROUND(G198,3),2)</f>
      </c>
      <c r="O198">
        <f>(I198*21)/100</f>
      </c>
      <c t="s">
        <v>33</v>
      </c>
    </row>
    <row r="199" spans="1:5" ht="12.75">
      <c r="A199" s="34" t="s">
        <v>60</v>
      </c>
      <c r="E199" s="35" t="s">
        <v>57</v>
      </c>
    </row>
    <row r="200" spans="1:5" ht="12.75">
      <c r="A200" s="36" t="s">
        <v>61</v>
      </c>
      <c r="E200" s="37" t="s">
        <v>3024</v>
      </c>
    </row>
    <row r="201" spans="1:5" ht="38.25">
      <c r="A201" t="s">
        <v>62</v>
      </c>
      <c r="E201" s="35" t="s">
        <v>3094</v>
      </c>
    </row>
    <row r="202" spans="1:16" ht="25.5">
      <c r="A202" s="24" t="s">
        <v>55</v>
      </c>
      <c s="29" t="s">
        <v>298</v>
      </c>
      <c s="29" t="s">
        <v>173</v>
      </c>
      <c s="24" t="s">
        <v>57</v>
      </c>
      <c s="30" t="s">
        <v>174</v>
      </c>
      <c s="31" t="s">
        <v>86</v>
      </c>
      <c s="32">
        <v>16</v>
      </c>
      <c s="33">
        <v>0</v>
      </c>
      <c s="33">
        <f>ROUND(ROUND(H202,2)*ROUND(G202,3),2)</f>
      </c>
      <c r="O202">
        <f>(I202*21)/100</f>
      </c>
      <c t="s">
        <v>33</v>
      </c>
    </row>
    <row r="203" spans="1:5" ht="12.75">
      <c r="A203" s="34" t="s">
        <v>60</v>
      </c>
      <c r="E203" s="35" t="s">
        <v>57</v>
      </c>
    </row>
    <row r="204" spans="1:5" ht="12.75">
      <c r="A204" s="36" t="s">
        <v>61</v>
      </c>
      <c r="E204" s="37" t="s">
        <v>3024</v>
      </c>
    </row>
    <row r="205" spans="1:5" ht="38.25">
      <c r="A205" t="s">
        <v>62</v>
      </c>
      <c r="E205" s="35" t="s">
        <v>3094</v>
      </c>
    </row>
    <row r="206" spans="1:16" ht="25.5">
      <c r="A206" s="24" t="s">
        <v>55</v>
      </c>
      <c s="29" t="s">
        <v>302</v>
      </c>
      <c s="29" t="s">
        <v>177</v>
      </c>
      <c s="24" t="s">
        <v>57</v>
      </c>
      <c s="30" t="s">
        <v>178</v>
      </c>
      <c s="31" t="s">
        <v>86</v>
      </c>
      <c s="32">
        <v>14</v>
      </c>
      <c s="33">
        <v>0</v>
      </c>
      <c s="33">
        <f>ROUND(ROUND(H206,2)*ROUND(G206,3),2)</f>
      </c>
      <c r="O206">
        <f>(I206*21)/100</f>
      </c>
      <c t="s">
        <v>33</v>
      </c>
    </row>
    <row r="207" spans="1:5" ht="12.75">
      <c r="A207" s="34" t="s">
        <v>60</v>
      </c>
      <c r="E207" s="35" t="s">
        <v>57</v>
      </c>
    </row>
    <row r="208" spans="1:5" ht="12.75">
      <c r="A208" s="36" t="s">
        <v>61</v>
      </c>
      <c r="E208" s="37" t="s">
        <v>3024</v>
      </c>
    </row>
    <row r="209" spans="1:5" ht="38.25">
      <c r="A209" t="s">
        <v>62</v>
      </c>
      <c r="E209" s="35" t="s">
        <v>3094</v>
      </c>
    </row>
    <row r="210" spans="1:16" ht="25.5">
      <c r="A210" s="24" t="s">
        <v>55</v>
      </c>
      <c s="29" t="s">
        <v>306</v>
      </c>
      <c s="29" t="s">
        <v>2939</v>
      </c>
      <c s="24" t="s">
        <v>57</v>
      </c>
      <c s="30" t="s">
        <v>2940</v>
      </c>
      <c s="31" t="s">
        <v>86</v>
      </c>
      <c s="32">
        <v>2</v>
      </c>
      <c s="33">
        <v>0</v>
      </c>
      <c s="33">
        <f>ROUND(ROUND(H210,2)*ROUND(G210,3),2)</f>
      </c>
      <c r="O210">
        <f>(I210*21)/100</f>
      </c>
      <c t="s">
        <v>33</v>
      </c>
    </row>
    <row r="211" spans="1:5" ht="12.75">
      <c r="A211" s="34" t="s">
        <v>60</v>
      </c>
      <c r="E211" s="35" t="s">
        <v>57</v>
      </c>
    </row>
    <row r="212" spans="1:5" ht="12.75">
      <c r="A212" s="36" t="s">
        <v>61</v>
      </c>
      <c r="E212" s="37" t="s">
        <v>3024</v>
      </c>
    </row>
    <row r="213" spans="1:5" ht="38.25">
      <c r="A213" t="s">
        <v>62</v>
      </c>
      <c r="E213" s="35" t="s">
        <v>3094</v>
      </c>
    </row>
    <row r="214" spans="1:16" ht="25.5">
      <c r="A214" s="24" t="s">
        <v>55</v>
      </c>
      <c s="29" t="s">
        <v>310</v>
      </c>
      <c s="29" t="s">
        <v>3107</v>
      </c>
      <c s="24" t="s">
        <v>57</v>
      </c>
      <c s="30" t="s">
        <v>2942</v>
      </c>
      <c s="31" t="s">
        <v>86</v>
      </c>
      <c s="32">
        <v>2</v>
      </c>
      <c s="33">
        <v>0</v>
      </c>
      <c s="33">
        <f>ROUND(ROUND(H214,2)*ROUND(G214,3),2)</f>
      </c>
      <c r="O214">
        <f>(I214*21)/100</f>
      </c>
      <c t="s">
        <v>33</v>
      </c>
    </row>
    <row r="215" spans="1:5" ht="12.75">
      <c r="A215" s="34" t="s">
        <v>60</v>
      </c>
      <c r="E215" s="35" t="s">
        <v>57</v>
      </c>
    </row>
    <row r="216" spans="1:5" ht="12.75">
      <c r="A216" s="36" t="s">
        <v>61</v>
      </c>
      <c r="E216" s="37" t="s">
        <v>3024</v>
      </c>
    </row>
    <row r="217" spans="1:5" ht="38.25">
      <c r="A217" t="s">
        <v>62</v>
      </c>
      <c r="E217" s="35" t="s">
        <v>3094</v>
      </c>
    </row>
    <row r="218" spans="1:16" ht="12.75">
      <c r="A218" s="24" t="s">
        <v>55</v>
      </c>
      <c s="29" t="s">
        <v>314</v>
      </c>
      <c s="29" t="s">
        <v>3108</v>
      </c>
      <c s="24" t="s">
        <v>57</v>
      </c>
      <c s="30" t="s">
        <v>3109</v>
      </c>
      <c s="31" t="s">
        <v>94</v>
      </c>
      <c s="32">
        <v>5</v>
      </c>
      <c s="33">
        <v>0</v>
      </c>
      <c s="33">
        <f>ROUND(ROUND(H218,2)*ROUND(G218,3),2)</f>
      </c>
      <c r="O218">
        <f>(I218*21)/100</f>
      </c>
      <c t="s">
        <v>33</v>
      </c>
    </row>
    <row r="219" spans="1:5" ht="12.75">
      <c r="A219" s="34" t="s">
        <v>60</v>
      </c>
      <c r="E219" s="35" t="s">
        <v>57</v>
      </c>
    </row>
    <row r="220" spans="1:5" ht="12.75">
      <c r="A220" s="36" t="s">
        <v>61</v>
      </c>
      <c r="E220" s="37" t="s">
        <v>3024</v>
      </c>
    </row>
    <row r="221" spans="1:5" ht="38.25">
      <c r="A221" t="s">
        <v>62</v>
      </c>
      <c r="E221" s="35" t="s">
        <v>3110</v>
      </c>
    </row>
    <row r="222" spans="1:16" ht="12.75">
      <c r="A222" s="24" t="s">
        <v>55</v>
      </c>
      <c s="29" t="s">
        <v>318</v>
      </c>
      <c s="29" t="s">
        <v>3111</v>
      </c>
      <c s="24" t="s">
        <v>57</v>
      </c>
      <c s="30" t="s">
        <v>3112</v>
      </c>
      <c s="31" t="s">
        <v>94</v>
      </c>
      <c s="32">
        <v>50</v>
      </c>
      <c s="33">
        <v>0</v>
      </c>
      <c s="33">
        <f>ROUND(ROUND(H222,2)*ROUND(G222,3),2)</f>
      </c>
      <c r="O222">
        <f>(I222*21)/100</f>
      </c>
      <c t="s">
        <v>33</v>
      </c>
    </row>
    <row r="223" spans="1:5" ht="12.75">
      <c r="A223" s="34" t="s">
        <v>60</v>
      </c>
      <c r="E223" s="35" t="s">
        <v>57</v>
      </c>
    </row>
    <row r="224" spans="1:5" ht="12.75">
      <c r="A224" s="36" t="s">
        <v>61</v>
      </c>
      <c r="E224" s="37" t="s">
        <v>3024</v>
      </c>
    </row>
    <row r="225" spans="1:5" ht="25.5">
      <c r="A225" t="s">
        <v>62</v>
      </c>
      <c r="E225" s="35" t="s">
        <v>3113</v>
      </c>
    </row>
    <row r="226" spans="1:16" ht="12.75">
      <c r="A226" s="24" t="s">
        <v>55</v>
      </c>
      <c s="29" t="s">
        <v>322</v>
      </c>
      <c s="29" t="s">
        <v>2840</v>
      </c>
      <c s="24" t="s">
        <v>57</v>
      </c>
      <c s="30" t="s">
        <v>2841</v>
      </c>
      <c s="31" t="s">
        <v>86</v>
      </c>
      <c s="32">
        <v>50</v>
      </c>
      <c s="33">
        <v>0</v>
      </c>
      <c s="33">
        <f>ROUND(ROUND(H226,2)*ROUND(G226,3),2)</f>
      </c>
      <c r="O226">
        <f>(I226*21)/100</f>
      </c>
      <c t="s">
        <v>33</v>
      </c>
    </row>
    <row r="227" spans="1:5" ht="12.75">
      <c r="A227" s="34" t="s">
        <v>60</v>
      </c>
      <c r="E227" s="35" t="s">
        <v>57</v>
      </c>
    </row>
    <row r="228" spans="1:5" ht="12.75">
      <c r="A228" s="36" t="s">
        <v>61</v>
      </c>
      <c r="E228" s="37" t="s">
        <v>3024</v>
      </c>
    </row>
    <row r="229" spans="1:5" ht="25.5">
      <c r="A229" t="s">
        <v>62</v>
      </c>
      <c r="E229" s="35" t="s">
        <v>3114</v>
      </c>
    </row>
    <row r="230" spans="1:16" ht="12.75">
      <c r="A230" s="24" t="s">
        <v>55</v>
      </c>
      <c s="29" t="s">
        <v>326</v>
      </c>
      <c s="29" t="s">
        <v>3115</v>
      </c>
      <c s="24" t="s">
        <v>57</v>
      </c>
      <c s="30" t="s">
        <v>3116</v>
      </c>
      <c s="31" t="s">
        <v>86</v>
      </c>
      <c s="32">
        <v>2</v>
      </c>
      <c s="33">
        <v>0</v>
      </c>
      <c s="33">
        <f>ROUND(ROUND(H230,2)*ROUND(G230,3),2)</f>
      </c>
      <c r="O230">
        <f>(I230*21)/100</f>
      </c>
      <c t="s">
        <v>33</v>
      </c>
    </row>
    <row r="231" spans="1:5" ht="12.75">
      <c r="A231" s="34" t="s">
        <v>60</v>
      </c>
      <c r="E231" s="35" t="s">
        <v>57</v>
      </c>
    </row>
    <row r="232" spans="1:5" ht="12.75">
      <c r="A232" s="36" t="s">
        <v>61</v>
      </c>
      <c r="E232" s="37" t="s">
        <v>3024</v>
      </c>
    </row>
    <row r="233" spans="1:5" ht="38.25">
      <c r="A233" t="s">
        <v>62</v>
      </c>
      <c r="E233" s="35" t="s">
        <v>3117</v>
      </c>
    </row>
    <row r="234" spans="1:16" ht="12.75">
      <c r="A234" s="24" t="s">
        <v>55</v>
      </c>
      <c s="29" t="s">
        <v>464</v>
      </c>
      <c s="29" t="s">
        <v>3118</v>
      </c>
      <c s="24" t="s">
        <v>57</v>
      </c>
      <c s="30" t="s">
        <v>3119</v>
      </c>
      <c s="31" t="s">
        <v>94</v>
      </c>
      <c s="32">
        <v>3</v>
      </c>
      <c s="33">
        <v>0</v>
      </c>
      <c s="33">
        <f>ROUND(ROUND(H234,2)*ROUND(G234,3),2)</f>
      </c>
      <c r="O234">
        <f>(I234*21)/100</f>
      </c>
      <c t="s">
        <v>33</v>
      </c>
    </row>
    <row r="235" spans="1:5" ht="12.75">
      <c r="A235" s="34" t="s">
        <v>60</v>
      </c>
      <c r="E235" s="35" t="s">
        <v>57</v>
      </c>
    </row>
    <row r="236" spans="1:5" ht="12.75">
      <c r="A236" s="36" t="s">
        <v>61</v>
      </c>
      <c r="E236" s="37" t="s">
        <v>3024</v>
      </c>
    </row>
    <row r="237" spans="1:5" ht="89.25">
      <c r="A237" t="s">
        <v>62</v>
      </c>
      <c r="E237" s="35" t="s">
        <v>3120</v>
      </c>
    </row>
    <row r="238" spans="1:16" ht="12.75">
      <c r="A238" s="24" t="s">
        <v>55</v>
      </c>
      <c s="29" t="s">
        <v>472</v>
      </c>
      <c s="29" t="s">
        <v>3121</v>
      </c>
      <c s="24" t="s">
        <v>57</v>
      </c>
      <c s="30" t="s">
        <v>3122</v>
      </c>
      <c s="31" t="s">
        <v>94</v>
      </c>
      <c s="32">
        <v>5</v>
      </c>
      <c s="33">
        <v>0</v>
      </c>
      <c s="33">
        <f>ROUND(ROUND(H238,2)*ROUND(G238,3),2)</f>
      </c>
      <c r="O238">
        <f>(I238*21)/100</f>
      </c>
      <c t="s">
        <v>33</v>
      </c>
    </row>
    <row r="239" spans="1:5" ht="12.75">
      <c r="A239" s="34" t="s">
        <v>60</v>
      </c>
      <c r="E239" s="35" t="s">
        <v>57</v>
      </c>
    </row>
    <row r="240" spans="1:5" ht="12.75">
      <c r="A240" s="36" t="s">
        <v>61</v>
      </c>
      <c r="E240" s="37" t="s">
        <v>3024</v>
      </c>
    </row>
    <row r="241" spans="1:5" ht="89.25">
      <c r="A241" t="s">
        <v>62</v>
      </c>
      <c r="E241" s="35" t="s">
        <v>3120</v>
      </c>
    </row>
    <row r="242" spans="1:16" ht="12.75">
      <c r="A242" s="24" t="s">
        <v>55</v>
      </c>
      <c s="29" t="s">
        <v>492</v>
      </c>
      <c s="29" t="s">
        <v>3123</v>
      </c>
      <c s="24" t="s">
        <v>57</v>
      </c>
      <c s="30" t="s">
        <v>3124</v>
      </c>
      <c s="31" t="s">
        <v>94</v>
      </c>
      <c s="32">
        <v>50</v>
      </c>
      <c s="33">
        <v>0</v>
      </c>
      <c s="33">
        <f>ROUND(ROUND(H242,2)*ROUND(G242,3),2)</f>
      </c>
      <c r="O242">
        <f>(I242*21)/100</f>
      </c>
      <c t="s">
        <v>33</v>
      </c>
    </row>
    <row r="243" spans="1:5" ht="12.75">
      <c r="A243" s="34" t="s">
        <v>60</v>
      </c>
      <c r="E243" s="35" t="s">
        <v>57</v>
      </c>
    </row>
    <row r="244" spans="1:5" ht="12.75">
      <c r="A244" s="36" t="s">
        <v>61</v>
      </c>
      <c r="E244" s="37" t="s">
        <v>3024</v>
      </c>
    </row>
    <row r="245" spans="1:5" ht="38.25">
      <c r="A245" t="s">
        <v>62</v>
      </c>
      <c r="E245" s="35" t="s">
        <v>3091</v>
      </c>
    </row>
    <row r="246" spans="1:18" ht="12.75" customHeight="1">
      <c r="A246" s="6" t="s">
        <v>53</v>
      </c>
      <c s="6"/>
      <c s="39" t="s">
        <v>2846</v>
      </c>
      <c s="6"/>
      <c s="27" t="s">
        <v>2847</v>
      </c>
      <c s="6"/>
      <c s="6"/>
      <c s="6"/>
      <c s="40">
        <f>0+Q246</f>
      </c>
      <c r="O246">
        <f>0+R246</f>
      </c>
      <c r="Q246">
        <f>0+I247+I251+I255+I259</f>
      </c>
      <c>
        <f>0+O247+O251+O255+O259</f>
      </c>
    </row>
    <row r="247" spans="1:16" ht="12.75">
      <c r="A247" s="24" t="s">
        <v>55</v>
      </c>
      <c s="29" t="s">
        <v>468</v>
      </c>
      <c s="29" t="s">
        <v>3125</v>
      </c>
      <c s="24" t="s">
        <v>57</v>
      </c>
      <c s="30" t="s">
        <v>3126</v>
      </c>
      <c s="31" t="s">
        <v>86</v>
      </c>
      <c s="32">
        <v>1</v>
      </c>
      <c s="33">
        <v>0</v>
      </c>
      <c s="33">
        <f>ROUND(ROUND(H247,2)*ROUND(G247,3),2)</f>
      </c>
      <c r="O247">
        <f>(I247*21)/100</f>
      </c>
      <c t="s">
        <v>33</v>
      </c>
    </row>
    <row r="248" spans="1:5" ht="12.75">
      <c r="A248" s="34" t="s">
        <v>60</v>
      </c>
      <c r="E248" s="35" t="s">
        <v>57</v>
      </c>
    </row>
    <row r="249" spans="1:5" ht="12.75">
      <c r="A249" s="36" t="s">
        <v>61</v>
      </c>
      <c r="E249" s="37" t="s">
        <v>3024</v>
      </c>
    </row>
    <row r="250" spans="1:5" ht="76.5">
      <c r="A250" t="s">
        <v>62</v>
      </c>
      <c r="E250" s="35" t="s">
        <v>3127</v>
      </c>
    </row>
    <row r="251" spans="1:16" ht="12.75">
      <c r="A251" s="24" t="s">
        <v>55</v>
      </c>
      <c s="29" t="s">
        <v>476</v>
      </c>
      <c s="29" t="s">
        <v>3128</v>
      </c>
      <c s="24" t="s">
        <v>57</v>
      </c>
      <c s="30" t="s">
        <v>3129</v>
      </c>
      <c s="31" t="s">
        <v>86</v>
      </c>
      <c s="32">
        <v>1</v>
      </c>
      <c s="33">
        <v>0</v>
      </c>
      <c s="33">
        <f>ROUND(ROUND(H251,2)*ROUND(G251,3),2)</f>
      </c>
      <c r="O251">
        <f>(I251*21)/100</f>
      </c>
      <c t="s">
        <v>33</v>
      </c>
    </row>
    <row r="252" spans="1:5" ht="12.75">
      <c r="A252" s="34" t="s">
        <v>60</v>
      </c>
      <c r="E252" s="35" t="s">
        <v>57</v>
      </c>
    </row>
    <row r="253" spans="1:5" ht="12.75">
      <c r="A253" s="36" t="s">
        <v>61</v>
      </c>
      <c r="E253" s="37" t="s">
        <v>3024</v>
      </c>
    </row>
    <row r="254" spans="1:5" ht="76.5">
      <c r="A254" t="s">
        <v>62</v>
      </c>
      <c r="E254" s="35" t="s">
        <v>3127</v>
      </c>
    </row>
    <row r="255" spans="1:16" ht="12.75">
      <c r="A255" s="24" t="s">
        <v>55</v>
      </c>
      <c s="29" t="s">
        <v>480</v>
      </c>
      <c s="29" t="s">
        <v>3130</v>
      </c>
      <c s="24" t="s">
        <v>57</v>
      </c>
      <c s="30" t="s">
        <v>3131</v>
      </c>
      <c s="31" t="s">
        <v>86</v>
      </c>
      <c s="32">
        <v>1</v>
      </c>
      <c s="33">
        <v>0</v>
      </c>
      <c s="33">
        <f>ROUND(ROUND(H255,2)*ROUND(G255,3),2)</f>
      </c>
      <c r="O255">
        <f>(I255*21)/100</f>
      </c>
      <c t="s">
        <v>33</v>
      </c>
    </row>
    <row r="256" spans="1:5" ht="12.75">
      <c r="A256" s="34" t="s">
        <v>60</v>
      </c>
      <c r="E256" s="35" t="s">
        <v>57</v>
      </c>
    </row>
    <row r="257" spans="1:5" ht="12.75">
      <c r="A257" s="36" t="s">
        <v>61</v>
      </c>
      <c r="E257" s="37" t="s">
        <v>3024</v>
      </c>
    </row>
    <row r="258" spans="1:5" ht="76.5">
      <c r="A258" t="s">
        <v>62</v>
      </c>
      <c r="E258" s="35" t="s">
        <v>3127</v>
      </c>
    </row>
    <row r="259" spans="1:16" ht="12.75">
      <c r="A259" s="24" t="s">
        <v>55</v>
      </c>
      <c s="29" t="s">
        <v>484</v>
      </c>
      <c s="29" t="s">
        <v>3132</v>
      </c>
      <c s="24" t="s">
        <v>57</v>
      </c>
      <c s="30" t="s">
        <v>3133</v>
      </c>
      <c s="31" t="s">
        <v>86</v>
      </c>
      <c s="32">
        <v>1</v>
      </c>
      <c s="33">
        <v>0</v>
      </c>
      <c s="33">
        <f>ROUND(ROUND(H259,2)*ROUND(G259,3),2)</f>
      </c>
      <c r="O259">
        <f>(I259*21)/100</f>
      </c>
      <c t="s">
        <v>33</v>
      </c>
    </row>
    <row r="260" spans="1:5" ht="12.75">
      <c r="A260" s="34" t="s">
        <v>60</v>
      </c>
      <c r="E260" s="35" t="s">
        <v>57</v>
      </c>
    </row>
    <row r="261" spans="1:5" ht="12.75">
      <c r="A261" s="36" t="s">
        <v>61</v>
      </c>
      <c r="E261" s="37" t="s">
        <v>3024</v>
      </c>
    </row>
    <row r="262" spans="1:5" ht="76.5">
      <c r="A262" t="s">
        <v>62</v>
      </c>
      <c r="E262" s="35" t="s">
        <v>3127</v>
      </c>
    </row>
    <row r="263" spans="1:18" ht="12.75" customHeight="1">
      <c r="A263" s="6" t="s">
        <v>53</v>
      </c>
      <c s="6"/>
      <c s="39" t="s">
        <v>3134</v>
      </c>
      <c s="6"/>
      <c s="27" t="s">
        <v>3135</v>
      </c>
      <c s="6"/>
      <c s="6"/>
      <c s="6"/>
      <c s="40">
        <f>0+Q263</f>
      </c>
      <c r="O263">
        <f>0+R263</f>
      </c>
      <c r="Q263">
        <f>0+I264+I268+I272+I276+I280+I284+I288+I292+I296+I300+I304+I308+I312+I316</f>
      </c>
      <c>
        <f>0+O264+O268+O272+O276+O280+O284+O288+O292+O296+O300+O304+O308+O312+O316</f>
      </c>
    </row>
    <row r="264" spans="1:16" ht="12.75">
      <c r="A264" s="24" t="s">
        <v>55</v>
      </c>
      <c s="29" t="s">
        <v>330</v>
      </c>
      <c s="29" t="s">
        <v>3136</v>
      </c>
      <c s="24" t="s">
        <v>57</v>
      </c>
      <c s="30" t="s">
        <v>3137</v>
      </c>
      <c s="31" t="s">
        <v>86</v>
      </c>
      <c s="32">
        <v>8</v>
      </c>
      <c s="33">
        <v>0</v>
      </c>
      <c s="33">
        <f>ROUND(ROUND(H264,2)*ROUND(G264,3),2)</f>
      </c>
      <c r="O264">
        <f>(I264*21)/100</f>
      </c>
      <c t="s">
        <v>33</v>
      </c>
    </row>
    <row r="265" spans="1:5" ht="12.75">
      <c r="A265" s="34" t="s">
        <v>60</v>
      </c>
      <c r="E265" s="35" t="s">
        <v>57</v>
      </c>
    </row>
    <row r="266" spans="1:5" ht="12.75">
      <c r="A266" s="36" t="s">
        <v>61</v>
      </c>
      <c r="E266" s="37" t="s">
        <v>3024</v>
      </c>
    </row>
    <row r="267" spans="1:5" ht="51">
      <c r="A267" t="s">
        <v>62</v>
      </c>
      <c r="E267" s="35" t="s">
        <v>3138</v>
      </c>
    </row>
    <row r="268" spans="1:16" ht="12.75">
      <c r="A268" s="24" t="s">
        <v>55</v>
      </c>
      <c s="29" t="s">
        <v>334</v>
      </c>
      <c s="29" t="s">
        <v>3139</v>
      </c>
      <c s="24" t="s">
        <v>57</v>
      </c>
      <c s="30" t="s">
        <v>3140</v>
      </c>
      <c s="31" t="s">
        <v>86</v>
      </c>
      <c s="32">
        <v>4</v>
      </c>
      <c s="33">
        <v>0</v>
      </c>
      <c s="33">
        <f>ROUND(ROUND(H268,2)*ROUND(G268,3),2)</f>
      </c>
      <c r="O268">
        <f>(I268*21)/100</f>
      </c>
      <c t="s">
        <v>33</v>
      </c>
    </row>
    <row r="269" spans="1:5" ht="12.75">
      <c r="A269" s="34" t="s">
        <v>60</v>
      </c>
      <c r="E269" s="35" t="s">
        <v>57</v>
      </c>
    </row>
    <row r="270" spans="1:5" ht="12.75">
      <c r="A270" s="36" t="s">
        <v>61</v>
      </c>
      <c r="E270" s="37" t="s">
        <v>3024</v>
      </c>
    </row>
    <row r="271" spans="1:5" ht="51">
      <c r="A271" t="s">
        <v>62</v>
      </c>
      <c r="E271" s="35" t="s">
        <v>3138</v>
      </c>
    </row>
    <row r="272" spans="1:16" ht="12.75">
      <c r="A272" s="24" t="s">
        <v>55</v>
      </c>
      <c s="29" t="s">
        <v>338</v>
      </c>
      <c s="29" t="s">
        <v>3141</v>
      </c>
      <c s="24" t="s">
        <v>57</v>
      </c>
      <c s="30" t="s">
        <v>3142</v>
      </c>
      <c s="31" t="s">
        <v>86</v>
      </c>
      <c s="32">
        <v>1</v>
      </c>
      <c s="33">
        <v>0</v>
      </c>
      <c s="33">
        <f>ROUND(ROUND(H272,2)*ROUND(G272,3),2)</f>
      </c>
      <c r="O272">
        <f>(I272*21)/100</f>
      </c>
      <c t="s">
        <v>33</v>
      </c>
    </row>
    <row r="273" spans="1:5" ht="12.75">
      <c r="A273" s="34" t="s">
        <v>60</v>
      </c>
      <c r="E273" s="35" t="s">
        <v>57</v>
      </c>
    </row>
    <row r="274" spans="1:5" ht="12.75">
      <c r="A274" s="36" t="s">
        <v>61</v>
      </c>
      <c r="E274" s="37" t="s">
        <v>3024</v>
      </c>
    </row>
    <row r="275" spans="1:5" ht="51">
      <c r="A275" t="s">
        <v>62</v>
      </c>
      <c r="E275" s="35" t="s">
        <v>3138</v>
      </c>
    </row>
    <row r="276" spans="1:16" ht="12.75">
      <c r="A276" s="24" t="s">
        <v>55</v>
      </c>
      <c s="29" t="s">
        <v>342</v>
      </c>
      <c s="29" t="s">
        <v>3143</v>
      </c>
      <c s="24" t="s">
        <v>57</v>
      </c>
      <c s="30" t="s">
        <v>3144</v>
      </c>
      <c s="31" t="s">
        <v>86</v>
      </c>
      <c s="32">
        <v>1</v>
      </c>
      <c s="33">
        <v>0</v>
      </c>
      <c s="33">
        <f>ROUND(ROUND(H276,2)*ROUND(G276,3),2)</f>
      </c>
      <c r="O276">
        <f>(I276*21)/100</f>
      </c>
      <c t="s">
        <v>33</v>
      </c>
    </row>
    <row r="277" spans="1:5" ht="12.75">
      <c r="A277" s="34" t="s">
        <v>60</v>
      </c>
      <c r="E277" s="35" t="s">
        <v>57</v>
      </c>
    </row>
    <row r="278" spans="1:5" ht="12.75">
      <c r="A278" s="36" t="s">
        <v>61</v>
      </c>
      <c r="E278" s="37" t="s">
        <v>3024</v>
      </c>
    </row>
    <row r="279" spans="1:5" ht="63.75">
      <c r="A279" t="s">
        <v>62</v>
      </c>
      <c r="E279" s="35" t="s">
        <v>3145</v>
      </c>
    </row>
    <row r="280" spans="1:16" ht="12.75">
      <c r="A280" s="24" t="s">
        <v>55</v>
      </c>
      <c s="29" t="s">
        <v>910</v>
      </c>
      <c s="29" t="s">
        <v>3146</v>
      </c>
      <c s="24" t="s">
        <v>57</v>
      </c>
      <c s="30" t="s">
        <v>3147</v>
      </c>
      <c s="31" t="s">
        <v>86</v>
      </c>
      <c s="32">
        <v>1</v>
      </c>
      <c s="33">
        <v>0</v>
      </c>
      <c s="33">
        <f>ROUND(ROUND(H280,2)*ROUND(G280,3),2)</f>
      </c>
      <c r="O280">
        <f>(I280*21)/100</f>
      </c>
      <c t="s">
        <v>33</v>
      </c>
    </row>
    <row r="281" spans="1:5" ht="12.75">
      <c r="A281" s="34" t="s">
        <v>60</v>
      </c>
      <c r="E281" s="35" t="s">
        <v>57</v>
      </c>
    </row>
    <row r="282" spans="1:5" ht="12.75">
      <c r="A282" s="36" t="s">
        <v>61</v>
      </c>
      <c r="E282" s="37" t="s">
        <v>3024</v>
      </c>
    </row>
    <row r="283" spans="1:5" ht="51">
      <c r="A283" t="s">
        <v>62</v>
      </c>
      <c r="E283" s="35" t="s">
        <v>3138</v>
      </c>
    </row>
    <row r="284" spans="1:16" ht="25.5">
      <c r="A284" s="24" t="s">
        <v>55</v>
      </c>
      <c s="29" t="s">
        <v>346</v>
      </c>
      <c s="29" t="s">
        <v>3148</v>
      </c>
      <c s="24" t="s">
        <v>57</v>
      </c>
      <c s="30" t="s">
        <v>3149</v>
      </c>
      <c s="31" t="s">
        <v>86</v>
      </c>
      <c s="32">
        <v>2</v>
      </c>
      <c s="33">
        <v>0</v>
      </c>
      <c s="33">
        <f>ROUND(ROUND(H284,2)*ROUND(G284,3),2)</f>
      </c>
      <c r="O284">
        <f>(I284*21)/100</f>
      </c>
      <c t="s">
        <v>33</v>
      </c>
    </row>
    <row r="285" spans="1:5" ht="12.75">
      <c r="A285" s="34" t="s">
        <v>60</v>
      </c>
      <c r="E285" s="35" t="s">
        <v>57</v>
      </c>
    </row>
    <row r="286" spans="1:5" ht="12.75">
      <c r="A286" s="36" t="s">
        <v>61</v>
      </c>
      <c r="E286" s="37" t="s">
        <v>3024</v>
      </c>
    </row>
    <row r="287" spans="1:5" ht="51">
      <c r="A287" t="s">
        <v>62</v>
      </c>
      <c r="E287" s="35" t="s">
        <v>3138</v>
      </c>
    </row>
    <row r="288" spans="1:16" ht="25.5">
      <c r="A288" s="24" t="s">
        <v>55</v>
      </c>
      <c s="29" t="s">
        <v>350</v>
      </c>
      <c s="29" t="s">
        <v>3150</v>
      </c>
      <c s="24" t="s">
        <v>57</v>
      </c>
      <c s="30" t="s">
        <v>3151</v>
      </c>
      <c s="31" t="s">
        <v>86</v>
      </c>
      <c s="32">
        <v>1</v>
      </c>
      <c s="33">
        <v>0</v>
      </c>
      <c s="33">
        <f>ROUND(ROUND(H288,2)*ROUND(G288,3),2)</f>
      </c>
      <c r="O288">
        <f>(I288*21)/100</f>
      </c>
      <c t="s">
        <v>33</v>
      </c>
    </row>
    <row r="289" spans="1:5" ht="12.75">
      <c r="A289" s="34" t="s">
        <v>60</v>
      </c>
      <c r="E289" s="35" t="s">
        <v>57</v>
      </c>
    </row>
    <row r="290" spans="1:5" ht="12.75">
      <c r="A290" s="36" t="s">
        <v>61</v>
      </c>
      <c r="E290" s="37" t="s">
        <v>3024</v>
      </c>
    </row>
    <row r="291" spans="1:5" ht="51">
      <c r="A291" t="s">
        <v>62</v>
      </c>
      <c r="E291" s="35" t="s">
        <v>3152</v>
      </c>
    </row>
    <row r="292" spans="1:16" ht="12.75">
      <c r="A292" s="24" t="s">
        <v>55</v>
      </c>
      <c s="29" t="s">
        <v>911</v>
      </c>
      <c s="29" t="s">
        <v>3153</v>
      </c>
      <c s="24" t="s">
        <v>57</v>
      </c>
      <c s="30" t="s">
        <v>3154</v>
      </c>
      <c s="31" t="s">
        <v>86</v>
      </c>
      <c s="32">
        <v>1</v>
      </c>
      <c s="33">
        <v>0</v>
      </c>
      <c s="33">
        <f>ROUND(ROUND(H292,2)*ROUND(G292,3),2)</f>
      </c>
      <c r="O292">
        <f>(I292*21)/100</f>
      </c>
      <c t="s">
        <v>33</v>
      </c>
    </row>
    <row r="293" spans="1:5" ht="12.75">
      <c r="A293" s="34" t="s">
        <v>60</v>
      </c>
      <c r="E293" s="35" t="s">
        <v>57</v>
      </c>
    </row>
    <row r="294" spans="1:5" ht="12.75">
      <c r="A294" s="36" t="s">
        <v>61</v>
      </c>
      <c r="E294" s="37" t="s">
        <v>3024</v>
      </c>
    </row>
    <row r="295" spans="1:5" ht="51">
      <c r="A295" t="s">
        <v>62</v>
      </c>
      <c r="E295" s="35" t="s">
        <v>3152</v>
      </c>
    </row>
    <row r="296" spans="1:16" ht="12.75">
      <c r="A296" s="24" t="s">
        <v>55</v>
      </c>
      <c s="29" t="s">
        <v>1124</v>
      </c>
      <c s="29" t="s">
        <v>3155</v>
      </c>
      <c s="24" t="s">
        <v>57</v>
      </c>
      <c s="30" t="s">
        <v>3156</v>
      </c>
      <c s="31" t="s">
        <v>86</v>
      </c>
      <c s="32">
        <v>4</v>
      </c>
      <c s="33">
        <v>0</v>
      </c>
      <c s="33">
        <f>ROUND(ROUND(H296,2)*ROUND(G296,3),2)</f>
      </c>
      <c r="O296">
        <f>(I296*21)/100</f>
      </c>
      <c t="s">
        <v>33</v>
      </c>
    </row>
    <row r="297" spans="1:5" ht="12.75">
      <c r="A297" s="34" t="s">
        <v>60</v>
      </c>
      <c r="E297" s="35" t="s">
        <v>57</v>
      </c>
    </row>
    <row r="298" spans="1:5" ht="12.75">
      <c r="A298" s="36" t="s">
        <v>61</v>
      </c>
      <c r="E298" s="37" t="s">
        <v>3024</v>
      </c>
    </row>
    <row r="299" spans="1:5" ht="51">
      <c r="A299" t="s">
        <v>62</v>
      </c>
      <c r="E299" s="35" t="s">
        <v>3152</v>
      </c>
    </row>
    <row r="300" spans="1:16" ht="12.75">
      <c r="A300" s="24" t="s">
        <v>55</v>
      </c>
      <c s="29" t="s">
        <v>354</v>
      </c>
      <c s="29" t="s">
        <v>3157</v>
      </c>
      <c s="24" t="s">
        <v>57</v>
      </c>
      <c s="30" t="s">
        <v>3158</v>
      </c>
      <c s="31" t="s">
        <v>86</v>
      </c>
      <c s="32">
        <v>1</v>
      </c>
      <c s="33">
        <v>0</v>
      </c>
      <c s="33">
        <f>ROUND(ROUND(H300,2)*ROUND(G300,3),2)</f>
      </c>
      <c r="O300">
        <f>(I300*21)/100</f>
      </c>
      <c t="s">
        <v>33</v>
      </c>
    </row>
    <row r="301" spans="1:5" ht="12.75">
      <c r="A301" s="34" t="s">
        <v>60</v>
      </c>
      <c r="E301" s="35" t="s">
        <v>57</v>
      </c>
    </row>
    <row r="302" spans="1:5" ht="12.75">
      <c r="A302" s="36" t="s">
        <v>61</v>
      </c>
      <c r="E302" s="37" t="s">
        <v>3024</v>
      </c>
    </row>
    <row r="303" spans="1:5" ht="51">
      <c r="A303" t="s">
        <v>62</v>
      </c>
      <c r="E303" s="35" t="s">
        <v>3152</v>
      </c>
    </row>
    <row r="304" spans="1:16" ht="12.75">
      <c r="A304" s="24" t="s">
        <v>55</v>
      </c>
      <c s="29" t="s">
        <v>358</v>
      </c>
      <c s="29" t="s">
        <v>3159</v>
      </c>
      <c s="24" t="s">
        <v>57</v>
      </c>
      <c s="30" t="s">
        <v>3160</v>
      </c>
      <c s="31" t="s">
        <v>86</v>
      </c>
      <c s="32">
        <v>1</v>
      </c>
      <c s="33">
        <v>0</v>
      </c>
      <c s="33">
        <f>ROUND(ROUND(H304,2)*ROUND(G304,3),2)</f>
      </c>
      <c r="O304">
        <f>(I304*21)/100</f>
      </c>
      <c t="s">
        <v>33</v>
      </c>
    </row>
    <row r="305" spans="1:5" ht="12.75">
      <c r="A305" s="34" t="s">
        <v>60</v>
      </c>
      <c r="E305" s="35" t="s">
        <v>57</v>
      </c>
    </row>
    <row r="306" spans="1:5" ht="12.75">
      <c r="A306" s="36" t="s">
        <v>61</v>
      </c>
      <c r="E306" s="37" t="s">
        <v>3024</v>
      </c>
    </row>
    <row r="307" spans="1:5" ht="38.25">
      <c r="A307" t="s">
        <v>62</v>
      </c>
      <c r="E307" s="35" t="s">
        <v>3161</v>
      </c>
    </row>
    <row r="308" spans="1:16" ht="12.75">
      <c r="A308" s="24" t="s">
        <v>55</v>
      </c>
      <c s="29" t="s">
        <v>362</v>
      </c>
      <c s="29" t="s">
        <v>3162</v>
      </c>
      <c s="24" t="s">
        <v>57</v>
      </c>
      <c s="30" t="s">
        <v>3163</v>
      </c>
      <c s="31" t="s">
        <v>86</v>
      </c>
      <c s="32">
        <v>1</v>
      </c>
      <c s="33">
        <v>0</v>
      </c>
      <c s="33">
        <f>ROUND(ROUND(H308,2)*ROUND(G308,3),2)</f>
      </c>
      <c r="O308">
        <f>(I308*21)/100</f>
      </c>
      <c t="s">
        <v>33</v>
      </c>
    </row>
    <row r="309" spans="1:5" ht="12.75">
      <c r="A309" s="34" t="s">
        <v>60</v>
      </c>
      <c r="E309" s="35" t="s">
        <v>57</v>
      </c>
    </row>
    <row r="310" spans="1:5" ht="12.75">
      <c r="A310" s="36" t="s">
        <v>61</v>
      </c>
      <c r="E310" s="37" t="s">
        <v>3024</v>
      </c>
    </row>
    <row r="311" spans="1:5" ht="51">
      <c r="A311" t="s">
        <v>62</v>
      </c>
      <c r="E311" s="35" t="s">
        <v>3164</v>
      </c>
    </row>
    <row r="312" spans="1:16" ht="12.75">
      <c r="A312" s="24" t="s">
        <v>55</v>
      </c>
      <c s="29" t="s">
        <v>496</v>
      </c>
      <c s="29" t="s">
        <v>3165</v>
      </c>
      <c s="24" t="s">
        <v>57</v>
      </c>
      <c s="30" t="s">
        <v>3166</v>
      </c>
      <c s="31" t="s">
        <v>86</v>
      </c>
      <c s="32">
        <v>2</v>
      </c>
      <c s="33">
        <v>0</v>
      </c>
      <c s="33">
        <f>ROUND(ROUND(H312,2)*ROUND(G312,3),2)</f>
      </c>
      <c r="O312">
        <f>(I312*21)/100</f>
      </c>
      <c t="s">
        <v>33</v>
      </c>
    </row>
    <row r="313" spans="1:5" ht="12.75">
      <c r="A313" s="34" t="s">
        <v>60</v>
      </c>
      <c r="E313" s="35" t="s">
        <v>57</v>
      </c>
    </row>
    <row r="314" spans="1:5" ht="12.75">
      <c r="A314" s="36" t="s">
        <v>61</v>
      </c>
      <c r="E314" s="37" t="s">
        <v>3024</v>
      </c>
    </row>
    <row r="315" spans="1:5" ht="102">
      <c r="A315" t="s">
        <v>62</v>
      </c>
      <c r="E315" s="35" t="s">
        <v>3167</v>
      </c>
    </row>
    <row r="316" spans="1:16" ht="25.5">
      <c r="A316" s="24" t="s">
        <v>55</v>
      </c>
      <c s="29" t="s">
        <v>500</v>
      </c>
      <c s="29" t="s">
        <v>3168</v>
      </c>
      <c s="24" t="s">
        <v>57</v>
      </c>
      <c s="30" t="s">
        <v>3169</v>
      </c>
      <c s="31" t="s">
        <v>86</v>
      </c>
      <c s="32">
        <v>1</v>
      </c>
      <c s="33">
        <v>0</v>
      </c>
      <c s="33">
        <f>ROUND(ROUND(H316,2)*ROUND(G316,3),2)</f>
      </c>
      <c r="O316">
        <f>(I316*21)/100</f>
      </c>
      <c t="s">
        <v>33</v>
      </c>
    </row>
    <row r="317" spans="1:5" ht="12.75">
      <c r="A317" s="34" t="s">
        <v>60</v>
      </c>
      <c r="E317" s="35" t="s">
        <v>57</v>
      </c>
    </row>
    <row r="318" spans="1:5" ht="12.75">
      <c r="A318" s="36" t="s">
        <v>61</v>
      </c>
      <c r="E318" s="37" t="s">
        <v>3024</v>
      </c>
    </row>
    <row r="319" spans="1:5" ht="63.75">
      <c r="A319" t="s">
        <v>62</v>
      </c>
      <c r="E319" s="35" t="s">
        <v>3170</v>
      </c>
    </row>
    <row r="320" spans="1:18" ht="12.75" customHeight="1">
      <c r="A320" s="6" t="s">
        <v>53</v>
      </c>
      <c s="6"/>
      <c s="39" t="s">
        <v>2857</v>
      </c>
      <c s="6"/>
      <c s="27" t="s">
        <v>2858</v>
      </c>
      <c s="6"/>
      <c s="6"/>
      <c s="6"/>
      <c s="40">
        <f>0+Q320</f>
      </c>
      <c r="O320">
        <f>0+R320</f>
      </c>
      <c r="Q320">
        <f>0+I321+I325+I329+I333</f>
      </c>
      <c>
        <f>0+O321+O325+O329+O333</f>
      </c>
    </row>
    <row r="321" spans="1:16" ht="12.75">
      <c r="A321" s="24" t="s">
        <v>55</v>
      </c>
      <c s="29" t="s">
        <v>366</v>
      </c>
      <c s="29" t="s">
        <v>3171</v>
      </c>
      <c s="24" t="s">
        <v>57</v>
      </c>
      <c s="30" t="s">
        <v>3172</v>
      </c>
      <c s="31" t="s">
        <v>86</v>
      </c>
      <c s="32">
        <v>1</v>
      </c>
      <c s="33">
        <v>0</v>
      </c>
      <c s="33">
        <f>ROUND(ROUND(H321,2)*ROUND(G321,3),2)</f>
      </c>
      <c r="O321">
        <f>(I321*21)/100</f>
      </c>
      <c t="s">
        <v>33</v>
      </c>
    </row>
    <row r="322" spans="1:5" ht="12.75">
      <c r="A322" s="34" t="s">
        <v>60</v>
      </c>
      <c r="E322" s="35" t="s">
        <v>57</v>
      </c>
    </row>
    <row r="323" spans="1:5" ht="12.75">
      <c r="A323" s="36" t="s">
        <v>61</v>
      </c>
      <c r="E323" s="37" t="s">
        <v>3024</v>
      </c>
    </row>
    <row r="324" spans="1:5" ht="51">
      <c r="A324" t="s">
        <v>62</v>
      </c>
      <c r="E324" s="35" t="s">
        <v>3173</v>
      </c>
    </row>
    <row r="325" spans="1:16" ht="12.75">
      <c r="A325" s="24" t="s">
        <v>55</v>
      </c>
      <c s="29" t="s">
        <v>370</v>
      </c>
      <c s="29" t="s">
        <v>2953</v>
      </c>
      <c s="24" t="s">
        <v>57</v>
      </c>
      <c s="30" t="s">
        <v>2954</v>
      </c>
      <c s="31" t="s">
        <v>86</v>
      </c>
      <c s="32">
        <v>1</v>
      </c>
      <c s="33">
        <v>0</v>
      </c>
      <c s="33">
        <f>ROUND(ROUND(H325,2)*ROUND(G325,3),2)</f>
      </c>
      <c r="O325">
        <f>(I325*21)/100</f>
      </c>
      <c t="s">
        <v>33</v>
      </c>
    </row>
    <row r="326" spans="1:5" ht="12.75">
      <c r="A326" s="34" t="s">
        <v>60</v>
      </c>
      <c r="E326" s="35" t="s">
        <v>57</v>
      </c>
    </row>
    <row r="327" spans="1:5" ht="12.75">
      <c r="A327" s="36" t="s">
        <v>61</v>
      </c>
      <c r="E327" s="37" t="s">
        <v>3024</v>
      </c>
    </row>
    <row r="328" spans="1:5" ht="89.25">
      <c r="A328" t="s">
        <v>62</v>
      </c>
      <c r="E328" s="35" t="s">
        <v>3174</v>
      </c>
    </row>
    <row r="329" spans="1:16" ht="12.75">
      <c r="A329" s="24" t="s">
        <v>55</v>
      </c>
      <c s="29" t="s">
        <v>374</v>
      </c>
      <c s="29" t="s">
        <v>3175</v>
      </c>
      <c s="24" t="s">
        <v>57</v>
      </c>
      <c s="30" t="s">
        <v>3176</v>
      </c>
      <c s="31" t="s">
        <v>86</v>
      </c>
      <c s="32">
        <v>1</v>
      </c>
      <c s="33">
        <v>0</v>
      </c>
      <c s="33">
        <f>ROUND(ROUND(H329,2)*ROUND(G329,3),2)</f>
      </c>
      <c r="O329">
        <f>(I329*21)/100</f>
      </c>
      <c t="s">
        <v>33</v>
      </c>
    </row>
    <row r="330" spans="1:5" ht="12.75">
      <c r="A330" s="34" t="s">
        <v>60</v>
      </c>
      <c r="E330" s="35" t="s">
        <v>57</v>
      </c>
    </row>
    <row r="331" spans="1:5" ht="12.75">
      <c r="A331" s="36" t="s">
        <v>61</v>
      </c>
      <c r="E331" s="37" t="s">
        <v>3024</v>
      </c>
    </row>
    <row r="332" spans="1:5" ht="102">
      <c r="A332" t="s">
        <v>62</v>
      </c>
      <c r="E332" s="35" t="s">
        <v>3177</v>
      </c>
    </row>
    <row r="333" spans="1:16" ht="12.75">
      <c r="A333" s="24" t="s">
        <v>55</v>
      </c>
      <c s="29" t="s">
        <v>378</v>
      </c>
      <c s="29" t="s">
        <v>3178</v>
      </c>
      <c s="24" t="s">
        <v>57</v>
      </c>
      <c s="30" t="s">
        <v>3179</v>
      </c>
      <c s="31" t="s">
        <v>86</v>
      </c>
      <c s="32">
        <v>1</v>
      </c>
      <c s="33">
        <v>0</v>
      </c>
      <c s="33">
        <f>ROUND(ROUND(H333,2)*ROUND(G333,3),2)</f>
      </c>
      <c r="O333">
        <f>(I333*21)/100</f>
      </c>
      <c t="s">
        <v>33</v>
      </c>
    </row>
    <row r="334" spans="1:5" ht="12.75">
      <c r="A334" s="34" t="s">
        <v>60</v>
      </c>
      <c r="E334" s="35" t="s">
        <v>57</v>
      </c>
    </row>
    <row r="335" spans="1:5" ht="12.75">
      <c r="A335" s="36" t="s">
        <v>61</v>
      </c>
      <c r="E335" s="37" t="s">
        <v>3024</v>
      </c>
    </row>
    <row r="336" spans="1:5" ht="63.75">
      <c r="A336" t="s">
        <v>62</v>
      </c>
      <c r="E336" s="35" t="s">
        <v>3180</v>
      </c>
    </row>
    <row r="337" spans="1:18" ht="12.75" customHeight="1">
      <c r="A337" s="6" t="s">
        <v>53</v>
      </c>
      <c s="6"/>
      <c s="39" t="s">
        <v>2707</v>
      </c>
      <c s="6"/>
      <c s="27" t="s">
        <v>2895</v>
      </c>
      <c s="6"/>
      <c s="6"/>
      <c s="6"/>
      <c s="40">
        <f>0+Q337</f>
      </c>
      <c r="O337">
        <f>0+R337</f>
      </c>
      <c r="Q337">
        <f>0+I338+I342+I346+I350+I354+I358+I362+I366+I370+I374+I378+I382+I386+I390+I394+I398+I402+I406+I410+I414+I418+I422+I426+I430</f>
      </c>
      <c>
        <f>0+O338+O342+O346+O350+O354+O358+O362+O366+O370+O374+O378+O382+O386+O390+O394+O398+O402+O406+O410+O414+O418+O422+O426+O430</f>
      </c>
    </row>
    <row r="338" spans="1:16" ht="12.75">
      <c r="A338" s="24" t="s">
        <v>55</v>
      </c>
      <c s="29" t="s">
        <v>382</v>
      </c>
      <c s="29" t="s">
        <v>3181</v>
      </c>
      <c s="24" t="s">
        <v>57</v>
      </c>
      <c s="30" t="s">
        <v>3182</v>
      </c>
      <c s="31" t="s">
        <v>86</v>
      </c>
      <c s="32">
        <v>2</v>
      </c>
      <c s="33">
        <v>0</v>
      </c>
      <c s="33">
        <f>ROUND(ROUND(H338,2)*ROUND(G338,3),2)</f>
      </c>
      <c r="O338">
        <f>(I338*21)/100</f>
      </c>
      <c t="s">
        <v>33</v>
      </c>
    </row>
    <row r="339" spans="1:5" ht="12.75">
      <c r="A339" s="34" t="s">
        <v>60</v>
      </c>
      <c r="E339" s="35" t="s">
        <v>57</v>
      </c>
    </row>
    <row r="340" spans="1:5" ht="12.75">
      <c r="A340" s="36" t="s">
        <v>61</v>
      </c>
      <c r="E340" s="37" t="s">
        <v>3024</v>
      </c>
    </row>
    <row r="341" spans="1:5" ht="51">
      <c r="A341" t="s">
        <v>62</v>
      </c>
      <c r="E341" s="35" t="s">
        <v>3183</v>
      </c>
    </row>
    <row r="342" spans="1:16" ht="25.5">
      <c r="A342" s="24" t="s">
        <v>55</v>
      </c>
      <c s="29" t="s">
        <v>386</v>
      </c>
      <c s="29" t="s">
        <v>3184</v>
      </c>
      <c s="24" t="s">
        <v>57</v>
      </c>
      <c s="30" t="s">
        <v>3185</v>
      </c>
      <c s="31" t="s">
        <v>86</v>
      </c>
      <c s="32">
        <v>1</v>
      </c>
      <c s="33">
        <v>0</v>
      </c>
      <c s="33">
        <f>ROUND(ROUND(H342,2)*ROUND(G342,3),2)</f>
      </c>
      <c r="O342">
        <f>(I342*21)/100</f>
      </c>
      <c t="s">
        <v>33</v>
      </c>
    </row>
    <row r="343" spans="1:5" ht="12.75">
      <c r="A343" s="34" t="s">
        <v>60</v>
      </c>
      <c r="E343" s="35" t="s">
        <v>57</v>
      </c>
    </row>
    <row r="344" spans="1:5" ht="12.75">
      <c r="A344" s="36" t="s">
        <v>61</v>
      </c>
      <c r="E344" s="37" t="s">
        <v>3024</v>
      </c>
    </row>
    <row r="345" spans="1:5" ht="51">
      <c r="A345" t="s">
        <v>62</v>
      </c>
      <c r="E345" s="35" t="s">
        <v>3183</v>
      </c>
    </row>
    <row r="346" spans="1:16" ht="12.75">
      <c r="A346" s="24" t="s">
        <v>55</v>
      </c>
      <c s="29" t="s">
        <v>390</v>
      </c>
      <c s="29" t="s">
        <v>3186</v>
      </c>
      <c s="24" t="s">
        <v>57</v>
      </c>
      <c s="30" t="s">
        <v>3187</v>
      </c>
      <c s="31" t="s">
        <v>86</v>
      </c>
      <c s="32">
        <v>1</v>
      </c>
      <c s="33">
        <v>0</v>
      </c>
      <c s="33">
        <f>ROUND(ROUND(H346,2)*ROUND(G346,3),2)</f>
      </c>
      <c r="O346">
        <f>(I346*21)/100</f>
      </c>
      <c t="s">
        <v>33</v>
      </c>
    </row>
    <row r="347" spans="1:5" ht="12.75">
      <c r="A347" s="34" t="s">
        <v>60</v>
      </c>
      <c r="E347" s="35" t="s">
        <v>57</v>
      </c>
    </row>
    <row r="348" spans="1:5" ht="12.75">
      <c r="A348" s="36" t="s">
        <v>61</v>
      </c>
      <c r="E348" s="37" t="s">
        <v>3024</v>
      </c>
    </row>
    <row r="349" spans="1:5" ht="51">
      <c r="A349" t="s">
        <v>62</v>
      </c>
      <c r="E349" s="35" t="s">
        <v>3183</v>
      </c>
    </row>
    <row r="350" spans="1:16" ht="12.75">
      <c r="A350" s="24" t="s">
        <v>55</v>
      </c>
      <c s="29" t="s">
        <v>119</v>
      </c>
      <c s="29" t="s">
        <v>3188</v>
      </c>
      <c s="24" t="s">
        <v>57</v>
      </c>
      <c s="30" t="s">
        <v>3189</v>
      </c>
      <c s="31" t="s">
        <v>86</v>
      </c>
      <c s="32">
        <v>1</v>
      </c>
      <c s="33">
        <v>0</v>
      </c>
      <c s="33">
        <f>ROUND(ROUND(H350,2)*ROUND(G350,3),2)</f>
      </c>
      <c r="O350">
        <f>(I350*21)/100</f>
      </c>
      <c t="s">
        <v>33</v>
      </c>
    </row>
    <row r="351" spans="1:5" ht="12.75">
      <c r="A351" s="34" t="s">
        <v>60</v>
      </c>
      <c r="E351" s="35" t="s">
        <v>57</v>
      </c>
    </row>
    <row r="352" spans="1:5" ht="12.75">
      <c r="A352" s="36" t="s">
        <v>61</v>
      </c>
      <c r="E352" s="37" t="s">
        <v>3024</v>
      </c>
    </row>
    <row r="353" spans="1:5" ht="51">
      <c r="A353" t="s">
        <v>62</v>
      </c>
      <c r="E353" s="35" t="s">
        <v>3183</v>
      </c>
    </row>
    <row r="354" spans="1:16" ht="12.75">
      <c r="A354" s="24" t="s">
        <v>55</v>
      </c>
      <c s="29" t="s">
        <v>393</v>
      </c>
      <c s="29" t="s">
        <v>3190</v>
      </c>
      <c s="24" t="s">
        <v>57</v>
      </c>
      <c s="30" t="s">
        <v>3191</v>
      </c>
      <c s="31" t="s">
        <v>86</v>
      </c>
      <c s="32">
        <v>1</v>
      </c>
      <c s="33">
        <v>0</v>
      </c>
      <c s="33">
        <f>ROUND(ROUND(H354,2)*ROUND(G354,3),2)</f>
      </c>
      <c r="O354">
        <f>(I354*21)/100</f>
      </c>
      <c t="s">
        <v>33</v>
      </c>
    </row>
    <row r="355" spans="1:5" ht="12.75">
      <c r="A355" s="34" t="s">
        <v>60</v>
      </c>
      <c r="E355" s="35" t="s">
        <v>57</v>
      </c>
    </row>
    <row r="356" spans="1:5" ht="12.75">
      <c r="A356" s="36" t="s">
        <v>61</v>
      </c>
      <c r="E356" s="37" t="s">
        <v>3024</v>
      </c>
    </row>
    <row r="357" spans="1:5" ht="51">
      <c r="A357" t="s">
        <v>62</v>
      </c>
      <c r="E357" s="35" t="s">
        <v>3183</v>
      </c>
    </row>
    <row r="358" spans="1:16" ht="12.75">
      <c r="A358" s="24" t="s">
        <v>55</v>
      </c>
      <c s="29" t="s">
        <v>397</v>
      </c>
      <c s="29" t="s">
        <v>3192</v>
      </c>
      <c s="24" t="s">
        <v>57</v>
      </c>
      <c s="30" t="s">
        <v>3193</v>
      </c>
      <c s="31" t="s">
        <v>86</v>
      </c>
      <c s="32">
        <v>1</v>
      </c>
      <c s="33">
        <v>0</v>
      </c>
      <c s="33">
        <f>ROUND(ROUND(H358,2)*ROUND(G358,3),2)</f>
      </c>
      <c r="O358">
        <f>(I358*21)/100</f>
      </c>
      <c t="s">
        <v>33</v>
      </c>
    </row>
    <row r="359" spans="1:5" ht="12.75">
      <c r="A359" s="34" t="s">
        <v>60</v>
      </c>
      <c r="E359" s="35" t="s">
        <v>57</v>
      </c>
    </row>
    <row r="360" spans="1:5" ht="12.75">
      <c r="A360" s="36" t="s">
        <v>61</v>
      </c>
      <c r="E360" s="37" t="s">
        <v>3024</v>
      </c>
    </row>
    <row r="361" spans="1:5" ht="51">
      <c r="A361" t="s">
        <v>62</v>
      </c>
      <c r="E361" s="35" t="s">
        <v>3183</v>
      </c>
    </row>
    <row r="362" spans="1:16" ht="12.75">
      <c r="A362" s="24" t="s">
        <v>55</v>
      </c>
      <c s="29" t="s">
        <v>401</v>
      </c>
      <c s="29" t="s">
        <v>3194</v>
      </c>
      <c s="24" t="s">
        <v>57</v>
      </c>
      <c s="30" t="s">
        <v>3195</v>
      </c>
      <c s="31" t="s">
        <v>86</v>
      </c>
      <c s="32">
        <v>1</v>
      </c>
      <c s="33">
        <v>0</v>
      </c>
      <c s="33">
        <f>ROUND(ROUND(H362,2)*ROUND(G362,3),2)</f>
      </c>
      <c r="O362">
        <f>(I362*21)/100</f>
      </c>
      <c t="s">
        <v>33</v>
      </c>
    </row>
    <row r="363" spans="1:5" ht="12.75">
      <c r="A363" s="34" t="s">
        <v>60</v>
      </c>
      <c r="E363" s="35" t="s">
        <v>57</v>
      </c>
    </row>
    <row r="364" spans="1:5" ht="12.75">
      <c r="A364" s="36" t="s">
        <v>61</v>
      </c>
      <c r="E364" s="37" t="s">
        <v>3024</v>
      </c>
    </row>
    <row r="365" spans="1:5" ht="51">
      <c r="A365" t="s">
        <v>62</v>
      </c>
      <c r="E365" s="35" t="s">
        <v>3183</v>
      </c>
    </row>
    <row r="366" spans="1:16" ht="25.5">
      <c r="A366" s="24" t="s">
        <v>55</v>
      </c>
      <c s="29" t="s">
        <v>405</v>
      </c>
      <c s="29" t="s">
        <v>3196</v>
      </c>
      <c s="24" t="s">
        <v>57</v>
      </c>
      <c s="30" t="s">
        <v>3197</v>
      </c>
      <c s="31" t="s">
        <v>86</v>
      </c>
      <c s="32">
        <v>1</v>
      </c>
      <c s="33">
        <v>0</v>
      </c>
      <c s="33">
        <f>ROUND(ROUND(H366,2)*ROUND(G366,3),2)</f>
      </c>
      <c r="O366">
        <f>(I366*21)/100</f>
      </c>
      <c t="s">
        <v>33</v>
      </c>
    </row>
    <row r="367" spans="1:5" ht="12.75">
      <c r="A367" s="34" t="s">
        <v>60</v>
      </c>
      <c r="E367" s="35" t="s">
        <v>57</v>
      </c>
    </row>
    <row r="368" spans="1:5" ht="12.75">
      <c r="A368" s="36" t="s">
        <v>61</v>
      </c>
      <c r="E368" s="37" t="s">
        <v>3024</v>
      </c>
    </row>
    <row r="369" spans="1:5" ht="51">
      <c r="A369" t="s">
        <v>62</v>
      </c>
      <c r="E369" s="35" t="s">
        <v>3183</v>
      </c>
    </row>
    <row r="370" spans="1:16" ht="12.75">
      <c r="A370" s="24" t="s">
        <v>55</v>
      </c>
      <c s="29" t="s">
        <v>123</v>
      </c>
      <c s="29" t="s">
        <v>3198</v>
      </c>
      <c s="24" t="s">
        <v>57</v>
      </c>
      <c s="30" t="s">
        <v>3199</v>
      </c>
      <c s="31" t="s">
        <v>86</v>
      </c>
      <c s="32">
        <v>1</v>
      </c>
      <c s="33">
        <v>0</v>
      </c>
      <c s="33">
        <f>ROUND(ROUND(H370,2)*ROUND(G370,3),2)</f>
      </c>
      <c r="O370">
        <f>(I370*21)/100</f>
      </c>
      <c t="s">
        <v>33</v>
      </c>
    </row>
    <row r="371" spans="1:5" ht="12.75">
      <c r="A371" s="34" t="s">
        <v>60</v>
      </c>
      <c r="E371" s="35" t="s">
        <v>57</v>
      </c>
    </row>
    <row r="372" spans="1:5" ht="12.75">
      <c r="A372" s="36" t="s">
        <v>61</v>
      </c>
      <c r="E372" s="37" t="s">
        <v>3024</v>
      </c>
    </row>
    <row r="373" spans="1:5" ht="51">
      <c r="A373" t="s">
        <v>62</v>
      </c>
      <c r="E373" s="35" t="s">
        <v>3183</v>
      </c>
    </row>
    <row r="374" spans="1:16" ht="25.5">
      <c r="A374" s="24" t="s">
        <v>55</v>
      </c>
      <c s="29" t="s">
        <v>127</v>
      </c>
      <c s="29" t="s">
        <v>2896</v>
      </c>
      <c s="24" t="s">
        <v>57</v>
      </c>
      <c s="30" t="s">
        <v>2897</v>
      </c>
      <c s="31" t="s">
        <v>86</v>
      </c>
      <c s="32">
        <v>1</v>
      </c>
      <c s="33">
        <v>0</v>
      </c>
      <c s="33">
        <f>ROUND(ROUND(H374,2)*ROUND(G374,3),2)</f>
      </c>
      <c r="O374">
        <f>(I374*21)/100</f>
      </c>
      <c t="s">
        <v>33</v>
      </c>
    </row>
    <row r="375" spans="1:5" ht="12.75">
      <c r="A375" s="34" t="s">
        <v>60</v>
      </c>
      <c r="E375" s="35" t="s">
        <v>57</v>
      </c>
    </row>
    <row r="376" spans="1:5" ht="12.75">
      <c r="A376" s="36" t="s">
        <v>61</v>
      </c>
      <c r="E376" s="37" t="s">
        <v>3024</v>
      </c>
    </row>
    <row r="377" spans="1:5" ht="63.75">
      <c r="A377" t="s">
        <v>62</v>
      </c>
      <c r="E377" s="35" t="s">
        <v>3200</v>
      </c>
    </row>
    <row r="378" spans="1:16" ht="25.5">
      <c r="A378" s="24" t="s">
        <v>55</v>
      </c>
      <c s="29" t="s">
        <v>409</v>
      </c>
      <c s="29" t="s">
        <v>2899</v>
      </c>
      <c s="24" t="s">
        <v>57</v>
      </c>
      <c s="30" t="s">
        <v>2900</v>
      </c>
      <c s="31" t="s">
        <v>86</v>
      </c>
      <c s="32">
        <v>1</v>
      </c>
      <c s="33">
        <v>0</v>
      </c>
      <c s="33">
        <f>ROUND(ROUND(H378,2)*ROUND(G378,3),2)</f>
      </c>
      <c r="O378">
        <f>(I378*21)/100</f>
      </c>
      <c t="s">
        <v>33</v>
      </c>
    </row>
    <row r="379" spans="1:5" ht="12.75">
      <c r="A379" s="34" t="s">
        <v>60</v>
      </c>
      <c r="E379" s="35" t="s">
        <v>57</v>
      </c>
    </row>
    <row r="380" spans="1:5" ht="12.75">
      <c r="A380" s="36" t="s">
        <v>61</v>
      </c>
      <c r="E380" s="37" t="s">
        <v>3024</v>
      </c>
    </row>
    <row r="381" spans="1:5" ht="38.25">
      <c r="A381" t="s">
        <v>62</v>
      </c>
      <c r="E381" s="35" t="s">
        <v>3201</v>
      </c>
    </row>
    <row r="382" spans="1:16" ht="12.75">
      <c r="A382" s="24" t="s">
        <v>55</v>
      </c>
      <c s="29" t="s">
        <v>413</v>
      </c>
      <c s="29" t="s">
        <v>3202</v>
      </c>
      <c s="24" t="s">
        <v>57</v>
      </c>
      <c s="30" t="s">
        <v>3203</v>
      </c>
      <c s="31" t="s">
        <v>86</v>
      </c>
      <c s="32">
        <v>2</v>
      </c>
      <c s="33">
        <v>0</v>
      </c>
      <c s="33">
        <f>ROUND(ROUND(H382,2)*ROUND(G382,3),2)</f>
      </c>
      <c r="O382">
        <f>(I382*21)/100</f>
      </c>
      <c t="s">
        <v>33</v>
      </c>
    </row>
    <row r="383" spans="1:5" ht="12.75">
      <c r="A383" s="34" t="s">
        <v>60</v>
      </c>
      <c r="E383" s="35" t="s">
        <v>57</v>
      </c>
    </row>
    <row r="384" spans="1:5" ht="12.75">
      <c r="A384" s="36" t="s">
        <v>61</v>
      </c>
      <c r="E384" s="37" t="s">
        <v>3024</v>
      </c>
    </row>
    <row r="385" spans="1:5" ht="38.25">
      <c r="A385" t="s">
        <v>62</v>
      </c>
      <c r="E385" s="35" t="s">
        <v>3204</v>
      </c>
    </row>
    <row r="386" spans="1:16" ht="12.75">
      <c r="A386" s="24" t="s">
        <v>55</v>
      </c>
      <c s="29" t="s">
        <v>417</v>
      </c>
      <c s="29" t="s">
        <v>3205</v>
      </c>
      <c s="24" t="s">
        <v>57</v>
      </c>
      <c s="30" t="s">
        <v>3206</v>
      </c>
      <c s="31" t="s">
        <v>86</v>
      </c>
      <c s="32">
        <v>14</v>
      </c>
      <c s="33">
        <v>0</v>
      </c>
      <c s="33">
        <f>ROUND(ROUND(H386,2)*ROUND(G386,3),2)</f>
      </c>
      <c r="O386">
        <f>(I386*21)/100</f>
      </c>
      <c t="s">
        <v>33</v>
      </c>
    </row>
    <row r="387" spans="1:5" ht="12.75">
      <c r="A387" s="34" t="s">
        <v>60</v>
      </c>
      <c r="E387" s="35" t="s">
        <v>57</v>
      </c>
    </row>
    <row r="388" spans="1:5" ht="12.75">
      <c r="A388" s="36" t="s">
        <v>61</v>
      </c>
      <c r="E388" s="37" t="s">
        <v>3024</v>
      </c>
    </row>
    <row r="389" spans="1:5" ht="38.25">
      <c r="A389" t="s">
        <v>62</v>
      </c>
      <c r="E389" s="35" t="s">
        <v>3207</v>
      </c>
    </row>
    <row r="390" spans="1:16" ht="12.75">
      <c r="A390" s="24" t="s">
        <v>55</v>
      </c>
      <c s="29" t="s">
        <v>421</v>
      </c>
      <c s="29" t="s">
        <v>3208</v>
      </c>
      <c s="24" t="s">
        <v>57</v>
      </c>
      <c s="30" t="s">
        <v>3209</v>
      </c>
      <c s="31" t="s">
        <v>86</v>
      </c>
      <c s="32">
        <v>1</v>
      </c>
      <c s="33">
        <v>0</v>
      </c>
      <c s="33">
        <f>ROUND(ROUND(H390,2)*ROUND(G390,3),2)</f>
      </c>
      <c r="O390">
        <f>(I390*21)/100</f>
      </c>
      <c t="s">
        <v>33</v>
      </c>
    </row>
    <row r="391" spans="1:5" ht="12.75">
      <c r="A391" s="34" t="s">
        <v>60</v>
      </c>
      <c r="E391" s="35" t="s">
        <v>57</v>
      </c>
    </row>
    <row r="392" spans="1:5" ht="12.75">
      <c r="A392" s="36" t="s">
        <v>61</v>
      </c>
      <c r="E392" s="37" t="s">
        <v>3024</v>
      </c>
    </row>
    <row r="393" spans="1:5" ht="38.25">
      <c r="A393" t="s">
        <v>62</v>
      </c>
      <c r="E393" s="35" t="s">
        <v>3207</v>
      </c>
    </row>
    <row r="394" spans="1:16" ht="12.75">
      <c r="A394" s="24" t="s">
        <v>55</v>
      </c>
      <c s="29" t="s">
        <v>425</v>
      </c>
      <c s="29" t="s">
        <v>3210</v>
      </c>
      <c s="24" t="s">
        <v>57</v>
      </c>
      <c s="30" t="s">
        <v>3211</v>
      </c>
      <c s="31" t="s">
        <v>86</v>
      </c>
      <c s="32">
        <v>1</v>
      </c>
      <c s="33">
        <v>0</v>
      </c>
      <c s="33">
        <f>ROUND(ROUND(H394,2)*ROUND(G394,3),2)</f>
      </c>
      <c r="O394">
        <f>(I394*21)/100</f>
      </c>
      <c t="s">
        <v>33</v>
      </c>
    </row>
    <row r="395" spans="1:5" ht="12.75">
      <c r="A395" s="34" t="s">
        <v>60</v>
      </c>
      <c r="E395" s="35" t="s">
        <v>57</v>
      </c>
    </row>
    <row r="396" spans="1:5" ht="12.75">
      <c r="A396" s="36" t="s">
        <v>61</v>
      </c>
      <c r="E396" s="37" t="s">
        <v>3024</v>
      </c>
    </row>
    <row r="397" spans="1:5" ht="38.25">
      <c r="A397" t="s">
        <v>62</v>
      </c>
      <c r="E397" s="35" t="s">
        <v>3207</v>
      </c>
    </row>
    <row r="398" spans="1:16" ht="12.75">
      <c r="A398" s="24" t="s">
        <v>55</v>
      </c>
      <c s="29" t="s">
        <v>179</v>
      </c>
      <c s="29" t="s">
        <v>3212</v>
      </c>
      <c s="24" t="s">
        <v>57</v>
      </c>
      <c s="30" t="s">
        <v>3213</v>
      </c>
      <c s="31" t="s">
        <v>86</v>
      </c>
      <c s="32">
        <v>2</v>
      </c>
      <c s="33">
        <v>0</v>
      </c>
      <c s="33">
        <f>ROUND(ROUND(H398,2)*ROUND(G398,3),2)</f>
      </c>
      <c r="O398">
        <f>(I398*21)/100</f>
      </c>
      <c t="s">
        <v>33</v>
      </c>
    </row>
    <row r="399" spans="1:5" ht="12.75">
      <c r="A399" s="34" t="s">
        <v>60</v>
      </c>
      <c r="E399" s="35" t="s">
        <v>57</v>
      </c>
    </row>
    <row r="400" spans="1:5" ht="12.75">
      <c r="A400" s="36" t="s">
        <v>61</v>
      </c>
      <c r="E400" s="37" t="s">
        <v>3024</v>
      </c>
    </row>
    <row r="401" spans="1:5" ht="38.25">
      <c r="A401" t="s">
        <v>62</v>
      </c>
      <c r="E401" s="35" t="s">
        <v>3207</v>
      </c>
    </row>
    <row r="402" spans="1:16" ht="25.5">
      <c r="A402" s="24" t="s">
        <v>55</v>
      </c>
      <c s="29" t="s">
        <v>909</v>
      </c>
      <c s="29" t="s">
        <v>3214</v>
      </c>
      <c s="24" t="s">
        <v>57</v>
      </c>
      <c s="30" t="s">
        <v>3215</v>
      </c>
      <c s="31" t="s">
        <v>86</v>
      </c>
      <c s="32">
        <v>2</v>
      </c>
      <c s="33">
        <v>0</v>
      </c>
      <c s="33">
        <f>ROUND(ROUND(H402,2)*ROUND(G402,3),2)</f>
      </c>
      <c r="O402">
        <f>(I402*21)/100</f>
      </c>
      <c t="s">
        <v>33</v>
      </c>
    </row>
    <row r="403" spans="1:5" ht="12.75">
      <c r="A403" s="34" t="s">
        <v>60</v>
      </c>
      <c r="E403" s="35" t="s">
        <v>57</v>
      </c>
    </row>
    <row r="404" spans="1:5" ht="12.75">
      <c r="A404" s="36" t="s">
        <v>61</v>
      </c>
      <c r="E404" s="37" t="s">
        <v>3024</v>
      </c>
    </row>
    <row r="405" spans="1:5" ht="38.25">
      <c r="A405" t="s">
        <v>62</v>
      </c>
      <c r="E405" s="35" t="s">
        <v>3207</v>
      </c>
    </row>
    <row r="406" spans="1:16" ht="12.75">
      <c r="A406" s="24" t="s">
        <v>55</v>
      </c>
      <c s="29" t="s">
        <v>1147</v>
      </c>
      <c s="29" t="s">
        <v>3216</v>
      </c>
      <c s="24" t="s">
        <v>57</v>
      </c>
      <c s="30" t="s">
        <v>3217</v>
      </c>
      <c s="31" t="s">
        <v>86</v>
      </c>
      <c s="32">
        <v>1</v>
      </c>
      <c s="33">
        <v>0</v>
      </c>
      <c s="33">
        <f>ROUND(ROUND(H406,2)*ROUND(G406,3),2)</f>
      </c>
      <c r="O406">
        <f>(I406*21)/100</f>
      </c>
      <c t="s">
        <v>33</v>
      </c>
    </row>
    <row r="407" spans="1:5" ht="12.75">
      <c r="A407" s="34" t="s">
        <v>60</v>
      </c>
      <c r="E407" s="35" t="s">
        <v>57</v>
      </c>
    </row>
    <row r="408" spans="1:5" ht="12.75">
      <c r="A408" s="36" t="s">
        <v>61</v>
      </c>
      <c r="E408" s="37" t="s">
        <v>3024</v>
      </c>
    </row>
    <row r="409" spans="1:5" ht="38.25">
      <c r="A409" t="s">
        <v>62</v>
      </c>
      <c r="E409" s="35" t="s">
        <v>3218</v>
      </c>
    </row>
    <row r="410" spans="1:16" ht="12.75">
      <c r="A410" s="24" t="s">
        <v>55</v>
      </c>
      <c s="29" t="s">
        <v>429</v>
      </c>
      <c s="29" t="s">
        <v>2709</v>
      </c>
      <c s="24" t="s">
        <v>57</v>
      </c>
      <c s="30" t="s">
        <v>2902</v>
      </c>
      <c s="31" t="s">
        <v>627</v>
      </c>
      <c s="32">
        <v>24</v>
      </c>
      <c s="33">
        <v>0</v>
      </c>
      <c s="33">
        <f>ROUND(ROUND(H410,2)*ROUND(G410,3),2)</f>
      </c>
      <c r="O410">
        <f>(I410*21)/100</f>
      </c>
      <c t="s">
        <v>33</v>
      </c>
    </row>
    <row r="411" spans="1:5" ht="12.75">
      <c r="A411" s="34" t="s">
        <v>60</v>
      </c>
      <c r="E411" s="35" t="s">
        <v>57</v>
      </c>
    </row>
    <row r="412" spans="1:5" ht="12.75">
      <c r="A412" s="36" t="s">
        <v>61</v>
      </c>
      <c r="E412" s="37" t="s">
        <v>3024</v>
      </c>
    </row>
    <row r="413" spans="1:5" ht="38.25">
      <c r="A413" t="s">
        <v>62</v>
      </c>
      <c r="E413" s="35" t="s">
        <v>3219</v>
      </c>
    </row>
    <row r="414" spans="1:16" ht="12.75">
      <c r="A414" s="24" t="s">
        <v>55</v>
      </c>
      <c s="29" t="s">
        <v>193</v>
      </c>
      <c s="29" t="s">
        <v>2904</v>
      </c>
      <c s="24" t="s">
        <v>57</v>
      </c>
      <c s="30" t="s">
        <v>2905</v>
      </c>
      <c s="31" t="s">
        <v>627</v>
      </c>
      <c s="32">
        <v>24</v>
      </c>
      <c s="33">
        <v>0</v>
      </c>
      <c s="33">
        <f>ROUND(ROUND(H414,2)*ROUND(G414,3),2)</f>
      </c>
      <c r="O414">
        <f>(I414*21)/100</f>
      </c>
      <c t="s">
        <v>33</v>
      </c>
    </row>
    <row r="415" spans="1:5" ht="12.75">
      <c r="A415" s="34" t="s">
        <v>60</v>
      </c>
      <c r="E415" s="35" t="s">
        <v>57</v>
      </c>
    </row>
    <row r="416" spans="1:5" ht="12.75">
      <c r="A416" s="36" t="s">
        <v>61</v>
      </c>
      <c r="E416" s="37" t="s">
        <v>3024</v>
      </c>
    </row>
    <row r="417" spans="1:5" ht="38.25">
      <c r="A417" t="s">
        <v>62</v>
      </c>
      <c r="E417" s="35" t="s">
        <v>3220</v>
      </c>
    </row>
    <row r="418" spans="1:16" ht="12.75">
      <c r="A418" s="24" t="s">
        <v>55</v>
      </c>
      <c s="29" t="s">
        <v>912</v>
      </c>
      <c s="29" t="s">
        <v>2713</v>
      </c>
      <c s="24" t="s">
        <v>57</v>
      </c>
      <c s="30" t="s">
        <v>2907</v>
      </c>
      <c s="31" t="s">
        <v>627</v>
      </c>
      <c s="32">
        <v>8</v>
      </c>
      <c s="33">
        <v>0</v>
      </c>
      <c s="33">
        <f>ROUND(ROUND(H418,2)*ROUND(G418,3),2)</f>
      </c>
      <c r="O418">
        <f>(I418*21)/100</f>
      </c>
      <c t="s">
        <v>33</v>
      </c>
    </row>
    <row r="419" spans="1:5" ht="12.75">
      <c r="A419" s="34" t="s">
        <v>60</v>
      </c>
      <c r="E419" s="35" t="s">
        <v>57</v>
      </c>
    </row>
    <row r="420" spans="1:5" ht="12.75">
      <c r="A420" s="36" t="s">
        <v>61</v>
      </c>
      <c r="E420" s="37" t="s">
        <v>3024</v>
      </c>
    </row>
    <row r="421" spans="1:5" ht="38.25">
      <c r="A421" t="s">
        <v>62</v>
      </c>
      <c r="E421" s="35" t="s">
        <v>3221</v>
      </c>
    </row>
    <row r="422" spans="1:16" ht="12.75">
      <c r="A422" s="24" t="s">
        <v>55</v>
      </c>
      <c s="29" t="s">
        <v>436</v>
      </c>
      <c s="29" t="s">
        <v>3222</v>
      </c>
      <c s="24" t="s">
        <v>57</v>
      </c>
      <c s="30" t="s">
        <v>3223</v>
      </c>
      <c s="31" t="s">
        <v>627</v>
      </c>
      <c s="32">
        <v>4</v>
      </c>
      <c s="33">
        <v>0</v>
      </c>
      <c s="33">
        <f>ROUND(ROUND(H422,2)*ROUND(G422,3),2)</f>
      </c>
      <c r="O422">
        <f>(I422*21)/100</f>
      </c>
      <c t="s">
        <v>33</v>
      </c>
    </row>
    <row r="423" spans="1:5" ht="12.75">
      <c r="A423" s="34" t="s">
        <v>60</v>
      </c>
      <c r="E423" s="35" t="s">
        <v>57</v>
      </c>
    </row>
    <row r="424" spans="1:5" ht="12.75">
      <c r="A424" s="36" t="s">
        <v>61</v>
      </c>
      <c r="E424" s="37" t="s">
        <v>3024</v>
      </c>
    </row>
    <row r="425" spans="1:5" ht="38.25">
      <c r="A425" t="s">
        <v>62</v>
      </c>
      <c r="E425" s="35" t="s">
        <v>3224</v>
      </c>
    </row>
    <row r="426" spans="1:16" ht="12.75">
      <c r="A426" s="24" t="s">
        <v>55</v>
      </c>
      <c s="29" t="s">
        <v>504</v>
      </c>
      <c s="29" t="s">
        <v>3225</v>
      </c>
      <c s="24" t="s">
        <v>57</v>
      </c>
      <c s="30" t="s">
        <v>3226</v>
      </c>
      <c s="31" t="s">
        <v>86</v>
      </c>
      <c s="32">
        <v>1</v>
      </c>
      <c s="33">
        <v>0</v>
      </c>
      <c s="33">
        <f>ROUND(ROUND(H426,2)*ROUND(G426,3),2)</f>
      </c>
      <c r="O426">
        <f>(I426*21)/100</f>
      </c>
      <c t="s">
        <v>33</v>
      </c>
    </row>
    <row r="427" spans="1:5" ht="12.75">
      <c r="A427" s="34" t="s">
        <v>60</v>
      </c>
      <c r="E427" s="35" t="s">
        <v>57</v>
      </c>
    </row>
    <row r="428" spans="1:5" ht="12.75">
      <c r="A428" s="36" t="s">
        <v>61</v>
      </c>
      <c r="E428" s="37" t="s">
        <v>3024</v>
      </c>
    </row>
    <row r="429" spans="1:5" ht="76.5">
      <c r="A429" t="s">
        <v>62</v>
      </c>
      <c r="E429" s="35" t="s">
        <v>1312</v>
      </c>
    </row>
    <row r="430" spans="1:16" ht="12.75">
      <c r="A430" s="24" t="s">
        <v>55</v>
      </c>
      <c s="29" t="s">
        <v>508</v>
      </c>
      <c s="29" t="s">
        <v>3227</v>
      </c>
      <c s="24" t="s">
        <v>57</v>
      </c>
      <c s="30" t="s">
        <v>3228</v>
      </c>
      <c s="31" t="s">
        <v>86</v>
      </c>
      <c s="32">
        <v>2</v>
      </c>
      <c s="33">
        <v>0</v>
      </c>
      <c s="33">
        <f>ROUND(ROUND(H430,2)*ROUND(G430,3),2)</f>
      </c>
      <c r="O430">
        <f>(I430*21)/100</f>
      </c>
      <c t="s">
        <v>33</v>
      </c>
    </row>
    <row r="431" spans="1:5" ht="12.75">
      <c r="A431" s="34" t="s">
        <v>60</v>
      </c>
      <c r="E431" s="35" t="s">
        <v>57</v>
      </c>
    </row>
    <row r="432" spans="1:5" ht="12.75">
      <c r="A432" s="36" t="s">
        <v>61</v>
      </c>
      <c r="E432" s="37" t="s">
        <v>3024</v>
      </c>
    </row>
    <row r="433" spans="1:5" ht="76.5">
      <c r="A433" t="s">
        <v>62</v>
      </c>
      <c r="E433" s="35" t="s">
        <v>3229</v>
      </c>
    </row>
    <row r="434" spans="1:18" ht="12.75" customHeight="1">
      <c r="A434" s="6" t="s">
        <v>53</v>
      </c>
      <c s="6"/>
      <c s="39" t="s">
        <v>3230</v>
      </c>
      <c s="6"/>
      <c s="27" t="s">
        <v>3231</v>
      </c>
      <c s="6"/>
      <c s="6"/>
      <c s="6"/>
      <c s="40">
        <f>0+Q434</f>
      </c>
      <c r="O434">
        <f>0+R434</f>
      </c>
      <c r="Q434">
        <f>0+I435+I439+I443</f>
      </c>
      <c>
        <f>0+O435+O439+O443</f>
      </c>
    </row>
    <row r="435" spans="1:16" ht="25.5">
      <c r="A435" s="24" t="s">
        <v>55</v>
      </c>
      <c s="29" t="s">
        <v>440</v>
      </c>
      <c s="29" t="s">
        <v>3232</v>
      </c>
      <c s="24" t="s">
        <v>57</v>
      </c>
      <c s="30" t="s">
        <v>3233</v>
      </c>
      <c s="31" t="s">
        <v>86</v>
      </c>
      <c s="32">
        <v>1</v>
      </c>
      <c s="33">
        <v>0</v>
      </c>
      <c s="33">
        <f>ROUND(ROUND(H435,2)*ROUND(G435,3),2)</f>
      </c>
      <c r="O435">
        <f>(I435*21)/100</f>
      </c>
      <c t="s">
        <v>33</v>
      </c>
    </row>
    <row r="436" spans="1:5" ht="12.75">
      <c r="A436" s="34" t="s">
        <v>60</v>
      </c>
      <c r="E436" s="35" t="s">
        <v>57</v>
      </c>
    </row>
    <row r="437" spans="1:5" ht="12.75">
      <c r="A437" s="36" t="s">
        <v>61</v>
      </c>
      <c r="E437" s="37" t="s">
        <v>3024</v>
      </c>
    </row>
    <row r="438" spans="1:5" ht="51">
      <c r="A438" t="s">
        <v>62</v>
      </c>
      <c r="E438" s="35" t="s">
        <v>3234</v>
      </c>
    </row>
    <row r="439" spans="1:16" ht="12.75">
      <c r="A439" s="24" t="s">
        <v>55</v>
      </c>
      <c s="29" t="s">
        <v>444</v>
      </c>
      <c s="29" t="s">
        <v>3235</v>
      </c>
      <c s="24" t="s">
        <v>57</v>
      </c>
      <c s="30" t="s">
        <v>3236</v>
      </c>
      <c s="31" t="s">
        <v>86</v>
      </c>
      <c s="32">
        <v>4</v>
      </c>
      <c s="33">
        <v>0</v>
      </c>
      <c s="33">
        <f>ROUND(ROUND(H439,2)*ROUND(G439,3),2)</f>
      </c>
      <c r="O439">
        <f>(I439*21)/100</f>
      </c>
      <c t="s">
        <v>33</v>
      </c>
    </row>
    <row r="440" spans="1:5" ht="12.75">
      <c r="A440" s="34" t="s">
        <v>60</v>
      </c>
      <c r="E440" s="35" t="s">
        <v>57</v>
      </c>
    </row>
    <row r="441" spans="1:5" ht="12.75">
      <c r="A441" s="36" t="s">
        <v>61</v>
      </c>
      <c r="E441" s="37" t="s">
        <v>3024</v>
      </c>
    </row>
    <row r="442" spans="1:5" ht="25.5">
      <c r="A442" t="s">
        <v>62</v>
      </c>
      <c r="E442" s="35" t="s">
        <v>3237</v>
      </c>
    </row>
    <row r="443" spans="1:16" ht="12.75">
      <c r="A443" s="24" t="s">
        <v>55</v>
      </c>
      <c s="29" t="s">
        <v>448</v>
      </c>
      <c s="29" t="s">
        <v>3238</v>
      </c>
      <c s="24" t="s">
        <v>57</v>
      </c>
      <c s="30" t="s">
        <v>3239</v>
      </c>
      <c s="31" t="s">
        <v>86</v>
      </c>
      <c s="32">
        <v>15</v>
      </c>
      <c s="33">
        <v>0</v>
      </c>
      <c s="33">
        <f>ROUND(ROUND(H443,2)*ROUND(G443,3),2)</f>
      </c>
      <c r="O443">
        <f>(I443*21)/100</f>
      </c>
      <c t="s">
        <v>33</v>
      </c>
    </row>
    <row r="444" spans="1:5" ht="12.75">
      <c r="A444" s="34" t="s">
        <v>60</v>
      </c>
      <c r="E444" s="35" t="s">
        <v>57</v>
      </c>
    </row>
    <row r="445" spans="1:5" ht="12.75">
      <c r="A445" s="36" t="s">
        <v>61</v>
      </c>
      <c r="E445" s="37" t="s">
        <v>3024</v>
      </c>
    </row>
    <row r="446" spans="1:5" ht="38.25">
      <c r="A446" t="s">
        <v>62</v>
      </c>
      <c r="E446" s="35" t="s">
        <v>3240</v>
      </c>
    </row>
    <row r="447" spans="1:18" ht="12.75" customHeight="1">
      <c r="A447" s="6" t="s">
        <v>53</v>
      </c>
      <c s="6"/>
      <c s="39" t="s">
        <v>3241</v>
      </c>
      <c s="6"/>
      <c s="27" t="s">
        <v>3242</v>
      </c>
      <c s="6"/>
      <c s="6"/>
      <c s="6"/>
      <c s="40">
        <f>0+Q447</f>
      </c>
      <c r="O447">
        <f>0+R447</f>
      </c>
      <c r="Q447">
        <f>0+I448</f>
      </c>
      <c>
        <f>0+O448</f>
      </c>
    </row>
    <row r="448" spans="1:16" ht="12.75">
      <c r="A448" s="24" t="s">
        <v>55</v>
      </c>
      <c s="29" t="s">
        <v>452</v>
      </c>
      <c s="29" t="s">
        <v>3243</v>
      </c>
      <c s="24" t="s">
        <v>57</v>
      </c>
      <c s="30" t="s">
        <v>3244</v>
      </c>
      <c s="31" t="s">
        <v>86</v>
      </c>
      <c s="32">
        <v>2</v>
      </c>
      <c s="33">
        <v>0</v>
      </c>
      <c s="33">
        <f>ROUND(ROUND(H448,2)*ROUND(G448,3),2)</f>
      </c>
      <c r="O448">
        <f>(I448*21)/100</f>
      </c>
      <c t="s">
        <v>33</v>
      </c>
    </row>
    <row r="449" spans="1:5" ht="12.75">
      <c r="A449" s="34" t="s">
        <v>60</v>
      </c>
      <c r="E449" s="35" t="s">
        <v>57</v>
      </c>
    </row>
    <row r="450" spans="1:5" ht="12.75">
      <c r="A450" s="36" t="s">
        <v>61</v>
      </c>
      <c r="E450" s="37" t="s">
        <v>3024</v>
      </c>
    </row>
    <row r="451" spans="1:5" ht="63.75">
      <c r="A451" t="s">
        <v>62</v>
      </c>
      <c r="E451" s="35" t="s">
        <v>3245</v>
      </c>
    </row>
    <row r="452" spans="1:18" ht="12.75" customHeight="1">
      <c r="A452" s="6" t="s">
        <v>53</v>
      </c>
      <c s="6"/>
      <c s="39" t="s">
        <v>189</v>
      </c>
      <c s="6"/>
      <c s="27" t="s">
        <v>190</v>
      </c>
      <c s="6"/>
      <c s="6"/>
      <c s="6"/>
      <c s="40">
        <f>0+Q452</f>
      </c>
      <c r="O452">
        <f>0+R452</f>
      </c>
      <c r="Q452">
        <f>0+I453+I457</f>
      </c>
      <c>
        <f>0+O453+O457</f>
      </c>
    </row>
    <row r="453" spans="1:16" ht="25.5">
      <c r="A453" s="24" t="s">
        <v>55</v>
      </c>
      <c s="29" t="s">
        <v>456</v>
      </c>
      <c s="29" t="s">
        <v>192</v>
      </c>
      <c s="24" t="s">
        <v>193</v>
      </c>
      <c s="30" t="s">
        <v>194</v>
      </c>
      <c s="31" t="s">
        <v>195</v>
      </c>
      <c s="32">
        <v>4.5</v>
      </c>
      <c s="33">
        <v>0</v>
      </c>
      <c s="33">
        <f>ROUND(ROUND(H453,2)*ROUND(G453,3),2)</f>
      </c>
      <c r="O453">
        <f>(I453*21)/100</f>
      </c>
      <c t="s">
        <v>33</v>
      </c>
    </row>
    <row r="454" spans="1:5" ht="12.75">
      <c r="A454" s="34" t="s">
        <v>60</v>
      </c>
      <c r="E454" s="35" t="s">
        <v>196</v>
      </c>
    </row>
    <row r="455" spans="1:5" ht="12.75">
      <c r="A455" s="36" t="s">
        <v>61</v>
      </c>
      <c r="E455" s="37" t="s">
        <v>3024</v>
      </c>
    </row>
    <row r="456" spans="1:5" ht="165.75">
      <c r="A456" t="s">
        <v>62</v>
      </c>
      <c r="E456" s="35" t="s">
        <v>1592</v>
      </c>
    </row>
    <row r="457" spans="1:16" ht="25.5">
      <c r="A457" s="24" t="s">
        <v>55</v>
      </c>
      <c s="29" t="s">
        <v>460</v>
      </c>
      <c s="29" t="s">
        <v>1473</v>
      </c>
      <c s="24" t="s">
        <v>193</v>
      </c>
      <c s="30" t="s">
        <v>1474</v>
      </c>
      <c s="31" t="s">
        <v>195</v>
      </c>
      <c s="32">
        <v>0.05</v>
      </c>
      <c s="33">
        <v>0</v>
      </c>
      <c s="33">
        <f>ROUND(ROUND(H457,2)*ROUND(G457,3),2)</f>
      </c>
      <c r="O457">
        <f>(I457*21)/100</f>
      </c>
      <c t="s">
        <v>33</v>
      </c>
    </row>
    <row r="458" spans="1:5" ht="12.75">
      <c r="A458" s="34" t="s">
        <v>60</v>
      </c>
      <c r="E458" s="35" t="s">
        <v>196</v>
      </c>
    </row>
    <row r="459" spans="1:5" ht="12.75">
      <c r="A459" s="36" t="s">
        <v>61</v>
      </c>
      <c r="E459" s="37" t="s">
        <v>3024</v>
      </c>
    </row>
    <row r="460" spans="1:5" ht="165.75">
      <c r="A460" t="s">
        <v>62</v>
      </c>
      <c r="E460"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0+O10+O63+O68+O93+O186+O219+O284+O297</f>
      </c>
      <c t="s">
        <v>32</v>
      </c>
    </row>
    <row r="3" spans="1:16" ht="15" customHeight="1">
      <c r="A3" t="s">
        <v>12</v>
      </c>
      <c s="12" t="s">
        <v>14</v>
      </c>
      <c s="13" t="s">
        <v>15</v>
      </c>
      <c s="1"/>
      <c s="14" t="s">
        <v>16</v>
      </c>
      <c s="1"/>
      <c s="9"/>
      <c s="8" t="s">
        <v>3248</v>
      </c>
      <c s="41">
        <f>0+I10+I63+I68+I93+I186+I219+I284+I297</f>
      </c>
      <c r="O3" t="s">
        <v>29</v>
      </c>
      <c t="s">
        <v>33</v>
      </c>
    </row>
    <row r="4" spans="1:16" ht="15" customHeight="1">
      <c r="A4" t="s">
        <v>17</v>
      </c>
      <c s="12" t="s">
        <v>18</v>
      </c>
      <c s="13" t="s">
        <v>2791</v>
      </c>
      <c s="1"/>
      <c s="14" t="s">
        <v>2792</v>
      </c>
      <c s="1"/>
      <c s="1"/>
      <c s="11"/>
      <c s="11"/>
      <c r="O4" t="s">
        <v>30</v>
      </c>
      <c t="s">
        <v>33</v>
      </c>
    </row>
    <row r="5" spans="1:16" ht="12.75" customHeight="1">
      <c r="A5" t="s">
        <v>21</v>
      </c>
      <c s="12" t="s">
        <v>18</v>
      </c>
      <c s="13" t="s">
        <v>3246</v>
      </c>
      <c s="1"/>
      <c s="14" t="s">
        <v>3247</v>
      </c>
      <c s="1"/>
      <c s="1"/>
      <c s="1"/>
      <c s="1"/>
      <c r="O5" t="s">
        <v>31</v>
      </c>
      <c t="s">
        <v>33</v>
      </c>
    </row>
    <row r="6" spans="1:9" ht="12.75" customHeight="1">
      <c r="A6" t="s">
        <v>24</v>
      </c>
      <c s="16" t="s">
        <v>28</v>
      </c>
      <c s="17" t="s">
        <v>3248</v>
      </c>
      <c s="6"/>
      <c s="18" t="s">
        <v>3249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f>
      </c>
      <c>
        <f>0+O11+O15+O19+O23+O27+O31+O35+O39+O43+O47+O51+O55+O59</f>
      </c>
    </row>
    <row r="11" spans="1:16" ht="12.75">
      <c r="A11" s="24" t="s">
        <v>55</v>
      </c>
      <c s="29" t="s">
        <v>39</v>
      </c>
      <c s="29" t="s">
        <v>3250</v>
      </c>
      <c s="24" t="s">
        <v>57</v>
      </c>
      <c s="30" t="s">
        <v>3251</v>
      </c>
      <c s="31" t="s">
        <v>86</v>
      </c>
      <c s="32">
        <v>1</v>
      </c>
      <c s="33">
        <v>0</v>
      </c>
      <c s="33">
        <f>ROUND(ROUND(H11,2)*ROUND(G11,3),2)</f>
      </c>
      <c r="O11">
        <f>(I11*21)/100</f>
      </c>
      <c t="s">
        <v>33</v>
      </c>
    </row>
    <row r="12" spans="1:5" ht="12.75">
      <c r="A12" s="34" t="s">
        <v>60</v>
      </c>
      <c r="E12" s="35" t="s">
        <v>57</v>
      </c>
    </row>
    <row r="13" spans="1:5" ht="12.75">
      <c r="A13" s="36" t="s">
        <v>61</v>
      </c>
      <c r="E13" s="37" t="s">
        <v>3024</v>
      </c>
    </row>
    <row r="14" spans="1:5" ht="51">
      <c r="A14" t="s">
        <v>62</v>
      </c>
      <c r="E14" s="35" t="s">
        <v>3046</v>
      </c>
    </row>
    <row r="15" spans="1:16" ht="25.5">
      <c r="A15" s="24" t="s">
        <v>55</v>
      </c>
      <c s="29" t="s">
        <v>33</v>
      </c>
      <c s="29" t="s">
        <v>3252</v>
      </c>
      <c s="24" t="s">
        <v>57</v>
      </c>
      <c s="30" t="s">
        <v>3253</v>
      </c>
      <c s="31" t="s">
        <v>94</v>
      </c>
      <c s="32">
        <v>15</v>
      </c>
      <c s="33">
        <v>0</v>
      </c>
      <c s="33">
        <f>ROUND(ROUND(H15,2)*ROUND(G15,3),2)</f>
      </c>
      <c r="O15">
        <f>(I15*21)/100</f>
      </c>
      <c t="s">
        <v>33</v>
      </c>
    </row>
    <row r="16" spans="1:5" ht="12.75">
      <c r="A16" s="34" t="s">
        <v>60</v>
      </c>
      <c r="E16" s="35" t="s">
        <v>57</v>
      </c>
    </row>
    <row r="17" spans="1:5" ht="12.75">
      <c r="A17" s="36" t="s">
        <v>61</v>
      </c>
      <c r="E17" s="37" t="s">
        <v>3024</v>
      </c>
    </row>
    <row r="18" spans="1:5" ht="63.75">
      <c r="A18" t="s">
        <v>62</v>
      </c>
      <c r="E18" s="35" t="s">
        <v>3043</v>
      </c>
    </row>
    <row r="19" spans="1:16" ht="25.5">
      <c r="A19" s="24" t="s">
        <v>55</v>
      </c>
      <c s="29" t="s">
        <v>32</v>
      </c>
      <c s="29" t="s">
        <v>3254</v>
      </c>
      <c s="24" t="s">
        <v>57</v>
      </c>
      <c s="30" t="s">
        <v>3255</v>
      </c>
      <c s="31" t="s">
        <v>94</v>
      </c>
      <c s="32">
        <v>40</v>
      </c>
      <c s="33">
        <v>0</v>
      </c>
      <c s="33">
        <f>ROUND(ROUND(H19,2)*ROUND(G19,3),2)</f>
      </c>
      <c r="O19">
        <f>(I19*21)/100</f>
      </c>
      <c t="s">
        <v>33</v>
      </c>
    </row>
    <row r="20" spans="1:5" ht="12.75">
      <c r="A20" s="34" t="s">
        <v>60</v>
      </c>
      <c r="E20" s="35" t="s">
        <v>57</v>
      </c>
    </row>
    <row r="21" spans="1:5" ht="12.75">
      <c r="A21" s="36" t="s">
        <v>61</v>
      </c>
      <c r="E21" s="37" t="s">
        <v>3024</v>
      </c>
    </row>
    <row r="22" spans="1:5" ht="63.75">
      <c r="A22" t="s">
        <v>62</v>
      </c>
      <c r="E22" s="35" t="s">
        <v>3043</v>
      </c>
    </row>
    <row r="23" spans="1:16" ht="25.5">
      <c r="A23" s="24" t="s">
        <v>55</v>
      </c>
      <c s="29" t="s">
        <v>43</v>
      </c>
      <c s="29" t="s">
        <v>2144</v>
      </c>
      <c s="24" t="s">
        <v>57</v>
      </c>
      <c s="30" t="s">
        <v>2145</v>
      </c>
      <c s="31" t="s">
        <v>94</v>
      </c>
      <c s="32">
        <v>130</v>
      </c>
      <c s="33">
        <v>0</v>
      </c>
      <c s="33">
        <f>ROUND(ROUND(H23,2)*ROUND(G23,3),2)</f>
      </c>
      <c r="O23">
        <f>(I23*21)/100</f>
      </c>
      <c t="s">
        <v>33</v>
      </c>
    </row>
    <row r="24" spans="1:5" ht="12.75">
      <c r="A24" s="34" t="s">
        <v>60</v>
      </c>
      <c r="E24" s="35" t="s">
        <v>57</v>
      </c>
    </row>
    <row r="25" spans="1:5" ht="12.75">
      <c r="A25" s="36" t="s">
        <v>61</v>
      </c>
      <c r="E25" s="37" t="s">
        <v>3024</v>
      </c>
    </row>
    <row r="26" spans="1:5" ht="25.5">
      <c r="A26" t="s">
        <v>62</v>
      </c>
      <c r="E26" s="35" t="s">
        <v>3036</v>
      </c>
    </row>
    <row r="27" spans="1:16" ht="25.5">
      <c r="A27" s="24" t="s">
        <v>55</v>
      </c>
      <c s="29" t="s">
        <v>45</v>
      </c>
      <c s="29" t="s">
        <v>2217</v>
      </c>
      <c s="24" t="s">
        <v>57</v>
      </c>
      <c s="30" t="s">
        <v>2218</v>
      </c>
      <c s="31" t="s">
        <v>94</v>
      </c>
      <c s="32">
        <v>10</v>
      </c>
      <c s="33">
        <v>0</v>
      </c>
      <c s="33">
        <f>ROUND(ROUND(H27,2)*ROUND(G27,3),2)</f>
      </c>
      <c r="O27">
        <f>(I27*21)/100</f>
      </c>
      <c t="s">
        <v>33</v>
      </c>
    </row>
    <row r="28" spans="1:5" ht="12.75">
      <c r="A28" s="34" t="s">
        <v>60</v>
      </c>
      <c r="E28" s="35" t="s">
        <v>57</v>
      </c>
    </row>
    <row r="29" spans="1:5" ht="12.75">
      <c r="A29" s="36" t="s">
        <v>61</v>
      </c>
      <c r="E29" s="37" t="s">
        <v>3024</v>
      </c>
    </row>
    <row r="30" spans="1:5" ht="25.5">
      <c r="A30" t="s">
        <v>62</v>
      </c>
      <c r="E30" s="35" t="s">
        <v>3036</v>
      </c>
    </row>
    <row r="31" spans="1:16" ht="12.75">
      <c r="A31" s="24" t="s">
        <v>55</v>
      </c>
      <c s="29" t="s">
        <v>47</v>
      </c>
      <c s="29" t="s">
        <v>2932</v>
      </c>
      <c s="24" t="s">
        <v>57</v>
      </c>
      <c s="30" t="s">
        <v>2933</v>
      </c>
      <c s="31" t="s">
        <v>94</v>
      </c>
      <c s="32">
        <v>10</v>
      </c>
      <c s="33">
        <v>0</v>
      </c>
      <c s="33">
        <f>ROUND(ROUND(H31,2)*ROUND(G31,3),2)</f>
      </c>
      <c r="O31">
        <f>(I31*21)/100</f>
      </c>
      <c t="s">
        <v>33</v>
      </c>
    </row>
    <row r="32" spans="1:5" ht="12.75">
      <c r="A32" s="34" t="s">
        <v>60</v>
      </c>
      <c r="E32" s="35" t="s">
        <v>57</v>
      </c>
    </row>
    <row r="33" spans="1:5" ht="12.75">
      <c r="A33" s="36" t="s">
        <v>61</v>
      </c>
      <c r="E33" s="37" t="s">
        <v>3024</v>
      </c>
    </row>
    <row r="34" spans="1:5" ht="25.5">
      <c r="A34" t="s">
        <v>62</v>
      </c>
      <c r="E34" s="35" t="s">
        <v>3036</v>
      </c>
    </row>
    <row r="35" spans="1:16" ht="12.75">
      <c r="A35" s="24" t="s">
        <v>55</v>
      </c>
      <c s="29" t="s">
        <v>73</v>
      </c>
      <c s="29" t="s">
        <v>3039</v>
      </c>
      <c s="24" t="s">
        <v>57</v>
      </c>
      <c s="30" t="s">
        <v>3040</v>
      </c>
      <c s="31" t="s">
        <v>86</v>
      </c>
      <c s="32">
        <v>30</v>
      </c>
      <c s="33">
        <v>0</v>
      </c>
      <c s="33">
        <f>ROUND(ROUND(H35,2)*ROUND(G35,3),2)</f>
      </c>
      <c r="O35">
        <f>(I35*21)/100</f>
      </c>
      <c t="s">
        <v>33</v>
      </c>
    </row>
    <row r="36" spans="1:5" ht="12.75">
      <c r="A36" s="34" t="s">
        <v>60</v>
      </c>
      <c r="E36" s="35" t="s">
        <v>57</v>
      </c>
    </row>
    <row r="37" spans="1:5" ht="12.75">
      <c r="A37" s="36" t="s">
        <v>61</v>
      </c>
      <c r="E37" s="37" t="s">
        <v>3024</v>
      </c>
    </row>
    <row r="38" spans="1:5" ht="25.5">
      <c r="A38" t="s">
        <v>62</v>
      </c>
      <c r="E38" s="35" t="s">
        <v>3036</v>
      </c>
    </row>
    <row r="39" spans="1:16" ht="12.75">
      <c r="A39" s="24" t="s">
        <v>55</v>
      </c>
      <c s="29" t="s">
        <v>79</v>
      </c>
      <c s="29" t="s">
        <v>1326</v>
      </c>
      <c s="24" t="s">
        <v>57</v>
      </c>
      <c s="30" t="s">
        <v>1327</v>
      </c>
      <c s="31" t="s">
        <v>86</v>
      </c>
      <c s="32">
        <v>20</v>
      </c>
      <c s="33">
        <v>0</v>
      </c>
      <c s="33">
        <f>ROUND(ROUND(H39,2)*ROUND(G39,3),2)</f>
      </c>
      <c r="O39">
        <f>(I39*21)/100</f>
      </c>
      <c t="s">
        <v>33</v>
      </c>
    </row>
    <row r="40" spans="1:5" ht="12.75">
      <c r="A40" s="34" t="s">
        <v>60</v>
      </c>
      <c r="E40" s="35" t="s">
        <v>57</v>
      </c>
    </row>
    <row r="41" spans="1:5" ht="12.75">
      <c r="A41" s="36" t="s">
        <v>61</v>
      </c>
      <c r="E41" s="37" t="s">
        <v>3024</v>
      </c>
    </row>
    <row r="42" spans="1:5" ht="38.25">
      <c r="A42" t="s">
        <v>62</v>
      </c>
      <c r="E42" s="35" t="s">
        <v>3256</v>
      </c>
    </row>
    <row r="43" spans="1:16" ht="25.5">
      <c r="A43" s="24" t="s">
        <v>55</v>
      </c>
      <c s="29" t="s">
        <v>50</v>
      </c>
      <c s="29" t="s">
        <v>3257</v>
      </c>
      <c s="24" t="s">
        <v>57</v>
      </c>
      <c s="30" t="s">
        <v>3258</v>
      </c>
      <c s="31" t="s">
        <v>86</v>
      </c>
      <c s="32">
        <v>5</v>
      </c>
      <c s="33">
        <v>0</v>
      </c>
      <c s="33">
        <f>ROUND(ROUND(H43,2)*ROUND(G43,3),2)</f>
      </c>
      <c r="O43">
        <f>(I43*21)/100</f>
      </c>
      <c t="s">
        <v>33</v>
      </c>
    </row>
    <row r="44" spans="1:5" ht="12.75">
      <c r="A44" s="34" t="s">
        <v>60</v>
      </c>
      <c r="E44" s="35" t="s">
        <v>57</v>
      </c>
    </row>
    <row r="45" spans="1:5" ht="12.75">
      <c r="A45" s="36" t="s">
        <v>61</v>
      </c>
      <c r="E45" s="37" t="s">
        <v>3024</v>
      </c>
    </row>
    <row r="46" spans="1:5" ht="38.25">
      <c r="A46" t="s">
        <v>62</v>
      </c>
      <c r="E46" s="35" t="s">
        <v>110</v>
      </c>
    </row>
    <row r="47" spans="1:16" ht="25.5">
      <c r="A47" s="24" t="s">
        <v>55</v>
      </c>
      <c s="29" t="s">
        <v>52</v>
      </c>
      <c s="29" t="s">
        <v>108</v>
      </c>
      <c s="24" t="s">
        <v>57</v>
      </c>
      <c s="30" t="s">
        <v>109</v>
      </c>
      <c s="31" t="s">
        <v>86</v>
      </c>
      <c s="32">
        <v>25</v>
      </c>
      <c s="33">
        <v>0</v>
      </c>
      <c s="33">
        <f>ROUND(ROUND(H47,2)*ROUND(G47,3),2)</f>
      </c>
      <c r="O47">
        <f>(I47*21)/100</f>
      </c>
      <c t="s">
        <v>33</v>
      </c>
    </row>
    <row r="48" spans="1:5" ht="12.75">
      <c r="A48" s="34" t="s">
        <v>60</v>
      </c>
      <c r="E48" s="35" t="s">
        <v>57</v>
      </c>
    </row>
    <row r="49" spans="1:5" ht="12.75">
      <c r="A49" s="36" t="s">
        <v>61</v>
      </c>
      <c r="E49" s="37" t="s">
        <v>3024</v>
      </c>
    </row>
    <row r="50" spans="1:5" ht="38.25">
      <c r="A50" t="s">
        <v>62</v>
      </c>
      <c r="E50" s="35" t="s">
        <v>110</v>
      </c>
    </row>
    <row r="51" spans="1:16" ht="12.75">
      <c r="A51" s="24" t="s">
        <v>55</v>
      </c>
      <c s="29" t="s">
        <v>91</v>
      </c>
      <c s="29" t="s">
        <v>2807</v>
      </c>
      <c s="24" t="s">
        <v>57</v>
      </c>
      <c s="30" t="s">
        <v>2808</v>
      </c>
      <c s="31" t="s">
        <v>86</v>
      </c>
      <c s="32">
        <v>1</v>
      </c>
      <c s="33">
        <v>0</v>
      </c>
      <c s="33">
        <f>ROUND(ROUND(H51,2)*ROUND(G51,3),2)</f>
      </c>
      <c r="O51">
        <f>(I51*21)/100</f>
      </c>
      <c t="s">
        <v>33</v>
      </c>
    </row>
    <row r="52" spans="1:5" ht="12.75">
      <c r="A52" s="34" t="s">
        <v>60</v>
      </c>
      <c r="E52" s="35" t="s">
        <v>57</v>
      </c>
    </row>
    <row r="53" spans="1:5" ht="12.75">
      <c r="A53" s="36" t="s">
        <v>61</v>
      </c>
      <c r="E53" s="37" t="s">
        <v>3024</v>
      </c>
    </row>
    <row r="54" spans="1:5" ht="38.25">
      <c r="A54" t="s">
        <v>62</v>
      </c>
      <c r="E54" s="35" t="s">
        <v>110</v>
      </c>
    </row>
    <row r="55" spans="1:16" ht="25.5">
      <c r="A55" s="24" t="s">
        <v>55</v>
      </c>
      <c s="29" t="s">
        <v>96</v>
      </c>
      <c s="29" t="s">
        <v>112</v>
      </c>
      <c s="24" t="s">
        <v>57</v>
      </c>
      <c s="30" t="s">
        <v>113</v>
      </c>
      <c s="31" t="s">
        <v>86</v>
      </c>
      <c s="32">
        <v>18</v>
      </c>
      <c s="33">
        <v>0</v>
      </c>
      <c s="33">
        <f>ROUND(ROUND(H55,2)*ROUND(G55,3),2)</f>
      </c>
      <c r="O55">
        <f>(I55*21)/100</f>
      </c>
      <c t="s">
        <v>33</v>
      </c>
    </row>
    <row r="56" spans="1:5" ht="12.75">
      <c r="A56" s="34" t="s">
        <v>60</v>
      </c>
      <c r="E56" s="35" t="s">
        <v>57</v>
      </c>
    </row>
    <row r="57" spans="1:5" ht="12.75">
      <c r="A57" s="36" t="s">
        <v>61</v>
      </c>
      <c r="E57" s="37" t="s">
        <v>3024</v>
      </c>
    </row>
    <row r="58" spans="1:5" ht="38.25">
      <c r="A58" t="s">
        <v>62</v>
      </c>
      <c r="E58" s="35" t="s">
        <v>114</v>
      </c>
    </row>
    <row r="59" spans="1:16" ht="38.25">
      <c r="A59" s="24" t="s">
        <v>55</v>
      </c>
      <c s="29" t="s">
        <v>99</v>
      </c>
      <c s="29" t="s">
        <v>3047</v>
      </c>
      <c s="24" t="s">
        <v>57</v>
      </c>
      <c s="30" t="s">
        <v>3048</v>
      </c>
      <c s="31" t="s">
        <v>1013</v>
      </c>
      <c s="32">
        <v>100</v>
      </c>
      <c s="33">
        <v>0</v>
      </c>
      <c s="33">
        <f>ROUND(ROUND(H59,2)*ROUND(G59,3),2)</f>
      </c>
      <c r="O59">
        <f>(I59*21)/100</f>
      </c>
      <c t="s">
        <v>33</v>
      </c>
    </row>
    <row r="60" spans="1:5" ht="12.75">
      <c r="A60" s="34" t="s">
        <v>60</v>
      </c>
      <c r="E60" s="35" t="s">
        <v>57</v>
      </c>
    </row>
    <row r="61" spans="1:5" ht="12.75">
      <c r="A61" s="36" t="s">
        <v>61</v>
      </c>
      <c r="E61" s="37" t="s">
        <v>3024</v>
      </c>
    </row>
    <row r="62" spans="1:5" ht="51">
      <c r="A62" t="s">
        <v>62</v>
      </c>
      <c r="E62" s="35" t="s">
        <v>3046</v>
      </c>
    </row>
    <row r="63" spans="1:18" ht="12.75" customHeight="1">
      <c r="A63" s="6" t="s">
        <v>53</v>
      </c>
      <c s="6"/>
      <c s="39" t="s">
        <v>3052</v>
      </c>
      <c s="6"/>
      <c s="27" t="s">
        <v>54</v>
      </c>
      <c s="6"/>
      <c s="6"/>
      <c s="6"/>
      <c s="40">
        <f>0+Q63</f>
      </c>
      <c r="O63">
        <f>0+R63</f>
      </c>
      <c r="Q63">
        <f>0+I64</f>
      </c>
      <c>
        <f>0+O64</f>
      </c>
    </row>
    <row r="64" spans="1:16" ht="12.75">
      <c r="A64" s="24" t="s">
        <v>55</v>
      </c>
      <c s="29" t="s">
        <v>350</v>
      </c>
      <c s="29" t="s">
        <v>3259</v>
      </c>
      <c s="24" t="s">
        <v>57</v>
      </c>
      <c s="30" t="s">
        <v>3260</v>
      </c>
      <c s="31" t="s">
        <v>76</v>
      </c>
      <c s="32">
        <v>5</v>
      </c>
      <c s="33">
        <v>0</v>
      </c>
      <c s="33">
        <f>ROUND(ROUND(H64,2)*ROUND(G64,3),2)</f>
      </c>
      <c r="O64">
        <f>(I64*21)/100</f>
      </c>
      <c t="s">
        <v>33</v>
      </c>
    </row>
    <row r="65" spans="1:5" ht="12.75">
      <c r="A65" s="34" t="s">
        <v>60</v>
      </c>
      <c r="E65" s="35" t="s">
        <v>57</v>
      </c>
    </row>
    <row r="66" spans="1:5" ht="12.75">
      <c r="A66" s="36" t="s">
        <v>61</v>
      </c>
      <c r="E66" s="37" t="s">
        <v>3024</v>
      </c>
    </row>
    <row r="67" spans="1:5" ht="38.25">
      <c r="A67" t="s">
        <v>62</v>
      </c>
      <c r="E67" s="35" t="s">
        <v>780</v>
      </c>
    </row>
    <row r="68" spans="1:18" ht="12.75" customHeight="1">
      <c r="A68" s="6" t="s">
        <v>53</v>
      </c>
      <c s="6"/>
      <c s="39" t="s">
        <v>2809</v>
      </c>
      <c s="6"/>
      <c s="27" t="s">
        <v>2810</v>
      </c>
      <c s="6"/>
      <c s="6"/>
      <c s="6"/>
      <c s="40">
        <f>0+Q68</f>
      </c>
      <c r="O68">
        <f>0+R68</f>
      </c>
      <c r="Q68">
        <f>0+I69+I73+I77+I81+I85+I89</f>
      </c>
      <c>
        <f>0+O69+O73+O77+O81+O85+O89</f>
      </c>
    </row>
    <row r="69" spans="1:16" ht="12.75">
      <c r="A69" s="24" t="s">
        <v>55</v>
      </c>
      <c s="29" t="s">
        <v>103</v>
      </c>
      <c s="29" t="s">
        <v>3261</v>
      </c>
      <c s="24" t="s">
        <v>57</v>
      </c>
      <c s="30" t="s">
        <v>3262</v>
      </c>
      <c s="31" t="s">
        <v>86</v>
      </c>
      <c s="32">
        <v>1</v>
      </c>
      <c s="33">
        <v>0</v>
      </c>
      <c s="33">
        <f>ROUND(ROUND(H69,2)*ROUND(G69,3),2)</f>
      </c>
      <c r="O69">
        <f>(I69*21)/100</f>
      </c>
      <c t="s">
        <v>33</v>
      </c>
    </row>
    <row r="70" spans="1:5" ht="12.75">
      <c r="A70" s="34" t="s">
        <v>60</v>
      </c>
      <c r="E70" s="35" t="s">
        <v>57</v>
      </c>
    </row>
    <row r="71" spans="1:5" ht="12.75">
      <c r="A71" s="36" t="s">
        <v>61</v>
      </c>
      <c r="E71" s="37" t="s">
        <v>3024</v>
      </c>
    </row>
    <row r="72" spans="1:5" ht="38.25">
      <c r="A72" t="s">
        <v>62</v>
      </c>
      <c r="E72" s="35" t="s">
        <v>3263</v>
      </c>
    </row>
    <row r="73" spans="1:16" ht="12.75">
      <c r="A73" s="24" t="s">
        <v>55</v>
      </c>
      <c s="29" t="s">
        <v>107</v>
      </c>
      <c s="29" t="s">
        <v>3066</v>
      </c>
      <c s="24" t="s">
        <v>57</v>
      </c>
      <c s="30" t="s">
        <v>3067</v>
      </c>
      <c s="31" t="s">
        <v>94</v>
      </c>
      <c s="32">
        <v>30</v>
      </c>
      <c s="33">
        <v>0</v>
      </c>
      <c s="33">
        <f>ROUND(ROUND(H73,2)*ROUND(G73,3),2)</f>
      </c>
      <c r="O73">
        <f>(I73*21)/100</f>
      </c>
      <c t="s">
        <v>33</v>
      </c>
    </row>
    <row r="74" spans="1:5" ht="12.75">
      <c r="A74" s="34" t="s">
        <v>60</v>
      </c>
      <c r="E74" s="35" t="s">
        <v>57</v>
      </c>
    </row>
    <row r="75" spans="1:5" ht="12.75">
      <c r="A75" s="36" t="s">
        <v>61</v>
      </c>
      <c r="E75" s="37" t="s">
        <v>3024</v>
      </c>
    </row>
    <row r="76" spans="1:5" ht="38.25">
      <c r="A76" t="s">
        <v>62</v>
      </c>
      <c r="E76" s="35" t="s">
        <v>3068</v>
      </c>
    </row>
    <row r="77" spans="1:16" ht="12.75">
      <c r="A77" s="24" t="s">
        <v>55</v>
      </c>
      <c s="29" t="s">
        <v>111</v>
      </c>
      <c s="29" t="s">
        <v>2148</v>
      </c>
      <c s="24" t="s">
        <v>57</v>
      </c>
      <c s="30" t="s">
        <v>2149</v>
      </c>
      <c s="31" t="s">
        <v>86</v>
      </c>
      <c s="32">
        <v>2</v>
      </c>
      <c s="33">
        <v>0</v>
      </c>
      <c s="33">
        <f>ROUND(ROUND(H77,2)*ROUND(G77,3),2)</f>
      </c>
      <c r="O77">
        <f>(I77*21)/100</f>
      </c>
      <c t="s">
        <v>33</v>
      </c>
    </row>
    <row r="78" spans="1:5" ht="12.75">
      <c r="A78" s="34" t="s">
        <v>60</v>
      </c>
      <c r="E78" s="35" t="s">
        <v>57</v>
      </c>
    </row>
    <row r="79" spans="1:5" ht="12.75">
      <c r="A79" s="36" t="s">
        <v>61</v>
      </c>
      <c r="E79" s="37" t="s">
        <v>3024</v>
      </c>
    </row>
    <row r="80" spans="1:5" ht="38.25">
      <c r="A80" t="s">
        <v>62</v>
      </c>
      <c r="E80" s="35" t="s">
        <v>3069</v>
      </c>
    </row>
    <row r="81" spans="1:16" ht="12.75">
      <c r="A81" s="24" t="s">
        <v>55</v>
      </c>
      <c s="29" t="s">
        <v>149</v>
      </c>
      <c s="29" t="s">
        <v>154</v>
      </c>
      <c s="24" t="s">
        <v>57</v>
      </c>
      <c s="30" t="s">
        <v>155</v>
      </c>
      <c s="31" t="s">
        <v>86</v>
      </c>
      <c s="32">
        <v>20</v>
      </c>
      <c s="33">
        <v>0</v>
      </c>
      <c s="33">
        <f>ROUND(ROUND(H81,2)*ROUND(G81,3),2)</f>
      </c>
      <c r="O81">
        <f>(I81*21)/100</f>
      </c>
      <c t="s">
        <v>33</v>
      </c>
    </row>
    <row r="82" spans="1:5" ht="12.75">
      <c r="A82" s="34" t="s">
        <v>60</v>
      </c>
      <c r="E82" s="35" t="s">
        <v>57</v>
      </c>
    </row>
    <row r="83" spans="1:5" ht="12.75">
      <c r="A83" s="36" t="s">
        <v>61</v>
      </c>
      <c r="E83" s="37" t="s">
        <v>3024</v>
      </c>
    </row>
    <row r="84" spans="1:5" ht="25.5">
      <c r="A84" t="s">
        <v>62</v>
      </c>
      <c r="E84" s="35" t="s">
        <v>3070</v>
      </c>
    </row>
    <row r="85" spans="1:16" ht="12.75">
      <c r="A85" s="24" t="s">
        <v>55</v>
      </c>
      <c s="29" t="s">
        <v>153</v>
      </c>
      <c s="29" t="s">
        <v>2151</v>
      </c>
      <c s="24" t="s">
        <v>57</v>
      </c>
      <c s="30" t="s">
        <v>2152</v>
      </c>
      <c s="31" t="s">
        <v>86</v>
      </c>
      <c s="32">
        <v>20</v>
      </c>
      <c s="33">
        <v>0</v>
      </c>
      <c s="33">
        <f>ROUND(ROUND(H85,2)*ROUND(G85,3),2)</f>
      </c>
      <c r="O85">
        <f>(I85*21)/100</f>
      </c>
      <c t="s">
        <v>33</v>
      </c>
    </row>
    <row r="86" spans="1:5" ht="12.75">
      <c r="A86" s="34" t="s">
        <v>60</v>
      </c>
      <c r="E86" s="35" t="s">
        <v>57</v>
      </c>
    </row>
    <row r="87" spans="1:5" ht="12.75">
      <c r="A87" s="36" t="s">
        <v>61</v>
      </c>
      <c r="E87" s="37" t="s">
        <v>3024</v>
      </c>
    </row>
    <row r="88" spans="1:5" ht="38.25">
      <c r="A88" t="s">
        <v>62</v>
      </c>
      <c r="E88" s="35" t="s">
        <v>3074</v>
      </c>
    </row>
    <row r="89" spans="1:16" ht="12.75">
      <c r="A89" s="24" t="s">
        <v>55</v>
      </c>
      <c s="29" t="s">
        <v>157</v>
      </c>
      <c s="29" t="s">
        <v>2595</v>
      </c>
      <c s="24" t="s">
        <v>57</v>
      </c>
      <c s="30" t="s">
        <v>2596</v>
      </c>
      <c s="31" t="s">
        <v>86</v>
      </c>
      <c s="32">
        <v>20</v>
      </c>
      <c s="33">
        <v>0</v>
      </c>
      <c s="33">
        <f>ROUND(ROUND(H89,2)*ROUND(G89,3),2)</f>
      </c>
      <c r="O89">
        <f>(I89*21)/100</f>
      </c>
      <c t="s">
        <v>33</v>
      </c>
    </row>
    <row r="90" spans="1:5" ht="12.75">
      <c r="A90" s="34" t="s">
        <v>60</v>
      </c>
      <c r="E90" s="35" t="s">
        <v>57</v>
      </c>
    </row>
    <row r="91" spans="1:5" ht="12.75">
      <c r="A91" s="36" t="s">
        <v>61</v>
      </c>
      <c r="E91" s="37" t="s">
        <v>3024</v>
      </c>
    </row>
    <row r="92" spans="1:5" ht="38.25">
      <c r="A92" t="s">
        <v>62</v>
      </c>
      <c r="E92" s="35" t="s">
        <v>3075</v>
      </c>
    </row>
    <row r="93" spans="1:18" ht="12.75" customHeight="1">
      <c r="A93" s="6" t="s">
        <v>53</v>
      </c>
      <c s="6"/>
      <c s="39" t="s">
        <v>3077</v>
      </c>
      <c s="6"/>
      <c s="27" t="s">
        <v>3078</v>
      </c>
      <c s="6"/>
      <c s="6"/>
      <c s="6"/>
      <c s="40">
        <f>0+Q93</f>
      </c>
      <c r="O93">
        <f>0+R93</f>
      </c>
      <c r="Q93">
        <f>0+I94+I98+I102+I106+I110+I114+I118+I122+I126+I130+I134+I138+I142+I146+I150+I154+I158+I162+I166+I170+I174+I178+I182</f>
      </c>
      <c>
        <f>0+O94+O98+O102+O106+O110+O114+O118+O122+O126+O130+O134+O138+O142+O146+O150+O154+O158+O162+O166+O170+O174+O178+O182</f>
      </c>
    </row>
    <row r="94" spans="1:16" ht="25.5">
      <c r="A94" s="24" t="s">
        <v>55</v>
      </c>
      <c s="29" t="s">
        <v>161</v>
      </c>
      <c s="29" t="s">
        <v>2819</v>
      </c>
      <c s="24" t="s">
        <v>57</v>
      </c>
      <c s="30" t="s">
        <v>2820</v>
      </c>
      <c s="31" t="s">
        <v>94</v>
      </c>
      <c s="32">
        <v>20</v>
      </c>
      <c s="33">
        <v>0</v>
      </c>
      <c s="33">
        <f>ROUND(ROUND(H94,2)*ROUND(G94,3),2)</f>
      </c>
      <c r="O94">
        <f>(I94*21)/100</f>
      </c>
      <c t="s">
        <v>33</v>
      </c>
    </row>
    <row r="95" spans="1:5" ht="12.75">
      <c r="A95" s="34" t="s">
        <v>60</v>
      </c>
      <c r="E95" s="35" t="s">
        <v>57</v>
      </c>
    </row>
    <row r="96" spans="1:5" ht="12.75">
      <c r="A96" s="36" t="s">
        <v>61</v>
      </c>
      <c r="E96" s="37" t="s">
        <v>3024</v>
      </c>
    </row>
    <row r="97" spans="1:5" ht="38.25">
      <c r="A97" t="s">
        <v>62</v>
      </c>
      <c r="E97" s="35" t="s">
        <v>3091</v>
      </c>
    </row>
    <row r="98" spans="1:16" ht="12.75">
      <c r="A98" s="24" t="s">
        <v>55</v>
      </c>
      <c s="29" t="s">
        <v>165</v>
      </c>
      <c s="29" t="s">
        <v>162</v>
      </c>
      <c s="24" t="s">
        <v>57</v>
      </c>
      <c s="30" t="s">
        <v>163</v>
      </c>
      <c s="31" t="s">
        <v>94</v>
      </c>
      <c s="32">
        <v>132</v>
      </c>
      <c s="33">
        <v>0</v>
      </c>
      <c s="33">
        <f>ROUND(ROUND(H98,2)*ROUND(G98,3),2)</f>
      </c>
      <c r="O98">
        <f>(I98*21)/100</f>
      </c>
      <c t="s">
        <v>33</v>
      </c>
    </row>
    <row r="99" spans="1:5" ht="12.75">
      <c r="A99" s="34" t="s">
        <v>60</v>
      </c>
      <c r="E99" s="35" t="s">
        <v>57</v>
      </c>
    </row>
    <row r="100" spans="1:5" ht="12.75">
      <c r="A100" s="36" t="s">
        <v>61</v>
      </c>
      <c r="E100" s="37" t="s">
        <v>3024</v>
      </c>
    </row>
    <row r="101" spans="1:5" ht="38.25">
      <c r="A101" t="s">
        <v>62</v>
      </c>
      <c r="E101" s="35" t="s">
        <v>3091</v>
      </c>
    </row>
    <row r="102" spans="1:16" ht="12.75">
      <c r="A102" s="24" t="s">
        <v>55</v>
      </c>
      <c s="29" t="s">
        <v>168</v>
      </c>
      <c s="29" t="s">
        <v>3099</v>
      </c>
      <c s="24" t="s">
        <v>57</v>
      </c>
      <c s="30" t="s">
        <v>3100</v>
      </c>
      <c s="31" t="s">
        <v>94</v>
      </c>
      <c s="32">
        <v>25</v>
      </c>
      <c s="33">
        <v>0</v>
      </c>
      <c s="33">
        <f>ROUND(ROUND(H102,2)*ROUND(G102,3),2)</f>
      </c>
      <c r="O102">
        <f>(I102*21)/100</f>
      </c>
      <c t="s">
        <v>33</v>
      </c>
    </row>
    <row r="103" spans="1:5" ht="12.75">
      <c r="A103" s="34" t="s">
        <v>60</v>
      </c>
      <c r="E103" s="35" t="s">
        <v>57</v>
      </c>
    </row>
    <row r="104" spans="1:5" ht="12.75">
      <c r="A104" s="36" t="s">
        <v>61</v>
      </c>
      <c r="E104" s="37" t="s">
        <v>3024</v>
      </c>
    </row>
    <row r="105" spans="1:5" ht="38.25">
      <c r="A105" t="s">
        <v>62</v>
      </c>
      <c r="E105" s="35" t="s">
        <v>3091</v>
      </c>
    </row>
    <row r="106" spans="1:16" ht="12.75">
      <c r="A106" s="24" t="s">
        <v>55</v>
      </c>
      <c s="29" t="s">
        <v>172</v>
      </c>
      <c s="29" t="s">
        <v>169</v>
      </c>
      <c s="24" t="s">
        <v>57</v>
      </c>
      <c s="30" t="s">
        <v>170</v>
      </c>
      <c s="31" t="s">
        <v>94</v>
      </c>
      <c s="32">
        <v>45</v>
      </c>
      <c s="33">
        <v>0</v>
      </c>
      <c s="33">
        <f>ROUND(ROUND(H106,2)*ROUND(G106,3),2)</f>
      </c>
      <c r="O106">
        <f>(I106*21)/100</f>
      </c>
      <c t="s">
        <v>33</v>
      </c>
    </row>
    <row r="107" spans="1:5" ht="12.75">
      <c r="A107" s="34" t="s">
        <v>60</v>
      </c>
      <c r="E107" s="35" t="s">
        <v>57</v>
      </c>
    </row>
    <row r="108" spans="1:5" ht="12.75">
      <c r="A108" s="36" t="s">
        <v>61</v>
      </c>
      <c r="E108" s="37" t="s">
        <v>3024</v>
      </c>
    </row>
    <row r="109" spans="1:5" ht="38.25">
      <c r="A109" t="s">
        <v>62</v>
      </c>
      <c r="E109" s="35" t="s">
        <v>3091</v>
      </c>
    </row>
    <row r="110" spans="1:16" ht="12.75">
      <c r="A110" s="24" t="s">
        <v>55</v>
      </c>
      <c s="29" t="s">
        <v>176</v>
      </c>
      <c s="29" t="s">
        <v>1153</v>
      </c>
      <c s="24" t="s">
        <v>57</v>
      </c>
      <c s="30" t="s">
        <v>1154</v>
      </c>
      <c s="31" t="s">
        <v>94</v>
      </c>
      <c s="32">
        <v>85</v>
      </c>
      <c s="33">
        <v>0</v>
      </c>
      <c s="33">
        <f>ROUND(ROUND(H110,2)*ROUND(G110,3),2)</f>
      </c>
      <c r="O110">
        <f>(I110*21)/100</f>
      </c>
      <c t="s">
        <v>33</v>
      </c>
    </row>
    <row r="111" spans="1:5" ht="12.75">
      <c r="A111" s="34" t="s">
        <v>60</v>
      </c>
      <c r="E111" s="35" t="s">
        <v>57</v>
      </c>
    </row>
    <row r="112" spans="1:5" ht="12.75">
      <c r="A112" s="36" t="s">
        <v>61</v>
      </c>
      <c r="E112" s="37" t="s">
        <v>3024</v>
      </c>
    </row>
    <row r="113" spans="1:5" ht="38.25">
      <c r="A113" t="s">
        <v>62</v>
      </c>
      <c r="E113" s="35" t="s">
        <v>3091</v>
      </c>
    </row>
    <row r="114" spans="1:16" ht="12.75">
      <c r="A114" s="24" t="s">
        <v>55</v>
      </c>
      <c s="29" t="s">
        <v>115</v>
      </c>
      <c s="29" t="s">
        <v>920</v>
      </c>
      <c s="24" t="s">
        <v>57</v>
      </c>
      <c s="30" t="s">
        <v>921</v>
      </c>
      <c s="31" t="s">
        <v>94</v>
      </c>
      <c s="32">
        <v>10</v>
      </c>
      <c s="33">
        <v>0</v>
      </c>
      <c s="33">
        <f>ROUND(ROUND(H114,2)*ROUND(G114,3),2)</f>
      </c>
      <c r="O114">
        <f>(I114*21)/100</f>
      </c>
      <c t="s">
        <v>33</v>
      </c>
    </row>
    <row r="115" spans="1:5" ht="12.75">
      <c r="A115" s="34" t="s">
        <v>60</v>
      </c>
      <c r="E115" s="35" t="s">
        <v>57</v>
      </c>
    </row>
    <row r="116" spans="1:5" ht="12.75">
      <c r="A116" s="36" t="s">
        <v>61</v>
      </c>
      <c r="E116" s="37" t="s">
        <v>3024</v>
      </c>
    </row>
    <row r="117" spans="1:5" ht="38.25">
      <c r="A117" t="s">
        <v>62</v>
      </c>
      <c r="E117" s="35" t="s">
        <v>3091</v>
      </c>
    </row>
    <row r="118" spans="1:16" ht="12.75">
      <c r="A118" s="24" t="s">
        <v>55</v>
      </c>
      <c s="29" t="s">
        <v>227</v>
      </c>
      <c s="29" t="s">
        <v>3101</v>
      </c>
      <c s="24" t="s">
        <v>57</v>
      </c>
      <c s="30" t="s">
        <v>3102</v>
      </c>
      <c s="31" t="s">
        <v>94</v>
      </c>
      <c s="32">
        <v>55</v>
      </c>
      <c s="33">
        <v>0</v>
      </c>
      <c s="33">
        <f>ROUND(ROUND(H118,2)*ROUND(G118,3),2)</f>
      </c>
      <c r="O118">
        <f>(I118*21)/100</f>
      </c>
      <c t="s">
        <v>33</v>
      </c>
    </row>
    <row r="119" spans="1:5" ht="12.75">
      <c r="A119" s="34" t="s">
        <v>60</v>
      </c>
      <c r="E119" s="35" t="s">
        <v>57</v>
      </c>
    </row>
    <row r="120" spans="1:5" ht="12.75">
      <c r="A120" s="36" t="s">
        <v>61</v>
      </c>
      <c r="E120" s="37" t="s">
        <v>3024</v>
      </c>
    </row>
    <row r="121" spans="1:5" ht="38.25">
      <c r="A121" t="s">
        <v>62</v>
      </c>
      <c r="E121" s="35" t="s">
        <v>3091</v>
      </c>
    </row>
    <row r="122" spans="1:16" ht="12.75">
      <c r="A122" s="24" t="s">
        <v>55</v>
      </c>
      <c s="29" t="s">
        <v>232</v>
      </c>
      <c s="29" t="s">
        <v>3103</v>
      </c>
      <c s="24" t="s">
        <v>57</v>
      </c>
      <c s="30" t="s">
        <v>3104</v>
      </c>
      <c s="31" t="s">
        <v>94</v>
      </c>
      <c s="32">
        <v>17</v>
      </c>
      <c s="33">
        <v>0</v>
      </c>
      <c s="33">
        <f>ROUND(ROUND(H122,2)*ROUND(G122,3),2)</f>
      </c>
      <c r="O122">
        <f>(I122*21)/100</f>
      </c>
      <c t="s">
        <v>33</v>
      </c>
    </row>
    <row r="123" spans="1:5" ht="12.75">
      <c r="A123" s="34" t="s">
        <v>60</v>
      </c>
      <c r="E123" s="35" t="s">
        <v>57</v>
      </c>
    </row>
    <row r="124" spans="1:5" ht="12.75">
      <c r="A124" s="36" t="s">
        <v>61</v>
      </c>
      <c r="E124" s="37" t="s">
        <v>3024</v>
      </c>
    </row>
    <row r="125" spans="1:5" ht="38.25">
      <c r="A125" t="s">
        <v>62</v>
      </c>
      <c r="E125" s="35" t="s">
        <v>3091</v>
      </c>
    </row>
    <row r="126" spans="1:16" ht="12.75">
      <c r="A126" s="24" t="s">
        <v>55</v>
      </c>
      <c s="29" t="s">
        <v>235</v>
      </c>
      <c s="29" t="s">
        <v>3264</v>
      </c>
      <c s="24" t="s">
        <v>57</v>
      </c>
      <c s="30" t="s">
        <v>3265</v>
      </c>
      <c s="31" t="s">
        <v>94</v>
      </c>
      <c s="32">
        <v>15</v>
      </c>
      <c s="33">
        <v>0</v>
      </c>
      <c s="33">
        <f>ROUND(ROUND(H126,2)*ROUND(G126,3),2)</f>
      </c>
      <c r="O126">
        <f>(I126*21)/100</f>
      </c>
      <c t="s">
        <v>33</v>
      </c>
    </row>
    <row r="127" spans="1:5" ht="12.75">
      <c r="A127" s="34" t="s">
        <v>60</v>
      </c>
      <c r="E127" s="35" t="s">
        <v>57</v>
      </c>
    </row>
    <row r="128" spans="1:5" ht="12.75">
      <c r="A128" s="36" t="s">
        <v>61</v>
      </c>
      <c r="E128" s="37" t="s">
        <v>3024</v>
      </c>
    </row>
    <row r="129" spans="1:5" ht="38.25">
      <c r="A129" t="s">
        <v>62</v>
      </c>
      <c r="E129" s="35" t="s">
        <v>3091</v>
      </c>
    </row>
    <row r="130" spans="1:16" ht="12.75">
      <c r="A130" s="24" t="s">
        <v>55</v>
      </c>
      <c s="29" t="s">
        <v>238</v>
      </c>
      <c s="29" t="s">
        <v>2827</v>
      </c>
      <c s="24" t="s">
        <v>57</v>
      </c>
      <c s="30" t="s">
        <v>2828</v>
      </c>
      <c s="31" t="s">
        <v>94</v>
      </c>
      <c s="32">
        <v>50</v>
      </c>
      <c s="33">
        <v>0</v>
      </c>
      <c s="33">
        <f>ROUND(ROUND(H130,2)*ROUND(G130,3),2)</f>
      </c>
      <c r="O130">
        <f>(I130*21)/100</f>
      </c>
      <c t="s">
        <v>33</v>
      </c>
    </row>
    <row r="131" spans="1:5" ht="12.75">
      <c r="A131" s="34" t="s">
        <v>60</v>
      </c>
      <c r="E131" s="35" t="s">
        <v>57</v>
      </c>
    </row>
    <row r="132" spans="1:5" ht="12.75">
      <c r="A132" s="36" t="s">
        <v>61</v>
      </c>
      <c r="E132" s="37" t="s">
        <v>3024</v>
      </c>
    </row>
    <row r="133" spans="1:5" ht="38.25">
      <c r="A133" t="s">
        <v>62</v>
      </c>
      <c r="E133" s="35" t="s">
        <v>2829</v>
      </c>
    </row>
    <row r="134" spans="1:16" ht="12.75">
      <c r="A134" s="24" t="s">
        <v>55</v>
      </c>
      <c s="29" t="s">
        <v>241</v>
      </c>
      <c s="29" t="s">
        <v>3266</v>
      </c>
      <c s="24" t="s">
        <v>57</v>
      </c>
      <c s="30" t="s">
        <v>3267</v>
      </c>
      <c s="31" t="s">
        <v>94</v>
      </c>
      <c s="32">
        <v>15</v>
      </c>
      <c s="33">
        <v>0</v>
      </c>
      <c s="33">
        <f>ROUND(ROUND(H134,2)*ROUND(G134,3),2)</f>
      </c>
      <c r="O134">
        <f>(I134*21)/100</f>
      </c>
      <c t="s">
        <v>33</v>
      </c>
    </row>
    <row r="135" spans="1:5" ht="12.75">
      <c r="A135" s="34" t="s">
        <v>60</v>
      </c>
      <c r="E135" s="35" t="s">
        <v>57</v>
      </c>
    </row>
    <row r="136" spans="1:5" ht="12.75">
      <c r="A136" s="36" t="s">
        <v>61</v>
      </c>
      <c r="E136" s="37" t="s">
        <v>3024</v>
      </c>
    </row>
    <row r="137" spans="1:5" ht="38.25">
      <c r="A137" t="s">
        <v>62</v>
      </c>
      <c r="E137" s="35" t="s">
        <v>2829</v>
      </c>
    </row>
    <row r="138" spans="1:16" ht="12.75">
      <c r="A138" s="24" t="s">
        <v>55</v>
      </c>
      <c s="29" t="s">
        <v>245</v>
      </c>
      <c s="29" t="s">
        <v>2832</v>
      </c>
      <c s="24" t="s">
        <v>57</v>
      </c>
      <c s="30" t="s">
        <v>2833</v>
      </c>
      <c s="31" t="s">
        <v>94</v>
      </c>
      <c s="32">
        <v>45</v>
      </c>
      <c s="33">
        <v>0</v>
      </c>
      <c s="33">
        <f>ROUND(ROUND(H138,2)*ROUND(G138,3),2)</f>
      </c>
      <c r="O138">
        <f>(I138*21)/100</f>
      </c>
      <c t="s">
        <v>33</v>
      </c>
    </row>
    <row r="139" spans="1:5" ht="12.75">
      <c r="A139" s="34" t="s">
        <v>60</v>
      </c>
      <c r="E139" s="35" t="s">
        <v>57</v>
      </c>
    </row>
    <row r="140" spans="1:5" ht="12.75">
      <c r="A140" s="36" t="s">
        <v>61</v>
      </c>
      <c r="E140" s="37" t="s">
        <v>3024</v>
      </c>
    </row>
    <row r="141" spans="1:5" ht="38.25">
      <c r="A141" t="s">
        <v>62</v>
      </c>
      <c r="E141" s="35" t="s">
        <v>2829</v>
      </c>
    </row>
    <row r="142" spans="1:16" ht="25.5">
      <c r="A142" s="24" t="s">
        <v>55</v>
      </c>
      <c s="29" t="s">
        <v>249</v>
      </c>
      <c s="29" t="s">
        <v>2836</v>
      </c>
      <c s="24" t="s">
        <v>57</v>
      </c>
      <c s="30" t="s">
        <v>2837</v>
      </c>
      <c s="31" t="s">
        <v>86</v>
      </c>
      <c s="32">
        <v>8</v>
      </c>
      <c s="33">
        <v>0</v>
      </c>
      <c s="33">
        <f>ROUND(ROUND(H142,2)*ROUND(G142,3),2)</f>
      </c>
      <c r="O142">
        <f>(I142*21)/100</f>
      </c>
      <c t="s">
        <v>33</v>
      </c>
    </row>
    <row r="143" spans="1:5" ht="12.75">
      <c r="A143" s="34" t="s">
        <v>60</v>
      </c>
      <c r="E143" s="35" t="s">
        <v>57</v>
      </c>
    </row>
    <row r="144" spans="1:5" ht="12.75">
      <c r="A144" s="36" t="s">
        <v>61</v>
      </c>
      <c r="E144" s="37" t="s">
        <v>3024</v>
      </c>
    </row>
    <row r="145" spans="1:5" ht="51">
      <c r="A145" t="s">
        <v>62</v>
      </c>
      <c r="E145" s="35" t="s">
        <v>3268</v>
      </c>
    </row>
    <row r="146" spans="1:16" ht="25.5">
      <c r="A146" s="24" t="s">
        <v>55</v>
      </c>
      <c s="29" t="s">
        <v>252</v>
      </c>
      <c s="29" t="s">
        <v>2838</v>
      </c>
      <c s="24" t="s">
        <v>57</v>
      </c>
      <c s="30" t="s">
        <v>2839</v>
      </c>
      <c s="31" t="s">
        <v>86</v>
      </c>
      <c s="32">
        <v>6</v>
      </c>
      <c s="33">
        <v>0</v>
      </c>
      <c s="33">
        <f>ROUND(ROUND(H146,2)*ROUND(G146,3),2)</f>
      </c>
      <c r="O146">
        <f>(I146*21)/100</f>
      </c>
      <c t="s">
        <v>33</v>
      </c>
    </row>
    <row r="147" spans="1:5" ht="12.75">
      <c r="A147" s="34" t="s">
        <v>60</v>
      </c>
      <c r="E147" s="35" t="s">
        <v>57</v>
      </c>
    </row>
    <row r="148" spans="1:5" ht="12.75">
      <c r="A148" s="36" t="s">
        <v>61</v>
      </c>
      <c r="E148" s="37" t="s">
        <v>3024</v>
      </c>
    </row>
    <row r="149" spans="1:5" ht="38.25">
      <c r="A149" t="s">
        <v>62</v>
      </c>
      <c r="E149" s="35" t="s">
        <v>3094</v>
      </c>
    </row>
    <row r="150" spans="1:16" ht="25.5">
      <c r="A150" s="24" t="s">
        <v>55</v>
      </c>
      <c s="29" t="s">
        <v>255</v>
      </c>
      <c s="29" t="s">
        <v>173</v>
      </c>
      <c s="24" t="s">
        <v>57</v>
      </c>
      <c s="30" t="s">
        <v>174</v>
      </c>
      <c s="31" t="s">
        <v>86</v>
      </c>
      <c s="32">
        <v>24</v>
      </c>
      <c s="33">
        <v>0</v>
      </c>
      <c s="33">
        <f>ROUND(ROUND(H150,2)*ROUND(G150,3),2)</f>
      </c>
      <c r="O150">
        <f>(I150*21)/100</f>
      </c>
      <c t="s">
        <v>33</v>
      </c>
    </row>
    <row r="151" spans="1:5" ht="12.75">
      <c r="A151" s="34" t="s">
        <v>60</v>
      </c>
      <c r="E151" s="35" t="s">
        <v>57</v>
      </c>
    </row>
    <row r="152" spans="1:5" ht="12.75">
      <c r="A152" s="36" t="s">
        <v>61</v>
      </c>
      <c r="E152" s="37" t="s">
        <v>3024</v>
      </c>
    </row>
    <row r="153" spans="1:5" ht="38.25">
      <c r="A153" t="s">
        <v>62</v>
      </c>
      <c r="E153" s="35" t="s">
        <v>3094</v>
      </c>
    </row>
    <row r="154" spans="1:16" ht="25.5">
      <c r="A154" s="24" t="s">
        <v>55</v>
      </c>
      <c s="29" t="s">
        <v>259</v>
      </c>
      <c s="29" t="s">
        <v>177</v>
      </c>
      <c s="24" t="s">
        <v>57</v>
      </c>
      <c s="30" t="s">
        <v>178</v>
      </c>
      <c s="31" t="s">
        <v>86</v>
      </c>
      <c s="32">
        <v>6</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3094</v>
      </c>
    </row>
    <row r="158" spans="1:16" ht="25.5">
      <c r="A158" s="24" t="s">
        <v>55</v>
      </c>
      <c s="29" t="s">
        <v>262</v>
      </c>
      <c s="29" t="s">
        <v>1156</v>
      </c>
      <c s="24" t="s">
        <v>57</v>
      </c>
      <c s="30" t="s">
        <v>1157</v>
      </c>
      <c s="31" t="s">
        <v>86</v>
      </c>
      <c s="32">
        <v>12</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3094</v>
      </c>
    </row>
    <row r="162" spans="1:16" ht="25.5">
      <c r="A162" s="24" t="s">
        <v>55</v>
      </c>
      <c s="29" t="s">
        <v>266</v>
      </c>
      <c s="29" t="s">
        <v>3269</v>
      </c>
      <c s="24" t="s">
        <v>57</v>
      </c>
      <c s="30" t="s">
        <v>3270</v>
      </c>
      <c s="31" t="s">
        <v>86</v>
      </c>
      <c s="32">
        <v>2</v>
      </c>
      <c s="33">
        <v>0</v>
      </c>
      <c s="33">
        <f>ROUND(ROUND(H162,2)*ROUND(G162,3),2)</f>
      </c>
      <c r="O162">
        <f>(I162*21)/100</f>
      </c>
      <c t="s">
        <v>33</v>
      </c>
    </row>
    <row r="163" spans="1:5" ht="12.75">
      <c r="A163" s="34" t="s">
        <v>60</v>
      </c>
      <c r="E163" s="35" t="s">
        <v>57</v>
      </c>
    </row>
    <row r="164" spans="1:5" ht="12.75">
      <c r="A164" s="36" t="s">
        <v>61</v>
      </c>
      <c r="E164" s="37" t="s">
        <v>3024</v>
      </c>
    </row>
    <row r="165" spans="1:5" ht="38.25">
      <c r="A165" t="s">
        <v>62</v>
      </c>
      <c r="E165" s="35" t="s">
        <v>3094</v>
      </c>
    </row>
    <row r="166" spans="1:16" ht="25.5">
      <c r="A166" s="24" t="s">
        <v>55</v>
      </c>
      <c s="29" t="s">
        <v>270</v>
      </c>
      <c s="29" t="s">
        <v>2939</v>
      </c>
      <c s="24" t="s">
        <v>57</v>
      </c>
      <c s="30" t="s">
        <v>2940</v>
      </c>
      <c s="31" t="s">
        <v>86</v>
      </c>
      <c s="32">
        <v>6</v>
      </c>
      <c s="33">
        <v>0</v>
      </c>
      <c s="33">
        <f>ROUND(ROUND(H166,2)*ROUND(G166,3),2)</f>
      </c>
      <c r="O166">
        <f>(I166*21)/100</f>
      </c>
      <c t="s">
        <v>33</v>
      </c>
    </row>
    <row r="167" spans="1:5" ht="12.75">
      <c r="A167" s="34" t="s">
        <v>60</v>
      </c>
      <c r="E167" s="35" t="s">
        <v>57</v>
      </c>
    </row>
    <row r="168" spans="1:5" ht="12.75">
      <c r="A168" s="36" t="s">
        <v>61</v>
      </c>
      <c r="E168" s="37" t="s">
        <v>3024</v>
      </c>
    </row>
    <row r="169" spans="1:5" ht="38.25">
      <c r="A169" t="s">
        <v>62</v>
      </c>
      <c r="E169" s="35" t="s">
        <v>3094</v>
      </c>
    </row>
    <row r="170" spans="1:16" ht="25.5">
      <c r="A170" s="24" t="s">
        <v>55</v>
      </c>
      <c s="29" t="s">
        <v>274</v>
      </c>
      <c s="29" t="s">
        <v>3107</v>
      </c>
      <c s="24" t="s">
        <v>57</v>
      </c>
      <c s="30" t="s">
        <v>2942</v>
      </c>
      <c s="31" t="s">
        <v>86</v>
      </c>
      <c s="32">
        <v>4</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3094</v>
      </c>
    </row>
    <row r="174" spans="1:16" ht="12.75">
      <c r="A174" s="24" t="s">
        <v>55</v>
      </c>
      <c s="29" t="s">
        <v>278</v>
      </c>
      <c s="29" t="s">
        <v>3111</v>
      </c>
      <c s="24" t="s">
        <v>57</v>
      </c>
      <c s="30" t="s">
        <v>3112</v>
      </c>
      <c s="31" t="s">
        <v>94</v>
      </c>
      <c s="32">
        <v>140</v>
      </c>
      <c s="33">
        <v>0</v>
      </c>
      <c s="33">
        <f>ROUND(ROUND(H174,2)*ROUND(G174,3),2)</f>
      </c>
      <c r="O174">
        <f>(I174*21)/100</f>
      </c>
      <c t="s">
        <v>33</v>
      </c>
    </row>
    <row r="175" spans="1:5" ht="12.75">
      <c r="A175" s="34" t="s">
        <v>60</v>
      </c>
      <c r="E175" s="35" t="s">
        <v>57</v>
      </c>
    </row>
    <row r="176" spans="1:5" ht="12.75">
      <c r="A176" s="36" t="s">
        <v>61</v>
      </c>
      <c r="E176" s="37" t="s">
        <v>3024</v>
      </c>
    </row>
    <row r="177" spans="1:5" ht="25.5">
      <c r="A177" t="s">
        <v>62</v>
      </c>
      <c r="E177" s="35" t="s">
        <v>3113</v>
      </c>
    </row>
    <row r="178" spans="1:16" ht="12.75">
      <c r="A178" s="24" t="s">
        <v>55</v>
      </c>
      <c s="29" t="s">
        <v>282</v>
      </c>
      <c s="29" t="s">
        <v>2840</v>
      </c>
      <c s="24" t="s">
        <v>57</v>
      </c>
      <c s="30" t="s">
        <v>2841</v>
      </c>
      <c s="31" t="s">
        <v>86</v>
      </c>
      <c s="32">
        <v>80</v>
      </c>
      <c s="33">
        <v>0</v>
      </c>
      <c s="33">
        <f>ROUND(ROUND(H178,2)*ROUND(G178,3),2)</f>
      </c>
      <c r="O178">
        <f>(I178*21)/100</f>
      </c>
      <c t="s">
        <v>33</v>
      </c>
    </row>
    <row r="179" spans="1:5" ht="12.75">
      <c r="A179" s="34" t="s">
        <v>60</v>
      </c>
      <c r="E179" s="35" t="s">
        <v>57</v>
      </c>
    </row>
    <row r="180" spans="1:5" ht="12.75">
      <c r="A180" s="36" t="s">
        <v>61</v>
      </c>
      <c r="E180" s="37" t="s">
        <v>3024</v>
      </c>
    </row>
    <row r="181" spans="1:5" ht="25.5">
      <c r="A181" t="s">
        <v>62</v>
      </c>
      <c r="E181" s="35" t="s">
        <v>3114</v>
      </c>
    </row>
    <row r="182" spans="1:16" ht="12.75">
      <c r="A182" s="24" t="s">
        <v>55</v>
      </c>
      <c s="29" t="s">
        <v>374</v>
      </c>
      <c s="29" t="s">
        <v>3271</v>
      </c>
      <c s="24" t="s">
        <v>57</v>
      </c>
      <c s="30" t="s">
        <v>3272</v>
      </c>
      <c s="31" t="s">
        <v>94</v>
      </c>
      <c s="32">
        <v>20</v>
      </c>
      <c s="33">
        <v>0</v>
      </c>
      <c s="33">
        <f>ROUND(ROUND(H182,2)*ROUND(G182,3),2)</f>
      </c>
      <c r="O182">
        <f>(I182*21)/100</f>
      </c>
      <c t="s">
        <v>33</v>
      </c>
    </row>
    <row r="183" spans="1:5" ht="12.75">
      <c r="A183" s="34" t="s">
        <v>60</v>
      </c>
      <c r="E183" s="35" t="s">
        <v>57</v>
      </c>
    </row>
    <row r="184" spans="1:5" ht="12.75">
      <c r="A184" s="36" t="s">
        <v>61</v>
      </c>
      <c r="E184" s="37" t="s">
        <v>3024</v>
      </c>
    </row>
    <row r="185" spans="1:5" ht="38.25">
      <c r="A185" t="s">
        <v>62</v>
      </c>
      <c r="E185" s="35" t="s">
        <v>2829</v>
      </c>
    </row>
    <row r="186" spans="1:18" ht="12.75" customHeight="1">
      <c r="A186" s="6" t="s">
        <v>53</v>
      </c>
      <c s="6"/>
      <c s="39" t="s">
        <v>2846</v>
      </c>
      <c s="6"/>
      <c s="27" t="s">
        <v>2847</v>
      </c>
      <c s="6"/>
      <c s="6"/>
      <c s="6"/>
      <c s="40">
        <f>0+Q186</f>
      </c>
      <c r="O186">
        <f>0+R186</f>
      </c>
      <c r="Q186">
        <f>0+I187+I191+I195+I199+I203+I207+I211+I215</f>
      </c>
      <c>
        <f>0+O187+O191+O195+O199+O203+O207+O211+O215</f>
      </c>
    </row>
    <row r="187" spans="1:16" ht="38.25">
      <c r="A187" s="24" t="s">
        <v>55</v>
      </c>
      <c s="29" t="s">
        <v>286</v>
      </c>
      <c s="29" t="s">
        <v>3273</v>
      </c>
      <c s="24" t="s">
        <v>57</v>
      </c>
      <c s="30" t="s">
        <v>3274</v>
      </c>
      <c s="31" t="s">
        <v>86</v>
      </c>
      <c s="32">
        <v>1</v>
      </c>
      <c s="33">
        <v>0</v>
      </c>
      <c s="33">
        <f>ROUND(ROUND(H187,2)*ROUND(G187,3),2)</f>
      </c>
      <c r="O187">
        <f>(I187*21)/100</f>
      </c>
      <c t="s">
        <v>33</v>
      </c>
    </row>
    <row r="188" spans="1:5" ht="12.75">
      <c r="A188" s="34" t="s">
        <v>60</v>
      </c>
      <c r="E188" s="35" t="s">
        <v>57</v>
      </c>
    </row>
    <row r="189" spans="1:5" ht="12.75">
      <c r="A189" s="36" t="s">
        <v>61</v>
      </c>
      <c r="E189" s="37" t="s">
        <v>3024</v>
      </c>
    </row>
    <row r="190" spans="1:5" ht="63.75">
      <c r="A190" t="s">
        <v>62</v>
      </c>
      <c r="E190" s="35" t="s">
        <v>3275</v>
      </c>
    </row>
    <row r="191" spans="1:16" ht="12.75">
      <c r="A191" s="24" t="s">
        <v>55</v>
      </c>
      <c s="29" t="s">
        <v>1124</v>
      </c>
      <c s="29" t="s">
        <v>3125</v>
      </c>
      <c s="24" t="s">
        <v>57</v>
      </c>
      <c s="30" t="s">
        <v>3276</v>
      </c>
      <c s="31" t="s">
        <v>86</v>
      </c>
      <c s="32">
        <v>1</v>
      </c>
      <c s="33">
        <v>0</v>
      </c>
      <c s="33">
        <f>ROUND(ROUND(H191,2)*ROUND(G191,3),2)</f>
      </c>
      <c r="O191">
        <f>(I191*21)/100</f>
      </c>
      <c t="s">
        <v>33</v>
      </c>
    </row>
    <row r="192" spans="1:5" ht="12.75">
      <c r="A192" s="34" t="s">
        <v>60</v>
      </c>
      <c r="E192" s="35" t="s">
        <v>57</v>
      </c>
    </row>
    <row r="193" spans="1:5" ht="12.75">
      <c r="A193" s="36" t="s">
        <v>61</v>
      </c>
      <c r="E193" s="37" t="s">
        <v>3024</v>
      </c>
    </row>
    <row r="194" spans="1:5" ht="127.5">
      <c r="A194" t="s">
        <v>62</v>
      </c>
      <c r="E194" s="35" t="s">
        <v>3277</v>
      </c>
    </row>
    <row r="195" spans="1:16" ht="12.75">
      <c r="A195" s="24" t="s">
        <v>55</v>
      </c>
      <c s="29" t="s">
        <v>354</v>
      </c>
      <c s="29" t="s">
        <v>3278</v>
      </c>
      <c s="24" t="s">
        <v>57</v>
      </c>
      <c s="30" t="s">
        <v>3279</v>
      </c>
      <c s="31" t="s">
        <v>86</v>
      </c>
      <c s="32">
        <v>1</v>
      </c>
      <c s="33">
        <v>0</v>
      </c>
      <c s="33">
        <f>ROUND(ROUND(H195,2)*ROUND(G195,3),2)</f>
      </c>
      <c r="O195">
        <f>(I195*21)/100</f>
      </c>
      <c t="s">
        <v>33</v>
      </c>
    </row>
    <row r="196" spans="1:5" ht="12.75">
      <c r="A196" s="34" t="s">
        <v>60</v>
      </c>
      <c r="E196" s="35" t="s">
        <v>57</v>
      </c>
    </row>
    <row r="197" spans="1:5" ht="12.75">
      <c r="A197" s="36" t="s">
        <v>61</v>
      </c>
      <c r="E197" s="37" t="s">
        <v>3024</v>
      </c>
    </row>
    <row r="198" spans="1:5" ht="127.5">
      <c r="A198" t="s">
        <v>62</v>
      </c>
      <c r="E198" s="35" t="s">
        <v>3277</v>
      </c>
    </row>
    <row r="199" spans="1:16" ht="12.75">
      <c r="A199" s="24" t="s">
        <v>55</v>
      </c>
      <c s="29" t="s">
        <v>358</v>
      </c>
      <c s="29" t="s">
        <v>3130</v>
      </c>
      <c s="24" t="s">
        <v>57</v>
      </c>
      <c s="30" t="s">
        <v>3280</v>
      </c>
      <c s="31" t="s">
        <v>86</v>
      </c>
      <c s="32">
        <v>1</v>
      </c>
      <c s="33">
        <v>0</v>
      </c>
      <c s="33">
        <f>ROUND(ROUND(H199,2)*ROUND(G199,3),2)</f>
      </c>
      <c r="O199">
        <f>(I199*21)/100</f>
      </c>
      <c t="s">
        <v>33</v>
      </c>
    </row>
    <row r="200" spans="1:5" ht="12.75">
      <c r="A200" s="34" t="s">
        <v>60</v>
      </c>
      <c r="E200" s="35" t="s">
        <v>57</v>
      </c>
    </row>
    <row r="201" spans="1:5" ht="12.75">
      <c r="A201" s="36" t="s">
        <v>61</v>
      </c>
      <c r="E201" s="37" t="s">
        <v>3024</v>
      </c>
    </row>
    <row r="202" spans="1:5" ht="127.5">
      <c r="A202" t="s">
        <v>62</v>
      </c>
      <c r="E202" s="35" t="s">
        <v>3277</v>
      </c>
    </row>
    <row r="203" spans="1:16" ht="12.75">
      <c r="A203" s="24" t="s">
        <v>55</v>
      </c>
      <c s="29" t="s">
        <v>362</v>
      </c>
      <c s="29" t="s">
        <v>3132</v>
      </c>
      <c s="24" t="s">
        <v>57</v>
      </c>
      <c s="30" t="s">
        <v>3281</v>
      </c>
      <c s="31" t="s">
        <v>86</v>
      </c>
      <c s="32">
        <v>1</v>
      </c>
      <c s="33">
        <v>0</v>
      </c>
      <c s="33">
        <f>ROUND(ROUND(H203,2)*ROUND(G203,3),2)</f>
      </c>
      <c r="O203">
        <f>(I203*21)/100</f>
      </c>
      <c t="s">
        <v>33</v>
      </c>
    </row>
    <row r="204" spans="1:5" ht="12.75">
      <c r="A204" s="34" t="s">
        <v>60</v>
      </c>
      <c r="E204" s="35" t="s">
        <v>57</v>
      </c>
    </row>
    <row r="205" spans="1:5" ht="12.75">
      <c r="A205" s="36" t="s">
        <v>61</v>
      </c>
      <c r="E205" s="37" t="s">
        <v>3024</v>
      </c>
    </row>
    <row r="206" spans="1:5" ht="127.5">
      <c r="A206" t="s">
        <v>62</v>
      </c>
      <c r="E206" s="35" t="s">
        <v>3277</v>
      </c>
    </row>
    <row r="207" spans="1:16" ht="12.75">
      <c r="A207" s="24" t="s">
        <v>55</v>
      </c>
      <c s="29" t="s">
        <v>366</v>
      </c>
      <c s="29" t="s">
        <v>3282</v>
      </c>
      <c s="24" t="s">
        <v>57</v>
      </c>
      <c s="30" t="s">
        <v>3283</v>
      </c>
      <c s="31" t="s">
        <v>86</v>
      </c>
      <c s="32">
        <v>1</v>
      </c>
      <c s="33">
        <v>0</v>
      </c>
      <c s="33">
        <f>ROUND(ROUND(H207,2)*ROUND(G207,3),2)</f>
      </c>
      <c r="O207">
        <f>(I207*21)/100</f>
      </c>
      <c t="s">
        <v>33</v>
      </c>
    </row>
    <row r="208" spans="1:5" ht="12.75">
      <c r="A208" s="34" t="s">
        <v>60</v>
      </c>
      <c r="E208" s="35" t="s">
        <v>57</v>
      </c>
    </row>
    <row r="209" spans="1:5" ht="12.75">
      <c r="A209" s="36" t="s">
        <v>61</v>
      </c>
      <c r="E209" s="37" t="s">
        <v>3024</v>
      </c>
    </row>
    <row r="210" spans="1:5" ht="127.5">
      <c r="A210" t="s">
        <v>62</v>
      </c>
      <c r="E210" s="35" t="s">
        <v>3277</v>
      </c>
    </row>
    <row r="211" spans="1:16" ht="12.75">
      <c r="A211" s="24" t="s">
        <v>55</v>
      </c>
      <c s="29" t="s">
        <v>370</v>
      </c>
      <c s="29" t="s">
        <v>3284</v>
      </c>
      <c s="24" t="s">
        <v>57</v>
      </c>
      <c s="30" t="s">
        <v>3285</v>
      </c>
      <c s="31" t="s">
        <v>86</v>
      </c>
      <c s="32">
        <v>1</v>
      </c>
      <c s="33">
        <v>0</v>
      </c>
      <c s="33">
        <f>ROUND(ROUND(H211,2)*ROUND(G211,3),2)</f>
      </c>
      <c r="O211">
        <f>(I211*21)/100</f>
      </c>
      <c t="s">
        <v>33</v>
      </c>
    </row>
    <row r="212" spans="1:5" ht="12.75">
      <c r="A212" s="34" t="s">
        <v>60</v>
      </c>
      <c r="E212" s="35" t="s">
        <v>57</v>
      </c>
    </row>
    <row r="213" spans="1:5" ht="12.75">
      <c r="A213" s="36" t="s">
        <v>61</v>
      </c>
      <c r="E213" s="37" t="s">
        <v>3024</v>
      </c>
    </row>
    <row r="214" spans="1:5" ht="127.5">
      <c r="A214" t="s">
        <v>62</v>
      </c>
      <c r="E214" s="35" t="s">
        <v>3277</v>
      </c>
    </row>
    <row r="215" spans="1:16" ht="12.75">
      <c r="A215" s="24" t="s">
        <v>55</v>
      </c>
      <c s="29" t="s">
        <v>382</v>
      </c>
      <c s="29" t="s">
        <v>3286</v>
      </c>
      <c s="24" t="s">
        <v>57</v>
      </c>
      <c s="30" t="s">
        <v>3287</v>
      </c>
      <c s="31" t="s">
        <v>86</v>
      </c>
      <c s="32">
        <v>1</v>
      </c>
      <c s="33">
        <v>0</v>
      </c>
      <c s="33">
        <f>ROUND(ROUND(H215,2)*ROUND(G215,3),2)</f>
      </c>
      <c r="O215">
        <f>(I215*21)/100</f>
      </c>
      <c t="s">
        <v>33</v>
      </c>
    </row>
    <row r="216" spans="1:5" ht="12.75">
      <c r="A216" s="34" t="s">
        <v>60</v>
      </c>
      <c r="E216" s="35" t="s">
        <v>57</v>
      </c>
    </row>
    <row r="217" spans="1:5" ht="12.75">
      <c r="A217" s="36" t="s">
        <v>61</v>
      </c>
      <c r="E217" s="37" t="s">
        <v>3024</v>
      </c>
    </row>
    <row r="218" spans="1:5" ht="127.5">
      <c r="A218" t="s">
        <v>62</v>
      </c>
      <c r="E218" s="35" t="s">
        <v>3277</v>
      </c>
    </row>
    <row r="219" spans="1:18" ht="12.75" customHeight="1">
      <c r="A219" s="6" t="s">
        <v>53</v>
      </c>
      <c s="6"/>
      <c s="39" t="s">
        <v>2707</v>
      </c>
      <c s="6"/>
      <c s="27" t="s">
        <v>2895</v>
      </c>
      <c s="6"/>
      <c s="6"/>
      <c s="6"/>
      <c s="40">
        <f>0+Q219</f>
      </c>
      <c r="O219">
        <f>0+R219</f>
      </c>
      <c r="Q219">
        <f>0+I220+I224+I228+I232+I236+I240+I244+I248+I252+I256+I260+I264+I268+I272+I276+I280</f>
      </c>
      <c>
        <f>0+O220+O224+O228+O232+O236+O240+O244+O248+O252+O256+O260+O264+O268+O272+O276+O280</f>
      </c>
    </row>
    <row r="220" spans="1:16" ht="12.75">
      <c r="A220" s="24" t="s">
        <v>55</v>
      </c>
      <c s="29" t="s">
        <v>816</v>
      </c>
      <c s="29" t="s">
        <v>3181</v>
      </c>
      <c s="24" t="s">
        <v>57</v>
      </c>
      <c s="30" t="s">
        <v>3182</v>
      </c>
      <c s="31" t="s">
        <v>86</v>
      </c>
      <c s="32">
        <v>9</v>
      </c>
      <c s="33">
        <v>0</v>
      </c>
      <c s="33">
        <f>ROUND(ROUND(H220,2)*ROUND(G220,3),2)</f>
      </c>
      <c r="O220">
        <f>(I220*21)/100</f>
      </c>
      <c t="s">
        <v>33</v>
      </c>
    </row>
    <row r="221" spans="1:5" ht="12.75">
      <c r="A221" s="34" t="s">
        <v>60</v>
      </c>
      <c r="E221" s="35" t="s">
        <v>57</v>
      </c>
    </row>
    <row r="222" spans="1:5" ht="12.75">
      <c r="A222" s="36" t="s">
        <v>61</v>
      </c>
      <c r="E222" s="37" t="s">
        <v>3024</v>
      </c>
    </row>
    <row r="223" spans="1:5" ht="51">
      <c r="A223" t="s">
        <v>62</v>
      </c>
      <c r="E223" s="35" t="s">
        <v>3183</v>
      </c>
    </row>
    <row r="224" spans="1:16" ht="25.5">
      <c r="A224" s="24" t="s">
        <v>55</v>
      </c>
      <c s="29" t="s">
        <v>838</v>
      </c>
      <c s="29" t="s">
        <v>3184</v>
      </c>
      <c s="24" t="s">
        <v>57</v>
      </c>
      <c s="30" t="s">
        <v>3185</v>
      </c>
      <c s="31" t="s">
        <v>86</v>
      </c>
      <c s="32">
        <v>1</v>
      </c>
      <c s="33">
        <v>0</v>
      </c>
      <c s="33">
        <f>ROUND(ROUND(H224,2)*ROUND(G224,3),2)</f>
      </c>
      <c r="O224">
        <f>(I224*21)/100</f>
      </c>
      <c t="s">
        <v>33</v>
      </c>
    </row>
    <row r="225" spans="1:5" ht="12.75">
      <c r="A225" s="34" t="s">
        <v>60</v>
      </c>
      <c r="E225" s="35" t="s">
        <v>57</v>
      </c>
    </row>
    <row r="226" spans="1:5" ht="12.75">
      <c r="A226" s="36" t="s">
        <v>61</v>
      </c>
      <c r="E226" s="37" t="s">
        <v>3024</v>
      </c>
    </row>
    <row r="227" spans="1:5" ht="51">
      <c r="A227" t="s">
        <v>62</v>
      </c>
      <c r="E227" s="35" t="s">
        <v>3183</v>
      </c>
    </row>
    <row r="228" spans="1:16" ht="25.5">
      <c r="A228" s="24" t="s">
        <v>55</v>
      </c>
      <c s="29" t="s">
        <v>290</v>
      </c>
      <c s="29" t="s">
        <v>3288</v>
      </c>
      <c s="24" t="s">
        <v>57</v>
      </c>
      <c s="30" t="s">
        <v>3289</v>
      </c>
      <c s="31" t="s">
        <v>86</v>
      </c>
      <c s="32">
        <v>1</v>
      </c>
      <c s="33">
        <v>0</v>
      </c>
      <c s="33">
        <f>ROUND(ROUND(H228,2)*ROUND(G228,3),2)</f>
      </c>
      <c r="O228">
        <f>(I228*21)/100</f>
      </c>
      <c t="s">
        <v>33</v>
      </c>
    </row>
    <row r="229" spans="1:5" ht="12.75">
      <c r="A229" s="34" t="s">
        <v>60</v>
      </c>
      <c r="E229" s="35" t="s">
        <v>57</v>
      </c>
    </row>
    <row r="230" spans="1:5" ht="12.75">
      <c r="A230" s="36" t="s">
        <v>61</v>
      </c>
      <c r="E230" s="37" t="s">
        <v>3024</v>
      </c>
    </row>
    <row r="231" spans="1:5" ht="51">
      <c r="A231" t="s">
        <v>62</v>
      </c>
      <c r="E231" s="35" t="s">
        <v>3183</v>
      </c>
    </row>
    <row r="232" spans="1:16" ht="25.5">
      <c r="A232" s="24" t="s">
        <v>55</v>
      </c>
      <c s="29" t="s">
        <v>294</v>
      </c>
      <c s="29" t="s">
        <v>3196</v>
      </c>
      <c s="24" t="s">
        <v>57</v>
      </c>
      <c s="30" t="s">
        <v>3197</v>
      </c>
      <c s="31" t="s">
        <v>86</v>
      </c>
      <c s="32">
        <v>1</v>
      </c>
      <c s="33">
        <v>0</v>
      </c>
      <c s="33">
        <f>ROUND(ROUND(H232,2)*ROUND(G232,3),2)</f>
      </c>
      <c r="O232">
        <f>(I232*21)/100</f>
      </c>
      <c t="s">
        <v>33</v>
      </c>
    </row>
    <row r="233" spans="1:5" ht="12.75">
      <c r="A233" s="34" t="s">
        <v>60</v>
      </c>
      <c r="E233" s="35" t="s">
        <v>57</v>
      </c>
    </row>
    <row r="234" spans="1:5" ht="12.75">
      <c r="A234" s="36" t="s">
        <v>61</v>
      </c>
      <c r="E234" s="37" t="s">
        <v>3024</v>
      </c>
    </row>
    <row r="235" spans="1:5" ht="51">
      <c r="A235" t="s">
        <v>62</v>
      </c>
      <c r="E235" s="35" t="s">
        <v>3183</v>
      </c>
    </row>
    <row r="236" spans="1:16" ht="25.5">
      <c r="A236" s="24" t="s">
        <v>55</v>
      </c>
      <c s="29" t="s">
        <v>298</v>
      </c>
      <c s="29" t="s">
        <v>2896</v>
      </c>
      <c s="24" t="s">
        <v>57</v>
      </c>
      <c s="30" t="s">
        <v>2897</v>
      </c>
      <c s="31" t="s">
        <v>86</v>
      </c>
      <c s="32">
        <v>1</v>
      </c>
      <c s="33">
        <v>0</v>
      </c>
      <c s="33">
        <f>ROUND(ROUND(H236,2)*ROUND(G236,3),2)</f>
      </c>
      <c r="O236">
        <f>(I236*21)/100</f>
      </c>
      <c t="s">
        <v>33</v>
      </c>
    </row>
    <row r="237" spans="1:5" ht="12.75">
      <c r="A237" s="34" t="s">
        <v>60</v>
      </c>
      <c r="E237" s="35" t="s">
        <v>57</v>
      </c>
    </row>
    <row r="238" spans="1:5" ht="12.75">
      <c r="A238" s="36" t="s">
        <v>61</v>
      </c>
      <c r="E238" s="37" t="s">
        <v>3024</v>
      </c>
    </row>
    <row r="239" spans="1:5" ht="63.75">
      <c r="A239" t="s">
        <v>62</v>
      </c>
      <c r="E239" s="35" t="s">
        <v>3200</v>
      </c>
    </row>
    <row r="240" spans="1:16" ht="25.5">
      <c r="A240" s="24" t="s">
        <v>55</v>
      </c>
      <c s="29" t="s">
        <v>302</v>
      </c>
      <c s="29" t="s">
        <v>2899</v>
      </c>
      <c s="24" t="s">
        <v>57</v>
      </c>
      <c s="30" t="s">
        <v>2900</v>
      </c>
      <c s="31" t="s">
        <v>86</v>
      </c>
      <c s="32">
        <v>1</v>
      </c>
      <c s="33">
        <v>0</v>
      </c>
      <c s="33">
        <f>ROUND(ROUND(H240,2)*ROUND(G240,3),2)</f>
      </c>
      <c r="O240">
        <f>(I240*21)/100</f>
      </c>
      <c t="s">
        <v>33</v>
      </c>
    </row>
    <row r="241" spans="1:5" ht="12.75">
      <c r="A241" s="34" t="s">
        <v>60</v>
      </c>
      <c r="E241" s="35" t="s">
        <v>57</v>
      </c>
    </row>
    <row r="242" spans="1:5" ht="12.75">
      <c r="A242" s="36" t="s">
        <v>61</v>
      </c>
      <c r="E242" s="37" t="s">
        <v>3024</v>
      </c>
    </row>
    <row r="243" spans="1:5" ht="38.25">
      <c r="A243" t="s">
        <v>62</v>
      </c>
      <c r="E243" s="35" t="s">
        <v>3201</v>
      </c>
    </row>
    <row r="244" spans="1:16" ht="12.75">
      <c r="A244" s="24" t="s">
        <v>55</v>
      </c>
      <c s="29" t="s">
        <v>306</v>
      </c>
      <c s="29" t="s">
        <v>3205</v>
      </c>
      <c s="24" t="s">
        <v>57</v>
      </c>
      <c s="30" t="s">
        <v>3206</v>
      </c>
      <c s="31" t="s">
        <v>86</v>
      </c>
      <c s="32">
        <v>17</v>
      </c>
      <c s="33">
        <v>0</v>
      </c>
      <c s="33">
        <f>ROUND(ROUND(H244,2)*ROUND(G244,3),2)</f>
      </c>
      <c r="O244">
        <f>(I244*21)/100</f>
      </c>
      <c t="s">
        <v>33</v>
      </c>
    </row>
    <row r="245" spans="1:5" ht="12.75">
      <c r="A245" s="34" t="s">
        <v>60</v>
      </c>
      <c r="E245" s="35" t="s">
        <v>57</v>
      </c>
    </row>
    <row r="246" spans="1:5" ht="12.75">
      <c r="A246" s="36" t="s">
        <v>61</v>
      </c>
      <c r="E246" s="37" t="s">
        <v>3024</v>
      </c>
    </row>
    <row r="247" spans="1:5" ht="38.25">
      <c r="A247" t="s">
        <v>62</v>
      </c>
      <c r="E247" s="35" t="s">
        <v>3207</v>
      </c>
    </row>
    <row r="248" spans="1:16" ht="12.75">
      <c r="A248" s="24" t="s">
        <v>55</v>
      </c>
      <c s="29" t="s">
        <v>310</v>
      </c>
      <c s="29" t="s">
        <v>3290</v>
      </c>
      <c s="24" t="s">
        <v>57</v>
      </c>
      <c s="30" t="s">
        <v>3291</v>
      </c>
      <c s="31" t="s">
        <v>86</v>
      </c>
      <c s="32">
        <v>5</v>
      </c>
      <c s="33">
        <v>0</v>
      </c>
      <c s="33">
        <f>ROUND(ROUND(H248,2)*ROUND(G248,3),2)</f>
      </c>
      <c r="O248">
        <f>(I248*21)/100</f>
      </c>
      <c t="s">
        <v>33</v>
      </c>
    </row>
    <row r="249" spans="1:5" ht="12.75">
      <c r="A249" s="34" t="s">
        <v>60</v>
      </c>
      <c r="E249" s="35" t="s">
        <v>57</v>
      </c>
    </row>
    <row r="250" spans="1:5" ht="12.75">
      <c r="A250" s="36" t="s">
        <v>61</v>
      </c>
      <c r="E250" s="37" t="s">
        <v>3024</v>
      </c>
    </row>
    <row r="251" spans="1:5" ht="38.25">
      <c r="A251" t="s">
        <v>62</v>
      </c>
      <c r="E251" s="35" t="s">
        <v>3207</v>
      </c>
    </row>
    <row r="252" spans="1:16" ht="12.75">
      <c r="A252" s="24" t="s">
        <v>55</v>
      </c>
      <c s="29" t="s">
        <v>314</v>
      </c>
      <c s="29" t="s">
        <v>3208</v>
      </c>
      <c s="24" t="s">
        <v>57</v>
      </c>
      <c s="30" t="s">
        <v>3209</v>
      </c>
      <c s="31" t="s">
        <v>86</v>
      </c>
      <c s="32">
        <v>2</v>
      </c>
      <c s="33">
        <v>0</v>
      </c>
      <c s="33">
        <f>ROUND(ROUND(H252,2)*ROUND(G252,3),2)</f>
      </c>
      <c r="O252">
        <f>(I252*21)/100</f>
      </c>
      <c t="s">
        <v>33</v>
      </c>
    </row>
    <row r="253" spans="1:5" ht="12.75">
      <c r="A253" s="34" t="s">
        <v>60</v>
      </c>
      <c r="E253" s="35" t="s">
        <v>57</v>
      </c>
    </row>
    <row r="254" spans="1:5" ht="12.75">
      <c r="A254" s="36" t="s">
        <v>61</v>
      </c>
      <c r="E254" s="37" t="s">
        <v>3024</v>
      </c>
    </row>
    <row r="255" spans="1:5" ht="38.25">
      <c r="A255" t="s">
        <v>62</v>
      </c>
      <c r="E255" s="35" t="s">
        <v>3207</v>
      </c>
    </row>
    <row r="256" spans="1:16" ht="12.75">
      <c r="A256" s="24" t="s">
        <v>55</v>
      </c>
      <c s="29" t="s">
        <v>318</v>
      </c>
      <c s="29" t="s">
        <v>3292</v>
      </c>
      <c s="24" t="s">
        <v>57</v>
      </c>
      <c s="30" t="s">
        <v>3293</v>
      </c>
      <c s="31" t="s">
        <v>86</v>
      </c>
      <c s="32">
        <v>2</v>
      </c>
      <c s="33">
        <v>0</v>
      </c>
      <c s="33">
        <f>ROUND(ROUND(H256,2)*ROUND(G256,3),2)</f>
      </c>
      <c r="O256">
        <f>(I256*21)/100</f>
      </c>
      <c t="s">
        <v>33</v>
      </c>
    </row>
    <row r="257" spans="1:5" ht="12.75">
      <c r="A257" s="34" t="s">
        <v>60</v>
      </c>
      <c r="E257" s="35" t="s">
        <v>57</v>
      </c>
    </row>
    <row r="258" spans="1:5" ht="12.75">
      <c r="A258" s="36" t="s">
        <v>61</v>
      </c>
      <c r="E258" s="37" t="s">
        <v>3024</v>
      </c>
    </row>
    <row r="259" spans="1:5" ht="38.25">
      <c r="A259" t="s">
        <v>62</v>
      </c>
      <c r="E259" s="35" t="s">
        <v>3207</v>
      </c>
    </row>
    <row r="260" spans="1:16" ht="12.75">
      <c r="A260" s="24" t="s">
        <v>55</v>
      </c>
      <c s="29" t="s">
        <v>322</v>
      </c>
      <c s="29" t="s">
        <v>3294</v>
      </c>
      <c s="24" t="s">
        <v>57</v>
      </c>
      <c s="30" t="s">
        <v>3217</v>
      </c>
      <c s="31" t="s">
        <v>86</v>
      </c>
      <c s="32">
        <v>1</v>
      </c>
      <c s="33">
        <v>0</v>
      </c>
      <c s="33">
        <f>ROUND(ROUND(H260,2)*ROUND(G260,3),2)</f>
      </c>
      <c r="O260">
        <f>(I260*21)/100</f>
      </c>
      <c t="s">
        <v>33</v>
      </c>
    </row>
    <row r="261" spans="1:5" ht="12.75">
      <c r="A261" s="34" t="s">
        <v>60</v>
      </c>
      <c r="E261" s="35" t="s">
        <v>57</v>
      </c>
    </row>
    <row r="262" spans="1:5" ht="12.75">
      <c r="A262" s="36" t="s">
        <v>61</v>
      </c>
      <c r="E262" s="37" t="s">
        <v>3024</v>
      </c>
    </row>
    <row r="263" spans="1:5" ht="38.25">
      <c r="A263" t="s">
        <v>62</v>
      </c>
      <c r="E263" s="35" t="s">
        <v>3218</v>
      </c>
    </row>
    <row r="264" spans="1:16" ht="12.75">
      <c r="A264" s="24" t="s">
        <v>55</v>
      </c>
      <c s="29" t="s">
        <v>326</v>
      </c>
      <c s="29" t="s">
        <v>3295</v>
      </c>
      <c s="24" t="s">
        <v>57</v>
      </c>
      <c s="30" t="s">
        <v>3296</v>
      </c>
      <c s="31" t="s">
        <v>86</v>
      </c>
      <c s="32">
        <v>1</v>
      </c>
      <c s="33">
        <v>0</v>
      </c>
      <c s="33">
        <f>ROUND(ROUND(H264,2)*ROUND(G264,3),2)</f>
      </c>
      <c r="O264">
        <f>(I264*21)/100</f>
      </c>
      <c t="s">
        <v>33</v>
      </c>
    </row>
    <row r="265" spans="1:5" ht="12.75">
      <c r="A265" s="34" t="s">
        <v>60</v>
      </c>
      <c r="E265" s="35" t="s">
        <v>57</v>
      </c>
    </row>
    <row r="266" spans="1:5" ht="12.75">
      <c r="A266" s="36" t="s">
        <v>61</v>
      </c>
      <c r="E266" s="37" t="s">
        <v>3024</v>
      </c>
    </row>
    <row r="267" spans="1:5" ht="38.25">
      <c r="A267" t="s">
        <v>62</v>
      </c>
      <c r="E267" s="35" t="s">
        <v>3297</v>
      </c>
    </row>
    <row r="268" spans="1:16" ht="12.75">
      <c r="A268" s="24" t="s">
        <v>55</v>
      </c>
      <c s="29" t="s">
        <v>330</v>
      </c>
      <c s="29" t="s">
        <v>2709</v>
      </c>
      <c s="24" t="s">
        <v>57</v>
      </c>
      <c s="30" t="s">
        <v>2902</v>
      </c>
      <c s="31" t="s">
        <v>627</v>
      </c>
      <c s="32">
        <v>24</v>
      </c>
      <c s="33">
        <v>0</v>
      </c>
      <c s="33">
        <f>ROUND(ROUND(H268,2)*ROUND(G268,3),2)</f>
      </c>
      <c r="O268">
        <f>(I268*21)/100</f>
      </c>
      <c t="s">
        <v>33</v>
      </c>
    </row>
    <row r="269" spans="1:5" ht="12.75">
      <c r="A269" s="34" t="s">
        <v>60</v>
      </c>
      <c r="E269" s="35" t="s">
        <v>57</v>
      </c>
    </row>
    <row r="270" spans="1:5" ht="12.75">
      <c r="A270" s="36" t="s">
        <v>61</v>
      </c>
      <c r="E270" s="37" t="s">
        <v>3024</v>
      </c>
    </row>
    <row r="271" spans="1:5" ht="38.25">
      <c r="A271" t="s">
        <v>62</v>
      </c>
      <c r="E271" s="35" t="s">
        <v>3219</v>
      </c>
    </row>
    <row r="272" spans="1:16" ht="12.75">
      <c r="A272" s="24" t="s">
        <v>55</v>
      </c>
      <c s="29" t="s">
        <v>334</v>
      </c>
      <c s="29" t="s">
        <v>2904</v>
      </c>
      <c s="24" t="s">
        <v>57</v>
      </c>
      <c s="30" t="s">
        <v>2905</v>
      </c>
      <c s="31" t="s">
        <v>627</v>
      </c>
      <c s="32">
        <v>24</v>
      </c>
      <c s="33">
        <v>0</v>
      </c>
      <c s="33">
        <f>ROUND(ROUND(H272,2)*ROUND(G272,3),2)</f>
      </c>
      <c r="O272">
        <f>(I272*21)/100</f>
      </c>
      <c t="s">
        <v>33</v>
      </c>
    </row>
    <row r="273" spans="1:5" ht="12.75">
      <c r="A273" s="34" t="s">
        <v>60</v>
      </c>
      <c r="E273" s="35" t="s">
        <v>57</v>
      </c>
    </row>
    <row r="274" spans="1:5" ht="12.75">
      <c r="A274" s="36" t="s">
        <v>61</v>
      </c>
      <c r="E274" s="37" t="s">
        <v>3024</v>
      </c>
    </row>
    <row r="275" spans="1:5" ht="38.25">
      <c r="A275" t="s">
        <v>62</v>
      </c>
      <c r="E275" s="35" t="s">
        <v>3220</v>
      </c>
    </row>
    <row r="276" spans="1:16" ht="12.75">
      <c r="A276" s="24" t="s">
        <v>55</v>
      </c>
      <c s="29" t="s">
        <v>338</v>
      </c>
      <c s="29" t="s">
        <v>2713</v>
      </c>
      <c s="24" t="s">
        <v>57</v>
      </c>
      <c s="30" t="s">
        <v>2907</v>
      </c>
      <c s="31" t="s">
        <v>627</v>
      </c>
      <c s="32">
        <v>8</v>
      </c>
      <c s="33">
        <v>0</v>
      </c>
      <c s="33">
        <f>ROUND(ROUND(H276,2)*ROUND(G276,3),2)</f>
      </c>
      <c r="O276">
        <f>(I276*21)/100</f>
      </c>
      <c t="s">
        <v>33</v>
      </c>
    </row>
    <row r="277" spans="1:5" ht="12.75">
      <c r="A277" s="34" t="s">
        <v>60</v>
      </c>
      <c r="E277" s="35" t="s">
        <v>57</v>
      </c>
    </row>
    <row r="278" spans="1:5" ht="12.75">
      <c r="A278" s="36" t="s">
        <v>61</v>
      </c>
      <c r="E278" s="37" t="s">
        <v>3024</v>
      </c>
    </row>
    <row r="279" spans="1:5" ht="38.25">
      <c r="A279" t="s">
        <v>62</v>
      </c>
      <c r="E279" s="35" t="s">
        <v>3221</v>
      </c>
    </row>
    <row r="280" spans="1:16" ht="25.5">
      <c r="A280" s="24" t="s">
        <v>55</v>
      </c>
      <c s="29" t="s">
        <v>378</v>
      </c>
      <c s="29" t="s">
        <v>3298</v>
      </c>
      <c s="24" t="s">
        <v>57</v>
      </c>
      <c s="30" t="s">
        <v>3299</v>
      </c>
      <c s="31" t="s">
        <v>627</v>
      </c>
      <c s="32">
        <v>16</v>
      </c>
      <c s="33">
        <v>0</v>
      </c>
      <c s="33">
        <f>ROUND(ROUND(H280,2)*ROUND(G280,3),2)</f>
      </c>
      <c r="O280">
        <f>(I280*21)/100</f>
      </c>
      <c t="s">
        <v>33</v>
      </c>
    </row>
    <row r="281" spans="1:5" ht="12.75">
      <c r="A281" s="34" t="s">
        <v>60</v>
      </c>
      <c r="E281" s="35" t="s">
        <v>57</v>
      </c>
    </row>
    <row r="282" spans="1:5" ht="12.75">
      <c r="A282" s="36" t="s">
        <v>61</v>
      </c>
      <c r="E282" s="37" t="s">
        <v>3024</v>
      </c>
    </row>
    <row r="283" spans="1:5" ht="89.25">
      <c r="A283" t="s">
        <v>62</v>
      </c>
      <c r="E283" s="35" t="s">
        <v>3300</v>
      </c>
    </row>
    <row r="284" spans="1:18" ht="12.75" customHeight="1">
      <c r="A284" s="6" t="s">
        <v>53</v>
      </c>
      <c s="6"/>
      <c s="39" t="s">
        <v>3230</v>
      </c>
      <c s="6"/>
      <c s="27" t="s">
        <v>3231</v>
      </c>
      <c s="6"/>
      <c s="6"/>
      <c s="6"/>
      <c s="40">
        <f>0+Q284</f>
      </c>
      <c r="O284">
        <f>0+R284</f>
      </c>
      <c r="Q284">
        <f>0+I285+I289+I293</f>
      </c>
      <c>
        <f>0+O285+O289+O293</f>
      </c>
    </row>
    <row r="285" spans="1:16" ht="25.5">
      <c r="A285" s="24" t="s">
        <v>55</v>
      </c>
      <c s="29" t="s">
        <v>342</v>
      </c>
      <c s="29" t="s">
        <v>3301</v>
      </c>
      <c s="24" t="s">
        <v>57</v>
      </c>
      <c s="30" t="s">
        <v>3302</v>
      </c>
      <c s="31" t="s">
        <v>86</v>
      </c>
      <c s="32">
        <v>1</v>
      </c>
      <c s="33">
        <v>0</v>
      </c>
      <c s="33">
        <f>ROUND(ROUND(H285,2)*ROUND(G285,3),2)</f>
      </c>
      <c r="O285">
        <f>(I285*21)/100</f>
      </c>
      <c t="s">
        <v>33</v>
      </c>
    </row>
    <row r="286" spans="1:5" ht="12.75">
      <c r="A286" s="34" t="s">
        <v>60</v>
      </c>
      <c r="E286" s="35" t="s">
        <v>57</v>
      </c>
    </row>
    <row r="287" spans="1:5" ht="12.75">
      <c r="A287" s="36" t="s">
        <v>61</v>
      </c>
      <c r="E287" s="37" t="s">
        <v>3024</v>
      </c>
    </row>
    <row r="288" spans="1:5" ht="51">
      <c r="A288" t="s">
        <v>62</v>
      </c>
      <c r="E288" s="35" t="s">
        <v>3234</v>
      </c>
    </row>
    <row r="289" spans="1:16" ht="12.75">
      <c r="A289" s="24" t="s">
        <v>55</v>
      </c>
      <c s="29" t="s">
        <v>910</v>
      </c>
      <c s="29" t="s">
        <v>3303</v>
      </c>
      <c s="24" t="s">
        <v>57</v>
      </c>
      <c s="30" t="s">
        <v>3304</v>
      </c>
      <c s="31" t="s">
        <v>76</v>
      </c>
      <c s="32">
        <v>2</v>
      </c>
      <c s="33">
        <v>0</v>
      </c>
      <c s="33">
        <f>ROUND(ROUND(H289,2)*ROUND(G289,3),2)</f>
      </c>
      <c r="O289">
        <f>(I289*21)/100</f>
      </c>
      <c t="s">
        <v>33</v>
      </c>
    </row>
    <row r="290" spans="1:5" ht="12.75">
      <c r="A290" s="34" t="s">
        <v>60</v>
      </c>
      <c r="E290" s="35" t="s">
        <v>57</v>
      </c>
    </row>
    <row r="291" spans="1:5" ht="12.75">
      <c r="A291" s="36" t="s">
        <v>61</v>
      </c>
      <c r="E291" s="37" t="s">
        <v>3024</v>
      </c>
    </row>
    <row r="292" spans="1:5" ht="25.5">
      <c r="A292" t="s">
        <v>62</v>
      </c>
      <c r="E292" s="35" t="s">
        <v>3305</v>
      </c>
    </row>
    <row r="293" spans="1:16" ht="12.75">
      <c r="A293" s="24" t="s">
        <v>55</v>
      </c>
      <c s="29" t="s">
        <v>346</v>
      </c>
      <c s="29" t="s">
        <v>3238</v>
      </c>
      <c s="24" t="s">
        <v>57</v>
      </c>
      <c s="30" t="s">
        <v>3239</v>
      </c>
      <c s="31" t="s">
        <v>86</v>
      </c>
      <c s="32">
        <v>40</v>
      </c>
      <c s="33">
        <v>0</v>
      </c>
      <c s="33">
        <f>ROUND(ROUND(H293,2)*ROUND(G293,3),2)</f>
      </c>
      <c r="O293">
        <f>(I293*21)/100</f>
      </c>
      <c t="s">
        <v>33</v>
      </c>
    </row>
    <row r="294" spans="1:5" ht="12.75">
      <c r="A294" s="34" t="s">
        <v>60</v>
      </c>
      <c r="E294" s="35" t="s">
        <v>57</v>
      </c>
    </row>
    <row r="295" spans="1:5" ht="12.75">
      <c r="A295" s="36" t="s">
        <v>61</v>
      </c>
      <c r="E295" s="37" t="s">
        <v>3024</v>
      </c>
    </row>
    <row r="296" spans="1:5" ht="38.25">
      <c r="A296" t="s">
        <v>62</v>
      </c>
      <c r="E296" s="35" t="s">
        <v>3240</v>
      </c>
    </row>
    <row r="297" spans="1:18" ht="12.75" customHeight="1">
      <c r="A297" s="6" t="s">
        <v>53</v>
      </c>
      <c s="6"/>
      <c s="39" t="s">
        <v>189</v>
      </c>
      <c s="6"/>
      <c s="27" t="s">
        <v>3306</v>
      </c>
      <c s="6"/>
      <c s="6"/>
      <c s="6"/>
      <c s="40">
        <f>0+Q297</f>
      </c>
      <c r="O297">
        <f>0+R297</f>
      </c>
      <c r="Q297">
        <f>0+I298</f>
      </c>
      <c>
        <f>0+O298</f>
      </c>
    </row>
    <row r="298" spans="1:16" ht="25.5">
      <c r="A298" s="24" t="s">
        <v>55</v>
      </c>
      <c s="29" t="s">
        <v>911</v>
      </c>
      <c s="29" t="s">
        <v>1473</v>
      </c>
      <c s="24" t="s">
        <v>193</v>
      </c>
      <c s="30" t="s">
        <v>1474</v>
      </c>
      <c s="31" t="s">
        <v>195</v>
      </c>
      <c s="32">
        <v>0.05</v>
      </c>
      <c s="33">
        <v>0</v>
      </c>
      <c s="33">
        <f>ROUND(ROUND(H298,2)*ROUND(G298,3),2)</f>
      </c>
      <c r="O298">
        <f>(I298*21)/100</f>
      </c>
      <c t="s">
        <v>33</v>
      </c>
    </row>
    <row r="299" spans="1:5" ht="12.75">
      <c r="A299" s="34" t="s">
        <v>60</v>
      </c>
      <c r="E299" s="35" t="s">
        <v>196</v>
      </c>
    </row>
    <row r="300" spans="1:5" ht="12.75">
      <c r="A300" s="36" t="s">
        <v>61</v>
      </c>
      <c r="E300" s="37" t="s">
        <v>3024</v>
      </c>
    </row>
    <row r="301" spans="1:5" ht="165.75">
      <c r="A301" t="s">
        <v>62</v>
      </c>
      <c r="E301"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2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0+O10+O19+O60+O105+O138+O163+O220</f>
      </c>
      <c t="s">
        <v>32</v>
      </c>
    </row>
    <row r="3" spans="1:16" ht="15" customHeight="1">
      <c r="A3" t="s">
        <v>12</v>
      </c>
      <c s="12" t="s">
        <v>14</v>
      </c>
      <c s="13" t="s">
        <v>15</v>
      </c>
      <c s="1"/>
      <c s="14" t="s">
        <v>16</v>
      </c>
      <c s="1"/>
      <c s="9"/>
      <c s="8" t="s">
        <v>3307</v>
      </c>
      <c s="41">
        <f>0+I10+I19+I60+I105+I138+I163+I220</f>
      </c>
      <c r="O3" t="s">
        <v>29</v>
      </c>
      <c t="s">
        <v>33</v>
      </c>
    </row>
    <row r="4" spans="1:16" ht="15" customHeight="1">
      <c r="A4" t="s">
        <v>17</v>
      </c>
      <c s="12" t="s">
        <v>18</v>
      </c>
      <c s="13" t="s">
        <v>2791</v>
      </c>
      <c s="1"/>
      <c s="14" t="s">
        <v>2792</v>
      </c>
      <c s="1"/>
      <c s="1"/>
      <c s="11"/>
      <c s="11"/>
      <c r="O4" t="s">
        <v>30</v>
      </c>
      <c t="s">
        <v>33</v>
      </c>
    </row>
    <row r="5" spans="1:16" ht="12.75" customHeight="1">
      <c r="A5" t="s">
        <v>21</v>
      </c>
      <c s="12" t="s">
        <v>18</v>
      </c>
      <c s="13" t="s">
        <v>3246</v>
      </c>
      <c s="1"/>
      <c s="14" t="s">
        <v>3247</v>
      </c>
      <c s="1"/>
      <c s="1"/>
      <c s="1"/>
      <c s="1"/>
      <c r="O5" t="s">
        <v>31</v>
      </c>
      <c t="s">
        <v>33</v>
      </c>
    </row>
    <row r="6" spans="1:9" ht="12.75" customHeight="1">
      <c r="A6" t="s">
        <v>24</v>
      </c>
      <c s="16" t="s">
        <v>28</v>
      </c>
      <c s="17" t="s">
        <v>3307</v>
      </c>
      <c s="6"/>
      <c s="18" t="s">
        <v>3308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3052</v>
      </c>
      <c s="25"/>
      <c s="27" t="s">
        <v>54</v>
      </c>
      <c s="25"/>
      <c s="25"/>
      <c s="25"/>
      <c s="28">
        <f>0+Q10</f>
      </c>
      <c r="O10">
        <f>0+R10</f>
      </c>
      <c r="Q10">
        <f>0+I11+I15</f>
      </c>
      <c>
        <f>0+O11+O15</f>
      </c>
    </row>
    <row r="11" spans="1:16" ht="12.75">
      <c r="A11" s="24" t="s">
        <v>55</v>
      </c>
      <c s="29" t="s">
        <v>39</v>
      </c>
      <c s="29" t="s">
        <v>3053</v>
      </c>
      <c s="24" t="s">
        <v>57</v>
      </c>
      <c s="30" t="s">
        <v>3054</v>
      </c>
      <c s="31" t="s">
        <v>76</v>
      </c>
      <c s="32">
        <v>5</v>
      </c>
      <c s="33">
        <v>0</v>
      </c>
      <c s="33">
        <f>ROUND(ROUND(H11,2)*ROUND(G11,3),2)</f>
      </c>
      <c r="O11">
        <f>(I11*21)/100</f>
      </c>
      <c t="s">
        <v>33</v>
      </c>
    </row>
    <row r="12" spans="1:5" ht="12.75">
      <c r="A12" s="34" t="s">
        <v>60</v>
      </c>
      <c r="E12" s="35" t="s">
        <v>57</v>
      </c>
    </row>
    <row r="13" spans="1:5" ht="12.75">
      <c r="A13" s="36" t="s">
        <v>61</v>
      </c>
      <c r="E13" s="37" t="s">
        <v>3024</v>
      </c>
    </row>
    <row r="14" spans="1:5" ht="12.75">
      <c r="A14" t="s">
        <v>62</v>
      </c>
      <c r="E14" s="35" t="s">
        <v>3055</v>
      </c>
    </row>
    <row r="15" spans="1:16" ht="12.75">
      <c r="A15" s="24" t="s">
        <v>55</v>
      </c>
      <c s="29" t="s">
        <v>33</v>
      </c>
      <c s="29" t="s">
        <v>3309</v>
      </c>
      <c s="24" t="s">
        <v>57</v>
      </c>
      <c s="30" t="s">
        <v>3310</v>
      </c>
      <c s="31" t="s">
        <v>76</v>
      </c>
      <c s="32">
        <v>5</v>
      </c>
      <c s="33">
        <v>0</v>
      </c>
      <c s="33">
        <f>ROUND(ROUND(H15,2)*ROUND(G15,3),2)</f>
      </c>
      <c r="O15">
        <f>(I15*21)/100</f>
      </c>
      <c t="s">
        <v>33</v>
      </c>
    </row>
    <row r="16" spans="1:5" ht="12.75">
      <c r="A16" s="34" t="s">
        <v>60</v>
      </c>
      <c r="E16" s="35" t="s">
        <v>57</v>
      </c>
    </row>
    <row r="17" spans="1:5" ht="12.75">
      <c r="A17" s="36" t="s">
        <v>61</v>
      </c>
      <c r="E17" s="37" t="s">
        <v>3024</v>
      </c>
    </row>
    <row r="18" spans="1:5" ht="38.25">
      <c r="A18" t="s">
        <v>62</v>
      </c>
      <c r="E18" s="35" t="s">
        <v>3311</v>
      </c>
    </row>
    <row r="19" spans="1:18" ht="12.75" customHeight="1">
      <c r="A19" s="6" t="s">
        <v>53</v>
      </c>
      <c s="6"/>
      <c s="39" t="s">
        <v>2809</v>
      </c>
      <c s="6"/>
      <c s="27" t="s">
        <v>2810</v>
      </c>
      <c s="6"/>
      <c s="6"/>
      <c s="6"/>
      <c s="40">
        <f>0+Q19</f>
      </c>
      <c r="O19">
        <f>0+R19</f>
      </c>
      <c r="Q19">
        <f>0+I20+I24+I28+I32+I36+I40+I44+I48+I52+I56</f>
      </c>
      <c>
        <f>0+O20+O24+O28+O32+O36+O40+O44+O48+O52+O56</f>
      </c>
    </row>
    <row r="20" spans="1:16" ht="12.75">
      <c r="A20" s="24" t="s">
        <v>55</v>
      </c>
      <c s="29" t="s">
        <v>32</v>
      </c>
      <c s="29" t="s">
        <v>3066</v>
      </c>
      <c s="24" t="s">
        <v>57</v>
      </c>
      <c s="30" t="s">
        <v>3067</v>
      </c>
      <c s="31" t="s">
        <v>94</v>
      </c>
      <c s="32">
        <v>5</v>
      </c>
      <c s="33">
        <v>0</v>
      </c>
      <c s="33">
        <f>ROUND(ROUND(H20,2)*ROUND(G20,3),2)</f>
      </c>
      <c r="O20">
        <f>(I20*21)/100</f>
      </c>
      <c t="s">
        <v>33</v>
      </c>
    </row>
    <row r="21" spans="1:5" ht="12.75">
      <c r="A21" s="34" t="s">
        <v>60</v>
      </c>
      <c r="E21" s="35" t="s">
        <v>57</v>
      </c>
    </row>
    <row r="22" spans="1:5" ht="12.75">
      <c r="A22" s="36" t="s">
        <v>61</v>
      </c>
      <c r="E22" s="37" t="s">
        <v>3024</v>
      </c>
    </row>
    <row r="23" spans="1:5" ht="38.25">
      <c r="A23" t="s">
        <v>62</v>
      </c>
      <c r="E23" s="35" t="s">
        <v>3068</v>
      </c>
    </row>
    <row r="24" spans="1:16" ht="12.75">
      <c r="A24" s="24" t="s">
        <v>55</v>
      </c>
      <c s="29" t="s">
        <v>43</v>
      </c>
      <c s="29" t="s">
        <v>154</v>
      </c>
      <c s="24" t="s">
        <v>57</v>
      </c>
      <c s="30" t="s">
        <v>155</v>
      </c>
      <c s="31" t="s">
        <v>86</v>
      </c>
      <c s="32">
        <v>4</v>
      </c>
      <c s="33">
        <v>0</v>
      </c>
      <c s="33">
        <f>ROUND(ROUND(H24,2)*ROUND(G24,3),2)</f>
      </c>
      <c r="O24">
        <f>(I24*21)/100</f>
      </c>
      <c t="s">
        <v>33</v>
      </c>
    </row>
    <row r="25" spans="1:5" ht="12.75">
      <c r="A25" s="34" t="s">
        <v>60</v>
      </c>
      <c r="E25" s="35" t="s">
        <v>57</v>
      </c>
    </row>
    <row r="26" spans="1:5" ht="12.75">
      <c r="A26" s="36" t="s">
        <v>61</v>
      </c>
      <c r="E26" s="37" t="s">
        <v>3024</v>
      </c>
    </row>
    <row r="27" spans="1:5" ht="25.5">
      <c r="A27" t="s">
        <v>62</v>
      </c>
      <c r="E27" s="35" t="s">
        <v>3070</v>
      </c>
    </row>
    <row r="28" spans="1:16" ht="12.75">
      <c r="A28" s="24" t="s">
        <v>55</v>
      </c>
      <c s="29" t="s">
        <v>45</v>
      </c>
      <c s="29" t="s">
        <v>2595</v>
      </c>
      <c s="24" t="s">
        <v>57</v>
      </c>
      <c s="30" t="s">
        <v>2596</v>
      </c>
      <c s="31" t="s">
        <v>86</v>
      </c>
      <c s="32">
        <v>4</v>
      </c>
      <c s="33">
        <v>0</v>
      </c>
      <c s="33">
        <f>ROUND(ROUND(H28,2)*ROUND(G28,3),2)</f>
      </c>
      <c r="O28">
        <f>(I28*21)/100</f>
      </c>
      <c t="s">
        <v>33</v>
      </c>
    </row>
    <row r="29" spans="1:5" ht="12.75">
      <c r="A29" s="34" t="s">
        <v>60</v>
      </c>
      <c r="E29" s="35" t="s">
        <v>57</v>
      </c>
    </row>
    <row r="30" spans="1:5" ht="12.75">
      <c r="A30" s="36" t="s">
        <v>61</v>
      </c>
      <c r="E30" s="37" t="s">
        <v>3024</v>
      </c>
    </row>
    <row r="31" spans="1:5" ht="38.25">
      <c r="A31" t="s">
        <v>62</v>
      </c>
      <c r="E31" s="35" t="s">
        <v>3075</v>
      </c>
    </row>
    <row r="32" spans="1:16" ht="12.75">
      <c r="A32" s="24" t="s">
        <v>55</v>
      </c>
      <c s="29" t="s">
        <v>47</v>
      </c>
      <c s="29" t="s">
        <v>158</v>
      </c>
      <c s="24" t="s">
        <v>57</v>
      </c>
      <c s="30" t="s">
        <v>159</v>
      </c>
      <c s="31" t="s">
        <v>86</v>
      </c>
      <c s="32">
        <v>4</v>
      </c>
      <c s="33">
        <v>0</v>
      </c>
      <c s="33">
        <f>ROUND(ROUND(H32,2)*ROUND(G32,3),2)</f>
      </c>
      <c r="O32">
        <f>(I32*21)/100</f>
      </c>
      <c t="s">
        <v>33</v>
      </c>
    </row>
    <row r="33" spans="1:5" ht="12.75">
      <c r="A33" s="34" t="s">
        <v>60</v>
      </c>
      <c r="E33" s="35" t="s">
        <v>57</v>
      </c>
    </row>
    <row r="34" spans="1:5" ht="12.75">
      <c r="A34" s="36" t="s">
        <v>61</v>
      </c>
      <c r="E34" s="37" t="s">
        <v>3024</v>
      </c>
    </row>
    <row r="35" spans="1:5" ht="51">
      <c r="A35" t="s">
        <v>62</v>
      </c>
      <c r="E35" s="35" t="s">
        <v>3076</v>
      </c>
    </row>
    <row r="36" spans="1:16" ht="12.75">
      <c r="A36" s="24" t="s">
        <v>55</v>
      </c>
      <c s="29" t="s">
        <v>73</v>
      </c>
      <c s="29" t="s">
        <v>3312</v>
      </c>
      <c s="24" t="s">
        <v>57</v>
      </c>
      <c s="30" t="s">
        <v>3313</v>
      </c>
      <c s="31" t="s">
        <v>94</v>
      </c>
      <c s="32">
        <v>5</v>
      </c>
      <c s="33">
        <v>0</v>
      </c>
      <c s="33">
        <f>ROUND(ROUND(H36,2)*ROUND(G36,3),2)</f>
      </c>
      <c r="O36">
        <f>(I36*21)/100</f>
      </c>
      <c t="s">
        <v>33</v>
      </c>
    </row>
    <row r="37" spans="1:5" ht="12.75">
      <c r="A37" s="34" t="s">
        <v>60</v>
      </c>
      <c r="E37" s="35" t="s">
        <v>57</v>
      </c>
    </row>
    <row r="38" spans="1:5" ht="12.75">
      <c r="A38" s="36" t="s">
        <v>61</v>
      </c>
      <c r="E38" s="37" t="s">
        <v>3024</v>
      </c>
    </row>
    <row r="39" spans="1:5" ht="63.75">
      <c r="A39" t="s">
        <v>62</v>
      </c>
      <c r="E39" s="35" t="s">
        <v>3314</v>
      </c>
    </row>
    <row r="40" spans="1:16" ht="12.75">
      <c r="A40" s="24" t="s">
        <v>55</v>
      </c>
      <c s="29" t="s">
        <v>302</v>
      </c>
      <c s="29" t="s">
        <v>3315</v>
      </c>
      <c s="24" t="s">
        <v>57</v>
      </c>
      <c s="30" t="s">
        <v>3316</v>
      </c>
      <c s="31" t="s">
        <v>86</v>
      </c>
      <c s="32">
        <v>1</v>
      </c>
      <c s="33">
        <v>0</v>
      </c>
      <c s="33">
        <f>ROUND(ROUND(H40,2)*ROUND(G40,3),2)</f>
      </c>
      <c r="O40">
        <f>(I40*21)/100</f>
      </c>
      <c t="s">
        <v>33</v>
      </c>
    </row>
    <row r="41" spans="1:5" ht="12.75">
      <c r="A41" s="34" t="s">
        <v>60</v>
      </c>
      <c r="E41" s="35" t="s">
        <v>57</v>
      </c>
    </row>
    <row r="42" spans="1:5" ht="12.75">
      <c r="A42" s="36" t="s">
        <v>61</v>
      </c>
      <c r="E42" s="37" t="s">
        <v>3024</v>
      </c>
    </row>
    <row r="43" spans="1:5" ht="51">
      <c r="A43" t="s">
        <v>62</v>
      </c>
      <c r="E43" s="35" t="s">
        <v>3317</v>
      </c>
    </row>
    <row r="44" spans="1:16" ht="12.75">
      <c r="A44" s="24" t="s">
        <v>55</v>
      </c>
      <c s="29" t="s">
        <v>306</v>
      </c>
      <c s="29" t="s">
        <v>3318</v>
      </c>
      <c s="24" t="s">
        <v>57</v>
      </c>
      <c s="30" t="s">
        <v>3319</v>
      </c>
      <c s="31" t="s">
        <v>86</v>
      </c>
      <c s="32">
        <v>1</v>
      </c>
      <c s="33">
        <v>0</v>
      </c>
      <c s="33">
        <f>ROUND(ROUND(H44,2)*ROUND(G44,3),2)</f>
      </c>
      <c r="O44">
        <f>(I44*21)/100</f>
      </c>
      <c t="s">
        <v>33</v>
      </c>
    </row>
    <row r="45" spans="1:5" ht="12.75">
      <c r="A45" s="34" t="s">
        <v>60</v>
      </c>
      <c r="E45" s="35" t="s">
        <v>57</v>
      </c>
    </row>
    <row r="46" spans="1:5" ht="12.75">
      <c r="A46" s="36" t="s">
        <v>61</v>
      </c>
      <c r="E46" s="37" t="s">
        <v>3024</v>
      </c>
    </row>
    <row r="47" spans="1:5" ht="51">
      <c r="A47" t="s">
        <v>62</v>
      </c>
      <c r="E47" s="35" t="s">
        <v>3317</v>
      </c>
    </row>
    <row r="48" spans="1:16" ht="12.75">
      <c r="A48" s="24" t="s">
        <v>55</v>
      </c>
      <c s="29" t="s">
        <v>310</v>
      </c>
      <c s="29" t="s">
        <v>3320</v>
      </c>
      <c s="24" t="s">
        <v>57</v>
      </c>
      <c s="30" t="s">
        <v>3321</v>
      </c>
      <c s="31" t="s">
        <v>86</v>
      </c>
      <c s="32">
        <v>1</v>
      </c>
      <c s="33">
        <v>0</v>
      </c>
      <c s="33">
        <f>ROUND(ROUND(H48,2)*ROUND(G48,3),2)</f>
      </c>
      <c r="O48">
        <f>(I48*21)/100</f>
      </c>
      <c t="s">
        <v>33</v>
      </c>
    </row>
    <row r="49" spans="1:5" ht="12.75">
      <c r="A49" s="34" t="s">
        <v>60</v>
      </c>
      <c r="E49" s="35" t="s">
        <v>57</v>
      </c>
    </row>
    <row r="50" spans="1:5" ht="12.75">
      <c r="A50" s="36" t="s">
        <v>61</v>
      </c>
      <c r="E50" s="37" t="s">
        <v>3024</v>
      </c>
    </row>
    <row r="51" spans="1:5" ht="51">
      <c r="A51" t="s">
        <v>62</v>
      </c>
      <c r="E51" s="35" t="s">
        <v>3317</v>
      </c>
    </row>
    <row r="52" spans="1:16" ht="12.75">
      <c r="A52" s="24" t="s">
        <v>55</v>
      </c>
      <c s="29" t="s">
        <v>314</v>
      </c>
      <c s="29" t="s">
        <v>3322</v>
      </c>
      <c s="24" t="s">
        <v>57</v>
      </c>
      <c s="30" t="s">
        <v>3323</v>
      </c>
      <c s="31" t="s">
        <v>86</v>
      </c>
      <c s="32">
        <v>1</v>
      </c>
      <c s="33">
        <v>0</v>
      </c>
      <c s="33">
        <f>ROUND(ROUND(H52,2)*ROUND(G52,3),2)</f>
      </c>
      <c r="O52">
        <f>(I52*21)/100</f>
      </c>
      <c t="s">
        <v>33</v>
      </c>
    </row>
    <row r="53" spans="1:5" ht="12.75">
      <c r="A53" s="34" t="s">
        <v>60</v>
      </c>
      <c r="E53" s="35" t="s">
        <v>57</v>
      </c>
    </row>
    <row r="54" spans="1:5" ht="12.75">
      <c r="A54" s="36" t="s">
        <v>61</v>
      </c>
      <c r="E54" s="37" t="s">
        <v>3024</v>
      </c>
    </row>
    <row r="55" spans="1:5" ht="38.25">
      <c r="A55" t="s">
        <v>62</v>
      </c>
      <c r="E55" s="35" t="s">
        <v>3324</v>
      </c>
    </row>
    <row r="56" spans="1:16" ht="12.75">
      <c r="A56" s="24" t="s">
        <v>55</v>
      </c>
      <c s="29" t="s">
        <v>318</v>
      </c>
      <c s="29" t="s">
        <v>3325</v>
      </c>
      <c s="24" t="s">
        <v>57</v>
      </c>
      <c s="30" t="s">
        <v>3326</v>
      </c>
      <c s="31" t="s">
        <v>86</v>
      </c>
      <c s="32">
        <v>1</v>
      </c>
      <c s="33">
        <v>0</v>
      </c>
      <c s="33">
        <f>ROUND(ROUND(H56,2)*ROUND(G56,3),2)</f>
      </c>
      <c r="O56">
        <f>(I56*21)/100</f>
      </c>
      <c t="s">
        <v>33</v>
      </c>
    </row>
    <row r="57" spans="1:5" ht="12.75">
      <c r="A57" s="34" t="s">
        <v>60</v>
      </c>
      <c r="E57" s="35" t="s">
        <v>57</v>
      </c>
    </row>
    <row r="58" spans="1:5" ht="12.75">
      <c r="A58" s="36" t="s">
        <v>61</v>
      </c>
      <c r="E58" s="37" t="s">
        <v>3024</v>
      </c>
    </row>
    <row r="59" spans="1:5" ht="38.25">
      <c r="A59" t="s">
        <v>62</v>
      </c>
      <c r="E59" s="35" t="s">
        <v>3324</v>
      </c>
    </row>
    <row r="60" spans="1:18" ht="12.75" customHeight="1">
      <c r="A60" s="6" t="s">
        <v>53</v>
      </c>
      <c s="6"/>
      <c s="39" t="s">
        <v>3077</v>
      </c>
      <c s="6"/>
      <c s="27" t="s">
        <v>3078</v>
      </c>
      <c s="6"/>
      <c s="6"/>
      <c s="6"/>
      <c s="40">
        <f>0+Q60</f>
      </c>
      <c r="O60">
        <f>0+R60</f>
      </c>
      <c r="Q60">
        <f>0+I61+I65+I69+I73+I77+I81+I85+I89+I93+I97+I101</f>
      </c>
      <c>
        <f>0+O61+O65+O69+O73+O77+O81+O85+O89+O93+O97+O101</f>
      </c>
    </row>
    <row r="61" spans="1:16" ht="25.5">
      <c r="A61" s="24" t="s">
        <v>55</v>
      </c>
      <c s="29" t="s">
        <v>79</v>
      </c>
      <c s="29" t="s">
        <v>3097</v>
      </c>
      <c s="24" t="s">
        <v>57</v>
      </c>
      <c s="30" t="s">
        <v>3098</v>
      </c>
      <c s="31" t="s">
        <v>94</v>
      </c>
      <c s="32">
        <v>2</v>
      </c>
      <c s="33">
        <v>0</v>
      </c>
      <c s="33">
        <f>ROUND(ROUND(H61,2)*ROUND(G61,3),2)</f>
      </c>
      <c r="O61">
        <f>(I61*21)/100</f>
      </c>
      <c t="s">
        <v>33</v>
      </c>
    </row>
    <row r="62" spans="1:5" ht="12.75">
      <c r="A62" s="34" t="s">
        <v>60</v>
      </c>
      <c r="E62" s="35" t="s">
        <v>57</v>
      </c>
    </row>
    <row r="63" spans="1:5" ht="12.75">
      <c r="A63" s="36" t="s">
        <v>61</v>
      </c>
      <c r="E63" s="37" t="s">
        <v>3024</v>
      </c>
    </row>
    <row r="64" spans="1:5" ht="38.25">
      <c r="A64" t="s">
        <v>62</v>
      </c>
      <c r="E64" s="35" t="s">
        <v>3091</v>
      </c>
    </row>
    <row r="65" spans="1:16" ht="12.75">
      <c r="A65" s="24" t="s">
        <v>55</v>
      </c>
      <c s="29" t="s">
        <v>50</v>
      </c>
      <c s="29" t="s">
        <v>166</v>
      </c>
      <c s="24" t="s">
        <v>57</v>
      </c>
      <c s="30" t="s">
        <v>167</v>
      </c>
      <c s="31" t="s">
        <v>94</v>
      </c>
      <c s="32">
        <v>15</v>
      </c>
      <c s="33">
        <v>0</v>
      </c>
      <c s="33">
        <f>ROUND(ROUND(H65,2)*ROUND(G65,3),2)</f>
      </c>
      <c r="O65">
        <f>(I65*21)/100</f>
      </c>
      <c t="s">
        <v>33</v>
      </c>
    </row>
    <row r="66" spans="1:5" ht="12.75">
      <c r="A66" s="34" t="s">
        <v>60</v>
      </c>
      <c r="E66" s="35" t="s">
        <v>57</v>
      </c>
    </row>
    <row r="67" spans="1:5" ht="12.75">
      <c r="A67" s="36" t="s">
        <v>61</v>
      </c>
      <c r="E67" s="37" t="s">
        <v>3024</v>
      </c>
    </row>
    <row r="68" spans="1:5" ht="38.25">
      <c r="A68" t="s">
        <v>62</v>
      </c>
      <c r="E68" s="35" t="s">
        <v>3091</v>
      </c>
    </row>
    <row r="69" spans="1:16" ht="12.75">
      <c r="A69" s="24" t="s">
        <v>55</v>
      </c>
      <c s="29" t="s">
        <v>52</v>
      </c>
      <c s="29" t="s">
        <v>3099</v>
      </c>
      <c s="24" t="s">
        <v>57</v>
      </c>
      <c s="30" t="s">
        <v>3100</v>
      </c>
      <c s="31" t="s">
        <v>94</v>
      </c>
      <c s="32">
        <v>5</v>
      </c>
      <c s="33">
        <v>0</v>
      </c>
      <c s="33">
        <f>ROUND(ROUND(H69,2)*ROUND(G69,3),2)</f>
      </c>
      <c r="O69">
        <f>(I69*21)/100</f>
      </c>
      <c t="s">
        <v>33</v>
      </c>
    </row>
    <row r="70" spans="1:5" ht="12.75">
      <c r="A70" s="34" t="s">
        <v>60</v>
      </c>
      <c r="E70" s="35" t="s">
        <v>57</v>
      </c>
    </row>
    <row r="71" spans="1:5" ht="12.75">
      <c r="A71" s="36" t="s">
        <v>61</v>
      </c>
      <c r="E71" s="37" t="s">
        <v>3024</v>
      </c>
    </row>
    <row r="72" spans="1:5" ht="38.25">
      <c r="A72" t="s">
        <v>62</v>
      </c>
      <c r="E72" s="35" t="s">
        <v>3091</v>
      </c>
    </row>
    <row r="73" spans="1:16" ht="25.5">
      <c r="A73" s="24" t="s">
        <v>55</v>
      </c>
      <c s="29" t="s">
        <v>91</v>
      </c>
      <c s="29" t="s">
        <v>3327</v>
      </c>
      <c s="24" t="s">
        <v>57</v>
      </c>
      <c s="30" t="s">
        <v>3328</v>
      </c>
      <c s="31" t="s">
        <v>94</v>
      </c>
      <c s="32">
        <v>14</v>
      </c>
      <c s="33">
        <v>0</v>
      </c>
      <c s="33">
        <f>ROUND(ROUND(H73,2)*ROUND(G73,3),2)</f>
      </c>
      <c r="O73">
        <f>(I73*21)/100</f>
      </c>
      <c t="s">
        <v>33</v>
      </c>
    </row>
    <row r="74" spans="1:5" ht="12.75">
      <c r="A74" s="34" t="s">
        <v>60</v>
      </c>
      <c r="E74" s="35" t="s">
        <v>57</v>
      </c>
    </row>
    <row r="75" spans="1:5" ht="12.75">
      <c r="A75" s="36" t="s">
        <v>61</v>
      </c>
      <c r="E75" s="37" t="s">
        <v>3024</v>
      </c>
    </row>
    <row r="76" spans="1:5" ht="38.25">
      <c r="A76" t="s">
        <v>62</v>
      </c>
      <c r="E76" s="35" t="s">
        <v>3091</v>
      </c>
    </row>
    <row r="77" spans="1:16" ht="25.5">
      <c r="A77" s="24" t="s">
        <v>55</v>
      </c>
      <c s="29" t="s">
        <v>96</v>
      </c>
      <c s="29" t="s">
        <v>3105</v>
      </c>
      <c s="24" t="s">
        <v>57</v>
      </c>
      <c s="30" t="s">
        <v>3106</v>
      </c>
      <c s="31" t="s">
        <v>86</v>
      </c>
      <c s="32">
        <v>4</v>
      </c>
      <c s="33">
        <v>0</v>
      </c>
      <c s="33">
        <f>ROUND(ROUND(H77,2)*ROUND(G77,3),2)</f>
      </c>
      <c r="O77">
        <f>(I77*21)/100</f>
      </c>
      <c t="s">
        <v>33</v>
      </c>
    </row>
    <row r="78" spans="1:5" ht="12.75">
      <c r="A78" s="34" t="s">
        <v>60</v>
      </c>
      <c r="E78" s="35" t="s">
        <v>57</v>
      </c>
    </row>
    <row r="79" spans="1:5" ht="12.75">
      <c r="A79" s="36" t="s">
        <v>61</v>
      </c>
      <c r="E79" s="37" t="s">
        <v>3024</v>
      </c>
    </row>
    <row r="80" spans="1:5" ht="38.25">
      <c r="A80" t="s">
        <v>62</v>
      </c>
      <c r="E80" s="35" t="s">
        <v>3094</v>
      </c>
    </row>
    <row r="81" spans="1:16" ht="25.5">
      <c r="A81" s="24" t="s">
        <v>55</v>
      </c>
      <c s="29" t="s">
        <v>99</v>
      </c>
      <c s="29" t="s">
        <v>173</v>
      </c>
      <c s="24" t="s">
        <v>57</v>
      </c>
      <c s="30" t="s">
        <v>174</v>
      </c>
      <c s="31" t="s">
        <v>86</v>
      </c>
      <c s="32">
        <v>2</v>
      </c>
      <c s="33">
        <v>0</v>
      </c>
      <c s="33">
        <f>ROUND(ROUND(H81,2)*ROUND(G81,3),2)</f>
      </c>
      <c r="O81">
        <f>(I81*21)/100</f>
      </c>
      <c t="s">
        <v>33</v>
      </c>
    </row>
    <row r="82" spans="1:5" ht="12.75">
      <c r="A82" s="34" t="s">
        <v>60</v>
      </c>
      <c r="E82" s="35" t="s">
        <v>57</v>
      </c>
    </row>
    <row r="83" spans="1:5" ht="12.75">
      <c r="A83" s="36" t="s">
        <v>61</v>
      </c>
      <c r="E83" s="37" t="s">
        <v>3024</v>
      </c>
    </row>
    <row r="84" spans="1:5" ht="38.25">
      <c r="A84" t="s">
        <v>62</v>
      </c>
      <c r="E84" s="35" t="s">
        <v>3094</v>
      </c>
    </row>
    <row r="85" spans="1:16" ht="25.5">
      <c r="A85" s="24" t="s">
        <v>55</v>
      </c>
      <c s="29" t="s">
        <v>103</v>
      </c>
      <c s="29" t="s">
        <v>177</v>
      </c>
      <c s="24" t="s">
        <v>57</v>
      </c>
      <c s="30" t="s">
        <v>178</v>
      </c>
      <c s="31" t="s">
        <v>86</v>
      </c>
      <c s="32">
        <v>6</v>
      </c>
      <c s="33">
        <v>0</v>
      </c>
      <c s="33">
        <f>ROUND(ROUND(H85,2)*ROUND(G85,3),2)</f>
      </c>
      <c r="O85">
        <f>(I85*21)/100</f>
      </c>
      <c t="s">
        <v>33</v>
      </c>
    </row>
    <row r="86" spans="1:5" ht="12.75">
      <c r="A86" s="34" t="s">
        <v>60</v>
      </c>
      <c r="E86" s="35" t="s">
        <v>57</v>
      </c>
    </row>
    <row r="87" spans="1:5" ht="12.75">
      <c r="A87" s="36" t="s">
        <v>61</v>
      </c>
      <c r="E87" s="37" t="s">
        <v>3024</v>
      </c>
    </row>
    <row r="88" spans="1:5" ht="38.25">
      <c r="A88" t="s">
        <v>62</v>
      </c>
      <c r="E88" s="35" t="s">
        <v>3094</v>
      </c>
    </row>
    <row r="89" spans="1:16" ht="25.5">
      <c r="A89" s="24" t="s">
        <v>55</v>
      </c>
      <c s="29" t="s">
        <v>107</v>
      </c>
      <c s="29" t="s">
        <v>3329</v>
      </c>
      <c s="24" t="s">
        <v>57</v>
      </c>
      <c s="30" t="s">
        <v>3330</v>
      </c>
      <c s="31" t="s">
        <v>86</v>
      </c>
      <c s="32">
        <v>4</v>
      </c>
      <c s="33">
        <v>0</v>
      </c>
      <c s="33">
        <f>ROUND(ROUND(H89,2)*ROUND(G89,3),2)</f>
      </c>
      <c r="O89">
        <f>(I89*21)/100</f>
      </c>
      <c t="s">
        <v>33</v>
      </c>
    </row>
    <row r="90" spans="1:5" ht="12.75">
      <c r="A90" s="34" t="s">
        <v>60</v>
      </c>
      <c r="E90" s="35" t="s">
        <v>57</v>
      </c>
    </row>
    <row r="91" spans="1:5" ht="12.75">
      <c r="A91" s="36" t="s">
        <v>61</v>
      </c>
      <c r="E91" s="37" t="s">
        <v>3024</v>
      </c>
    </row>
    <row r="92" spans="1:5" ht="38.25">
      <c r="A92" t="s">
        <v>62</v>
      </c>
      <c r="E92" s="35" t="s">
        <v>3094</v>
      </c>
    </row>
    <row r="93" spans="1:16" ht="12.75">
      <c r="A93" s="24" t="s">
        <v>55</v>
      </c>
      <c s="29" t="s">
        <v>111</v>
      </c>
      <c s="29" t="s">
        <v>3111</v>
      </c>
      <c s="24" t="s">
        <v>57</v>
      </c>
      <c s="30" t="s">
        <v>3112</v>
      </c>
      <c s="31" t="s">
        <v>94</v>
      </c>
      <c s="32">
        <v>14</v>
      </c>
      <c s="33">
        <v>0</v>
      </c>
      <c s="33">
        <f>ROUND(ROUND(H93,2)*ROUND(G93,3),2)</f>
      </c>
      <c r="O93">
        <f>(I93*21)/100</f>
      </c>
      <c t="s">
        <v>33</v>
      </c>
    </row>
    <row r="94" spans="1:5" ht="12.75">
      <c r="A94" s="34" t="s">
        <v>60</v>
      </c>
      <c r="E94" s="35" t="s">
        <v>57</v>
      </c>
    </row>
    <row r="95" spans="1:5" ht="12.75">
      <c r="A95" s="36" t="s">
        <v>61</v>
      </c>
      <c r="E95" s="37" t="s">
        <v>3024</v>
      </c>
    </row>
    <row r="96" spans="1:5" ht="25.5">
      <c r="A96" t="s">
        <v>62</v>
      </c>
      <c r="E96" s="35" t="s">
        <v>3113</v>
      </c>
    </row>
    <row r="97" spans="1:16" ht="12.75">
      <c r="A97" s="24" t="s">
        <v>55</v>
      </c>
      <c s="29" t="s">
        <v>149</v>
      </c>
      <c s="29" t="s">
        <v>2840</v>
      </c>
      <c s="24" t="s">
        <v>57</v>
      </c>
      <c s="30" t="s">
        <v>2841</v>
      </c>
      <c s="31" t="s">
        <v>86</v>
      </c>
      <c s="32">
        <v>4</v>
      </c>
      <c s="33">
        <v>0</v>
      </c>
      <c s="33">
        <f>ROUND(ROUND(H97,2)*ROUND(G97,3),2)</f>
      </c>
      <c r="O97">
        <f>(I97*21)/100</f>
      </c>
      <c t="s">
        <v>33</v>
      </c>
    </row>
    <row r="98" spans="1:5" ht="12.75">
      <c r="A98" s="34" t="s">
        <v>60</v>
      </c>
      <c r="E98" s="35" t="s">
        <v>57</v>
      </c>
    </row>
    <row r="99" spans="1:5" ht="12.75">
      <c r="A99" s="36" t="s">
        <v>61</v>
      </c>
      <c r="E99" s="37" t="s">
        <v>3024</v>
      </c>
    </row>
    <row r="100" spans="1:5" ht="25.5">
      <c r="A100" t="s">
        <v>62</v>
      </c>
      <c r="E100" s="35" t="s">
        <v>3114</v>
      </c>
    </row>
    <row r="101" spans="1:16" ht="12.75">
      <c r="A101" s="24" t="s">
        <v>55</v>
      </c>
      <c s="29" t="s">
        <v>153</v>
      </c>
      <c s="29" t="s">
        <v>3331</v>
      </c>
      <c s="24" t="s">
        <v>57</v>
      </c>
      <c s="30" t="s">
        <v>3332</v>
      </c>
      <c s="31" t="s">
        <v>94</v>
      </c>
      <c s="32">
        <v>7</v>
      </c>
      <c s="33">
        <v>0</v>
      </c>
      <c s="33">
        <f>ROUND(ROUND(H101,2)*ROUND(G101,3),2)</f>
      </c>
      <c r="O101">
        <f>(I101*21)/100</f>
      </c>
      <c t="s">
        <v>33</v>
      </c>
    </row>
    <row r="102" spans="1:5" ht="12.75">
      <c r="A102" s="34" t="s">
        <v>60</v>
      </c>
      <c r="E102" s="35" t="s">
        <v>57</v>
      </c>
    </row>
    <row r="103" spans="1:5" ht="12.75">
      <c r="A103" s="36" t="s">
        <v>61</v>
      </c>
      <c r="E103" s="37" t="s">
        <v>3024</v>
      </c>
    </row>
    <row r="104" spans="1:5" ht="63.75">
      <c r="A104" t="s">
        <v>62</v>
      </c>
      <c r="E104" s="35" t="s">
        <v>3314</v>
      </c>
    </row>
    <row r="105" spans="1:18" ht="12.75" customHeight="1">
      <c r="A105" s="6" t="s">
        <v>53</v>
      </c>
      <c s="6"/>
      <c s="39" t="s">
        <v>2846</v>
      </c>
      <c s="6"/>
      <c s="27" t="s">
        <v>2847</v>
      </c>
      <c s="6"/>
      <c s="6"/>
      <c s="6"/>
      <c s="40">
        <f>0+Q105</f>
      </c>
      <c r="O105">
        <f>0+R105</f>
      </c>
      <c r="Q105">
        <f>0+I106+I110+I114+I118+I122+I126+I130+I134</f>
      </c>
      <c>
        <f>0+O106+O110+O114+O118+O122+O126+O130+O134</f>
      </c>
    </row>
    <row r="106" spans="1:16" ht="12.75">
      <c r="A106" s="24" t="s">
        <v>55</v>
      </c>
      <c s="29" t="s">
        <v>157</v>
      </c>
      <c s="29" t="s">
        <v>3333</v>
      </c>
      <c s="24" t="s">
        <v>57</v>
      </c>
      <c s="30" t="s">
        <v>3334</v>
      </c>
      <c s="31" t="s">
        <v>86</v>
      </c>
      <c s="32">
        <v>2</v>
      </c>
      <c s="33">
        <v>0</v>
      </c>
      <c s="33">
        <f>ROUND(ROUND(H106,2)*ROUND(G106,3),2)</f>
      </c>
      <c r="O106">
        <f>(I106*21)/100</f>
      </c>
      <c t="s">
        <v>33</v>
      </c>
    </row>
    <row r="107" spans="1:5" ht="12.75">
      <c r="A107" s="34" t="s">
        <v>60</v>
      </c>
      <c r="E107" s="35" t="s">
        <v>57</v>
      </c>
    </row>
    <row r="108" spans="1:5" ht="12.75">
      <c r="A108" s="36" t="s">
        <v>61</v>
      </c>
      <c r="E108" s="37" t="s">
        <v>3024</v>
      </c>
    </row>
    <row r="109" spans="1:5" ht="63.75">
      <c r="A109" t="s">
        <v>62</v>
      </c>
      <c r="E109" s="35" t="s">
        <v>3335</v>
      </c>
    </row>
    <row r="110" spans="1:16" ht="12.75">
      <c r="A110" s="24" t="s">
        <v>55</v>
      </c>
      <c s="29" t="s">
        <v>161</v>
      </c>
      <c s="29" t="s">
        <v>3336</v>
      </c>
      <c s="24" t="s">
        <v>57</v>
      </c>
      <c s="30" t="s">
        <v>3337</v>
      </c>
      <c s="31" t="s">
        <v>86</v>
      </c>
      <c s="32">
        <v>5</v>
      </c>
      <c s="33">
        <v>0</v>
      </c>
      <c s="33">
        <f>ROUND(ROUND(H110,2)*ROUND(G110,3),2)</f>
      </c>
      <c r="O110">
        <f>(I110*21)/100</f>
      </c>
      <c t="s">
        <v>33</v>
      </c>
    </row>
    <row r="111" spans="1:5" ht="12.75">
      <c r="A111" s="34" t="s">
        <v>60</v>
      </c>
      <c r="E111" s="35" t="s">
        <v>57</v>
      </c>
    </row>
    <row r="112" spans="1:5" ht="12.75">
      <c r="A112" s="36" t="s">
        <v>61</v>
      </c>
      <c r="E112" s="37" t="s">
        <v>3024</v>
      </c>
    </row>
    <row r="113" spans="1:5" ht="63.75">
      <c r="A113" t="s">
        <v>62</v>
      </c>
      <c r="E113" s="35" t="s">
        <v>3335</v>
      </c>
    </row>
    <row r="114" spans="1:16" ht="12.75">
      <c r="A114" s="24" t="s">
        <v>55</v>
      </c>
      <c s="29" t="s">
        <v>165</v>
      </c>
      <c s="29" t="s">
        <v>3338</v>
      </c>
      <c s="24" t="s">
        <v>57</v>
      </c>
      <c s="30" t="s">
        <v>3339</v>
      </c>
      <c s="31" t="s">
        <v>86</v>
      </c>
      <c s="32">
        <v>4</v>
      </c>
      <c s="33">
        <v>0</v>
      </c>
      <c s="33">
        <f>ROUND(ROUND(H114,2)*ROUND(G114,3),2)</f>
      </c>
      <c r="O114">
        <f>(I114*21)/100</f>
      </c>
      <c t="s">
        <v>33</v>
      </c>
    </row>
    <row r="115" spans="1:5" ht="12.75">
      <c r="A115" s="34" t="s">
        <v>60</v>
      </c>
      <c r="E115" s="35" t="s">
        <v>57</v>
      </c>
    </row>
    <row r="116" spans="1:5" ht="12.75">
      <c r="A116" s="36" t="s">
        <v>61</v>
      </c>
      <c r="E116" s="37" t="s">
        <v>3024</v>
      </c>
    </row>
    <row r="117" spans="1:5" ht="63.75">
      <c r="A117" t="s">
        <v>62</v>
      </c>
      <c r="E117" s="35" t="s">
        <v>3335</v>
      </c>
    </row>
    <row r="118" spans="1:16" ht="12.75">
      <c r="A118" s="24" t="s">
        <v>55</v>
      </c>
      <c s="29" t="s">
        <v>168</v>
      </c>
      <c s="29" t="s">
        <v>3340</v>
      </c>
      <c s="24" t="s">
        <v>57</v>
      </c>
      <c s="30" t="s">
        <v>3341</v>
      </c>
      <c s="31" t="s">
        <v>86</v>
      </c>
      <c s="32">
        <v>1</v>
      </c>
      <c s="33">
        <v>0</v>
      </c>
      <c s="33">
        <f>ROUND(ROUND(H118,2)*ROUND(G118,3),2)</f>
      </c>
      <c r="O118">
        <f>(I118*21)/100</f>
      </c>
      <c t="s">
        <v>33</v>
      </c>
    </row>
    <row r="119" spans="1:5" ht="12.75">
      <c r="A119" s="34" t="s">
        <v>60</v>
      </c>
      <c r="E119" s="35" t="s">
        <v>57</v>
      </c>
    </row>
    <row r="120" spans="1:5" ht="12.75">
      <c r="A120" s="36" t="s">
        <v>61</v>
      </c>
      <c r="E120" s="37" t="s">
        <v>3024</v>
      </c>
    </row>
    <row r="121" spans="1:5" ht="63.75">
      <c r="A121" t="s">
        <v>62</v>
      </c>
      <c r="E121" s="35" t="s">
        <v>3335</v>
      </c>
    </row>
    <row r="122" spans="1:16" ht="12.75">
      <c r="A122" s="24" t="s">
        <v>55</v>
      </c>
      <c s="29" t="s">
        <v>172</v>
      </c>
      <c s="29" t="s">
        <v>3342</v>
      </c>
      <c s="24" t="s">
        <v>57</v>
      </c>
      <c s="30" t="s">
        <v>3343</v>
      </c>
      <c s="31" t="s">
        <v>86</v>
      </c>
      <c s="32">
        <v>2</v>
      </c>
      <c s="33">
        <v>0</v>
      </c>
      <c s="33">
        <f>ROUND(ROUND(H122,2)*ROUND(G122,3),2)</f>
      </c>
      <c r="O122">
        <f>(I122*21)/100</f>
      </c>
      <c t="s">
        <v>33</v>
      </c>
    </row>
    <row r="123" spans="1:5" ht="12.75">
      <c r="A123" s="34" t="s">
        <v>60</v>
      </c>
      <c r="E123" s="35" t="s">
        <v>57</v>
      </c>
    </row>
    <row r="124" spans="1:5" ht="12.75">
      <c r="A124" s="36" t="s">
        <v>61</v>
      </c>
      <c r="E124" s="37" t="s">
        <v>3024</v>
      </c>
    </row>
    <row r="125" spans="1:5" ht="63.75">
      <c r="A125" t="s">
        <v>62</v>
      </c>
      <c r="E125" s="35" t="s">
        <v>3335</v>
      </c>
    </row>
    <row r="126" spans="1:16" ht="12.75">
      <c r="A126" s="24" t="s">
        <v>55</v>
      </c>
      <c s="29" t="s">
        <v>176</v>
      </c>
      <c s="29" t="s">
        <v>3344</v>
      </c>
      <c s="24" t="s">
        <v>57</v>
      </c>
      <c s="30" t="s">
        <v>3345</v>
      </c>
      <c s="31" t="s">
        <v>86</v>
      </c>
      <c s="32">
        <v>3</v>
      </c>
      <c s="33">
        <v>0</v>
      </c>
      <c s="33">
        <f>ROUND(ROUND(H126,2)*ROUND(G126,3),2)</f>
      </c>
      <c r="O126">
        <f>(I126*21)/100</f>
      </c>
      <c t="s">
        <v>33</v>
      </c>
    </row>
    <row r="127" spans="1:5" ht="12.75">
      <c r="A127" s="34" t="s">
        <v>60</v>
      </c>
      <c r="E127" s="35" t="s">
        <v>57</v>
      </c>
    </row>
    <row r="128" spans="1:5" ht="12.75">
      <c r="A128" s="36" t="s">
        <v>61</v>
      </c>
      <c r="E128" s="37" t="s">
        <v>3024</v>
      </c>
    </row>
    <row r="129" spans="1:5" ht="63.75">
      <c r="A129" t="s">
        <v>62</v>
      </c>
      <c r="E129" s="35" t="s">
        <v>3335</v>
      </c>
    </row>
    <row r="130" spans="1:16" ht="25.5">
      <c r="A130" s="24" t="s">
        <v>55</v>
      </c>
      <c s="29" t="s">
        <v>115</v>
      </c>
      <c s="29" t="s">
        <v>3346</v>
      </c>
      <c s="24" t="s">
        <v>57</v>
      </c>
      <c s="30" t="s">
        <v>3347</v>
      </c>
      <c s="31" t="s">
        <v>86</v>
      </c>
      <c s="32">
        <v>20</v>
      </c>
      <c s="33">
        <v>0</v>
      </c>
      <c s="33">
        <f>ROUND(ROUND(H130,2)*ROUND(G130,3),2)</f>
      </c>
      <c r="O130">
        <f>(I130*21)/100</f>
      </c>
      <c t="s">
        <v>33</v>
      </c>
    </row>
    <row r="131" spans="1:5" ht="12.75">
      <c r="A131" s="34" t="s">
        <v>60</v>
      </c>
      <c r="E131" s="35" t="s">
        <v>57</v>
      </c>
    </row>
    <row r="132" spans="1:5" ht="12.75">
      <c r="A132" s="36" t="s">
        <v>61</v>
      </c>
      <c r="E132" s="37" t="s">
        <v>3024</v>
      </c>
    </row>
    <row r="133" spans="1:5" ht="63.75">
      <c r="A133" t="s">
        <v>62</v>
      </c>
      <c r="E133" s="35" t="s">
        <v>3335</v>
      </c>
    </row>
    <row r="134" spans="1:16" ht="12.75">
      <c r="A134" s="24" t="s">
        <v>55</v>
      </c>
      <c s="29" t="s">
        <v>322</v>
      </c>
      <c s="29" t="s">
        <v>3348</v>
      </c>
      <c s="24" t="s">
        <v>57</v>
      </c>
      <c s="30" t="s">
        <v>3316</v>
      </c>
      <c s="31" t="s">
        <v>86</v>
      </c>
      <c s="32">
        <v>1</v>
      </c>
      <c s="33">
        <v>0</v>
      </c>
      <c s="33">
        <f>ROUND(ROUND(H134,2)*ROUND(G134,3),2)</f>
      </c>
      <c r="O134">
        <f>(I134*21)/100</f>
      </c>
      <c t="s">
        <v>33</v>
      </c>
    </row>
    <row r="135" spans="1:5" ht="12.75">
      <c r="A135" s="34" t="s">
        <v>60</v>
      </c>
      <c r="E135" s="35" t="s">
        <v>57</v>
      </c>
    </row>
    <row r="136" spans="1:5" ht="12.75">
      <c r="A136" s="36" t="s">
        <v>61</v>
      </c>
      <c r="E136" s="37" t="s">
        <v>3024</v>
      </c>
    </row>
    <row r="137" spans="1:5" ht="51">
      <c r="A137" t="s">
        <v>62</v>
      </c>
      <c r="E137" s="35" t="s">
        <v>3317</v>
      </c>
    </row>
    <row r="138" spans="1:18" ht="12.75" customHeight="1">
      <c r="A138" s="6" t="s">
        <v>53</v>
      </c>
      <c s="6"/>
      <c s="39" t="s">
        <v>3134</v>
      </c>
      <c s="6"/>
      <c s="27" t="s">
        <v>3135</v>
      </c>
      <c s="6"/>
      <c s="6"/>
      <c s="6"/>
      <c s="40">
        <f>0+Q138</f>
      </c>
      <c r="O138">
        <f>0+R138</f>
      </c>
      <c r="Q138">
        <f>0+I139+I143+I147+I151+I155+I159</f>
      </c>
      <c>
        <f>0+O139+O143+O147+O151+O155+O159</f>
      </c>
    </row>
    <row r="139" spans="1:16" ht="12.75">
      <c r="A139" s="24" t="s">
        <v>55</v>
      </c>
      <c s="29" t="s">
        <v>227</v>
      </c>
      <c s="29" t="s">
        <v>3139</v>
      </c>
      <c s="24" t="s">
        <v>57</v>
      </c>
      <c s="30" t="s">
        <v>3140</v>
      </c>
      <c s="31" t="s">
        <v>86</v>
      </c>
      <c s="32">
        <v>6</v>
      </c>
      <c s="33">
        <v>0</v>
      </c>
      <c s="33">
        <f>ROUND(ROUND(H139,2)*ROUND(G139,3),2)</f>
      </c>
      <c r="O139">
        <f>(I139*21)/100</f>
      </c>
      <c t="s">
        <v>33</v>
      </c>
    </row>
    <row r="140" spans="1:5" ht="12.75">
      <c r="A140" s="34" t="s">
        <v>60</v>
      </c>
      <c r="E140" s="35" t="s">
        <v>57</v>
      </c>
    </row>
    <row r="141" spans="1:5" ht="12.75">
      <c r="A141" s="36" t="s">
        <v>61</v>
      </c>
      <c r="E141" s="37" t="s">
        <v>3024</v>
      </c>
    </row>
    <row r="142" spans="1:5" ht="51">
      <c r="A142" t="s">
        <v>62</v>
      </c>
      <c r="E142" s="35" t="s">
        <v>3138</v>
      </c>
    </row>
    <row r="143" spans="1:16" ht="25.5">
      <c r="A143" s="24" t="s">
        <v>55</v>
      </c>
      <c s="29" t="s">
        <v>232</v>
      </c>
      <c s="29" t="s">
        <v>3349</v>
      </c>
      <c s="24" t="s">
        <v>57</v>
      </c>
      <c s="30" t="s">
        <v>3350</v>
      </c>
      <c s="31" t="s">
        <v>86</v>
      </c>
      <c s="32">
        <v>1</v>
      </c>
      <c s="33">
        <v>0</v>
      </c>
      <c s="33">
        <f>ROUND(ROUND(H143,2)*ROUND(G143,3),2)</f>
      </c>
      <c r="O143">
        <f>(I143*21)/100</f>
      </c>
      <c t="s">
        <v>33</v>
      </c>
    </row>
    <row r="144" spans="1:5" ht="12.75">
      <c r="A144" s="34" t="s">
        <v>60</v>
      </c>
      <c r="E144" s="35" t="s">
        <v>57</v>
      </c>
    </row>
    <row r="145" spans="1:5" ht="12.75">
      <c r="A145" s="36" t="s">
        <v>61</v>
      </c>
      <c r="E145" s="37" t="s">
        <v>3024</v>
      </c>
    </row>
    <row r="146" spans="1:5" ht="51">
      <c r="A146" t="s">
        <v>62</v>
      </c>
      <c r="E146" s="35" t="s">
        <v>3164</v>
      </c>
    </row>
    <row r="147" spans="1:16" ht="12.75">
      <c r="A147" s="24" t="s">
        <v>55</v>
      </c>
      <c s="29" t="s">
        <v>235</v>
      </c>
      <c s="29" t="s">
        <v>3351</v>
      </c>
      <c s="24" t="s">
        <v>57</v>
      </c>
      <c s="30" t="s">
        <v>3352</v>
      </c>
      <c s="31" t="s">
        <v>86</v>
      </c>
      <c s="32">
        <v>2</v>
      </c>
      <c s="33">
        <v>0</v>
      </c>
      <c s="33">
        <f>ROUND(ROUND(H147,2)*ROUND(G147,3),2)</f>
      </c>
      <c r="O147">
        <f>(I147*21)/100</f>
      </c>
      <c t="s">
        <v>33</v>
      </c>
    </row>
    <row r="148" spans="1:5" ht="12.75">
      <c r="A148" s="34" t="s">
        <v>60</v>
      </c>
      <c r="E148" s="35" t="s">
        <v>57</v>
      </c>
    </row>
    <row r="149" spans="1:5" ht="12.75">
      <c r="A149" s="36" t="s">
        <v>61</v>
      </c>
      <c r="E149" s="37" t="s">
        <v>3024</v>
      </c>
    </row>
    <row r="150" spans="1:5" ht="25.5">
      <c r="A150" t="s">
        <v>62</v>
      </c>
      <c r="E150" s="35" t="s">
        <v>3070</v>
      </c>
    </row>
    <row r="151" spans="1:16" ht="25.5">
      <c r="A151" s="24" t="s">
        <v>55</v>
      </c>
      <c s="29" t="s">
        <v>238</v>
      </c>
      <c s="29" t="s">
        <v>3353</v>
      </c>
      <c s="24" t="s">
        <v>57</v>
      </c>
      <c s="30" t="s">
        <v>3354</v>
      </c>
      <c s="31" t="s">
        <v>86</v>
      </c>
      <c s="32">
        <v>1</v>
      </c>
      <c s="33">
        <v>0</v>
      </c>
      <c s="33">
        <f>ROUND(ROUND(H151,2)*ROUND(G151,3),2)</f>
      </c>
      <c r="O151">
        <f>(I151*21)/100</f>
      </c>
      <c t="s">
        <v>33</v>
      </c>
    </row>
    <row r="152" spans="1:5" ht="12.75">
      <c r="A152" s="34" t="s">
        <v>60</v>
      </c>
      <c r="E152" s="35" t="s">
        <v>57</v>
      </c>
    </row>
    <row r="153" spans="1:5" ht="12.75">
      <c r="A153" s="36" t="s">
        <v>61</v>
      </c>
      <c r="E153" s="37" t="s">
        <v>3024</v>
      </c>
    </row>
    <row r="154" spans="1:5" ht="63.75">
      <c r="A154" t="s">
        <v>62</v>
      </c>
      <c r="E154" s="35" t="s">
        <v>3335</v>
      </c>
    </row>
    <row r="155" spans="1:16" ht="12.75">
      <c r="A155" s="24" t="s">
        <v>55</v>
      </c>
      <c s="29" t="s">
        <v>241</v>
      </c>
      <c s="29" t="s">
        <v>3355</v>
      </c>
      <c s="24" t="s">
        <v>57</v>
      </c>
      <c s="30" t="s">
        <v>3356</v>
      </c>
      <c s="31" t="s">
        <v>86</v>
      </c>
      <c s="32">
        <v>1</v>
      </c>
      <c s="33">
        <v>0</v>
      </c>
      <c s="33">
        <f>ROUND(ROUND(H155,2)*ROUND(G155,3),2)</f>
      </c>
      <c r="O155">
        <f>(I155*21)/100</f>
      </c>
      <c t="s">
        <v>33</v>
      </c>
    </row>
    <row r="156" spans="1:5" ht="12.75">
      <c r="A156" s="34" t="s">
        <v>60</v>
      </c>
      <c r="E156" s="35" t="s">
        <v>57</v>
      </c>
    </row>
    <row r="157" spans="1:5" ht="12.75">
      <c r="A157" s="36" t="s">
        <v>61</v>
      </c>
      <c r="E157" s="37" t="s">
        <v>3024</v>
      </c>
    </row>
    <row r="158" spans="1:5" ht="63.75">
      <c r="A158" t="s">
        <v>62</v>
      </c>
      <c r="E158" s="35" t="s">
        <v>3335</v>
      </c>
    </row>
    <row r="159" spans="1:16" ht="12.75">
      <c r="A159" s="24" t="s">
        <v>55</v>
      </c>
      <c s="29" t="s">
        <v>326</v>
      </c>
      <c s="29" t="s">
        <v>3357</v>
      </c>
      <c s="24" t="s">
        <v>57</v>
      </c>
      <c s="30" t="s">
        <v>3358</v>
      </c>
      <c s="31" t="s">
        <v>86</v>
      </c>
      <c s="32">
        <v>1</v>
      </c>
      <c s="33">
        <v>0</v>
      </c>
      <c s="33">
        <f>ROUND(ROUND(H159,2)*ROUND(G159,3),2)</f>
      </c>
      <c r="O159">
        <f>(I159*21)/100</f>
      </c>
      <c t="s">
        <v>33</v>
      </c>
    </row>
    <row r="160" spans="1:5" ht="12.75">
      <c r="A160" s="34" t="s">
        <v>60</v>
      </c>
      <c r="E160" s="35" t="s">
        <v>57</v>
      </c>
    </row>
    <row r="161" spans="1:5" ht="12.75">
      <c r="A161" s="36" t="s">
        <v>61</v>
      </c>
      <c r="E161" s="37" t="s">
        <v>3024</v>
      </c>
    </row>
    <row r="162" spans="1:5" ht="63.75">
      <c r="A162" t="s">
        <v>62</v>
      </c>
      <c r="E162" s="35" t="s">
        <v>3335</v>
      </c>
    </row>
    <row r="163" spans="1:18" ht="12.75" customHeight="1">
      <c r="A163" s="6" t="s">
        <v>53</v>
      </c>
      <c s="6"/>
      <c s="39" t="s">
        <v>2707</v>
      </c>
      <c s="6"/>
      <c s="27" t="s">
        <v>2895</v>
      </c>
      <c s="6"/>
      <c s="6"/>
      <c s="6"/>
      <c s="40">
        <f>0+Q163</f>
      </c>
      <c r="O163">
        <f>0+R163</f>
      </c>
      <c r="Q163">
        <f>0+I164+I168+I172+I176+I180+I184+I188+I192+I196+I200+I204+I208+I212+I216</f>
      </c>
      <c>
        <f>0+O164+O168+O172+O176+O180+O184+O188+O192+O196+O200+O204+O208+O212+O216</f>
      </c>
    </row>
    <row r="164" spans="1:16" ht="12.75">
      <c r="A164" s="24" t="s">
        <v>55</v>
      </c>
      <c s="29" t="s">
        <v>245</v>
      </c>
      <c s="29" t="s">
        <v>3181</v>
      </c>
      <c s="24" t="s">
        <v>57</v>
      </c>
      <c s="30" t="s">
        <v>3182</v>
      </c>
      <c s="31" t="s">
        <v>86</v>
      </c>
      <c s="32">
        <v>1</v>
      </c>
      <c s="33">
        <v>0</v>
      </c>
      <c s="33">
        <f>ROUND(ROUND(H164,2)*ROUND(G164,3),2)</f>
      </c>
      <c r="O164">
        <f>(I164*21)/100</f>
      </c>
      <c t="s">
        <v>33</v>
      </c>
    </row>
    <row r="165" spans="1:5" ht="12.75">
      <c r="A165" s="34" t="s">
        <v>60</v>
      </c>
      <c r="E165" s="35" t="s">
        <v>57</v>
      </c>
    </row>
    <row r="166" spans="1:5" ht="12.75">
      <c r="A166" s="36" t="s">
        <v>61</v>
      </c>
      <c r="E166" s="37" t="s">
        <v>3024</v>
      </c>
    </row>
    <row r="167" spans="1:5" ht="51">
      <c r="A167" t="s">
        <v>62</v>
      </c>
      <c r="E167" s="35" t="s">
        <v>3183</v>
      </c>
    </row>
    <row r="168" spans="1:16" ht="12.75">
      <c r="A168" s="24" t="s">
        <v>55</v>
      </c>
      <c s="29" t="s">
        <v>249</v>
      </c>
      <c s="29" t="s">
        <v>3359</v>
      </c>
      <c s="24" t="s">
        <v>57</v>
      </c>
      <c s="30" t="s">
        <v>3360</v>
      </c>
      <c s="31" t="s">
        <v>86</v>
      </c>
      <c s="32">
        <v>1</v>
      </c>
      <c s="33">
        <v>0</v>
      </c>
      <c s="33">
        <f>ROUND(ROUND(H168,2)*ROUND(G168,3),2)</f>
      </c>
      <c r="O168">
        <f>(I168*21)/100</f>
      </c>
      <c t="s">
        <v>33</v>
      </c>
    </row>
    <row r="169" spans="1:5" ht="12.75">
      <c r="A169" s="34" t="s">
        <v>60</v>
      </c>
      <c r="E169" s="35" t="s">
        <v>57</v>
      </c>
    </row>
    <row r="170" spans="1:5" ht="12.75">
      <c r="A170" s="36" t="s">
        <v>61</v>
      </c>
      <c r="E170" s="37" t="s">
        <v>3024</v>
      </c>
    </row>
    <row r="171" spans="1:5" ht="51">
      <c r="A171" t="s">
        <v>62</v>
      </c>
      <c r="E171" s="35" t="s">
        <v>3183</v>
      </c>
    </row>
    <row r="172" spans="1:16" ht="12.75">
      <c r="A172" s="24" t="s">
        <v>55</v>
      </c>
      <c s="29" t="s">
        <v>252</v>
      </c>
      <c s="29" t="s">
        <v>3361</v>
      </c>
      <c s="24" t="s">
        <v>57</v>
      </c>
      <c s="30" t="s">
        <v>3362</v>
      </c>
      <c s="31" t="s">
        <v>86</v>
      </c>
      <c s="32">
        <v>1</v>
      </c>
      <c s="33">
        <v>0</v>
      </c>
      <c s="33">
        <f>ROUND(ROUND(H172,2)*ROUND(G172,3),2)</f>
      </c>
      <c r="O172">
        <f>(I172*21)/100</f>
      </c>
      <c t="s">
        <v>33</v>
      </c>
    </row>
    <row r="173" spans="1:5" ht="12.75">
      <c r="A173" s="34" t="s">
        <v>60</v>
      </c>
      <c r="E173" s="35" t="s">
        <v>57</v>
      </c>
    </row>
    <row r="174" spans="1:5" ht="12.75">
      <c r="A174" s="36" t="s">
        <v>61</v>
      </c>
      <c r="E174" s="37" t="s">
        <v>3024</v>
      </c>
    </row>
    <row r="175" spans="1:5" ht="38.25">
      <c r="A175" t="s">
        <v>62</v>
      </c>
      <c r="E175" s="35" t="s">
        <v>3218</v>
      </c>
    </row>
    <row r="176" spans="1:16" ht="25.5">
      <c r="A176" s="24" t="s">
        <v>55</v>
      </c>
      <c s="29" t="s">
        <v>255</v>
      </c>
      <c s="29" t="s">
        <v>2896</v>
      </c>
      <c s="24" t="s">
        <v>57</v>
      </c>
      <c s="30" t="s">
        <v>2897</v>
      </c>
      <c s="31" t="s">
        <v>86</v>
      </c>
      <c s="32">
        <v>1</v>
      </c>
      <c s="33">
        <v>0</v>
      </c>
      <c s="33">
        <f>ROUND(ROUND(H176,2)*ROUND(G176,3),2)</f>
      </c>
      <c r="O176">
        <f>(I176*21)/100</f>
      </c>
      <c t="s">
        <v>33</v>
      </c>
    </row>
    <row r="177" spans="1:5" ht="12.75">
      <c r="A177" s="34" t="s">
        <v>60</v>
      </c>
      <c r="E177" s="35" t="s">
        <v>57</v>
      </c>
    </row>
    <row r="178" spans="1:5" ht="12.75">
      <c r="A178" s="36" t="s">
        <v>61</v>
      </c>
      <c r="E178" s="37" t="s">
        <v>3024</v>
      </c>
    </row>
    <row r="179" spans="1:5" ht="63.75">
      <c r="A179" t="s">
        <v>62</v>
      </c>
      <c r="E179" s="35" t="s">
        <v>3200</v>
      </c>
    </row>
    <row r="180" spans="1:16" ht="25.5">
      <c r="A180" s="24" t="s">
        <v>55</v>
      </c>
      <c s="29" t="s">
        <v>259</v>
      </c>
      <c s="29" t="s">
        <v>2899</v>
      </c>
      <c s="24" t="s">
        <v>57</v>
      </c>
      <c s="30" t="s">
        <v>2900</v>
      </c>
      <c s="31" t="s">
        <v>86</v>
      </c>
      <c s="32">
        <v>1</v>
      </c>
      <c s="33">
        <v>0</v>
      </c>
      <c s="33">
        <f>ROUND(ROUND(H180,2)*ROUND(G180,3),2)</f>
      </c>
      <c r="O180">
        <f>(I180*21)/100</f>
      </c>
      <c t="s">
        <v>33</v>
      </c>
    </row>
    <row r="181" spans="1:5" ht="12.75">
      <c r="A181" s="34" t="s">
        <v>60</v>
      </c>
      <c r="E181" s="35" t="s">
        <v>57</v>
      </c>
    </row>
    <row r="182" spans="1:5" ht="12.75">
      <c r="A182" s="36" t="s">
        <v>61</v>
      </c>
      <c r="E182" s="37" t="s">
        <v>3024</v>
      </c>
    </row>
    <row r="183" spans="1:5" ht="38.25">
      <c r="A183" t="s">
        <v>62</v>
      </c>
      <c r="E183" s="35" t="s">
        <v>3201</v>
      </c>
    </row>
    <row r="184" spans="1:16" ht="12.75">
      <c r="A184" s="24" t="s">
        <v>55</v>
      </c>
      <c s="29" t="s">
        <v>262</v>
      </c>
      <c s="29" t="s">
        <v>3202</v>
      </c>
      <c s="24" t="s">
        <v>57</v>
      </c>
      <c s="30" t="s">
        <v>3203</v>
      </c>
      <c s="31" t="s">
        <v>86</v>
      </c>
      <c s="32">
        <v>1</v>
      </c>
      <c s="33">
        <v>0</v>
      </c>
      <c s="33">
        <f>ROUND(ROUND(H184,2)*ROUND(G184,3),2)</f>
      </c>
      <c r="O184">
        <f>(I184*21)/100</f>
      </c>
      <c t="s">
        <v>33</v>
      </c>
    </row>
    <row r="185" spans="1:5" ht="12.75">
      <c r="A185" s="34" t="s">
        <v>60</v>
      </c>
      <c r="E185" s="35" t="s">
        <v>57</v>
      </c>
    </row>
    <row r="186" spans="1:5" ht="12.75">
      <c r="A186" s="36" t="s">
        <v>61</v>
      </c>
      <c r="E186" s="37" t="s">
        <v>3024</v>
      </c>
    </row>
    <row r="187" spans="1:5" ht="38.25">
      <c r="A187" t="s">
        <v>62</v>
      </c>
      <c r="E187" s="35" t="s">
        <v>3204</v>
      </c>
    </row>
    <row r="188" spans="1:16" ht="12.75">
      <c r="A188" s="24" t="s">
        <v>55</v>
      </c>
      <c s="29" t="s">
        <v>266</v>
      </c>
      <c s="29" t="s">
        <v>3363</v>
      </c>
      <c s="24" t="s">
        <v>57</v>
      </c>
      <c s="30" t="s">
        <v>3364</v>
      </c>
      <c s="31" t="s">
        <v>86</v>
      </c>
      <c s="32">
        <v>2</v>
      </c>
      <c s="33">
        <v>0</v>
      </c>
      <c s="33">
        <f>ROUND(ROUND(H188,2)*ROUND(G188,3),2)</f>
      </c>
      <c r="O188">
        <f>(I188*21)/100</f>
      </c>
      <c t="s">
        <v>33</v>
      </c>
    </row>
    <row r="189" spans="1:5" ht="12.75">
      <c r="A189" s="34" t="s">
        <v>60</v>
      </c>
      <c r="E189" s="35" t="s">
        <v>57</v>
      </c>
    </row>
    <row r="190" spans="1:5" ht="12.75">
      <c r="A190" s="36" t="s">
        <v>61</v>
      </c>
      <c r="E190" s="37" t="s">
        <v>3024</v>
      </c>
    </row>
    <row r="191" spans="1:5" ht="38.25">
      <c r="A191" t="s">
        <v>62</v>
      </c>
      <c r="E191" s="35" t="s">
        <v>3207</v>
      </c>
    </row>
    <row r="192" spans="1:16" ht="12.75">
      <c r="A192" s="24" t="s">
        <v>55</v>
      </c>
      <c s="29" t="s">
        <v>270</v>
      </c>
      <c s="29" t="s">
        <v>3294</v>
      </c>
      <c s="24" t="s">
        <v>57</v>
      </c>
      <c s="30" t="s">
        <v>3217</v>
      </c>
      <c s="31" t="s">
        <v>86</v>
      </c>
      <c s="32">
        <v>1</v>
      </c>
      <c s="33">
        <v>0</v>
      </c>
      <c s="33">
        <f>ROUND(ROUND(H192,2)*ROUND(G192,3),2)</f>
      </c>
      <c r="O192">
        <f>(I192*21)/100</f>
      </c>
      <c t="s">
        <v>33</v>
      </c>
    </row>
    <row r="193" spans="1:5" ht="12.75">
      <c r="A193" s="34" t="s">
        <v>60</v>
      </c>
      <c r="E193" s="35" t="s">
        <v>57</v>
      </c>
    </row>
    <row r="194" spans="1:5" ht="12.75">
      <c r="A194" s="36" t="s">
        <v>61</v>
      </c>
      <c r="E194" s="37" t="s">
        <v>3024</v>
      </c>
    </row>
    <row r="195" spans="1:5" ht="38.25">
      <c r="A195" t="s">
        <v>62</v>
      </c>
      <c r="E195" s="35" t="s">
        <v>3218</v>
      </c>
    </row>
    <row r="196" spans="1:16" ht="12.75">
      <c r="A196" s="24" t="s">
        <v>55</v>
      </c>
      <c s="29" t="s">
        <v>274</v>
      </c>
      <c s="29" t="s">
        <v>3365</v>
      </c>
      <c s="24" t="s">
        <v>57</v>
      </c>
      <c s="30" t="s">
        <v>3366</v>
      </c>
      <c s="31" t="s">
        <v>86</v>
      </c>
      <c s="32">
        <v>1</v>
      </c>
      <c s="33">
        <v>0</v>
      </c>
      <c s="33">
        <f>ROUND(ROUND(H196,2)*ROUND(G196,3),2)</f>
      </c>
      <c r="O196">
        <f>(I196*21)/100</f>
      </c>
      <c t="s">
        <v>33</v>
      </c>
    </row>
    <row r="197" spans="1:5" ht="12.75">
      <c r="A197" s="34" t="s">
        <v>60</v>
      </c>
      <c r="E197" s="35" t="s">
        <v>57</v>
      </c>
    </row>
    <row r="198" spans="1:5" ht="12.75">
      <c r="A198" s="36" t="s">
        <v>61</v>
      </c>
      <c r="E198" s="37" t="s">
        <v>3024</v>
      </c>
    </row>
    <row r="199" spans="1:5" ht="38.25">
      <c r="A199" t="s">
        <v>62</v>
      </c>
      <c r="E199" s="35" t="s">
        <v>3218</v>
      </c>
    </row>
    <row r="200" spans="1:16" ht="12.75">
      <c r="A200" s="24" t="s">
        <v>55</v>
      </c>
      <c s="29" t="s">
        <v>278</v>
      </c>
      <c s="29" t="s">
        <v>2709</v>
      </c>
      <c s="24" t="s">
        <v>57</v>
      </c>
      <c s="30" t="s">
        <v>2902</v>
      </c>
      <c s="31" t="s">
        <v>627</v>
      </c>
      <c s="32">
        <v>12</v>
      </c>
      <c s="33">
        <v>0</v>
      </c>
      <c s="33">
        <f>ROUND(ROUND(H200,2)*ROUND(G200,3),2)</f>
      </c>
      <c r="O200">
        <f>(I200*21)/100</f>
      </c>
      <c t="s">
        <v>33</v>
      </c>
    </row>
    <row r="201" spans="1:5" ht="12.75">
      <c r="A201" s="34" t="s">
        <v>60</v>
      </c>
      <c r="E201" s="35" t="s">
        <v>57</v>
      </c>
    </row>
    <row r="202" spans="1:5" ht="12.75">
      <c r="A202" s="36" t="s">
        <v>61</v>
      </c>
      <c r="E202" s="37" t="s">
        <v>3024</v>
      </c>
    </row>
    <row r="203" spans="1:5" ht="38.25">
      <c r="A203" t="s">
        <v>62</v>
      </c>
      <c r="E203" s="35" t="s">
        <v>3219</v>
      </c>
    </row>
    <row r="204" spans="1:16" ht="12.75">
      <c r="A204" s="24" t="s">
        <v>55</v>
      </c>
      <c s="29" t="s">
        <v>282</v>
      </c>
      <c s="29" t="s">
        <v>2904</v>
      </c>
      <c s="24" t="s">
        <v>57</v>
      </c>
      <c s="30" t="s">
        <v>2905</v>
      </c>
      <c s="31" t="s">
        <v>627</v>
      </c>
      <c s="32">
        <v>24</v>
      </c>
      <c s="33">
        <v>0</v>
      </c>
      <c s="33">
        <f>ROUND(ROUND(H204,2)*ROUND(G204,3),2)</f>
      </c>
      <c r="O204">
        <f>(I204*21)/100</f>
      </c>
      <c t="s">
        <v>33</v>
      </c>
    </row>
    <row r="205" spans="1:5" ht="12.75">
      <c r="A205" s="34" t="s">
        <v>60</v>
      </c>
      <c r="E205" s="35" t="s">
        <v>57</v>
      </c>
    </row>
    <row r="206" spans="1:5" ht="12.75">
      <c r="A206" s="36" t="s">
        <v>61</v>
      </c>
      <c r="E206" s="37" t="s">
        <v>3024</v>
      </c>
    </row>
    <row r="207" spans="1:5" ht="38.25">
      <c r="A207" t="s">
        <v>62</v>
      </c>
      <c r="E207" s="35" t="s">
        <v>3220</v>
      </c>
    </row>
    <row r="208" spans="1:16" ht="12.75">
      <c r="A208" s="24" t="s">
        <v>55</v>
      </c>
      <c s="29" t="s">
        <v>286</v>
      </c>
      <c s="29" t="s">
        <v>2713</v>
      </c>
      <c s="24" t="s">
        <v>57</v>
      </c>
      <c s="30" t="s">
        <v>2907</v>
      </c>
      <c s="31" t="s">
        <v>627</v>
      </c>
      <c s="32">
        <v>8</v>
      </c>
      <c s="33">
        <v>0</v>
      </c>
      <c s="33">
        <f>ROUND(ROUND(H208,2)*ROUND(G208,3),2)</f>
      </c>
      <c r="O208">
        <f>(I208*21)/100</f>
      </c>
      <c t="s">
        <v>33</v>
      </c>
    </row>
    <row r="209" spans="1:5" ht="12.75">
      <c r="A209" s="34" t="s">
        <v>60</v>
      </c>
      <c r="E209" s="35" t="s">
        <v>57</v>
      </c>
    </row>
    <row r="210" spans="1:5" ht="12.75">
      <c r="A210" s="36" t="s">
        <v>61</v>
      </c>
      <c r="E210" s="37" t="s">
        <v>3024</v>
      </c>
    </row>
    <row r="211" spans="1:5" ht="38.25">
      <c r="A211" t="s">
        <v>62</v>
      </c>
      <c r="E211" s="35" t="s">
        <v>3221</v>
      </c>
    </row>
    <row r="212" spans="1:16" ht="12.75">
      <c r="A212" s="24" t="s">
        <v>55</v>
      </c>
      <c s="29" t="s">
        <v>816</v>
      </c>
      <c s="29" t="s">
        <v>3222</v>
      </c>
      <c s="24" t="s">
        <v>57</v>
      </c>
      <c s="30" t="s">
        <v>3223</v>
      </c>
      <c s="31" t="s">
        <v>627</v>
      </c>
      <c s="32">
        <v>8</v>
      </c>
      <c s="33">
        <v>0</v>
      </c>
      <c s="33">
        <f>ROUND(ROUND(H212,2)*ROUND(G212,3),2)</f>
      </c>
      <c r="O212">
        <f>(I212*21)/100</f>
      </c>
      <c t="s">
        <v>33</v>
      </c>
    </row>
    <row r="213" spans="1:5" ht="12.75">
      <c r="A213" s="34" t="s">
        <v>60</v>
      </c>
      <c r="E213" s="35" t="s">
        <v>57</v>
      </c>
    </row>
    <row r="214" spans="1:5" ht="12.75">
      <c r="A214" s="36" t="s">
        <v>61</v>
      </c>
      <c r="E214" s="37" t="s">
        <v>3024</v>
      </c>
    </row>
    <row r="215" spans="1:5" ht="38.25">
      <c r="A215" t="s">
        <v>62</v>
      </c>
      <c r="E215" s="35" t="s">
        <v>3224</v>
      </c>
    </row>
    <row r="216" spans="1:16" ht="25.5">
      <c r="A216" s="24" t="s">
        <v>55</v>
      </c>
      <c s="29" t="s">
        <v>330</v>
      </c>
      <c s="29" t="s">
        <v>3298</v>
      </c>
      <c s="24" t="s">
        <v>57</v>
      </c>
      <c s="30" t="s">
        <v>3299</v>
      </c>
      <c s="31" t="s">
        <v>627</v>
      </c>
      <c s="32">
        <v>16</v>
      </c>
      <c s="33">
        <v>0</v>
      </c>
      <c s="33">
        <f>ROUND(ROUND(H216,2)*ROUND(G216,3),2)</f>
      </c>
      <c r="O216">
        <f>(I216*21)/100</f>
      </c>
      <c t="s">
        <v>33</v>
      </c>
    </row>
    <row r="217" spans="1:5" ht="12.75">
      <c r="A217" s="34" t="s">
        <v>60</v>
      </c>
      <c r="E217" s="35" t="s">
        <v>57</v>
      </c>
    </row>
    <row r="218" spans="1:5" ht="12.75">
      <c r="A218" s="36" t="s">
        <v>61</v>
      </c>
      <c r="E218" s="37" t="s">
        <v>3024</v>
      </c>
    </row>
    <row r="219" spans="1:5" ht="89.25">
      <c r="A219" t="s">
        <v>62</v>
      </c>
      <c r="E219" s="35" t="s">
        <v>3300</v>
      </c>
    </row>
    <row r="220" spans="1:18" ht="12.75" customHeight="1">
      <c r="A220" s="6" t="s">
        <v>53</v>
      </c>
      <c s="6"/>
      <c s="39" t="s">
        <v>189</v>
      </c>
      <c s="6"/>
      <c s="27" t="s">
        <v>190</v>
      </c>
      <c s="6"/>
      <c s="6"/>
      <c s="6"/>
      <c s="40">
        <f>0+Q220</f>
      </c>
      <c r="O220">
        <f>0+R220</f>
      </c>
      <c r="Q220">
        <f>0+I221+I225+I229+I233</f>
      </c>
      <c>
        <f>0+O221+O225+O229+O233</f>
      </c>
    </row>
    <row r="221" spans="1:16" ht="25.5">
      <c r="A221" s="24" t="s">
        <v>55</v>
      </c>
      <c s="29" t="s">
        <v>838</v>
      </c>
      <c s="29" t="s">
        <v>3367</v>
      </c>
      <c s="24" t="s">
        <v>193</v>
      </c>
      <c s="30" t="s">
        <v>3368</v>
      </c>
      <c s="31" t="s">
        <v>195</v>
      </c>
      <c s="32">
        <v>0.7</v>
      </c>
      <c s="33">
        <v>0</v>
      </c>
      <c s="33">
        <f>ROUND(ROUND(H221,2)*ROUND(G221,3),2)</f>
      </c>
      <c r="O221">
        <f>(I221*21)/100</f>
      </c>
      <c t="s">
        <v>33</v>
      </c>
    </row>
    <row r="222" spans="1:5" ht="12.75">
      <c r="A222" s="34" t="s">
        <v>60</v>
      </c>
      <c r="E222" s="35" t="s">
        <v>196</v>
      </c>
    </row>
    <row r="223" spans="1:5" ht="12.75">
      <c r="A223" s="36" t="s">
        <v>61</v>
      </c>
      <c r="E223" s="37" t="s">
        <v>3024</v>
      </c>
    </row>
    <row r="224" spans="1:5" ht="165.75">
      <c r="A224" t="s">
        <v>62</v>
      </c>
      <c r="E224" s="35" t="s">
        <v>1592</v>
      </c>
    </row>
    <row r="225" spans="1:16" ht="25.5">
      <c r="A225" s="24" t="s">
        <v>55</v>
      </c>
      <c s="29" t="s">
        <v>290</v>
      </c>
      <c s="29" t="s">
        <v>1473</v>
      </c>
      <c s="24" t="s">
        <v>193</v>
      </c>
      <c s="30" t="s">
        <v>1474</v>
      </c>
      <c s="31" t="s">
        <v>195</v>
      </c>
      <c s="32">
        <v>0.05</v>
      </c>
      <c s="33">
        <v>0</v>
      </c>
      <c s="33">
        <f>ROUND(ROUND(H225,2)*ROUND(G225,3),2)</f>
      </c>
      <c r="O225">
        <f>(I225*21)/100</f>
      </c>
      <c t="s">
        <v>33</v>
      </c>
    </row>
    <row r="226" spans="1:5" ht="12.75">
      <c r="A226" s="34" t="s">
        <v>60</v>
      </c>
      <c r="E226" s="35" t="s">
        <v>196</v>
      </c>
    </row>
    <row r="227" spans="1:5" ht="12.75">
      <c r="A227" s="36" t="s">
        <v>61</v>
      </c>
      <c r="E227" s="37" t="s">
        <v>3024</v>
      </c>
    </row>
    <row r="228" spans="1:5" ht="165.75">
      <c r="A228" t="s">
        <v>62</v>
      </c>
      <c r="E228" s="35" t="s">
        <v>1592</v>
      </c>
    </row>
    <row r="229" spans="1:16" ht="25.5">
      <c r="A229" s="24" t="s">
        <v>55</v>
      </c>
      <c s="29" t="s">
        <v>294</v>
      </c>
      <c s="29" t="s">
        <v>202</v>
      </c>
      <c s="24" t="s">
        <v>193</v>
      </c>
      <c s="30" t="s">
        <v>203</v>
      </c>
      <c s="31" t="s">
        <v>195</v>
      </c>
      <c s="32">
        <v>0.26</v>
      </c>
      <c s="33">
        <v>0</v>
      </c>
      <c s="33">
        <f>ROUND(ROUND(H229,2)*ROUND(G229,3),2)</f>
      </c>
      <c r="O229">
        <f>(I229*21)/100</f>
      </c>
      <c t="s">
        <v>33</v>
      </c>
    </row>
    <row r="230" spans="1:5" ht="12.75">
      <c r="A230" s="34" t="s">
        <v>60</v>
      </c>
      <c r="E230" s="35" t="s">
        <v>196</v>
      </c>
    </row>
    <row r="231" spans="1:5" ht="12.75">
      <c r="A231" s="36" t="s">
        <v>61</v>
      </c>
      <c r="E231" s="37" t="s">
        <v>3024</v>
      </c>
    </row>
    <row r="232" spans="1:5" ht="165.75">
      <c r="A232" t="s">
        <v>62</v>
      </c>
      <c r="E232" s="35" t="s">
        <v>1592</v>
      </c>
    </row>
    <row r="233" spans="1:16" ht="25.5">
      <c r="A233" s="24" t="s">
        <v>55</v>
      </c>
      <c s="29" t="s">
        <v>298</v>
      </c>
      <c s="29" t="s">
        <v>213</v>
      </c>
      <c s="24" t="s">
        <v>193</v>
      </c>
      <c s="30" t="s">
        <v>214</v>
      </c>
      <c s="31" t="s">
        <v>195</v>
      </c>
      <c s="32">
        <v>0.014</v>
      </c>
      <c s="33">
        <v>0</v>
      </c>
      <c s="33">
        <f>ROUND(ROUND(H233,2)*ROUND(G233,3),2)</f>
      </c>
      <c r="O233">
        <f>(I233*21)/100</f>
      </c>
      <c t="s">
        <v>33</v>
      </c>
    </row>
    <row r="234" spans="1:5" ht="12.75">
      <c r="A234" s="34" t="s">
        <v>60</v>
      </c>
      <c r="E234" s="35" t="s">
        <v>196</v>
      </c>
    </row>
    <row r="235" spans="1:5" ht="12.75">
      <c r="A235" s="36" t="s">
        <v>61</v>
      </c>
      <c r="E235" s="37" t="s">
        <v>3024</v>
      </c>
    </row>
    <row r="236" spans="1:5" ht="165.75">
      <c r="A236" t="s">
        <v>62</v>
      </c>
      <c r="E236"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0+O10+O71+O84+O113+O210+O247+O316+O325</f>
      </c>
      <c t="s">
        <v>32</v>
      </c>
    </row>
    <row r="3" spans="1:16" ht="15" customHeight="1">
      <c r="A3" t="s">
        <v>12</v>
      </c>
      <c s="12" t="s">
        <v>14</v>
      </c>
      <c s="13" t="s">
        <v>15</v>
      </c>
      <c s="1"/>
      <c s="14" t="s">
        <v>16</v>
      </c>
      <c s="1"/>
      <c s="9"/>
      <c s="8" t="s">
        <v>3369</v>
      </c>
      <c s="41">
        <f>0+I10+I71+I84+I113+I210+I247+I316+I325</f>
      </c>
      <c r="O3" t="s">
        <v>29</v>
      </c>
      <c t="s">
        <v>33</v>
      </c>
    </row>
    <row r="4" spans="1:16" ht="15" customHeight="1">
      <c r="A4" t="s">
        <v>17</v>
      </c>
      <c s="12" t="s">
        <v>18</v>
      </c>
      <c s="13" t="s">
        <v>2791</v>
      </c>
      <c s="1"/>
      <c s="14" t="s">
        <v>2792</v>
      </c>
      <c s="1"/>
      <c s="1"/>
      <c s="11"/>
      <c s="11"/>
      <c r="O4" t="s">
        <v>30</v>
      </c>
      <c t="s">
        <v>33</v>
      </c>
    </row>
    <row r="5" spans="1:16" ht="12.75" customHeight="1">
      <c r="A5" t="s">
        <v>21</v>
      </c>
      <c s="12" t="s">
        <v>18</v>
      </c>
      <c s="13" t="s">
        <v>3246</v>
      </c>
      <c s="1"/>
      <c s="14" t="s">
        <v>3247</v>
      </c>
      <c s="1"/>
      <c s="1"/>
      <c s="1"/>
      <c s="1"/>
      <c r="O5" t="s">
        <v>31</v>
      </c>
      <c t="s">
        <v>33</v>
      </c>
    </row>
    <row r="6" spans="1:9" ht="12.75" customHeight="1">
      <c r="A6" t="s">
        <v>24</v>
      </c>
      <c s="16" t="s">
        <v>28</v>
      </c>
      <c s="17" t="s">
        <v>3369</v>
      </c>
      <c s="6"/>
      <c s="18" t="s">
        <v>3370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f>
      </c>
      <c>
        <f>0+O11+O15+O19+O23+O27+O31+O35+O39+O43+O47+O51+O55+O59+O63+O67</f>
      </c>
    </row>
    <row r="11" spans="1:16" ht="12.75">
      <c r="A11" s="24" t="s">
        <v>55</v>
      </c>
      <c s="29" t="s">
        <v>33</v>
      </c>
      <c s="29" t="s">
        <v>2592</v>
      </c>
      <c s="24" t="s">
        <v>57</v>
      </c>
      <c s="30" t="s">
        <v>2593</v>
      </c>
      <c s="31" t="s">
        <v>86</v>
      </c>
      <c s="32">
        <v>5</v>
      </c>
      <c s="33">
        <v>0</v>
      </c>
      <c s="33">
        <f>ROUND(ROUND(H11,2)*ROUND(G11,3),2)</f>
      </c>
      <c r="O11">
        <f>(I11*21)/100</f>
      </c>
      <c t="s">
        <v>33</v>
      </c>
    </row>
    <row r="12" spans="1:5" ht="12.75">
      <c r="A12" s="34" t="s">
        <v>60</v>
      </c>
      <c r="E12" s="35" t="s">
        <v>57</v>
      </c>
    </row>
    <row r="13" spans="1:5" ht="12.75">
      <c r="A13" s="36" t="s">
        <v>61</v>
      </c>
      <c r="E13" s="37" t="s">
        <v>3024</v>
      </c>
    </row>
    <row r="14" spans="1:5" ht="38.25">
      <c r="A14" t="s">
        <v>62</v>
      </c>
      <c r="E14" s="35" t="s">
        <v>3032</v>
      </c>
    </row>
    <row r="15" spans="1:16" ht="25.5">
      <c r="A15" s="24" t="s">
        <v>55</v>
      </c>
      <c s="29" t="s">
        <v>32</v>
      </c>
      <c s="29" t="s">
        <v>3252</v>
      </c>
      <c s="24" t="s">
        <v>57</v>
      </c>
      <c s="30" t="s">
        <v>3253</v>
      </c>
      <c s="31" t="s">
        <v>94</v>
      </c>
      <c s="32">
        <v>20</v>
      </c>
      <c s="33">
        <v>0</v>
      </c>
      <c s="33">
        <f>ROUND(ROUND(H15,2)*ROUND(G15,3),2)</f>
      </c>
      <c r="O15">
        <f>(I15*21)/100</f>
      </c>
      <c t="s">
        <v>33</v>
      </c>
    </row>
    <row r="16" spans="1:5" ht="12.75">
      <c r="A16" s="34" t="s">
        <v>60</v>
      </c>
      <c r="E16" s="35" t="s">
        <v>57</v>
      </c>
    </row>
    <row r="17" spans="1:5" ht="12.75">
      <c r="A17" s="36" t="s">
        <v>61</v>
      </c>
      <c r="E17" s="37" t="s">
        <v>3024</v>
      </c>
    </row>
    <row r="18" spans="1:5" ht="63.75">
      <c r="A18" t="s">
        <v>62</v>
      </c>
      <c r="E18" s="35" t="s">
        <v>3043</v>
      </c>
    </row>
    <row r="19" spans="1:16" ht="25.5">
      <c r="A19" s="24" t="s">
        <v>55</v>
      </c>
      <c s="29" t="s">
        <v>43</v>
      </c>
      <c s="29" t="s">
        <v>3254</v>
      </c>
      <c s="24" t="s">
        <v>57</v>
      </c>
      <c s="30" t="s">
        <v>3255</v>
      </c>
      <c s="31" t="s">
        <v>94</v>
      </c>
      <c s="32">
        <v>70</v>
      </c>
      <c s="33">
        <v>0</v>
      </c>
      <c s="33">
        <f>ROUND(ROUND(H19,2)*ROUND(G19,3),2)</f>
      </c>
      <c r="O19">
        <f>(I19*21)/100</f>
      </c>
      <c t="s">
        <v>33</v>
      </c>
    </row>
    <row r="20" spans="1:5" ht="12.75">
      <c r="A20" s="34" t="s">
        <v>60</v>
      </c>
      <c r="E20" s="35" t="s">
        <v>57</v>
      </c>
    </row>
    <row r="21" spans="1:5" ht="12.75">
      <c r="A21" s="36" t="s">
        <v>61</v>
      </c>
      <c r="E21" s="37" t="s">
        <v>3024</v>
      </c>
    </row>
    <row r="22" spans="1:5" ht="63.75">
      <c r="A22" t="s">
        <v>62</v>
      </c>
      <c r="E22" s="35" t="s">
        <v>3043</v>
      </c>
    </row>
    <row r="23" spans="1:16" ht="25.5">
      <c r="A23" s="24" t="s">
        <v>55</v>
      </c>
      <c s="29" t="s">
        <v>45</v>
      </c>
      <c s="29" t="s">
        <v>2144</v>
      </c>
      <c s="24" t="s">
        <v>57</v>
      </c>
      <c s="30" t="s">
        <v>2145</v>
      </c>
      <c s="31" t="s">
        <v>94</v>
      </c>
      <c s="32">
        <v>140</v>
      </c>
      <c s="33">
        <v>0</v>
      </c>
      <c s="33">
        <f>ROUND(ROUND(H23,2)*ROUND(G23,3),2)</f>
      </c>
      <c r="O23">
        <f>(I23*21)/100</f>
      </c>
      <c t="s">
        <v>33</v>
      </c>
    </row>
    <row r="24" spans="1:5" ht="12.75">
      <c r="A24" s="34" t="s">
        <v>60</v>
      </c>
      <c r="E24" s="35" t="s">
        <v>57</v>
      </c>
    </row>
    <row r="25" spans="1:5" ht="12.75">
      <c r="A25" s="36" t="s">
        <v>61</v>
      </c>
      <c r="E25" s="37" t="s">
        <v>3024</v>
      </c>
    </row>
    <row r="26" spans="1:5" ht="25.5">
      <c r="A26" t="s">
        <v>62</v>
      </c>
      <c r="E26" s="35" t="s">
        <v>3036</v>
      </c>
    </row>
    <row r="27" spans="1:16" ht="25.5">
      <c r="A27" s="24" t="s">
        <v>55</v>
      </c>
      <c s="29" t="s">
        <v>47</v>
      </c>
      <c s="29" t="s">
        <v>2217</v>
      </c>
      <c s="24" t="s">
        <v>57</v>
      </c>
      <c s="30" t="s">
        <v>2218</v>
      </c>
      <c s="31" t="s">
        <v>94</v>
      </c>
      <c s="32">
        <v>50</v>
      </c>
      <c s="33">
        <v>0</v>
      </c>
      <c s="33">
        <f>ROUND(ROUND(H27,2)*ROUND(G27,3),2)</f>
      </c>
      <c r="O27">
        <f>(I27*21)/100</f>
      </c>
      <c t="s">
        <v>33</v>
      </c>
    </row>
    <row r="28" spans="1:5" ht="12.75">
      <c r="A28" s="34" t="s">
        <v>60</v>
      </c>
      <c r="E28" s="35" t="s">
        <v>57</v>
      </c>
    </row>
    <row r="29" spans="1:5" ht="12.75">
      <c r="A29" s="36" t="s">
        <v>61</v>
      </c>
      <c r="E29" s="37" t="s">
        <v>3024</v>
      </c>
    </row>
    <row r="30" spans="1:5" ht="25.5">
      <c r="A30" t="s">
        <v>62</v>
      </c>
      <c r="E30" s="35" t="s">
        <v>3036</v>
      </c>
    </row>
    <row r="31" spans="1:16" ht="12.75">
      <c r="A31" s="24" t="s">
        <v>55</v>
      </c>
      <c s="29" t="s">
        <v>73</v>
      </c>
      <c s="29" t="s">
        <v>2932</v>
      </c>
      <c s="24" t="s">
        <v>57</v>
      </c>
      <c s="30" t="s">
        <v>2933</v>
      </c>
      <c s="31" t="s">
        <v>94</v>
      </c>
      <c s="32">
        <v>20</v>
      </c>
      <c s="33">
        <v>0</v>
      </c>
      <c s="33">
        <f>ROUND(ROUND(H31,2)*ROUND(G31,3),2)</f>
      </c>
      <c r="O31">
        <f>(I31*21)/100</f>
      </c>
      <c t="s">
        <v>33</v>
      </c>
    </row>
    <row r="32" spans="1:5" ht="12.75">
      <c r="A32" s="34" t="s">
        <v>60</v>
      </c>
      <c r="E32" s="35" t="s">
        <v>57</v>
      </c>
    </row>
    <row r="33" spans="1:5" ht="12.75">
      <c r="A33" s="36" t="s">
        <v>61</v>
      </c>
      <c r="E33" s="37" t="s">
        <v>3024</v>
      </c>
    </row>
    <row r="34" spans="1:5" ht="25.5">
      <c r="A34" t="s">
        <v>62</v>
      </c>
      <c r="E34" s="35" t="s">
        <v>3036</v>
      </c>
    </row>
    <row r="35" spans="1:16" ht="25.5">
      <c r="A35" s="24" t="s">
        <v>55</v>
      </c>
      <c s="29" t="s">
        <v>79</v>
      </c>
      <c s="29" t="s">
        <v>3371</v>
      </c>
      <c s="24" t="s">
        <v>57</v>
      </c>
      <c s="30" t="s">
        <v>3372</v>
      </c>
      <c s="31" t="s">
        <v>76</v>
      </c>
      <c s="32">
        <v>3</v>
      </c>
      <c s="33">
        <v>0</v>
      </c>
      <c s="33">
        <f>ROUND(ROUND(H35,2)*ROUND(G35,3),2)</f>
      </c>
      <c r="O35">
        <f>(I35*21)/100</f>
      </c>
      <c t="s">
        <v>33</v>
      </c>
    </row>
    <row r="36" spans="1:5" ht="12.75">
      <c r="A36" s="34" t="s">
        <v>60</v>
      </c>
      <c r="E36" s="35" t="s">
        <v>57</v>
      </c>
    </row>
    <row r="37" spans="1:5" ht="12.75">
      <c r="A37" s="36" t="s">
        <v>61</v>
      </c>
      <c r="E37" s="37" t="s">
        <v>3024</v>
      </c>
    </row>
    <row r="38" spans="1:5" ht="63.75">
      <c r="A38" t="s">
        <v>62</v>
      </c>
      <c r="E38" s="35" t="s">
        <v>3373</v>
      </c>
    </row>
    <row r="39" spans="1:16" ht="12.75">
      <c r="A39" s="24" t="s">
        <v>55</v>
      </c>
      <c s="29" t="s">
        <v>50</v>
      </c>
      <c s="29" t="s">
        <v>3039</v>
      </c>
      <c s="24" t="s">
        <v>57</v>
      </c>
      <c s="30" t="s">
        <v>3040</v>
      </c>
      <c s="31" t="s">
        <v>86</v>
      </c>
      <c s="32">
        <v>80</v>
      </c>
      <c s="33">
        <v>0</v>
      </c>
      <c s="33">
        <f>ROUND(ROUND(H39,2)*ROUND(G39,3),2)</f>
      </c>
      <c r="O39">
        <f>(I39*21)/100</f>
      </c>
      <c t="s">
        <v>33</v>
      </c>
    </row>
    <row r="40" spans="1:5" ht="12.75">
      <c r="A40" s="34" t="s">
        <v>60</v>
      </c>
      <c r="E40" s="35" t="s">
        <v>57</v>
      </c>
    </row>
    <row r="41" spans="1:5" ht="12.75">
      <c r="A41" s="36" t="s">
        <v>61</v>
      </c>
      <c r="E41" s="37" t="s">
        <v>3024</v>
      </c>
    </row>
    <row r="42" spans="1:5" ht="25.5">
      <c r="A42" t="s">
        <v>62</v>
      </c>
      <c r="E42" s="35" t="s">
        <v>3036</v>
      </c>
    </row>
    <row r="43" spans="1:16" ht="12.75">
      <c r="A43" s="24" t="s">
        <v>55</v>
      </c>
      <c s="29" t="s">
        <v>52</v>
      </c>
      <c s="29" t="s">
        <v>1326</v>
      </c>
      <c s="24" t="s">
        <v>57</v>
      </c>
      <c s="30" t="s">
        <v>1327</v>
      </c>
      <c s="31" t="s">
        <v>86</v>
      </c>
      <c s="32">
        <v>30</v>
      </c>
      <c s="33">
        <v>0</v>
      </c>
      <c s="33">
        <f>ROUND(ROUND(H43,2)*ROUND(G43,3),2)</f>
      </c>
      <c r="O43">
        <f>(I43*21)/100</f>
      </c>
      <c t="s">
        <v>33</v>
      </c>
    </row>
    <row r="44" spans="1:5" ht="12.75">
      <c r="A44" s="34" t="s">
        <v>60</v>
      </c>
      <c r="E44" s="35" t="s">
        <v>57</v>
      </c>
    </row>
    <row r="45" spans="1:5" ht="12.75">
      <c r="A45" s="36" t="s">
        <v>61</v>
      </c>
      <c r="E45" s="37" t="s">
        <v>3024</v>
      </c>
    </row>
    <row r="46" spans="1:5" ht="38.25">
      <c r="A46" t="s">
        <v>62</v>
      </c>
      <c r="E46" s="35" t="s">
        <v>3256</v>
      </c>
    </row>
    <row r="47" spans="1:16" ht="12.75">
      <c r="A47" s="24" t="s">
        <v>55</v>
      </c>
      <c s="29" t="s">
        <v>91</v>
      </c>
      <c s="29" t="s">
        <v>3374</v>
      </c>
      <c s="24" t="s">
        <v>57</v>
      </c>
      <c s="30" t="s">
        <v>3375</v>
      </c>
      <c s="31" t="s">
        <v>76</v>
      </c>
      <c s="32">
        <v>1</v>
      </c>
      <c s="33">
        <v>0</v>
      </c>
      <c s="33">
        <f>ROUND(ROUND(H47,2)*ROUND(G47,3),2)</f>
      </c>
      <c r="O47">
        <f>(I47*21)/100</f>
      </c>
      <c t="s">
        <v>33</v>
      </c>
    </row>
    <row r="48" spans="1:5" ht="12.75">
      <c r="A48" s="34" t="s">
        <v>60</v>
      </c>
      <c r="E48" s="35" t="s">
        <v>57</v>
      </c>
    </row>
    <row r="49" spans="1:5" ht="12.75">
      <c r="A49" s="36" t="s">
        <v>61</v>
      </c>
      <c r="E49" s="37" t="s">
        <v>3024</v>
      </c>
    </row>
    <row r="50" spans="1:5" ht="38.25">
      <c r="A50" t="s">
        <v>62</v>
      </c>
      <c r="E50" s="35" t="s">
        <v>110</v>
      </c>
    </row>
    <row r="51" spans="1:16" ht="25.5">
      <c r="A51" s="24" t="s">
        <v>55</v>
      </c>
      <c s="29" t="s">
        <v>96</v>
      </c>
      <c s="29" t="s">
        <v>3257</v>
      </c>
      <c s="24" t="s">
        <v>57</v>
      </c>
      <c s="30" t="s">
        <v>3258</v>
      </c>
      <c s="31" t="s">
        <v>86</v>
      </c>
      <c s="32">
        <v>5</v>
      </c>
      <c s="33">
        <v>0</v>
      </c>
      <c s="33">
        <f>ROUND(ROUND(H51,2)*ROUND(G51,3),2)</f>
      </c>
      <c r="O51">
        <f>(I51*21)/100</f>
      </c>
      <c t="s">
        <v>33</v>
      </c>
    </row>
    <row r="52" spans="1:5" ht="12.75">
      <c r="A52" s="34" t="s">
        <v>60</v>
      </c>
      <c r="E52" s="35" t="s">
        <v>57</v>
      </c>
    </row>
    <row r="53" spans="1:5" ht="12.75">
      <c r="A53" s="36" t="s">
        <v>61</v>
      </c>
      <c r="E53" s="37" t="s">
        <v>3024</v>
      </c>
    </row>
    <row r="54" spans="1:5" ht="38.25">
      <c r="A54" t="s">
        <v>62</v>
      </c>
      <c r="E54" s="35" t="s">
        <v>110</v>
      </c>
    </row>
    <row r="55" spans="1:16" ht="25.5">
      <c r="A55" s="24" t="s">
        <v>55</v>
      </c>
      <c s="29" t="s">
        <v>99</v>
      </c>
      <c s="29" t="s">
        <v>108</v>
      </c>
      <c s="24" t="s">
        <v>57</v>
      </c>
      <c s="30" t="s">
        <v>109</v>
      </c>
      <c s="31" t="s">
        <v>86</v>
      </c>
      <c s="32">
        <v>18</v>
      </c>
      <c s="33">
        <v>0</v>
      </c>
      <c s="33">
        <f>ROUND(ROUND(H55,2)*ROUND(G55,3),2)</f>
      </c>
      <c r="O55">
        <f>(I55*21)/100</f>
      </c>
      <c t="s">
        <v>33</v>
      </c>
    </row>
    <row r="56" spans="1:5" ht="12.75">
      <c r="A56" s="34" t="s">
        <v>60</v>
      </c>
      <c r="E56" s="35" t="s">
        <v>57</v>
      </c>
    </row>
    <row r="57" spans="1:5" ht="12.75">
      <c r="A57" s="36" t="s">
        <v>61</v>
      </c>
      <c r="E57" s="37" t="s">
        <v>3024</v>
      </c>
    </row>
    <row r="58" spans="1:5" ht="38.25">
      <c r="A58" t="s">
        <v>62</v>
      </c>
      <c r="E58" s="35" t="s">
        <v>110</v>
      </c>
    </row>
    <row r="59" spans="1:16" ht="25.5">
      <c r="A59" s="24" t="s">
        <v>55</v>
      </c>
      <c s="29" t="s">
        <v>103</v>
      </c>
      <c s="29" t="s">
        <v>3376</v>
      </c>
      <c s="24" t="s">
        <v>57</v>
      </c>
      <c s="30" t="s">
        <v>3377</v>
      </c>
      <c s="31" t="s">
        <v>86</v>
      </c>
      <c s="32">
        <v>1</v>
      </c>
      <c s="33">
        <v>0</v>
      </c>
      <c s="33">
        <f>ROUND(ROUND(H59,2)*ROUND(G59,3),2)</f>
      </c>
      <c r="O59">
        <f>(I59*21)/100</f>
      </c>
      <c t="s">
        <v>33</v>
      </c>
    </row>
    <row r="60" spans="1:5" ht="12.75">
      <c r="A60" s="34" t="s">
        <v>60</v>
      </c>
      <c r="E60" s="35" t="s">
        <v>57</v>
      </c>
    </row>
    <row r="61" spans="1:5" ht="12.75">
      <c r="A61" s="36" t="s">
        <v>61</v>
      </c>
      <c r="E61" s="37" t="s">
        <v>3024</v>
      </c>
    </row>
    <row r="62" spans="1:5" ht="38.25">
      <c r="A62" t="s">
        <v>62</v>
      </c>
      <c r="E62" s="35" t="s">
        <v>114</v>
      </c>
    </row>
    <row r="63" spans="1:16" ht="25.5">
      <c r="A63" s="24" t="s">
        <v>55</v>
      </c>
      <c s="29" t="s">
        <v>107</v>
      </c>
      <c s="29" t="s">
        <v>112</v>
      </c>
      <c s="24" t="s">
        <v>57</v>
      </c>
      <c s="30" t="s">
        <v>113</v>
      </c>
      <c s="31" t="s">
        <v>86</v>
      </c>
      <c s="32">
        <v>18</v>
      </c>
      <c s="33">
        <v>0</v>
      </c>
      <c s="33">
        <f>ROUND(ROUND(H63,2)*ROUND(G63,3),2)</f>
      </c>
      <c r="O63">
        <f>(I63*21)/100</f>
      </c>
      <c t="s">
        <v>33</v>
      </c>
    </row>
    <row r="64" spans="1:5" ht="12.75">
      <c r="A64" s="34" t="s">
        <v>60</v>
      </c>
      <c r="E64" s="35" t="s">
        <v>57</v>
      </c>
    </row>
    <row r="65" spans="1:5" ht="12.75">
      <c r="A65" s="36" t="s">
        <v>61</v>
      </c>
      <c r="E65" s="37" t="s">
        <v>3024</v>
      </c>
    </row>
    <row r="66" spans="1:5" ht="38.25">
      <c r="A66" t="s">
        <v>62</v>
      </c>
      <c r="E66" s="35" t="s">
        <v>114</v>
      </c>
    </row>
    <row r="67" spans="1:16" ht="38.25">
      <c r="A67" s="24" t="s">
        <v>55</v>
      </c>
      <c s="29" t="s">
        <v>111</v>
      </c>
      <c s="29" t="s">
        <v>3047</v>
      </c>
      <c s="24" t="s">
        <v>57</v>
      </c>
      <c s="30" t="s">
        <v>3048</v>
      </c>
      <c s="31" t="s">
        <v>1013</v>
      </c>
      <c s="32">
        <v>250</v>
      </c>
      <c s="33">
        <v>0</v>
      </c>
      <c s="33">
        <f>ROUND(ROUND(H67,2)*ROUND(G67,3),2)</f>
      </c>
      <c r="O67">
        <f>(I67*21)/100</f>
      </c>
      <c t="s">
        <v>33</v>
      </c>
    </row>
    <row r="68" spans="1:5" ht="12.75">
      <c r="A68" s="34" t="s">
        <v>60</v>
      </c>
      <c r="E68" s="35" t="s">
        <v>57</v>
      </c>
    </row>
    <row r="69" spans="1:5" ht="12.75">
      <c r="A69" s="36" t="s">
        <v>61</v>
      </c>
      <c r="E69" s="37" t="s">
        <v>3024</v>
      </c>
    </row>
    <row r="70" spans="1:5" ht="51">
      <c r="A70" t="s">
        <v>62</v>
      </c>
      <c r="E70" s="35" t="s">
        <v>3046</v>
      </c>
    </row>
    <row r="71" spans="1:18" ht="12.75" customHeight="1">
      <c r="A71" s="6" t="s">
        <v>53</v>
      </c>
      <c s="6"/>
      <c s="39" t="s">
        <v>3052</v>
      </c>
      <c s="6"/>
      <c s="27" t="s">
        <v>54</v>
      </c>
      <c s="6"/>
      <c s="6"/>
      <c s="6"/>
      <c s="40">
        <f>0+Q71</f>
      </c>
      <c r="O71">
        <f>0+R71</f>
      </c>
      <c r="Q71">
        <f>0+I72+I76+I80</f>
      </c>
      <c>
        <f>0+O72+O76+O80</f>
      </c>
    </row>
    <row r="72" spans="1:16" ht="12.75">
      <c r="A72" s="24" t="s">
        <v>55</v>
      </c>
      <c s="29" t="s">
        <v>39</v>
      </c>
      <c s="29" t="s">
        <v>3378</v>
      </c>
      <c s="24" t="s">
        <v>57</v>
      </c>
      <c s="30" t="s">
        <v>3379</v>
      </c>
      <c s="31" t="s">
        <v>76</v>
      </c>
      <c s="32">
        <v>5</v>
      </c>
      <c s="33">
        <v>0</v>
      </c>
      <c s="33">
        <f>ROUND(ROUND(H72,2)*ROUND(G72,3),2)</f>
      </c>
      <c r="O72">
        <f>(I72*21)/100</f>
      </c>
      <c t="s">
        <v>33</v>
      </c>
    </row>
    <row r="73" spans="1:5" ht="12.75">
      <c r="A73" s="34" t="s">
        <v>60</v>
      </c>
      <c r="E73" s="35" t="s">
        <v>57</v>
      </c>
    </row>
    <row r="74" spans="1:5" ht="12.75">
      <c r="A74" s="36" t="s">
        <v>61</v>
      </c>
      <c r="E74" s="37" t="s">
        <v>3024</v>
      </c>
    </row>
    <row r="75" spans="1:5" ht="38.25">
      <c r="A75" t="s">
        <v>62</v>
      </c>
      <c r="E75" s="35" t="s">
        <v>3380</v>
      </c>
    </row>
    <row r="76" spans="1:16" ht="12.75">
      <c r="A76" s="24" t="s">
        <v>55</v>
      </c>
      <c s="29" t="s">
        <v>358</v>
      </c>
      <c s="29" t="s">
        <v>3259</v>
      </c>
      <c s="24" t="s">
        <v>57</v>
      </c>
      <c s="30" t="s">
        <v>3260</v>
      </c>
      <c s="31" t="s">
        <v>76</v>
      </c>
      <c s="32">
        <v>10</v>
      </c>
      <c s="33">
        <v>0</v>
      </c>
      <c s="33">
        <f>ROUND(ROUND(H76,2)*ROUND(G76,3),2)</f>
      </c>
      <c r="O76">
        <f>(I76*21)/100</f>
      </c>
      <c t="s">
        <v>33</v>
      </c>
    </row>
    <row r="77" spans="1:5" ht="12.75">
      <c r="A77" s="34" t="s">
        <v>60</v>
      </c>
      <c r="E77" s="35" t="s">
        <v>57</v>
      </c>
    </row>
    <row r="78" spans="1:5" ht="12.75">
      <c r="A78" s="36" t="s">
        <v>61</v>
      </c>
      <c r="E78" s="37" t="s">
        <v>3024</v>
      </c>
    </row>
    <row r="79" spans="1:5" ht="38.25">
      <c r="A79" t="s">
        <v>62</v>
      </c>
      <c r="E79" s="35" t="s">
        <v>780</v>
      </c>
    </row>
    <row r="80" spans="1:16" ht="12.75">
      <c r="A80" s="24" t="s">
        <v>55</v>
      </c>
      <c s="29" t="s">
        <v>362</v>
      </c>
      <c s="29" t="s">
        <v>3381</v>
      </c>
      <c s="24" t="s">
        <v>57</v>
      </c>
      <c s="30" t="s">
        <v>3382</v>
      </c>
      <c s="31" t="s">
        <v>59</v>
      </c>
      <c s="32">
        <v>1</v>
      </c>
      <c s="33">
        <v>0</v>
      </c>
      <c s="33">
        <f>ROUND(ROUND(H80,2)*ROUND(G80,3),2)</f>
      </c>
      <c r="O80">
        <f>(I80*21)/100</f>
      </c>
      <c t="s">
        <v>33</v>
      </c>
    </row>
    <row r="81" spans="1:5" ht="12.75">
      <c r="A81" s="34" t="s">
        <v>60</v>
      </c>
      <c r="E81" s="35" t="s">
        <v>57</v>
      </c>
    </row>
    <row r="82" spans="1:5" ht="12.75">
      <c r="A82" s="36" t="s">
        <v>61</v>
      </c>
      <c r="E82" s="37" t="s">
        <v>3024</v>
      </c>
    </row>
    <row r="83" spans="1:5" ht="76.5">
      <c r="A83" t="s">
        <v>62</v>
      </c>
      <c r="E83" s="35" t="s">
        <v>3383</v>
      </c>
    </row>
    <row r="84" spans="1:18" ht="12.75" customHeight="1">
      <c r="A84" s="6" t="s">
        <v>53</v>
      </c>
      <c s="6"/>
      <c s="39" t="s">
        <v>2809</v>
      </c>
      <c s="6"/>
      <c s="27" t="s">
        <v>2810</v>
      </c>
      <c s="6"/>
      <c s="6"/>
      <c s="6"/>
      <c s="40">
        <f>0+Q84</f>
      </c>
      <c r="O84">
        <f>0+R84</f>
      </c>
      <c r="Q84">
        <f>0+I85+I89+I93+I97+I101+I105+I109</f>
      </c>
      <c>
        <f>0+O85+O89+O93+O97+O101+O105+O109</f>
      </c>
    </row>
    <row r="85" spans="1:16" ht="12.75">
      <c r="A85" s="24" t="s">
        <v>55</v>
      </c>
      <c s="29" t="s">
        <v>149</v>
      </c>
      <c s="29" t="s">
        <v>3066</v>
      </c>
      <c s="24" t="s">
        <v>57</v>
      </c>
      <c s="30" t="s">
        <v>3067</v>
      </c>
      <c s="31" t="s">
        <v>94</v>
      </c>
      <c s="32">
        <v>50</v>
      </c>
      <c s="33">
        <v>0</v>
      </c>
      <c s="33">
        <f>ROUND(ROUND(H85,2)*ROUND(G85,3),2)</f>
      </c>
      <c r="O85">
        <f>(I85*21)/100</f>
      </c>
      <c t="s">
        <v>33</v>
      </c>
    </row>
    <row r="86" spans="1:5" ht="12.75">
      <c r="A86" s="34" t="s">
        <v>60</v>
      </c>
      <c r="E86" s="35" t="s">
        <v>57</v>
      </c>
    </row>
    <row r="87" spans="1:5" ht="12.75">
      <c r="A87" s="36" t="s">
        <v>61</v>
      </c>
      <c r="E87" s="37" t="s">
        <v>3024</v>
      </c>
    </row>
    <row r="88" spans="1:5" ht="38.25">
      <c r="A88" t="s">
        <v>62</v>
      </c>
      <c r="E88" s="35" t="s">
        <v>3068</v>
      </c>
    </row>
    <row r="89" spans="1:16" ht="12.75">
      <c r="A89" s="24" t="s">
        <v>55</v>
      </c>
      <c s="29" t="s">
        <v>153</v>
      </c>
      <c s="29" t="s">
        <v>2148</v>
      </c>
      <c s="24" t="s">
        <v>57</v>
      </c>
      <c s="30" t="s">
        <v>2149</v>
      </c>
      <c s="31" t="s">
        <v>86</v>
      </c>
      <c s="32">
        <v>2</v>
      </c>
      <c s="33">
        <v>0</v>
      </c>
      <c s="33">
        <f>ROUND(ROUND(H89,2)*ROUND(G89,3),2)</f>
      </c>
      <c r="O89">
        <f>(I89*21)/100</f>
      </c>
      <c t="s">
        <v>33</v>
      </c>
    </row>
    <row r="90" spans="1:5" ht="12.75">
      <c r="A90" s="34" t="s">
        <v>60</v>
      </c>
      <c r="E90" s="35" t="s">
        <v>57</v>
      </c>
    </row>
    <row r="91" spans="1:5" ht="12.75">
      <c r="A91" s="36" t="s">
        <v>61</v>
      </c>
      <c r="E91" s="37" t="s">
        <v>3024</v>
      </c>
    </row>
    <row r="92" spans="1:5" ht="38.25">
      <c r="A92" t="s">
        <v>62</v>
      </c>
      <c r="E92" s="35" t="s">
        <v>3069</v>
      </c>
    </row>
    <row r="93" spans="1:16" ht="12.75">
      <c r="A93" s="24" t="s">
        <v>55</v>
      </c>
      <c s="29" t="s">
        <v>157</v>
      </c>
      <c s="29" t="s">
        <v>154</v>
      </c>
      <c s="24" t="s">
        <v>57</v>
      </c>
      <c s="30" t="s">
        <v>155</v>
      </c>
      <c s="31" t="s">
        <v>86</v>
      </c>
      <c s="32">
        <v>30</v>
      </c>
      <c s="33">
        <v>0</v>
      </c>
      <c s="33">
        <f>ROUND(ROUND(H93,2)*ROUND(G93,3),2)</f>
      </c>
      <c r="O93">
        <f>(I93*21)/100</f>
      </c>
      <c t="s">
        <v>33</v>
      </c>
    </row>
    <row r="94" spans="1:5" ht="12.75">
      <c r="A94" s="34" t="s">
        <v>60</v>
      </c>
      <c r="E94" s="35" t="s">
        <v>57</v>
      </c>
    </row>
    <row r="95" spans="1:5" ht="12.75">
      <c r="A95" s="36" t="s">
        <v>61</v>
      </c>
      <c r="E95" s="37" t="s">
        <v>3024</v>
      </c>
    </row>
    <row r="96" spans="1:5" ht="25.5">
      <c r="A96" t="s">
        <v>62</v>
      </c>
      <c r="E96" s="35" t="s">
        <v>3070</v>
      </c>
    </row>
    <row r="97" spans="1:16" ht="12.75">
      <c r="A97" s="24" t="s">
        <v>55</v>
      </c>
      <c s="29" t="s">
        <v>161</v>
      </c>
      <c s="29" t="s">
        <v>3071</v>
      </c>
      <c s="24" t="s">
        <v>57</v>
      </c>
      <c s="30" t="s">
        <v>3072</v>
      </c>
      <c s="31" t="s">
        <v>86</v>
      </c>
      <c s="32">
        <v>5</v>
      </c>
      <c s="33">
        <v>0</v>
      </c>
      <c s="33">
        <f>ROUND(ROUND(H97,2)*ROUND(G97,3),2)</f>
      </c>
      <c r="O97">
        <f>(I97*21)/100</f>
      </c>
      <c t="s">
        <v>33</v>
      </c>
    </row>
    <row r="98" spans="1:5" ht="12.75">
      <c r="A98" s="34" t="s">
        <v>60</v>
      </c>
      <c r="E98" s="35" t="s">
        <v>57</v>
      </c>
    </row>
    <row r="99" spans="1:5" ht="12.75">
      <c r="A99" s="36" t="s">
        <v>61</v>
      </c>
      <c r="E99" s="37" t="s">
        <v>3024</v>
      </c>
    </row>
    <row r="100" spans="1:5" ht="38.25">
      <c r="A100" t="s">
        <v>62</v>
      </c>
      <c r="E100" s="35" t="s">
        <v>3073</v>
      </c>
    </row>
    <row r="101" spans="1:16" ht="12.75">
      <c r="A101" s="24" t="s">
        <v>55</v>
      </c>
      <c s="29" t="s">
        <v>165</v>
      </c>
      <c s="29" t="s">
        <v>2151</v>
      </c>
      <c s="24" t="s">
        <v>57</v>
      </c>
      <c s="30" t="s">
        <v>2152</v>
      </c>
      <c s="31" t="s">
        <v>86</v>
      </c>
      <c s="32">
        <v>30</v>
      </c>
      <c s="33">
        <v>0</v>
      </c>
      <c s="33">
        <f>ROUND(ROUND(H101,2)*ROUND(G101,3),2)</f>
      </c>
      <c r="O101">
        <f>(I101*21)/100</f>
      </c>
      <c t="s">
        <v>33</v>
      </c>
    </row>
    <row r="102" spans="1:5" ht="12.75">
      <c r="A102" s="34" t="s">
        <v>60</v>
      </c>
      <c r="E102" s="35" t="s">
        <v>57</v>
      </c>
    </row>
    <row r="103" spans="1:5" ht="12.75">
      <c r="A103" s="36" t="s">
        <v>61</v>
      </c>
      <c r="E103" s="37" t="s">
        <v>3024</v>
      </c>
    </row>
    <row r="104" spans="1:5" ht="38.25">
      <c r="A104" t="s">
        <v>62</v>
      </c>
      <c r="E104" s="35" t="s">
        <v>3074</v>
      </c>
    </row>
    <row r="105" spans="1:16" ht="12.75">
      <c r="A105" s="24" t="s">
        <v>55</v>
      </c>
      <c s="29" t="s">
        <v>168</v>
      </c>
      <c s="29" t="s">
        <v>2595</v>
      </c>
      <c s="24" t="s">
        <v>57</v>
      </c>
      <c s="30" t="s">
        <v>2596</v>
      </c>
      <c s="31" t="s">
        <v>86</v>
      </c>
      <c s="32">
        <v>30</v>
      </c>
      <c s="33">
        <v>0</v>
      </c>
      <c s="33">
        <f>ROUND(ROUND(H105,2)*ROUND(G105,3),2)</f>
      </c>
      <c r="O105">
        <f>(I105*21)/100</f>
      </c>
      <c t="s">
        <v>33</v>
      </c>
    </row>
    <row r="106" spans="1:5" ht="12.75">
      <c r="A106" s="34" t="s">
        <v>60</v>
      </c>
      <c r="E106" s="35" t="s">
        <v>57</v>
      </c>
    </row>
    <row r="107" spans="1:5" ht="12.75">
      <c r="A107" s="36" t="s">
        <v>61</v>
      </c>
      <c r="E107" s="37" t="s">
        <v>3024</v>
      </c>
    </row>
    <row r="108" spans="1:5" ht="38.25">
      <c r="A108" t="s">
        <v>62</v>
      </c>
      <c r="E108" s="35" t="s">
        <v>3075</v>
      </c>
    </row>
    <row r="109" spans="1:16" ht="12.75">
      <c r="A109" s="24" t="s">
        <v>55</v>
      </c>
      <c s="29" t="s">
        <v>172</v>
      </c>
      <c s="29" t="s">
        <v>158</v>
      </c>
      <c s="24" t="s">
        <v>57</v>
      </c>
      <c s="30" t="s">
        <v>159</v>
      </c>
      <c s="31" t="s">
        <v>86</v>
      </c>
      <c s="32">
        <v>21</v>
      </c>
      <c s="33">
        <v>0</v>
      </c>
      <c s="33">
        <f>ROUND(ROUND(H109,2)*ROUND(G109,3),2)</f>
      </c>
      <c r="O109">
        <f>(I109*21)/100</f>
      </c>
      <c t="s">
        <v>33</v>
      </c>
    </row>
    <row r="110" spans="1:5" ht="12.75">
      <c r="A110" s="34" t="s">
        <v>60</v>
      </c>
      <c r="E110" s="35" t="s">
        <v>57</v>
      </c>
    </row>
    <row r="111" spans="1:5" ht="12.75">
      <c r="A111" s="36" t="s">
        <v>61</v>
      </c>
      <c r="E111" s="37" t="s">
        <v>3024</v>
      </c>
    </row>
    <row r="112" spans="1:5" ht="51">
      <c r="A112" t="s">
        <v>62</v>
      </c>
      <c r="E112" s="35" t="s">
        <v>3076</v>
      </c>
    </row>
    <row r="113" spans="1:18" ht="12.75" customHeight="1">
      <c r="A113" s="6" t="s">
        <v>53</v>
      </c>
      <c s="6"/>
      <c s="39" t="s">
        <v>3077</v>
      </c>
      <c s="6"/>
      <c s="27" t="s">
        <v>3078</v>
      </c>
      <c s="6"/>
      <c s="6"/>
      <c s="6"/>
      <c s="40">
        <f>0+Q113</f>
      </c>
      <c r="O113">
        <f>0+R113</f>
      </c>
      <c r="Q113">
        <f>0+I114+I118+I122+I126+I130+I134+I138+I142+I146+I150+I154+I158+I162+I166+I170+I174+I178+I182+I186+I190+I194+I198+I202+I206</f>
      </c>
      <c>
        <f>0+O114+O118+O122+O126+O130+O134+O138+O142+O146+O150+O154+O158+O162+O166+O170+O174+O178+O182+O186+O190+O194+O198+O202+O206</f>
      </c>
    </row>
    <row r="114" spans="1:16" ht="25.5">
      <c r="A114" s="24" t="s">
        <v>55</v>
      </c>
      <c s="29" t="s">
        <v>176</v>
      </c>
      <c s="29" t="s">
        <v>2819</v>
      </c>
      <c s="24" t="s">
        <v>57</v>
      </c>
      <c s="30" t="s">
        <v>2820</v>
      </c>
      <c s="31" t="s">
        <v>94</v>
      </c>
      <c s="32">
        <v>20</v>
      </c>
      <c s="33">
        <v>0</v>
      </c>
      <c s="33">
        <f>ROUND(ROUND(H114,2)*ROUND(G114,3),2)</f>
      </c>
      <c r="O114">
        <f>(I114*21)/100</f>
      </c>
      <c t="s">
        <v>33</v>
      </c>
    </row>
    <row r="115" spans="1:5" ht="12.75">
      <c r="A115" s="34" t="s">
        <v>60</v>
      </c>
      <c r="E115" s="35" t="s">
        <v>57</v>
      </c>
    </row>
    <row r="116" spans="1:5" ht="12.75">
      <c r="A116" s="36" t="s">
        <v>61</v>
      </c>
      <c r="E116" s="37" t="s">
        <v>3024</v>
      </c>
    </row>
    <row r="117" spans="1:5" ht="38.25">
      <c r="A117" t="s">
        <v>62</v>
      </c>
      <c r="E117" s="35" t="s">
        <v>3091</v>
      </c>
    </row>
    <row r="118" spans="1:16" ht="12.75">
      <c r="A118" s="24" t="s">
        <v>55</v>
      </c>
      <c s="29" t="s">
        <v>115</v>
      </c>
      <c s="29" t="s">
        <v>162</v>
      </c>
      <c s="24" t="s">
        <v>57</v>
      </c>
      <c s="30" t="s">
        <v>163</v>
      </c>
      <c s="31" t="s">
        <v>94</v>
      </c>
      <c s="32">
        <v>62</v>
      </c>
      <c s="33">
        <v>0</v>
      </c>
      <c s="33">
        <f>ROUND(ROUND(H118,2)*ROUND(G118,3),2)</f>
      </c>
      <c r="O118">
        <f>(I118*21)/100</f>
      </c>
      <c t="s">
        <v>33</v>
      </c>
    </row>
    <row r="119" spans="1:5" ht="12.75">
      <c r="A119" s="34" t="s">
        <v>60</v>
      </c>
      <c r="E119" s="35" t="s">
        <v>57</v>
      </c>
    </row>
    <row r="120" spans="1:5" ht="12.75">
      <c r="A120" s="36" t="s">
        <v>61</v>
      </c>
      <c r="E120" s="37" t="s">
        <v>3024</v>
      </c>
    </row>
    <row r="121" spans="1:5" ht="38.25">
      <c r="A121" t="s">
        <v>62</v>
      </c>
      <c r="E121" s="35" t="s">
        <v>3091</v>
      </c>
    </row>
    <row r="122" spans="1:16" ht="12.75">
      <c r="A122" s="24" t="s">
        <v>55</v>
      </c>
      <c s="29" t="s">
        <v>227</v>
      </c>
      <c s="29" t="s">
        <v>166</v>
      </c>
      <c s="24" t="s">
        <v>57</v>
      </c>
      <c s="30" t="s">
        <v>167</v>
      </c>
      <c s="31" t="s">
        <v>94</v>
      </c>
      <c s="32">
        <v>48</v>
      </c>
      <c s="33">
        <v>0</v>
      </c>
      <c s="33">
        <f>ROUND(ROUND(H122,2)*ROUND(G122,3),2)</f>
      </c>
      <c r="O122">
        <f>(I122*21)/100</f>
      </c>
      <c t="s">
        <v>33</v>
      </c>
    </row>
    <row r="123" spans="1:5" ht="12.75">
      <c r="A123" s="34" t="s">
        <v>60</v>
      </c>
      <c r="E123" s="35" t="s">
        <v>57</v>
      </c>
    </row>
    <row r="124" spans="1:5" ht="12.75">
      <c r="A124" s="36" t="s">
        <v>61</v>
      </c>
      <c r="E124" s="37" t="s">
        <v>3024</v>
      </c>
    </row>
    <row r="125" spans="1:5" ht="38.25">
      <c r="A125" t="s">
        <v>62</v>
      </c>
      <c r="E125" s="35" t="s">
        <v>3091</v>
      </c>
    </row>
    <row r="126" spans="1:16" ht="12.75">
      <c r="A126" s="24" t="s">
        <v>55</v>
      </c>
      <c s="29" t="s">
        <v>232</v>
      </c>
      <c s="29" t="s">
        <v>3099</v>
      </c>
      <c s="24" t="s">
        <v>57</v>
      </c>
      <c s="30" t="s">
        <v>3100</v>
      </c>
      <c s="31" t="s">
        <v>94</v>
      </c>
      <c s="32">
        <v>18</v>
      </c>
      <c s="33">
        <v>0</v>
      </c>
      <c s="33">
        <f>ROUND(ROUND(H126,2)*ROUND(G126,3),2)</f>
      </c>
      <c r="O126">
        <f>(I126*21)/100</f>
      </c>
      <c t="s">
        <v>33</v>
      </c>
    </row>
    <row r="127" spans="1:5" ht="12.75">
      <c r="A127" s="34" t="s">
        <v>60</v>
      </c>
      <c r="E127" s="35" t="s">
        <v>57</v>
      </c>
    </row>
    <row r="128" spans="1:5" ht="12.75">
      <c r="A128" s="36" t="s">
        <v>61</v>
      </c>
      <c r="E128" s="37" t="s">
        <v>3024</v>
      </c>
    </row>
    <row r="129" spans="1:5" ht="38.25">
      <c r="A129" t="s">
        <v>62</v>
      </c>
      <c r="E129" s="35" t="s">
        <v>3091</v>
      </c>
    </row>
    <row r="130" spans="1:16" ht="12.75">
      <c r="A130" s="24" t="s">
        <v>55</v>
      </c>
      <c s="29" t="s">
        <v>235</v>
      </c>
      <c s="29" t="s">
        <v>169</v>
      </c>
      <c s="24" t="s">
        <v>57</v>
      </c>
      <c s="30" t="s">
        <v>170</v>
      </c>
      <c s="31" t="s">
        <v>94</v>
      </c>
      <c s="32">
        <v>85</v>
      </c>
      <c s="33">
        <v>0</v>
      </c>
      <c s="33">
        <f>ROUND(ROUND(H130,2)*ROUND(G130,3),2)</f>
      </c>
      <c r="O130">
        <f>(I130*21)/100</f>
      </c>
      <c t="s">
        <v>33</v>
      </c>
    </row>
    <row r="131" spans="1:5" ht="12.75">
      <c r="A131" s="34" t="s">
        <v>60</v>
      </c>
      <c r="E131" s="35" t="s">
        <v>57</v>
      </c>
    </row>
    <row r="132" spans="1:5" ht="12.75">
      <c r="A132" s="36" t="s">
        <v>61</v>
      </c>
      <c r="E132" s="37" t="s">
        <v>3024</v>
      </c>
    </row>
    <row r="133" spans="1:5" ht="38.25">
      <c r="A133" t="s">
        <v>62</v>
      </c>
      <c r="E133" s="35" t="s">
        <v>3091</v>
      </c>
    </row>
    <row r="134" spans="1:16" ht="12.75">
      <c r="A134" s="24" t="s">
        <v>55</v>
      </c>
      <c s="29" t="s">
        <v>238</v>
      </c>
      <c s="29" t="s">
        <v>1153</v>
      </c>
      <c s="24" t="s">
        <v>57</v>
      </c>
      <c s="30" t="s">
        <v>1154</v>
      </c>
      <c s="31" t="s">
        <v>94</v>
      </c>
      <c s="32">
        <v>68</v>
      </c>
      <c s="33">
        <v>0</v>
      </c>
      <c s="33">
        <f>ROUND(ROUND(H134,2)*ROUND(G134,3),2)</f>
      </c>
      <c r="O134">
        <f>(I134*21)/100</f>
      </c>
      <c t="s">
        <v>33</v>
      </c>
    </row>
    <row r="135" spans="1:5" ht="12.75">
      <c r="A135" s="34" t="s">
        <v>60</v>
      </c>
      <c r="E135" s="35" t="s">
        <v>57</v>
      </c>
    </row>
    <row r="136" spans="1:5" ht="12.75">
      <c r="A136" s="36" t="s">
        <v>61</v>
      </c>
      <c r="E136" s="37" t="s">
        <v>3024</v>
      </c>
    </row>
    <row r="137" spans="1:5" ht="38.25">
      <c r="A137" t="s">
        <v>62</v>
      </c>
      <c r="E137" s="35" t="s">
        <v>3091</v>
      </c>
    </row>
    <row r="138" spans="1:16" ht="12.75">
      <c r="A138" s="24" t="s">
        <v>55</v>
      </c>
      <c s="29" t="s">
        <v>241</v>
      </c>
      <c s="29" t="s">
        <v>920</v>
      </c>
      <c s="24" t="s">
        <v>57</v>
      </c>
      <c s="30" t="s">
        <v>921</v>
      </c>
      <c s="31" t="s">
        <v>94</v>
      </c>
      <c s="32">
        <v>10</v>
      </c>
      <c s="33">
        <v>0</v>
      </c>
      <c s="33">
        <f>ROUND(ROUND(H138,2)*ROUND(G138,3),2)</f>
      </c>
      <c r="O138">
        <f>(I138*21)/100</f>
      </c>
      <c t="s">
        <v>33</v>
      </c>
    </row>
    <row r="139" spans="1:5" ht="12.75">
      <c r="A139" s="34" t="s">
        <v>60</v>
      </c>
      <c r="E139" s="35" t="s">
        <v>57</v>
      </c>
    </row>
    <row r="140" spans="1:5" ht="12.75">
      <c r="A140" s="36" t="s">
        <v>61</v>
      </c>
      <c r="E140" s="37" t="s">
        <v>3024</v>
      </c>
    </row>
    <row r="141" spans="1:5" ht="38.25">
      <c r="A141" t="s">
        <v>62</v>
      </c>
      <c r="E141" s="35" t="s">
        <v>3091</v>
      </c>
    </row>
    <row r="142" spans="1:16" ht="12.75">
      <c r="A142" s="24" t="s">
        <v>55</v>
      </c>
      <c s="29" t="s">
        <v>245</v>
      </c>
      <c s="29" t="s">
        <v>3101</v>
      </c>
      <c s="24" t="s">
        <v>57</v>
      </c>
      <c s="30" t="s">
        <v>3102</v>
      </c>
      <c s="31" t="s">
        <v>94</v>
      </c>
      <c s="32">
        <v>20</v>
      </c>
      <c s="33">
        <v>0</v>
      </c>
      <c s="33">
        <f>ROUND(ROUND(H142,2)*ROUND(G142,3),2)</f>
      </c>
      <c r="O142">
        <f>(I142*21)/100</f>
      </c>
      <c t="s">
        <v>33</v>
      </c>
    </row>
    <row r="143" spans="1:5" ht="12.75">
      <c r="A143" s="34" t="s">
        <v>60</v>
      </c>
      <c r="E143" s="35" t="s">
        <v>57</v>
      </c>
    </row>
    <row r="144" spans="1:5" ht="12.75">
      <c r="A144" s="36" t="s">
        <v>61</v>
      </c>
      <c r="E144" s="37" t="s">
        <v>3024</v>
      </c>
    </row>
    <row r="145" spans="1:5" ht="38.25">
      <c r="A145" t="s">
        <v>62</v>
      </c>
      <c r="E145" s="35" t="s">
        <v>3091</v>
      </c>
    </row>
    <row r="146" spans="1:16" ht="12.75">
      <c r="A146" s="24" t="s">
        <v>55</v>
      </c>
      <c s="29" t="s">
        <v>249</v>
      </c>
      <c s="29" t="s">
        <v>3103</v>
      </c>
      <c s="24" t="s">
        <v>57</v>
      </c>
      <c s="30" t="s">
        <v>3104</v>
      </c>
      <c s="31" t="s">
        <v>94</v>
      </c>
      <c s="32">
        <v>25</v>
      </c>
      <c s="33">
        <v>0</v>
      </c>
      <c s="33">
        <f>ROUND(ROUND(H146,2)*ROUND(G146,3),2)</f>
      </c>
      <c r="O146">
        <f>(I146*21)/100</f>
      </c>
      <c t="s">
        <v>33</v>
      </c>
    </row>
    <row r="147" spans="1:5" ht="12.75">
      <c r="A147" s="34" t="s">
        <v>60</v>
      </c>
      <c r="E147" s="35" t="s">
        <v>57</v>
      </c>
    </row>
    <row r="148" spans="1:5" ht="12.75">
      <c r="A148" s="36" t="s">
        <v>61</v>
      </c>
      <c r="E148" s="37" t="s">
        <v>3024</v>
      </c>
    </row>
    <row r="149" spans="1:5" ht="38.25">
      <c r="A149" t="s">
        <v>62</v>
      </c>
      <c r="E149" s="35" t="s">
        <v>3091</v>
      </c>
    </row>
    <row r="150" spans="1:16" ht="12.75">
      <c r="A150" s="24" t="s">
        <v>55</v>
      </c>
      <c s="29" t="s">
        <v>252</v>
      </c>
      <c s="29" t="s">
        <v>2827</v>
      </c>
      <c s="24" t="s">
        <v>57</v>
      </c>
      <c s="30" t="s">
        <v>2828</v>
      </c>
      <c s="31" t="s">
        <v>94</v>
      </c>
      <c s="32">
        <v>65</v>
      </c>
      <c s="33">
        <v>0</v>
      </c>
      <c s="33">
        <f>ROUND(ROUND(H150,2)*ROUND(G150,3),2)</f>
      </c>
      <c r="O150">
        <f>(I150*21)/100</f>
      </c>
      <c t="s">
        <v>33</v>
      </c>
    </row>
    <row r="151" spans="1:5" ht="12.75">
      <c r="A151" s="34" t="s">
        <v>60</v>
      </c>
      <c r="E151" s="35" t="s">
        <v>57</v>
      </c>
    </row>
    <row r="152" spans="1:5" ht="12.75">
      <c r="A152" s="36" t="s">
        <v>61</v>
      </c>
      <c r="E152" s="37" t="s">
        <v>3024</v>
      </c>
    </row>
    <row r="153" spans="1:5" ht="38.25">
      <c r="A153" t="s">
        <v>62</v>
      </c>
      <c r="E153" s="35" t="s">
        <v>2829</v>
      </c>
    </row>
    <row r="154" spans="1:16" ht="12.75">
      <c r="A154" s="24" t="s">
        <v>55</v>
      </c>
      <c s="29" t="s">
        <v>255</v>
      </c>
      <c s="29" t="s">
        <v>3266</v>
      </c>
      <c s="24" t="s">
        <v>57</v>
      </c>
      <c s="30" t="s">
        <v>3267</v>
      </c>
      <c s="31" t="s">
        <v>94</v>
      </c>
      <c s="32">
        <v>25</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2829</v>
      </c>
    </row>
    <row r="158" spans="1:16" ht="12.75">
      <c r="A158" s="24" t="s">
        <v>55</v>
      </c>
      <c s="29" t="s">
        <v>259</v>
      </c>
      <c s="29" t="s">
        <v>2832</v>
      </c>
      <c s="24" t="s">
        <v>57</v>
      </c>
      <c s="30" t="s">
        <v>2833</v>
      </c>
      <c s="31" t="s">
        <v>94</v>
      </c>
      <c s="32">
        <v>50</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2829</v>
      </c>
    </row>
    <row r="162" spans="1:16" ht="25.5">
      <c r="A162" s="24" t="s">
        <v>55</v>
      </c>
      <c s="29" t="s">
        <v>262</v>
      </c>
      <c s="29" t="s">
        <v>2836</v>
      </c>
      <c s="24" t="s">
        <v>57</v>
      </c>
      <c s="30" t="s">
        <v>2837</v>
      </c>
      <c s="31" t="s">
        <v>86</v>
      </c>
      <c s="32">
        <v>10</v>
      </c>
      <c s="33">
        <v>0</v>
      </c>
      <c s="33">
        <f>ROUND(ROUND(H162,2)*ROUND(G162,3),2)</f>
      </c>
      <c r="O162">
        <f>(I162*21)/100</f>
      </c>
      <c t="s">
        <v>33</v>
      </c>
    </row>
    <row r="163" spans="1:5" ht="12.75">
      <c r="A163" s="34" t="s">
        <v>60</v>
      </c>
      <c r="E163" s="35" t="s">
        <v>57</v>
      </c>
    </row>
    <row r="164" spans="1:5" ht="12.75">
      <c r="A164" s="36" t="s">
        <v>61</v>
      </c>
      <c r="E164" s="37" t="s">
        <v>3024</v>
      </c>
    </row>
    <row r="165" spans="1:5" ht="51">
      <c r="A165" t="s">
        <v>62</v>
      </c>
      <c r="E165" s="35" t="s">
        <v>3268</v>
      </c>
    </row>
    <row r="166" spans="1:16" ht="25.5">
      <c r="A166" s="24" t="s">
        <v>55</v>
      </c>
      <c s="29" t="s">
        <v>266</v>
      </c>
      <c s="29" t="s">
        <v>2838</v>
      </c>
      <c s="24" t="s">
        <v>57</v>
      </c>
      <c s="30" t="s">
        <v>2839</v>
      </c>
      <c s="31" t="s">
        <v>86</v>
      </c>
      <c s="32">
        <v>4</v>
      </c>
      <c s="33">
        <v>0</v>
      </c>
      <c s="33">
        <f>ROUND(ROUND(H166,2)*ROUND(G166,3),2)</f>
      </c>
      <c r="O166">
        <f>(I166*21)/100</f>
      </c>
      <c t="s">
        <v>33</v>
      </c>
    </row>
    <row r="167" spans="1:5" ht="12.75">
      <c r="A167" s="34" t="s">
        <v>60</v>
      </c>
      <c r="E167" s="35" t="s">
        <v>57</v>
      </c>
    </row>
    <row r="168" spans="1:5" ht="12.75">
      <c r="A168" s="36" t="s">
        <v>61</v>
      </c>
      <c r="E168" s="37" t="s">
        <v>3024</v>
      </c>
    </row>
    <row r="169" spans="1:5" ht="38.25">
      <c r="A169" t="s">
        <v>62</v>
      </c>
      <c r="E169" s="35" t="s">
        <v>3094</v>
      </c>
    </row>
    <row r="170" spans="1:16" ht="25.5">
      <c r="A170" s="24" t="s">
        <v>55</v>
      </c>
      <c s="29" t="s">
        <v>270</v>
      </c>
      <c s="29" t="s">
        <v>173</v>
      </c>
      <c s="24" t="s">
        <v>57</v>
      </c>
      <c s="30" t="s">
        <v>174</v>
      </c>
      <c s="31" t="s">
        <v>86</v>
      </c>
      <c s="32">
        <v>10</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3094</v>
      </c>
    </row>
    <row r="174" spans="1:16" ht="25.5">
      <c r="A174" s="24" t="s">
        <v>55</v>
      </c>
      <c s="29" t="s">
        <v>274</v>
      </c>
      <c s="29" t="s">
        <v>177</v>
      </c>
      <c s="24" t="s">
        <v>57</v>
      </c>
      <c s="30" t="s">
        <v>178</v>
      </c>
      <c s="31" t="s">
        <v>86</v>
      </c>
      <c s="32">
        <v>16</v>
      </c>
      <c s="33">
        <v>0</v>
      </c>
      <c s="33">
        <f>ROUND(ROUND(H174,2)*ROUND(G174,3),2)</f>
      </c>
      <c r="O174">
        <f>(I174*21)/100</f>
      </c>
      <c t="s">
        <v>33</v>
      </c>
    </row>
    <row r="175" spans="1:5" ht="12.75">
      <c r="A175" s="34" t="s">
        <v>60</v>
      </c>
      <c r="E175" s="35" t="s">
        <v>57</v>
      </c>
    </row>
    <row r="176" spans="1:5" ht="12.75">
      <c r="A176" s="36" t="s">
        <v>61</v>
      </c>
      <c r="E176" s="37" t="s">
        <v>3024</v>
      </c>
    </row>
    <row r="177" spans="1:5" ht="38.25">
      <c r="A177" t="s">
        <v>62</v>
      </c>
      <c r="E177" s="35" t="s">
        <v>3094</v>
      </c>
    </row>
    <row r="178" spans="1:16" ht="25.5">
      <c r="A178" s="24" t="s">
        <v>55</v>
      </c>
      <c s="29" t="s">
        <v>278</v>
      </c>
      <c s="29" t="s">
        <v>1156</v>
      </c>
      <c s="24" t="s">
        <v>57</v>
      </c>
      <c s="30" t="s">
        <v>1157</v>
      </c>
      <c s="31" t="s">
        <v>86</v>
      </c>
      <c s="32">
        <v>12</v>
      </c>
      <c s="33">
        <v>0</v>
      </c>
      <c s="33">
        <f>ROUND(ROUND(H178,2)*ROUND(G178,3),2)</f>
      </c>
      <c r="O178">
        <f>(I178*21)/100</f>
      </c>
      <c t="s">
        <v>33</v>
      </c>
    </row>
    <row r="179" spans="1:5" ht="12.75">
      <c r="A179" s="34" t="s">
        <v>60</v>
      </c>
      <c r="E179" s="35" t="s">
        <v>57</v>
      </c>
    </row>
    <row r="180" spans="1:5" ht="12.75">
      <c r="A180" s="36" t="s">
        <v>61</v>
      </c>
      <c r="E180" s="37" t="s">
        <v>3024</v>
      </c>
    </row>
    <row r="181" spans="1:5" ht="38.25">
      <c r="A181" t="s">
        <v>62</v>
      </c>
      <c r="E181" s="35" t="s">
        <v>3094</v>
      </c>
    </row>
    <row r="182" spans="1:16" ht="25.5">
      <c r="A182" s="24" t="s">
        <v>55</v>
      </c>
      <c s="29" t="s">
        <v>282</v>
      </c>
      <c s="29" t="s">
        <v>3269</v>
      </c>
      <c s="24" t="s">
        <v>57</v>
      </c>
      <c s="30" t="s">
        <v>3270</v>
      </c>
      <c s="31" t="s">
        <v>86</v>
      </c>
      <c s="32">
        <v>2</v>
      </c>
      <c s="33">
        <v>0</v>
      </c>
      <c s="33">
        <f>ROUND(ROUND(H182,2)*ROUND(G182,3),2)</f>
      </c>
      <c r="O182">
        <f>(I182*21)/100</f>
      </c>
      <c t="s">
        <v>33</v>
      </c>
    </row>
    <row r="183" spans="1:5" ht="12.75">
      <c r="A183" s="34" t="s">
        <v>60</v>
      </c>
      <c r="E183" s="35" t="s">
        <v>57</v>
      </c>
    </row>
    <row r="184" spans="1:5" ht="12.75">
      <c r="A184" s="36" t="s">
        <v>61</v>
      </c>
      <c r="E184" s="37" t="s">
        <v>3024</v>
      </c>
    </row>
    <row r="185" spans="1:5" ht="38.25">
      <c r="A185" t="s">
        <v>62</v>
      </c>
      <c r="E185" s="35" t="s">
        <v>3094</v>
      </c>
    </row>
    <row r="186" spans="1:16" ht="25.5">
      <c r="A186" s="24" t="s">
        <v>55</v>
      </c>
      <c s="29" t="s">
        <v>286</v>
      </c>
      <c s="29" t="s">
        <v>2939</v>
      </c>
      <c s="24" t="s">
        <v>57</v>
      </c>
      <c s="30" t="s">
        <v>2940</v>
      </c>
      <c s="31" t="s">
        <v>86</v>
      </c>
      <c s="32">
        <v>2</v>
      </c>
      <c s="33">
        <v>0</v>
      </c>
      <c s="33">
        <f>ROUND(ROUND(H186,2)*ROUND(G186,3),2)</f>
      </c>
      <c r="O186">
        <f>(I186*21)/100</f>
      </c>
      <c t="s">
        <v>33</v>
      </c>
    </row>
    <row r="187" spans="1:5" ht="12.75">
      <c r="A187" s="34" t="s">
        <v>60</v>
      </c>
      <c r="E187" s="35" t="s">
        <v>57</v>
      </c>
    </row>
    <row r="188" spans="1:5" ht="12.75">
      <c r="A188" s="36" t="s">
        <v>61</v>
      </c>
      <c r="E188" s="37" t="s">
        <v>3024</v>
      </c>
    </row>
    <row r="189" spans="1:5" ht="38.25">
      <c r="A189" t="s">
        <v>62</v>
      </c>
      <c r="E189" s="35" t="s">
        <v>3094</v>
      </c>
    </row>
    <row r="190" spans="1:16" ht="25.5">
      <c r="A190" s="24" t="s">
        <v>55</v>
      </c>
      <c s="29" t="s">
        <v>816</v>
      </c>
      <c s="29" t="s">
        <v>3107</v>
      </c>
      <c s="24" t="s">
        <v>57</v>
      </c>
      <c s="30" t="s">
        <v>2942</v>
      </c>
      <c s="31" t="s">
        <v>86</v>
      </c>
      <c s="32">
        <v>2</v>
      </c>
      <c s="33">
        <v>0</v>
      </c>
      <c s="33">
        <f>ROUND(ROUND(H190,2)*ROUND(G190,3),2)</f>
      </c>
      <c r="O190">
        <f>(I190*21)/100</f>
      </c>
      <c t="s">
        <v>33</v>
      </c>
    </row>
    <row r="191" spans="1:5" ht="12.75">
      <c r="A191" s="34" t="s">
        <v>60</v>
      </c>
      <c r="E191" s="35" t="s">
        <v>57</v>
      </c>
    </row>
    <row r="192" spans="1:5" ht="12.75">
      <c r="A192" s="36" t="s">
        <v>61</v>
      </c>
      <c r="E192" s="37" t="s">
        <v>3024</v>
      </c>
    </row>
    <row r="193" spans="1:5" ht="38.25">
      <c r="A193" t="s">
        <v>62</v>
      </c>
      <c r="E193" s="35" t="s">
        <v>3094</v>
      </c>
    </row>
    <row r="194" spans="1:16" ht="12.75">
      <c r="A194" s="24" t="s">
        <v>55</v>
      </c>
      <c s="29" t="s">
        <v>838</v>
      </c>
      <c s="29" t="s">
        <v>3108</v>
      </c>
      <c s="24" t="s">
        <v>57</v>
      </c>
      <c s="30" t="s">
        <v>3109</v>
      </c>
      <c s="31" t="s">
        <v>94</v>
      </c>
      <c s="32">
        <v>25</v>
      </c>
      <c s="33">
        <v>0</v>
      </c>
      <c s="33">
        <f>ROUND(ROUND(H194,2)*ROUND(G194,3),2)</f>
      </c>
      <c r="O194">
        <f>(I194*21)/100</f>
      </c>
      <c t="s">
        <v>33</v>
      </c>
    </row>
    <row r="195" spans="1:5" ht="12.75">
      <c r="A195" s="34" t="s">
        <v>60</v>
      </c>
      <c r="E195" s="35" t="s">
        <v>57</v>
      </c>
    </row>
    <row r="196" spans="1:5" ht="12.75">
      <c r="A196" s="36" t="s">
        <v>61</v>
      </c>
      <c r="E196" s="37" t="s">
        <v>3024</v>
      </c>
    </row>
    <row r="197" spans="1:5" ht="38.25">
      <c r="A197" t="s">
        <v>62</v>
      </c>
      <c r="E197" s="35" t="s">
        <v>3110</v>
      </c>
    </row>
    <row r="198" spans="1:16" ht="12.75">
      <c r="A198" s="24" t="s">
        <v>55</v>
      </c>
      <c s="29" t="s">
        <v>290</v>
      </c>
      <c s="29" t="s">
        <v>3111</v>
      </c>
      <c s="24" t="s">
        <v>57</v>
      </c>
      <c s="30" t="s">
        <v>3112</v>
      </c>
      <c s="31" t="s">
        <v>94</v>
      </c>
      <c s="32">
        <v>200</v>
      </c>
      <c s="33">
        <v>0</v>
      </c>
      <c s="33">
        <f>ROUND(ROUND(H198,2)*ROUND(G198,3),2)</f>
      </c>
      <c r="O198">
        <f>(I198*21)/100</f>
      </c>
      <c t="s">
        <v>33</v>
      </c>
    </row>
    <row r="199" spans="1:5" ht="12.75">
      <c r="A199" s="34" t="s">
        <v>60</v>
      </c>
      <c r="E199" s="35" t="s">
        <v>57</v>
      </c>
    </row>
    <row r="200" spans="1:5" ht="12.75">
      <c r="A200" s="36" t="s">
        <v>61</v>
      </c>
      <c r="E200" s="37" t="s">
        <v>3024</v>
      </c>
    </row>
    <row r="201" spans="1:5" ht="25.5">
      <c r="A201" t="s">
        <v>62</v>
      </c>
      <c r="E201" s="35" t="s">
        <v>3113</v>
      </c>
    </row>
    <row r="202" spans="1:16" ht="12.75">
      <c r="A202" s="24" t="s">
        <v>55</v>
      </c>
      <c s="29" t="s">
        <v>294</v>
      </c>
      <c s="29" t="s">
        <v>2840</v>
      </c>
      <c s="24" t="s">
        <v>57</v>
      </c>
      <c s="30" t="s">
        <v>2841</v>
      </c>
      <c s="31" t="s">
        <v>86</v>
      </c>
      <c s="32">
        <v>100</v>
      </c>
      <c s="33">
        <v>0</v>
      </c>
      <c s="33">
        <f>ROUND(ROUND(H202,2)*ROUND(G202,3),2)</f>
      </c>
      <c r="O202">
        <f>(I202*21)/100</f>
      </c>
      <c t="s">
        <v>33</v>
      </c>
    </row>
    <row r="203" spans="1:5" ht="12.75">
      <c r="A203" s="34" t="s">
        <v>60</v>
      </c>
      <c r="E203" s="35" t="s">
        <v>57</v>
      </c>
    </row>
    <row r="204" spans="1:5" ht="12.75">
      <c r="A204" s="36" t="s">
        <v>61</v>
      </c>
      <c r="E204" s="37" t="s">
        <v>3024</v>
      </c>
    </row>
    <row r="205" spans="1:5" ht="25.5">
      <c r="A205" t="s">
        <v>62</v>
      </c>
      <c r="E205" s="35" t="s">
        <v>3114</v>
      </c>
    </row>
    <row r="206" spans="1:16" ht="12.75">
      <c r="A206" s="24" t="s">
        <v>55</v>
      </c>
      <c s="29" t="s">
        <v>119</v>
      </c>
      <c s="29" t="s">
        <v>3384</v>
      </c>
      <c s="24" t="s">
        <v>57</v>
      </c>
      <c s="30" t="s">
        <v>3272</v>
      </c>
      <c s="31" t="s">
        <v>94</v>
      </c>
      <c s="32">
        <v>15</v>
      </c>
      <c s="33">
        <v>0</v>
      </c>
      <c s="33">
        <f>ROUND(ROUND(H206,2)*ROUND(G206,3),2)</f>
      </c>
      <c r="O206">
        <f>(I206*21)/100</f>
      </c>
      <c t="s">
        <v>33</v>
      </c>
    </row>
    <row r="207" spans="1:5" ht="12.75">
      <c r="A207" s="34" t="s">
        <v>60</v>
      </c>
      <c r="E207" s="35" t="s">
        <v>57</v>
      </c>
    </row>
    <row r="208" spans="1:5" ht="12.75">
      <c r="A208" s="36" t="s">
        <v>61</v>
      </c>
      <c r="E208" s="37" t="s">
        <v>3024</v>
      </c>
    </row>
    <row r="209" spans="1:5" ht="38.25">
      <c r="A209" t="s">
        <v>62</v>
      </c>
      <c r="E209" s="35" t="s">
        <v>2829</v>
      </c>
    </row>
    <row r="210" spans="1:18" ht="12.75" customHeight="1">
      <c r="A210" s="6" t="s">
        <v>53</v>
      </c>
      <c s="6"/>
      <c s="39" t="s">
        <v>2846</v>
      </c>
      <c s="6"/>
      <c s="27" t="s">
        <v>2847</v>
      </c>
      <c s="6"/>
      <c s="6"/>
      <c s="6"/>
      <c s="40">
        <f>0+Q210</f>
      </c>
      <c r="O210">
        <f>0+R210</f>
      </c>
      <c r="Q210">
        <f>0+I211+I215+I219+I223+I227+I231+I235+I239+I243</f>
      </c>
      <c>
        <f>0+O211+O215+O219+O223+O227+O231+O235+O239+O243</f>
      </c>
    </row>
    <row r="211" spans="1:16" ht="12.75">
      <c r="A211" s="24" t="s">
        <v>55</v>
      </c>
      <c s="29" t="s">
        <v>370</v>
      </c>
      <c s="29" t="s">
        <v>3125</v>
      </c>
      <c s="24" t="s">
        <v>57</v>
      </c>
      <c s="30" t="s">
        <v>3276</v>
      </c>
      <c s="31" t="s">
        <v>86</v>
      </c>
      <c s="32">
        <v>1</v>
      </c>
      <c s="33">
        <v>0</v>
      </c>
      <c s="33">
        <f>ROUND(ROUND(H211,2)*ROUND(G211,3),2)</f>
      </c>
      <c r="O211">
        <f>(I211*21)/100</f>
      </c>
      <c t="s">
        <v>33</v>
      </c>
    </row>
    <row r="212" spans="1:5" ht="12.75">
      <c r="A212" s="34" t="s">
        <v>60</v>
      </c>
      <c r="E212" s="35" t="s">
        <v>57</v>
      </c>
    </row>
    <row r="213" spans="1:5" ht="12.75">
      <c r="A213" s="36" t="s">
        <v>61</v>
      </c>
      <c r="E213" s="37" t="s">
        <v>3024</v>
      </c>
    </row>
    <row r="214" spans="1:5" ht="127.5">
      <c r="A214" t="s">
        <v>62</v>
      </c>
      <c r="E214" s="35" t="s">
        <v>3277</v>
      </c>
    </row>
    <row r="215" spans="1:16" ht="12.75">
      <c r="A215" s="24" t="s">
        <v>55</v>
      </c>
      <c s="29" t="s">
        <v>374</v>
      </c>
      <c s="29" t="s">
        <v>3128</v>
      </c>
      <c s="24" t="s">
        <v>57</v>
      </c>
      <c s="30" t="s">
        <v>3279</v>
      </c>
      <c s="31" t="s">
        <v>86</v>
      </c>
      <c s="32">
        <v>1</v>
      </c>
      <c s="33">
        <v>0</v>
      </c>
      <c s="33">
        <f>ROUND(ROUND(H215,2)*ROUND(G215,3),2)</f>
      </c>
      <c r="O215">
        <f>(I215*21)/100</f>
      </c>
      <c t="s">
        <v>33</v>
      </c>
    </row>
    <row r="216" spans="1:5" ht="12.75">
      <c r="A216" s="34" t="s">
        <v>60</v>
      </c>
      <c r="E216" s="35" t="s">
        <v>57</v>
      </c>
    </row>
    <row r="217" spans="1:5" ht="12.75">
      <c r="A217" s="36" t="s">
        <v>61</v>
      </c>
      <c r="E217" s="37" t="s">
        <v>3024</v>
      </c>
    </row>
    <row r="218" spans="1:5" ht="127.5">
      <c r="A218" t="s">
        <v>62</v>
      </c>
      <c r="E218" s="35" t="s">
        <v>3277</v>
      </c>
    </row>
    <row r="219" spans="1:16" ht="12.75">
      <c r="A219" s="24" t="s">
        <v>55</v>
      </c>
      <c s="29" t="s">
        <v>378</v>
      </c>
      <c s="29" t="s">
        <v>3130</v>
      </c>
      <c s="24" t="s">
        <v>57</v>
      </c>
      <c s="30" t="s">
        <v>3280</v>
      </c>
      <c s="31" t="s">
        <v>86</v>
      </c>
      <c s="32">
        <v>1</v>
      </c>
      <c s="33">
        <v>0</v>
      </c>
      <c s="33">
        <f>ROUND(ROUND(H219,2)*ROUND(G219,3),2)</f>
      </c>
      <c r="O219">
        <f>(I219*21)/100</f>
      </c>
      <c t="s">
        <v>33</v>
      </c>
    </row>
    <row r="220" spans="1:5" ht="12.75">
      <c r="A220" s="34" t="s">
        <v>60</v>
      </c>
      <c r="E220" s="35" t="s">
        <v>57</v>
      </c>
    </row>
    <row r="221" spans="1:5" ht="12.75">
      <c r="A221" s="36" t="s">
        <v>61</v>
      </c>
      <c r="E221" s="37" t="s">
        <v>3024</v>
      </c>
    </row>
    <row r="222" spans="1:5" ht="127.5">
      <c r="A222" t="s">
        <v>62</v>
      </c>
      <c r="E222" s="35" t="s">
        <v>3277</v>
      </c>
    </row>
    <row r="223" spans="1:16" ht="12.75">
      <c r="A223" s="24" t="s">
        <v>55</v>
      </c>
      <c s="29" t="s">
        <v>382</v>
      </c>
      <c s="29" t="s">
        <v>3132</v>
      </c>
      <c s="24" t="s">
        <v>57</v>
      </c>
      <c s="30" t="s">
        <v>3281</v>
      </c>
      <c s="31" t="s">
        <v>86</v>
      </c>
      <c s="32">
        <v>1</v>
      </c>
      <c s="33">
        <v>0</v>
      </c>
      <c s="33">
        <f>ROUND(ROUND(H223,2)*ROUND(G223,3),2)</f>
      </c>
      <c r="O223">
        <f>(I223*21)/100</f>
      </c>
      <c t="s">
        <v>33</v>
      </c>
    </row>
    <row r="224" spans="1:5" ht="12.75">
      <c r="A224" s="34" t="s">
        <v>60</v>
      </c>
      <c r="E224" s="35" t="s">
        <v>57</v>
      </c>
    </row>
    <row r="225" spans="1:5" ht="12.75">
      <c r="A225" s="36" t="s">
        <v>61</v>
      </c>
      <c r="E225" s="37" t="s">
        <v>3024</v>
      </c>
    </row>
    <row r="226" spans="1:5" ht="127.5">
      <c r="A226" t="s">
        <v>62</v>
      </c>
      <c r="E226" s="35" t="s">
        <v>3277</v>
      </c>
    </row>
    <row r="227" spans="1:16" ht="12.75">
      <c r="A227" s="24" t="s">
        <v>55</v>
      </c>
      <c s="29" t="s">
        <v>386</v>
      </c>
      <c s="29" t="s">
        <v>3282</v>
      </c>
      <c s="24" t="s">
        <v>57</v>
      </c>
      <c s="30" t="s">
        <v>3283</v>
      </c>
      <c s="31" t="s">
        <v>86</v>
      </c>
      <c s="32">
        <v>1</v>
      </c>
      <c s="33">
        <v>0</v>
      </c>
      <c s="33">
        <f>ROUND(ROUND(H227,2)*ROUND(G227,3),2)</f>
      </c>
      <c r="O227">
        <f>(I227*21)/100</f>
      </c>
      <c t="s">
        <v>33</v>
      </c>
    </row>
    <row r="228" spans="1:5" ht="12.75">
      <c r="A228" s="34" t="s">
        <v>60</v>
      </c>
      <c r="E228" s="35" t="s">
        <v>57</v>
      </c>
    </row>
    <row r="229" spans="1:5" ht="12.75">
      <c r="A229" s="36" t="s">
        <v>61</v>
      </c>
      <c r="E229" s="37" t="s">
        <v>3024</v>
      </c>
    </row>
    <row r="230" spans="1:5" ht="127.5">
      <c r="A230" t="s">
        <v>62</v>
      </c>
      <c r="E230" s="35" t="s">
        <v>3277</v>
      </c>
    </row>
    <row r="231" spans="1:16" ht="12.75">
      <c r="A231" s="24" t="s">
        <v>55</v>
      </c>
      <c s="29" t="s">
        <v>390</v>
      </c>
      <c s="29" t="s">
        <v>3284</v>
      </c>
      <c s="24" t="s">
        <v>57</v>
      </c>
      <c s="30" t="s">
        <v>3385</v>
      </c>
      <c s="31" t="s">
        <v>86</v>
      </c>
      <c s="32">
        <v>1</v>
      </c>
      <c s="33">
        <v>0</v>
      </c>
      <c s="33">
        <f>ROUND(ROUND(H231,2)*ROUND(G231,3),2)</f>
      </c>
      <c r="O231">
        <f>(I231*21)/100</f>
      </c>
      <c t="s">
        <v>33</v>
      </c>
    </row>
    <row r="232" spans="1:5" ht="12.75">
      <c r="A232" s="34" t="s">
        <v>60</v>
      </c>
      <c r="E232" s="35" t="s">
        <v>57</v>
      </c>
    </row>
    <row r="233" spans="1:5" ht="12.75">
      <c r="A233" s="36" t="s">
        <v>61</v>
      </c>
      <c r="E233" s="37" t="s">
        <v>3024</v>
      </c>
    </row>
    <row r="234" spans="1:5" ht="127.5">
      <c r="A234" t="s">
        <v>62</v>
      </c>
      <c r="E234" s="35" t="s">
        <v>3277</v>
      </c>
    </row>
    <row r="235" spans="1:16" ht="12.75">
      <c r="A235" s="24" t="s">
        <v>55</v>
      </c>
      <c s="29" t="s">
        <v>397</v>
      </c>
      <c s="29" t="s">
        <v>3286</v>
      </c>
      <c s="24" t="s">
        <v>57</v>
      </c>
      <c s="30" t="s">
        <v>3386</v>
      </c>
      <c s="31" t="s">
        <v>86</v>
      </c>
      <c s="32">
        <v>1</v>
      </c>
      <c s="33">
        <v>0</v>
      </c>
      <c s="33">
        <f>ROUND(ROUND(H235,2)*ROUND(G235,3),2)</f>
      </c>
      <c r="O235">
        <f>(I235*21)/100</f>
      </c>
      <c t="s">
        <v>33</v>
      </c>
    </row>
    <row r="236" spans="1:5" ht="12.75">
      <c r="A236" s="34" t="s">
        <v>60</v>
      </c>
      <c r="E236" s="35" t="s">
        <v>57</v>
      </c>
    </row>
    <row r="237" spans="1:5" ht="12.75">
      <c r="A237" s="36" t="s">
        <v>61</v>
      </c>
      <c r="E237" s="37" t="s">
        <v>3024</v>
      </c>
    </row>
    <row r="238" spans="1:5" ht="127.5">
      <c r="A238" t="s">
        <v>62</v>
      </c>
      <c r="E238" s="35" t="s">
        <v>3277</v>
      </c>
    </row>
    <row r="239" spans="1:16" ht="12.75">
      <c r="A239" s="24" t="s">
        <v>55</v>
      </c>
      <c s="29" t="s">
        <v>401</v>
      </c>
      <c s="29" t="s">
        <v>3387</v>
      </c>
      <c s="24" t="s">
        <v>57</v>
      </c>
      <c s="30" t="s">
        <v>3388</v>
      </c>
      <c s="31" t="s">
        <v>86</v>
      </c>
      <c s="32">
        <v>1</v>
      </c>
      <c s="33">
        <v>0</v>
      </c>
      <c s="33">
        <f>ROUND(ROUND(H239,2)*ROUND(G239,3),2)</f>
      </c>
      <c r="O239">
        <f>(I239*21)/100</f>
      </c>
      <c t="s">
        <v>33</v>
      </c>
    </row>
    <row r="240" spans="1:5" ht="12.75">
      <c r="A240" s="34" t="s">
        <v>60</v>
      </c>
      <c r="E240" s="35" t="s">
        <v>57</v>
      </c>
    </row>
    <row r="241" spans="1:5" ht="12.75">
      <c r="A241" s="36" t="s">
        <v>61</v>
      </c>
      <c r="E241" s="37" t="s">
        <v>3024</v>
      </c>
    </row>
    <row r="242" spans="1:5" ht="127.5">
      <c r="A242" t="s">
        <v>62</v>
      </c>
      <c r="E242" s="35" t="s">
        <v>3277</v>
      </c>
    </row>
    <row r="243" spans="1:16" ht="12.75">
      <c r="A243" s="24" t="s">
        <v>55</v>
      </c>
      <c s="29" t="s">
        <v>405</v>
      </c>
      <c s="29" t="s">
        <v>3389</v>
      </c>
      <c s="24" t="s">
        <v>57</v>
      </c>
      <c s="30" t="s">
        <v>3390</v>
      </c>
      <c s="31" t="s">
        <v>86</v>
      </c>
      <c s="32">
        <v>1</v>
      </c>
      <c s="33">
        <v>0</v>
      </c>
      <c s="33">
        <f>ROUND(ROUND(H243,2)*ROUND(G243,3),2)</f>
      </c>
      <c r="O243">
        <f>(I243*21)/100</f>
      </c>
      <c t="s">
        <v>33</v>
      </c>
    </row>
    <row r="244" spans="1:5" ht="12.75">
      <c r="A244" s="34" t="s">
        <v>60</v>
      </c>
      <c r="E244" s="35" t="s">
        <v>57</v>
      </c>
    </row>
    <row r="245" spans="1:5" ht="12.75">
      <c r="A245" s="36" t="s">
        <v>61</v>
      </c>
      <c r="E245" s="37" t="s">
        <v>3024</v>
      </c>
    </row>
    <row r="246" spans="1:5" ht="127.5">
      <c r="A246" t="s">
        <v>62</v>
      </c>
      <c r="E246" s="35" t="s">
        <v>3277</v>
      </c>
    </row>
    <row r="247" spans="1:18" ht="12.75" customHeight="1">
      <c r="A247" s="6" t="s">
        <v>53</v>
      </c>
      <c s="6"/>
      <c s="39" t="s">
        <v>2707</v>
      </c>
      <c s="6"/>
      <c s="27" t="s">
        <v>2895</v>
      </c>
      <c s="6"/>
      <c s="6"/>
      <c s="6"/>
      <c s="40">
        <f>0+Q247</f>
      </c>
      <c r="O247">
        <f>0+R247</f>
      </c>
      <c r="Q247">
        <f>0+I248+I252+I256+I260+I264+I268+I272+I276+I280+I284+I288+I292+I296+I300+I304+I308+I312</f>
      </c>
      <c>
        <f>0+O248+O252+O256+O260+O264+O268+O272+O276+O280+O284+O288+O292+O296+O300+O304+O308+O312</f>
      </c>
    </row>
    <row r="248" spans="1:16" ht="12.75">
      <c r="A248" s="24" t="s">
        <v>55</v>
      </c>
      <c s="29" t="s">
        <v>298</v>
      </c>
      <c s="29" t="s">
        <v>3181</v>
      </c>
      <c s="24" t="s">
        <v>57</v>
      </c>
      <c s="30" t="s">
        <v>3182</v>
      </c>
      <c s="31" t="s">
        <v>86</v>
      </c>
      <c s="32">
        <v>12</v>
      </c>
      <c s="33">
        <v>0</v>
      </c>
      <c s="33">
        <f>ROUND(ROUND(H248,2)*ROUND(G248,3),2)</f>
      </c>
      <c r="O248">
        <f>(I248*21)/100</f>
      </c>
      <c t="s">
        <v>33</v>
      </c>
    </row>
    <row r="249" spans="1:5" ht="12.75">
      <c r="A249" s="34" t="s">
        <v>60</v>
      </c>
      <c r="E249" s="35" t="s">
        <v>57</v>
      </c>
    </row>
    <row r="250" spans="1:5" ht="12.75">
      <c r="A250" s="36" t="s">
        <v>61</v>
      </c>
      <c r="E250" s="37" t="s">
        <v>3024</v>
      </c>
    </row>
    <row r="251" spans="1:5" ht="51">
      <c r="A251" t="s">
        <v>62</v>
      </c>
      <c r="E251" s="35" t="s">
        <v>3183</v>
      </c>
    </row>
    <row r="252" spans="1:16" ht="25.5">
      <c r="A252" s="24" t="s">
        <v>55</v>
      </c>
      <c s="29" t="s">
        <v>302</v>
      </c>
      <c s="29" t="s">
        <v>3184</v>
      </c>
      <c s="24" t="s">
        <v>57</v>
      </c>
      <c s="30" t="s">
        <v>3185</v>
      </c>
      <c s="31" t="s">
        <v>86</v>
      </c>
      <c s="32">
        <v>1</v>
      </c>
      <c s="33">
        <v>0</v>
      </c>
      <c s="33">
        <f>ROUND(ROUND(H252,2)*ROUND(G252,3),2)</f>
      </c>
      <c r="O252">
        <f>(I252*21)/100</f>
      </c>
      <c t="s">
        <v>33</v>
      </c>
    </row>
    <row r="253" spans="1:5" ht="12.75">
      <c r="A253" s="34" t="s">
        <v>60</v>
      </c>
      <c r="E253" s="35" t="s">
        <v>57</v>
      </c>
    </row>
    <row r="254" spans="1:5" ht="12.75">
      <c r="A254" s="36" t="s">
        <v>61</v>
      </c>
      <c r="E254" s="37" t="s">
        <v>3024</v>
      </c>
    </row>
    <row r="255" spans="1:5" ht="51">
      <c r="A255" t="s">
        <v>62</v>
      </c>
      <c r="E255" s="35" t="s">
        <v>3183</v>
      </c>
    </row>
    <row r="256" spans="1:16" ht="12.75">
      <c r="A256" s="24" t="s">
        <v>55</v>
      </c>
      <c s="29" t="s">
        <v>306</v>
      </c>
      <c s="29" t="s">
        <v>3186</v>
      </c>
      <c s="24" t="s">
        <v>57</v>
      </c>
      <c s="30" t="s">
        <v>3187</v>
      </c>
      <c s="31" t="s">
        <v>86</v>
      </c>
      <c s="32">
        <v>1</v>
      </c>
      <c s="33">
        <v>0</v>
      </c>
      <c s="33">
        <f>ROUND(ROUND(H256,2)*ROUND(G256,3),2)</f>
      </c>
      <c r="O256">
        <f>(I256*21)/100</f>
      </c>
      <c t="s">
        <v>33</v>
      </c>
    </row>
    <row r="257" spans="1:5" ht="12.75">
      <c r="A257" s="34" t="s">
        <v>60</v>
      </c>
      <c r="E257" s="35" t="s">
        <v>57</v>
      </c>
    </row>
    <row r="258" spans="1:5" ht="12.75">
      <c r="A258" s="36" t="s">
        <v>61</v>
      </c>
      <c r="E258" s="37" t="s">
        <v>3024</v>
      </c>
    </row>
    <row r="259" spans="1:5" ht="51">
      <c r="A259" t="s">
        <v>62</v>
      </c>
      <c r="E259" s="35" t="s">
        <v>3183</v>
      </c>
    </row>
    <row r="260" spans="1:16" ht="25.5">
      <c r="A260" s="24" t="s">
        <v>55</v>
      </c>
      <c s="29" t="s">
        <v>310</v>
      </c>
      <c s="29" t="s">
        <v>3288</v>
      </c>
      <c s="24" t="s">
        <v>57</v>
      </c>
      <c s="30" t="s">
        <v>3289</v>
      </c>
      <c s="31" t="s">
        <v>86</v>
      </c>
      <c s="32">
        <v>1</v>
      </c>
      <c s="33">
        <v>0</v>
      </c>
      <c s="33">
        <f>ROUND(ROUND(H260,2)*ROUND(G260,3),2)</f>
      </c>
      <c r="O260">
        <f>(I260*21)/100</f>
      </c>
      <c t="s">
        <v>33</v>
      </c>
    </row>
    <row r="261" spans="1:5" ht="12.75">
      <c r="A261" s="34" t="s">
        <v>60</v>
      </c>
      <c r="E261" s="35" t="s">
        <v>57</v>
      </c>
    </row>
    <row r="262" spans="1:5" ht="12.75">
      <c r="A262" s="36" t="s">
        <v>61</v>
      </c>
      <c r="E262" s="37" t="s">
        <v>3024</v>
      </c>
    </row>
    <row r="263" spans="1:5" ht="51">
      <c r="A263" t="s">
        <v>62</v>
      </c>
      <c r="E263" s="35" t="s">
        <v>3183</v>
      </c>
    </row>
    <row r="264" spans="1:16" ht="25.5">
      <c r="A264" s="24" t="s">
        <v>55</v>
      </c>
      <c s="29" t="s">
        <v>314</v>
      </c>
      <c s="29" t="s">
        <v>3196</v>
      </c>
      <c s="24" t="s">
        <v>57</v>
      </c>
      <c s="30" t="s">
        <v>3197</v>
      </c>
      <c s="31" t="s">
        <v>86</v>
      </c>
      <c s="32">
        <v>1</v>
      </c>
      <c s="33">
        <v>0</v>
      </c>
      <c s="33">
        <f>ROUND(ROUND(H264,2)*ROUND(G264,3),2)</f>
      </c>
      <c r="O264">
        <f>(I264*21)/100</f>
      </c>
      <c t="s">
        <v>33</v>
      </c>
    </row>
    <row r="265" spans="1:5" ht="12.75">
      <c r="A265" s="34" t="s">
        <v>60</v>
      </c>
      <c r="E265" s="35" t="s">
        <v>57</v>
      </c>
    </row>
    <row r="266" spans="1:5" ht="12.75">
      <c r="A266" s="36" t="s">
        <v>61</v>
      </c>
      <c r="E266" s="37" t="s">
        <v>3024</v>
      </c>
    </row>
    <row r="267" spans="1:5" ht="51">
      <c r="A267" t="s">
        <v>62</v>
      </c>
      <c r="E267" s="35" t="s">
        <v>3183</v>
      </c>
    </row>
    <row r="268" spans="1:16" ht="25.5">
      <c r="A268" s="24" t="s">
        <v>55</v>
      </c>
      <c s="29" t="s">
        <v>318</v>
      </c>
      <c s="29" t="s">
        <v>2896</v>
      </c>
      <c s="24" t="s">
        <v>57</v>
      </c>
      <c s="30" t="s">
        <v>2897</v>
      </c>
      <c s="31" t="s">
        <v>86</v>
      </c>
      <c s="32">
        <v>1</v>
      </c>
      <c s="33">
        <v>0</v>
      </c>
      <c s="33">
        <f>ROUND(ROUND(H268,2)*ROUND(G268,3),2)</f>
      </c>
      <c r="O268">
        <f>(I268*21)/100</f>
      </c>
      <c t="s">
        <v>33</v>
      </c>
    </row>
    <row r="269" spans="1:5" ht="12.75">
      <c r="A269" s="34" t="s">
        <v>60</v>
      </c>
      <c r="E269" s="35" t="s">
        <v>57</v>
      </c>
    </row>
    <row r="270" spans="1:5" ht="12.75">
      <c r="A270" s="36" t="s">
        <v>61</v>
      </c>
      <c r="E270" s="37" t="s">
        <v>3024</v>
      </c>
    </row>
    <row r="271" spans="1:5" ht="63.75">
      <c r="A271" t="s">
        <v>62</v>
      </c>
      <c r="E271" s="35" t="s">
        <v>3200</v>
      </c>
    </row>
    <row r="272" spans="1:16" ht="25.5">
      <c r="A272" s="24" t="s">
        <v>55</v>
      </c>
      <c s="29" t="s">
        <v>322</v>
      </c>
      <c s="29" t="s">
        <v>2899</v>
      </c>
      <c s="24" t="s">
        <v>57</v>
      </c>
      <c s="30" t="s">
        <v>2900</v>
      </c>
      <c s="31" t="s">
        <v>86</v>
      </c>
      <c s="32">
        <v>1</v>
      </c>
      <c s="33">
        <v>0</v>
      </c>
      <c s="33">
        <f>ROUND(ROUND(H272,2)*ROUND(G272,3),2)</f>
      </c>
      <c r="O272">
        <f>(I272*21)/100</f>
      </c>
      <c t="s">
        <v>33</v>
      </c>
    </row>
    <row r="273" spans="1:5" ht="12.75">
      <c r="A273" s="34" t="s">
        <v>60</v>
      </c>
      <c r="E273" s="35" t="s">
        <v>57</v>
      </c>
    </row>
    <row r="274" spans="1:5" ht="12.75">
      <c r="A274" s="36" t="s">
        <v>61</v>
      </c>
      <c r="E274" s="37" t="s">
        <v>3024</v>
      </c>
    </row>
    <row r="275" spans="1:5" ht="38.25">
      <c r="A275" t="s">
        <v>62</v>
      </c>
      <c r="E275" s="35" t="s">
        <v>3201</v>
      </c>
    </row>
    <row r="276" spans="1:16" ht="12.75">
      <c r="A276" s="24" t="s">
        <v>55</v>
      </c>
      <c s="29" t="s">
        <v>326</v>
      </c>
      <c s="29" t="s">
        <v>3205</v>
      </c>
      <c s="24" t="s">
        <v>57</v>
      </c>
      <c s="30" t="s">
        <v>3206</v>
      </c>
      <c s="31" t="s">
        <v>86</v>
      </c>
      <c s="32">
        <v>15</v>
      </c>
      <c s="33">
        <v>0</v>
      </c>
      <c s="33">
        <f>ROUND(ROUND(H276,2)*ROUND(G276,3),2)</f>
      </c>
      <c r="O276">
        <f>(I276*21)/100</f>
      </c>
      <c t="s">
        <v>33</v>
      </c>
    </row>
    <row r="277" spans="1:5" ht="12.75">
      <c r="A277" s="34" t="s">
        <v>60</v>
      </c>
      <c r="E277" s="35" t="s">
        <v>57</v>
      </c>
    </row>
    <row r="278" spans="1:5" ht="12.75">
      <c r="A278" s="36" t="s">
        <v>61</v>
      </c>
      <c r="E278" s="37" t="s">
        <v>3024</v>
      </c>
    </row>
    <row r="279" spans="1:5" ht="38.25">
      <c r="A279" t="s">
        <v>62</v>
      </c>
      <c r="E279" s="35" t="s">
        <v>3207</v>
      </c>
    </row>
    <row r="280" spans="1:16" ht="12.75">
      <c r="A280" s="24" t="s">
        <v>55</v>
      </c>
      <c s="29" t="s">
        <v>330</v>
      </c>
      <c s="29" t="s">
        <v>3290</v>
      </c>
      <c s="24" t="s">
        <v>57</v>
      </c>
      <c s="30" t="s">
        <v>3291</v>
      </c>
      <c s="31" t="s">
        <v>86</v>
      </c>
      <c s="32">
        <v>5</v>
      </c>
      <c s="33">
        <v>0</v>
      </c>
      <c s="33">
        <f>ROUND(ROUND(H280,2)*ROUND(G280,3),2)</f>
      </c>
      <c r="O280">
        <f>(I280*21)/100</f>
      </c>
      <c t="s">
        <v>33</v>
      </c>
    </row>
    <row r="281" spans="1:5" ht="12.75">
      <c r="A281" s="34" t="s">
        <v>60</v>
      </c>
      <c r="E281" s="35" t="s">
        <v>57</v>
      </c>
    </row>
    <row r="282" spans="1:5" ht="12.75">
      <c r="A282" s="36" t="s">
        <v>61</v>
      </c>
      <c r="E282" s="37" t="s">
        <v>3024</v>
      </c>
    </row>
    <row r="283" spans="1:5" ht="38.25">
      <c r="A283" t="s">
        <v>62</v>
      </c>
      <c r="E283" s="35" t="s">
        <v>3207</v>
      </c>
    </row>
    <row r="284" spans="1:16" ht="12.75">
      <c r="A284" s="24" t="s">
        <v>55</v>
      </c>
      <c s="29" t="s">
        <v>334</v>
      </c>
      <c s="29" t="s">
        <v>3208</v>
      </c>
      <c s="24" t="s">
        <v>57</v>
      </c>
      <c s="30" t="s">
        <v>3209</v>
      </c>
      <c s="31" t="s">
        <v>86</v>
      </c>
      <c s="32">
        <v>1</v>
      </c>
      <c s="33">
        <v>0</v>
      </c>
      <c s="33">
        <f>ROUND(ROUND(H284,2)*ROUND(G284,3),2)</f>
      </c>
      <c r="O284">
        <f>(I284*21)/100</f>
      </c>
      <c t="s">
        <v>33</v>
      </c>
    </row>
    <row r="285" spans="1:5" ht="12.75">
      <c r="A285" s="34" t="s">
        <v>60</v>
      </c>
      <c r="E285" s="35" t="s">
        <v>57</v>
      </c>
    </row>
    <row r="286" spans="1:5" ht="12.75">
      <c r="A286" s="36" t="s">
        <v>61</v>
      </c>
      <c r="E286" s="37" t="s">
        <v>3024</v>
      </c>
    </row>
    <row r="287" spans="1:5" ht="38.25">
      <c r="A287" t="s">
        <v>62</v>
      </c>
      <c r="E287" s="35" t="s">
        <v>3207</v>
      </c>
    </row>
    <row r="288" spans="1:16" ht="12.75">
      <c r="A288" s="24" t="s">
        <v>55</v>
      </c>
      <c s="29" t="s">
        <v>338</v>
      </c>
      <c s="29" t="s">
        <v>3210</v>
      </c>
      <c s="24" t="s">
        <v>57</v>
      </c>
      <c s="30" t="s">
        <v>3211</v>
      </c>
      <c s="31" t="s">
        <v>86</v>
      </c>
      <c s="32">
        <v>1</v>
      </c>
      <c s="33">
        <v>0</v>
      </c>
      <c s="33">
        <f>ROUND(ROUND(H288,2)*ROUND(G288,3),2)</f>
      </c>
      <c r="O288">
        <f>(I288*21)/100</f>
      </c>
      <c t="s">
        <v>33</v>
      </c>
    </row>
    <row r="289" spans="1:5" ht="12.75">
      <c r="A289" s="34" t="s">
        <v>60</v>
      </c>
      <c r="E289" s="35" t="s">
        <v>57</v>
      </c>
    </row>
    <row r="290" spans="1:5" ht="12.75">
      <c r="A290" s="36" t="s">
        <v>61</v>
      </c>
      <c r="E290" s="37" t="s">
        <v>3024</v>
      </c>
    </row>
    <row r="291" spans="1:5" ht="38.25">
      <c r="A291" t="s">
        <v>62</v>
      </c>
      <c r="E291" s="35" t="s">
        <v>3207</v>
      </c>
    </row>
    <row r="292" spans="1:16" ht="12.75">
      <c r="A292" s="24" t="s">
        <v>55</v>
      </c>
      <c s="29" t="s">
        <v>342</v>
      </c>
      <c s="29" t="s">
        <v>3294</v>
      </c>
      <c s="24" t="s">
        <v>57</v>
      </c>
      <c s="30" t="s">
        <v>3217</v>
      </c>
      <c s="31" t="s">
        <v>86</v>
      </c>
      <c s="32">
        <v>1</v>
      </c>
      <c s="33">
        <v>0</v>
      </c>
      <c s="33">
        <f>ROUND(ROUND(H292,2)*ROUND(G292,3),2)</f>
      </c>
      <c r="O292">
        <f>(I292*21)/100</f>
      </c>
      <c t="s">
        <v>33</v>
      </c>
    </row>
    <row r="293" spans="1:5" ht="12.75">
      <c r="A293" s="34" t="s">
        <v>60</v>
      </c>
      <c r="E293" s="35" t="s">
        <v>57</v>
      </c>
    </row>
    <row r="294" spans="1:5" ht="12.75">
      <c r="A294" s="36" t="s">
        <v>61</v>
      </c>
      <c r="E294" s="37" t="s">
        <v>3024</v>
      </c>
    </row>
    <row r="295" spans="1:5" ht="38.25">
      <c r="A295" t="s">
        <v>62</v>
      </c>
      <c r="E295" s="35" t="s">
        <v>3218</v>
      </c>
    </row>
    <row r="296" spans="1:16" ht="12.75">
      <c r="A296" s="24" t="s">
        <v>55</v>
      </c>
      <c s="29" t="s">
        <v>910</v>
      </c>
      <c s="29" t="s">
        <v>3295</v>
      </c>
      <c s="24" t="s">
        <v>57</v>
      </c>
      <c s="30" t="s">
        <v>3296</v>
      </c>
      <c s="31" t="s">
        <v>86</v>
      </c>
      <c s="32">
        <v>1</v>
      </c>
      <c s="33">
        <v>0</v>
      </c>
      <c s="33">
        <f>ROUND(ROUND(H296,2)*ROUND(G296,3),2)</f>
      </c>
      <c r="O296">
        <f>(I296*21)/100</f>
      </c>
      <c t="s">
        <v>33</v>
      </c>
    </row>
    <row r="297" spans="1:5" ht="12.75">
      <c r="A297" s="34" t="s">
        <v>60</v>
      </c>
      <c r="E297" s="35" t="s">
        <v>57</v>
      </c>
    </row>
    <row r="298" spans="1:5" ht="12.75">
      <c r="A298" s="36" t="s">
        <v>61</v>
      </c>
      <c r="E298" s="37" t="s">
        <v>3024</v>
      </c>
    </row>
    <row r="299" spans="1:5" ht="38.25">
      <c r="A299" t="s">
        <v>62</v>
      </c>
      <c r="E299" s="35" t="s">
        <v>3297</v>
      </c>
    </row>
    <row r="300" spans="1:16" ht="12.75">
      <c r="A300" s="24" t="s">
        <v>55</v>
      </c>
      <c s="29" t="s">
        <v>346</v>
      </c>
      <c s="29" t="s">
        <v>2709</v>
      </c>
      <c s="24" t="s">
        <v>57</v>
      </c>
      <c s="30" t="s">
        <v>2902</v>
      </c>
      <c s="31" t="s">
        <v>627</v>
      </c>
      <c s="32">
        <v>24</v>
      </c>
      <c s="33">
        <v>0</v>
      </c>
      <c s="33">
        <f>ROUND(ROUND(H300,2)*ROUND(G300,3),2)</f>
      </c>
      <c r="O300">
        <f>(I300*21)/100</f>
      </c>
      <c t="s">
        <v>33</v>
      </c>
    </row>
    <row r="301" spans="1:5" ht="12.75">
      <c r="A301" s="34" t="s">
        <v>60</v>
      </c>
      <c r="E301" s="35" t="s">
        <v>57</v>
      </c>
    </row>
    <row r="302" spans="1:5" ht="12.75">
      <c r="A302" s="36" t="s">
        <v>61</v>
      </c>
      <c r="E302" s="37" t="s">
        <v>3024</v>
      </c>
    </row>
    <row r="303" spans="1:5" ht="38.25">
      <c r="A303" t="s">
        <v>62</v>
      </c>
      <c r="E303" s="35" t="s">
        <v>3219</v>
      </c>
    </row>
    <row r="304" spans="1:16" ht="12.75">
      <c r="A304" s="24" t="s">
        <v>55</v>
      </c>
      <c s="29" t="s">
        <v>350</v>
      </c>
      <c s="29" t="s">
        <v>2904</v>
      </c>
      <c s="24" t="s">
        <v>57</v>
      </c>
      <c s="30" t="s">
        <v>2905</v>
      </c>
      <c s="31" t="s">
        <v>627</v>
      </c>
      <c s="32">
        <v>24</v>
      </c>
      <c s="33">
        <v>0</v>
      </c>
      <c s="33">
        <f>ROUND(ROUND(H304,2)*ROUND(G304,3),2)</f>
      </c>
      <c r="O304">
        <f>(I304*21)/100</f>
      </c>
      <c t="s">
        <v>33</v>
      </c>
    </row>
    <row r="305" spans="1:5" ht="12.75">
      <c r="A305" s="34" t="s">
        <v>60</v>
      </c>
      <c r="E305" s="35" t="s">
        <v>57</v>
      </c>
    </row>
    <row r="306" spans="1:5" ht="12.75">
      <c r="A306" s="36" t="s">
        <v>61</v>
      </c>
      <c r="E306" s="37" t="s">
        <v>3024</v>
      </c>
    </row>
    <row r="307" spans="1:5" ht="38.25">
      <c r="A307" t="s">
        <v>62</v>
      </c>
      <c r="E307" s="35" t="s">
        <v>3220</v>
      </c>
    </row>
    <row r="308" spans="1:16" ht="12.75">
      <c r="A308" s="24" t="s">
        <v>55</v>
      </c>
      <c s="29" t="s">
        <v>911</v>
      </c>
      <c s="29" t="s">
        <v>2713</v>
      </c>
      <c s="24" t="s">
        <v>57</v>
      </c>
      <c s="30" t="s">
        <v>2907</v>
      </c>
      <c s="31" t="s">
        <v>627</v>
      </c>
      <c s="32">
        <v>8</v>
      </c>
      <c s="33">
        <v>0</v>
      </c>
      <c s="33">
        <f>ROUND(ROUND(H308,2)*ROUND(G308,3),2)</f>
      </c>
      <c r="O308">
        <f>(I308*21)/100</f>
      </c>
      <c t="s">
        <v>33</v>
      </c>
    </row>
    <row r="309" spans="1:5" ht="12.75">
      <c r="A309" s="34" t="s">
        <v>60</v>
      </c>
      <c r="E309" s="35" t="s">
        <v>57</v>
      </c>
    </row>
    <row r="310" spans="1:5" ht="12.75">
      <c r="A310" s="36" t="s">
        <v>61</v>
      </c>
      <c r="E310" s="37" t="s">
        <v>3024</v>
      </c>
    </row>
    <row r="311" spans="1:5" ht="38.25">
      <c r="A311" t="s">
        <v>62</v>
      </c>
      <c r="E311" s="35" t="s">
        <v>3221</v>
      </c>
    </row>
    <row r="312" spans="1:16" ht="25.5">
      <c r="A312" s="24" t="s">
        <v>55</v>
      </c>
      <c s="29" t="s">
        <v>393</v>
      </c>
      <c s="29" t="s">
        <v>3298</v>
      </c>
      <c s="24" t="s">
        <v>57</v>
      </c>
      <c s="30" t="s">
        <v>3299</v>
      </c>
      <c s="31" t="s">
        <v>627</v>
      </c>
      <c s="32">
        <v>24</v>
      </c>
      <c s="33">
        <v>0</v>
      </c>
      <c s="33">
        <f>ROUND(ROUND(H312,2)*ROUND(G312,3),2)</f>
      </c>
      <c r="O312">
        <f>(I312*21)/100</f>
      </c>
      <c t="s">
        <v>33</v>
      </c>
    </row>
    <row r="313" spans="1:5" ht="12.75">
      <c r="A313" s="34" t="s">
        <v>60</v>
      </c>
      <c r="E313" s="35" t="s">
        <v>57</v>
      </c>
    </row>
    <row r="314" spans="1:5" ht="12.75">
      <c r="A314" s="36" t="s">
        <v>61</v>
      </c>
      <c r="E314" s="37" t="s">
        <v>3024</v>
      </c>
    </row>
    <row r="315" spans="1:5" ht="89.25">
      <c r="A315" t="s">
        <v>62</v>
      </c>
      <c r="E315" s="35" t="s">
        <v>3300</v>
      </c>
    </row>
    <row r="316" spans="1:18" ht="12.75" customHeight="1">
      <c r="A316" s="6" t="s">
        <v>53</v>
      </c>
      <c s="6"/>
      <c s="39" t="s">
        <v>3230</v>
      </c>
      <c s="6"/>
      <c s="27" t="s">
        <v>3231</v>
      </c>
      <c s="6"/>
      <c s="6"/>
      <c s="6"/>
      <c s="40">
        <f>0+Q316</f>
      </c>
      <c r="O316">
        <f>0+R316</f>
      </c>
      <c r="Q316">
        <f>0+I317+I321</f>
      </c>
      <c>
        <f>0+O317+O321</f>
      </c>
    </row>
    <row r="317" spans="1:16" ht="12.75">
      <c r="A317" s="24" t="s">
        <v>55</v>
      </c>
      <c s="29" t="s">
        <v>1124</v>
      </c>
      <c s="29" t="s">
        <v>3303</v>
      </c>
      <c s="24" t="s">
        <v>57</v>
      </c>
      <c s="30" t="s">
        <v>3304</v>
      </c>
      <c s="31" t="s">
        <v>76</v>
      </c>
      <c s="32">
        <v>5</v>
      </c>
      <c s="33">
        <v>0</v>
      </c>
      <c s="33">
        <f>ROUND(ROUND(H317,2)*ROUND(G317,3),2)</f>
      </c>
      <c r="O317">
        <f>(I317*21)/100</f>
      </c>
      <c t="s">
        <v>33</v>
      </c>
    </row>
    <row r="318" spans="1:5" ht="12.75">
      <c r="A318" s="34" t="s">
        <v>60</v>
      </c>
      <c r="E318" s="35" t="s">
        <v>57</v>
      </c>
    </row>
    <row r="319" spans="1:5" ht="12.75">
      <c r="A319" s="36" t="s">
        <v>61</v>
      </c>
      <c r="E319" s="37" t="s">
        <v>3024</v>
      </c>
    </row>
    <row r="320" spans="1:5" ht="25.5">
      <c r="A320" t="s">
        <v>62</v>
      </c>
      <c r="E320" s="35" t="s">
        <v>3305</v>
      </c>
    </row>
    <row r="321" spans="1:16" ht="12.75">
      <c r="A321" s="24" t="s">
        <v>55</v>
      </c>
      <c s="29" t="s">
        <v>354</v>
      </c>
      <c s="29" t="s">
        <v>3238</v>
      </c>
      <c s="24" t="s">
        <v>57</v>
      </c>
      <c s="30" t="s">
        <v>3239</v>
      </c>
      <c s="31" t="s">
        <v>86</v>
      </c>
      <c s="32">
        <v>50</v>
      </c>
      <c s="33">
        <v>0</v>
      </c>
      <c s="33">
        <f>ROUND(ROUND(H321,2)*ROUND(G321,3),2)</f>
      </c>
      <c r="O321">
        <f>(I321*21)/100</f>
      </c>
      <c t="s">
        <v>33</v>
      </c>
    </row>
    <row r="322" spans="1:5" ht="12.75">
      <c r="A322" s="34" t="s">
        <v>60</v>
      </c>
      <c r="E322" s="35" t="s">
        <v>57</v>
      </c>
    </row>
    <row r="323" spans="1:5" ht="12.75">
      <c r="A323" s="36" t="s">
        <v>61</v>
      </c>
      <c r="E323" s="37" t="s">
        <v>3024</v>
      </c>
    </row>
    <row r="324" spans="1:5" ht="38.25">
      <c r="A324" t="s">
        <v>62</v>
      </c>
      <c r="E324" s="35" t="s">
        <v>3240</v>
      </c>
    </row>
    <row r="325" spans="1:18" ht="12.75" customHeight="1">
      <c r="A325" s="6" t="s">
        <v>53</v>
      </c>
      <c s="6"/>
      <c s="39" t="s">
        <v>189</v>
      </c>
      <c s="6"/>
      <c s="27" t="s">
        <v>190</v>
      </c>
      <c s="6"/>
      <c s="6"/>
      <c s="6"/>
      <c s="40">
        <f>0+Q325</f>
      </c>
      <c r="O325">
        <f>0+R325</f>
      </c>
      <c r="Q325">
        <f>0+I326</f>
      </c>
      <c>
        <f>0+O326</f>
      </c>
    </row>
    <row r="326" spans="1:16" ht="25.5">
      <c r="A326" s="24" t="s">
        <v>55</v>
      </c>
      <c s="29" t="s">
        <v>366</v>
      </c>
      <c s="29" t="s">
        <v>1473</v>
      </c>
      <c s="24" t="s">
        <v>193</v>
      </c>
      <c s="30" t="s">
        <v>3391</v>
      </c>
      <c s="31" t="s">
        <v>195</v>
      </c>
      <c s="32">
        <v>0.05</v>
      </c>
      <c s="33">
        <v>0</v>
      </c>
      <c s="33">
        <f>ROUND(ROUND(H326,2)*ROUND(G326,3),2)</f>
      </c>
      <c r="O326">
        <f>(I326*21)/100</f>
      </c>
      <c t="s">
        <v>33</v>
      </c>
    </row>
    <row r="327" spans="1:5" ht="12.75">
      <c r="A327" s="34" t="s">
        <v>60</v>
      </c>
      <c r="E327" s="35" t="s">
        <v>196</v>
      </c>
    </row>
    <row r="328" spans="1:5" ht="12.75">
      <c r="A328" s="36" t="s">
        <v>61</v>
      </c>
      <c r="E328" s="37" t="s">
        <v>3024</v>
      </c>
    </row>
    <row r="329" spans="1:5" ht="165.75">
      <c r="A329" t="s">
        <v>62</v>
      </c>
      <c r="E32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4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0+O10+O71+O80+O109+O234+O247+O276+O393+O406+O423</f>
      </c>
      <c t="s">
        <v>32</v>
      </c>
    </row>
    <row r="3" spans="1:16" ht="15" customHeight="1">
      <c r="A3" t="s">
        <v>12</v>
      </c>
      <c s="12" t="s">
        <v>14</v>
      </c>
      <c s="13" t="s">
        <v>15</v>
      </c>
      <c s="1"/>
      <c s="14" t="s">
        <v>16</v>
      </c>
      <c s="1"/>
      <c s="9"/>
      <c s="8" t="s">
        <v>3392</v>
      </c>
      <c s="41">
        <f>0+I10+I71+I80+I109+I234+I247+I276+I393+I406+I423</f>
      </c>
      <c r="O3" t="s">
        <v>29</v>
      </c>
      <c t="s">
        <v>33</v>
      </c>
    </row>
    <row r="4" spans="1:16" ht="15" customHeight="1">
      <c r="A4" t="s">
        <v>17</v>
      </c>
      <c s="12" t="s">
        <v>18</v>
      </c>
      <c s="13" t="s">
        <v>2791</v>
      </c>
      <c s="1"/>
      <c s="14" t="s">
        <v>2792</v>
      </c>
      <c s="1"/>
      <c s="1"/>
      <c s="11"/>
      <c s="11"/>
      <c r="O4" t="s">
        <v>30</v>
      </c>
      <c t="s">
        <v>33</v>
      </c>
    </row>
    <row r="5" spans="1:16" ht="12.75" customHeight="1">
      <c r="A5" t="s">
        <v>21</v>
      </c>
      <c s="12" t="s">
        <v>18</v>
      </c>
      <c s="13" t="s">
        <v>3246</v>
      </c>
      <c s="1"/>
      <c s="14" t="s">
        <v>3247</v>
      </c>
      <c s="1"/>
      <c s="1"/>
      <c s="1"/>
      <c s="1"/>
      <c r="O5" t="s">
        <v>31</v>
      </c>
      <c t="s">
        <v>33</v>
      </c>
    </row>
    <row r="6" spans="1:9" ht="12.75" customHeight="1">
      <c r="A6" t="s">
        <v>24</v>
      </c>
      <c s="16" t="s">
        <v>28</v>
      </c>
      <c s="17" t="s">
        <v>3392</v>
      </c>
      <c s="6"/>
      <c s="18" t="s">
        <v>3393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f>
      </c>
      <c>
        <f>0+O11+O15+O19+O23+O27+O31+O35+O39+O43+O47+O51+O55+O59+O63+O67</f>
      </c>
    </row>
    <row r="11" spans="1:16" ht="12.75">
      <c r="A11" s="24" t="s">
        <v>55</v>
      </c>
      <c s="29" t="s">
        <v>33</v>
      </c>
      <c s="29" t="s">
        <v>2592</v>
      </c>
      <c s="24" t="s">
        <v>57</v>
      </c>
      <c s="30" t="s">
        <v>2593</v>
      </c>
      <c s="31" t="s">
        <v>86</v>
      </c>
      <c s="32">
        <v>6</v>
      </c>
      <c s="33">
        <v>0</v>
      </c>
      <c s="33">
        <f>ROUND(ROUND(H11,2)*ROUND(G11,3),2)</f>
      </c>
      <c r="O11">
        <f>(I11*21)/100</f>
      </c>
      <c t="s">
        <v>33</v>
      </c>
    </row>
    <row r="12" spans="1:5" ht="12.75">
      <c r="A12" s="34" t="s">
        <v>60</v>
      </c>
      <c r="E12" s="35" t="s">
        <v>57</v>
      </c>
    </row>
    <row r="13" spans="1:5" ht="12.75">
      <c r="A13" s="36" t="s">
        <v>61</v>
      </c>
      <c r="E13" s="37" t="s">
        <v>3024</v>
      </c>
    </row>
    <row r="14" spans="1:5" ht="38.25">
      <c r="A14" t="s">
        <v>62</v>
      </c>
      <c r="E14" s="35" t="s">
        <v>3032</v>
      </c>
    </row>
    <row r="15" spans="1:16" ht="25.5">
      <c r="A15" s="24" t="s">
        <v>55</v>
      </c>
      <c s="29" t="s">
        <v>32</v>
      </c>
      <c s="29" t="s">
        <v>3252</v>
      </c>
      <c s="24" t="s">
        <v>57</v>
      </c>
      <c s="30" t="s">
        <v>3253</v>
      </c>
      <c s="31" t="s">
        <v>94</v>
      </c>
      <c s="32">
        <v>5</v>
      </c>
      <c s="33">
        <v>0</v>
      </c>
      <c s="33">
        <f>ROUND(ROUND(H15,2)*ROUND(G15,3),2)</f>
      </c>
      <c r="O15">
        <f>(I15*21)/100</f>
      </c>
      <c t="s">
        <v>33</v>
      </c>
    </row>
    <row r="16" spans="1:5" ht="12.75">
      <c r="A16" s="34" t="s">
        <v>60</v>
      </c>
      <c r="E16" s="35" t="s">
        <v>57</v>
      </c>
    </row>
    <row r="17" spans="1:5" ht="12.75">
      <c r="A17" s="36" t="s">
        <v>61</v>
      </c>
      <c r="E17" s="37" t="s">
        <v>3024</v>
      </c>
    </row>
    <row r="18" spans="1:5" ht="63.75">
      <c r="A18" t="s">
        <v>62</v>
      </c>
      <c r="E18" s="35" t="s">
        <v>3043</v>
      </c>
    </row>
    <row r="19" spans="1:16" ht="25.5">
      <c r="A19" s="24" t="s">
        <v>55</v>
      </c>
      <c s="29" t="s">
        <v>43</v>
      </c>
      <c s="29" t="s">
        <v>3254</v>
      </c>
      <c s="24" t="s">
        <v>57</v>
      </c>
      <c s="30" t="s">
        <v>3255</v>
      </c>
      <c s="31" t="s">
        <v>94</v>
      </c>
      <c s="32">
        <v>6</v>
      </c>
      <c s="33">
        <v>0</v>
      </c>
      <c s="33">
        <f>ROUND(ROUND(H19,2)*ROUND(G19,3),2)</f>
      </c>
      <c r="O19">
        <f>(I19*21)/100</f>
      </c>
      <c t="s">
        <v>33</v>
      </c>
    </row>
    <row r="20" spans="1:5" ht="12.75">
      <c r="A20" s="34" t="s">
        <v>60</v>
      </c>
      <c r="E20" s="35" t="s">
        <v>57</v>
      </c>
    </row>
    <row r="21" spans="1:5" ht="12.75">
      <c r="A21" s="36" t="s">
        <v>61</v>
      </c>
      <c r="E21" s="37" t="s">
        <v>3024</v>
      </c>
    </row>
    <row r="22" spans="1:5" ht="63.75">
      <c r="A22" t="s">
        <v>62</v>
      </c>
      <c r="E22" s="35" t="s">
        <v>3043</v>
      </c>
    </row>
    <row r="23" spans="1:16" ht="25.5">
      <c r="A23" s="24" t="s">
        <v>55</v>
      </c>
      <c s="29" t="s">
        <v>45</v>
      </c>
      <c s="29" t="s">
        <v>3394</v>
      </c>
      <c s="24" t="s">
        <v>57</v>
      </c>
      <c s="30" t="s">
        <v>3395</v>
      </c>
      <c s="31" t="s">
        <v>94</v>
      </c>
      <c s="32">
        <v>5</v>
      </c>
      <c s="33">
        <v>0</v>
      </c>
      <c s="33">
        <f>ROUND(ROUND(H23,2)*ROUND(G23,3),2)</f>
      </c>
      <c r="O23">
        <f>(I23*21)/100</f>
      </c>
      <c t="s">
        <v>33</v>
      </c>
    </row>
    <row r="24" spans="1:5" ht="12.75">
      <c r="A24" s="34" t="s">
        <v>60</v>
      </c>
      <c r="E24" s="35" t="s">
        <v>57</v>
      </c>
    </row>
    <row r="25" spans="1:5" ht="12.75">
      <c r="A25" s="36" t="s">
        <v>61</v>
      </c>
      <c r="E25" s="37" t="s">
        <v>3024</v>
      </c>
    </row>
    <row r="26" spans="1:5" ht="38.25">
      <c r="A26" t="s">
        <v>62</v>
      </c>
      <c r="E26" s="35" t="s">
        <v>3035</v>
      </c>
    </row>
    <row r="27" spans="1:16" ht="25.5">
      <c r="A27" s="24" t="s">
        <v>55</v>
      </c>
      <c s="29" t="s">
        <v>47</v>
      </c>
      <c s="29" t="s">
        <v>2217</v>
      </c>
      <c s="24" t="s">
        <v>57</v>
      </c>
      <c s="30" t="s">
        <v>2218</v>
      </c>
      <c s="31" t="s">
        <v>94</v>
      </c>
      <c s="32">
        <v>20</v>
      </c>
      <c s="33">
        <v>0</v>
      </c>
      <c s="33">
        <f>ROUND(ROUND(H27,2)*ROUND(G27,3),2)</f>
      </c>
      <c r="O27">
        <f>(I27*21)/100</f>
      </c>
      <c t="s">
        <v>33</v>
      </c>
    </row>
    <row r="28" spans="1:5" ht="12.75">
      <c r="A28" s="34" t="s">
        <v>60</v>
      </c>
      <c r="E28" s="35" t="s">
        <v>57</v>
      </c>
    </row>
    <row r="29" spans="1:5" ht="12.75">
      <c r="A29" s="36" t="s">
        <v>61</v>
      </c>
      <c r="E29" s="37" t="s">
        <v>3024</v>
      </c>
    </row>
    <row r="30" spans="1:5" ht="25.5">
      <c r="A30" t="s">
        <v>62</v>
      </c>
      <c r="E30" s="35" t="s">
        <v>3036</v>
      </c>
    </row>
    <row r="31" spans="1:16" ht="12.75">
      <c r="A31" s="24" t="s">
        <v>55</v>
      </c>
      <c s="29" t="s">
        <v>73</v>
      </c>
      <c s="29" t="s">
        <v>3396</v>
      </c>
      <c s="24" t="s">
        <v>57</v>
      </c>
      <c s="30" t="s">
        <v>3397</v>
      </c>
      <c s="31" t="s">
        <v>94</v>
      </c>
      <c s="32">
        <v>10</v>
      </c>
      <c s="33">
        <v>0</v>
      </c>
      <c s="33">
        <f>ROUND(ROUND(H31,2)*ROUND(G31,3),2)</f>
      </c>
      <c r="O31">
        <f>(I31*21)/100</f>
      </c>
      <c t="s">
        <v>33</v>
      </c>
    </row>
    <row r="32" spans="1:5" ht="12.75">
      <c r="A32" s="34" t="s">
        <v>60</v>
      </c>
      <c r="E32" s="35" t="s">
        <v>57</v>
      </c>
    </row>
    <row r="33" spans="1:5" ht="12.75">
      <c r="A33" s="36" t="s">
        <v>61</v>
      </c>
      <c r="E33" s="37" t="s">
        <v>3024</v>
      </c>
    </row>
    <row r="34" spans="1:5" ht="38.25">
      <c r="A34" t="s">
        <v>62</v>
      </c>
      <c r="E34" s="35" t="s">
        <v>3398</v>
      </c>
    </row>
    <row r="35" spans="1:16" ht="12.75">
      <c r="A35" s="24" t="s">
        <v>55</v>
      </c>
      <c s="29" t="s">
        <v>79</v>
      </c>
      <c s="29" t="s">
        <v>3039</v>
      </c>
      <c s="24" t="s">
        <v>57</v>
      </c>
      <c s="30" t="s">
        <v>3040</v>
      </c>
      <c s="31" t="s">
        <v>86</v>
      </c>
      <c s="32">
        <v>60</v>
      </c>
      <c s="33">
        <v>0</v>
      </c>
      <c s="33">
        <f>ROUND(ROUND(H35,2)*ROUND(G35,3),2)</f>
      </c>
      <c r="O35">
        <f>(I35*21)/100</f>
      </c>
      <c t="s">
        <v>33</v>
      </c>
    </row>
    <row r="36" spans="1:5" ht="12.75">
      <c r="A36" s="34" t="s">
        <v>60</v>
      </c>
      <c r="E36" s="35" t="s">
        <v>57</v>
      </c>
    </row>
    <row r="37" spans="1:5" ht="12.75">
      <c r="A37" s="36" t="s">
        <v>61</v>
      </c>
      <c r="E37" s="37" t="s">
        <v>3024</v>
      </c>
    </row>
    <row r="38" spans="1:5" ht="25.5">
      <c r="A38" t="s">
        <v>62</v>
      </c>
      <c r="E38" s="35" t="s">
        <v>3036</v>
      </c>
    </row>
    <row r="39" spans="1:16" ht="25.5">
      <c r="A39" s="24" t="s">
        <v>55</v>
      </c>
      <c s="29" t="s">
        <v>50</v>
      </c>
      <c s="29" t="s">
        <v>3399</v>
      </c>
      <c s="24" t="s">
        <v>57</v>
      </c>
      <c s="30" t="s">
        <v>3400</v>
      </c>
      <c s="31" t="s">
        <v>86</v>
      </c>
      <c s="32">
        <v>24</v>
      </c>
      <c s="33">
        <v>0</v>
      </c>
      <c s="33">
        <f>ROUND(ROUND(H39,2)*ROUND(G39,3),2)</f>
      </c>
      <c r="O39">
        <f>(I39*21)/100</f>
      </c>
      <c t="s">
        <v>33</v>
      </c>
    </row>
    <row r="40" spans="1:5" ht="12.75">
      <c r="A40" s="34" t="s">
        <v>60</v>
      </c>
      <c r="E40" s="35" t="s">
        <v>57</v>
      </c>
    </row>
    <row r="41" spans="1:5" ht="12.75">
      <c r="A41" s="36" t="s">
        <v>61</v>
      </c>
      <c r="E41" s="37" t="s">
        <v>3024</v>
      </c>
    </row>
    <row r="42" spans="1:5" ht="63.75">
      <c r="A42" t="s">
        <v>62</v>
      </c>
      <c r="E42" s="35" t="s">
        <v>3043</v>
      </c>
    </row>
    <row r="43" spans="1:16" ht="12.75">
      <c r="A43" s="24" t="s">
        <v>55</v>
      </c>
      <c s="29" t="s">
        <v>52</v>
      </c>
      <c s="29" t="s">
        <v>3374</v>
      </c>
      <c s="24" t="s">
        <v>57</v>
      </c>
      <c s="30" t="s">
        <v>3375</v>
      </c>
      <c s="31" t="s">
        <v>76</v>
      </c>
      <c s="32">
        <v>1</v>
      </c>
      <c s="33">
        <v>0</v>
      </c>
      <c s="33">
        <f>ROUND(ROUND(H43,2)*ROUND(G43,3),2)</f>
      </c>
      <c r="O43">
        <f>(I43*21)/100</f>
      </c>
      <c t="s">
        <v>33</v>
      </c>
    </row>
    <row r="44" spans="1:5" ht="12.75">
      <c r="A44" s="34" t="s">
        <v>60</v>
      </c>
      <c r="E44" s="35" t="s">
        <v>57</v>
      </c>
    </row>
    <row r="45" spans="1:5" ht="12.75">
      <c r="A45" s="36" t="s">
        <v>61</v>
      </c>
      <c r="E45" s="37" t="s">
        <v>3024</v>
      </c>
    </row>
    <row r="46" spans="1:5" ht="38.25">
      <c r="A46" t="s">
        <v>62</v>
      </c>
      <c r="E46" s="35" t="s">
        <v>110</v>
      </c>
    </row>
    <row r="47" spans="1:16" ht="25.5">
      <c r="A47" s="24" t="s">
        <v>55</v>
      </c>
      <c s="29" t="s">
        <v>91</v>
      </c>
      <c s="29" t="s">
        <v>3257</v>
      </c>
      <c s="24" t="s">
        <v>57</v>
      </c>
      <c s="30" t="s">
        <v>3258</v>
      </c>
      <c s="31" t="s">
        <v>86</v>
      </c>
      <c s="32">
        <v>6</v>
      </c>
      <c s="33">
        <v>0</v>
      </c>
      <c s="33">
        <f>ROUND(ROUND(H47,2)*ROUND(G47,3),2)</f>
      </c>
      <c r="O47">
        <f>(I47*21)/100</f>
      </c>
      <c t="s">
        <v>33</v>
      </c>
    </row>
    <row r="48" spans="1:5" ht="12.75">
      <c r="A48" s="34" t="s">
        <v>60</v>
      </c>
      <c r="E48" s="35" t="s">
        <v>57</v>
      </c>
    </row>
    <row r="49" spans="1:5" ht="12.75">
      <c r="A49" s="36" t="s">
        <v>61</v>
      </c>
      <c r="E49" s="37" t="s">
        <v>3024</v>
      </c>
    </row>
    <row r="50" spans="1:5" ht="38.25">
      <c r="A50" t="s">
        <v>62</v>
      </c>
      <c r="E50" s="35" t="s">
        <v>110</v>
      </c>
    </row>
    <row r="51" spans="1:16" ht="25.5">
      <c r="A51" s="24" t="s">
        <v>55</v>
      </c>
      <c s="29" t="s">
        <v>96</v>
      </c>
      <c s="29" t="s">
        <v>108</v>
      </c>
      <c s="24" t="s">
        <v>57</v>
      </c>
      <c s="30" t="s">
        <v>109</v>
      </c>
      <c s="31" t="s">
        <v>86</v>
      </c>
      <c s="32">
        <v>6</v>
      </c>
      <c s="33">
        <v>0</v>
      </c>
      <c s="33">
        <f>ROUND(ROUND(H51,2)*ROUND(G51,3),2)</f>
      </c>
      <c r="O51">
        <f>(I51*21)/100</f>
      </c>
      <c t="s">
        <v>33</v>
      </c>
    </row>
    <row r="52" spans="1:5" ht="12.75">
      <c r="A52" s="34" t="s">
        <v>60</v>
      </c>
      <c r="E52" s="35" t="s">
        <v>57</v>
      </c>
    </row>
    <row r="53" spans="1:5" ht="12.75">
      <c r="A53" s="36" t="s">
        <v>61</v>
      </c>
      <c r="E53" s="37" t="s">
        <v>3024</v>
      </c>
    </row>
    <row r="54" spans="1:5" ht="38.25">
      <c r="A54" t="s">
        <v>62</v>
      </c>
      <c r="E54" s="35" t="s">
        <v>110</v>
      </c>
    </row>
    <row r="55" spans="1:16" ht="25.5">
      <c r="A55" s="24" t="s">
        <v>55</v>
      </c>
      <c s="29" t="s">
        <v>99</v>
      </c>
      <c s="29" t="s">
        <v>112</v>
      </c>
      <c s="24" t="s">
        <v>57</v>
      </c>
      <c s="30" t="s">
        <v>113</v>
      </c>
      <c s="31" t="s">
        <v>86</v>
      </c>
      <c s="32">
        <v>5</v>
      </c>
      <c s="33">
        <v>0</v>
      </c>
      <c s="33">
        <f>ROUND(ROUND(H55,2)*ROUND(G55,3),2)</f>
      </c>
      <c r="O55">
        <f>(I55*21)/100</f>
      </c>
      <c t="s">
        <v>33</v>
      </c>
    </row>
    <row r="56" spans="1:5" ht="12.75">
      <c r="A56" s="34" t="s">
        <v>60</v>
      </c>
      <c r="E56" s="35" t="s">
        <v>57</v>
      </c>
    </row>
    <row r="57" spans="1:5" ht="12.75">
      <c r="A57" s="36" t="s">
        <v>61</v>
      </c>
      <c r="E57" s="37" t="s">
        <v>3024</v>
      </c>
    </row>
    <row r="58" spans="1:5" ht="38.25">
      <c r="A58" t="s">
        <v>62</v>
      </c>
      <c r="E58" s="35" t="s">
        <v>114</v>
      </c>
    </row>
    <row r="59" spans="1:16" ht="12.75">
      <c r="A59" s="24" t="s">
        <v>55</v>
      </c>
      <c s="29" t="s">
        <v>103</v>
      </c>
      <c s="29" t="s">
        <v>3401</v>
      </c>
      <c s="24" t="s">
        <v>57</v>
      </c>
      <c s="30" t="s">
        <v>3402</v>
      </c>
      <c s="31" t="s">
        <v>86</v>
      </c>
      <c s="32">
        <v>1</v>
      </c>
      <c s="33">
        <v>0</v>
      </c>
      <c s="33">
        <f>ROUND(ROUND(H59,2)*ROUND(G59,3),2)</f>
      </c>
      <c r="O59">
        <f>(I59*21)/100</f>
      </c>
      <c t="s">
        <v>33</v>
      </c>
    </row>
    <row r="60" spans="1:5" ht="12.75">
      <c r="A60" s="34" t="s">
        <v>60</v>
      </c>
      <c r="E60" s="35" t="s">
        <v>57</v>
      </c>
    </row>
    <row r="61" spans="1:5" ht="12.75">
      <c r="A61" s="36" t="s">
        <v>61</v>
      </c>
      <c r="E61" s="37" t="s">
        <v>3024</v>
      </c>
    </row>
    <row r="62" spans="1:5" ht="63.75">
      <c r="A62" t="s">
        <v>62</v>
      </c>
      <c r="E62" s="35" t="s">
        <v>3403</v>
      </c>
    </row>
    <row r="63" spans="1:16" ht="38.25">
      <c r="A63" s="24" t="s">
        <v>55</v>
      </c>
      <c s="29" t="s">
        <v>107</v>
      </c>
      <c s="29" t="s">
        <v>3047</v>
      </c>
      <c s="24" t="s">
        <v>57</v>
      </c>
      <c s="30" t="s">
        <v>3048</v>
      </c>
      <c s="31" t="s">
        <v>1013</v>
      </c>
      <c s="32">
        <v>250</v>
      </c>
      <c s="33">
        <v>0</v>
      </c>
      <c s="33">
        <f>ROUND(ROUND(H63,2)*ROUND(G63,3),2)</f>
      </c>
      <c r="O63">
        <f>(I63*21)/100</f>
      </c>
      <c t="s">
        <v>33</v>
      </c>
    </row>
    <row r="64" spans="1:5" ht="12.75">
      <c r="A64" s="34" t="s">
        <v>60</v>
      </c>
      <c r="E64" s="35" t="s">
        <v>57</v>
      </c>
    </row>
    <row r="65" spans="1:5" ht="12.75">
      <c r="A65" s="36" t="s">
        <v>61</v>
      </c>
      <c r="E65" s="37" t="s">
        <v>3024</v>
      </c>
    </row>
    <row r="66" spans="1:5" ht="51">
      <c r="A66" t="s">
        <v>62</v>
      </c>
      <c r="E66" s="35" t="s">
        <v>3046</v>
      </c>
    </row>
    <row r="67" spans="1:16" ht="25.5">
      <c r="A67" s="24" t="s">
        <v>55</v>
      </c>
      <c s="29" t="s">
        <v>111</v>
      </c>
      <c s="29" t="s">
        <v>3404</v>
      </c>
      <c s="24" t="s">
        <v>57</v>
      </c>
      <c s="30" t="s">
        <v>3405</v>
      </c>
      <c s="31" t="s">
        <v>1013</v>
      </c>
      <c s="32">
        <v>50</v>
      </c>
      <c s="33">
        <v>0</v>
      </c>
      <c s="33">
        <f>ROUND(ROUND(H67,2)*ROUND(G67,3),2)</f>
      </c>
      <c r="O67">
        <f>(I67*21)/100</f>
      </c>
      <c t="s">
        <v>33</v>
      </c>
    </row>
    <row r="68" spans="1:5" ht="12.75">
      <c r="A68" s="34" t="s">
        <v>60</v>
      </c>
      <c r="E68" s="35" t="s">
        <v>57</v>
      </c>
    </row>
    <row r="69" spans="1:5" ht="12.75">
      <c r="A69" s="36" t="s">
        <v>61</v>
      </c>
      <c r="E69" s="37" t="s">
        <v>3024</v>
      </c>
    </row>
    <row r="70" spans="1:5" ht="51">
      <c r="A70" t="s">
        <v>62</v>
      </c>
      <c r="E70" s="35" t="s">
        <v>3046</v>
      </c>
    </row>
    <row r="71" spans="1:18" ht="12.75" customHeight="1">
      <c r="A71" s="6" t="s">
        <v>53</v>
      </c>
      <c s="6"/>
      <c s="39" t="s">
        <v>3052</v>
      </c>
      <c s="6"/>
      <c s="27" t="s">
        <v>54</v>
      </c>
      <c s="6"/>
      <c s="6"/>
      <c s="6"/>
      <c s="40">
        <f>0+Q71</f>
      </c>
      <c r="O71">
        <f>0+R71</f>
      </c>
      <c r="Q71">
        <f>0+I72+I76</f>
      </c>
      <c>
        <f>0+O72+O76</f>
      </c>
    </row>
    <row r="72" spans="1:16" ht="12.75">
      <c r="A72" s="24" t="s">
        <v>55</v>
      </c>
      <c s="29" t="s">
        <v>39</v>
      </c>
      <c s="29" t="s">
        <v>3378</v>
      </c>
      <c s="24" t="s">
        <v>57</v>
      </c>
      <c s="30" t="s">
        <v>3379</v>
      </c>
      <c s="31" t="s">
        <v>76</v>
      </c>
      <c s="32">
        <v>5</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3380</v>
      </c>
    </row>
    <row r="76" spans="1:16" ht="12.75">
      <c r="A76" s="24" t="s">
        <v>55</v>
      </c>
      <c s="29" t="s">
        <v>912</v>
      </c>
      <c s="29" t="s">
        <v>3259</v>
      </c>
      <c s="24" t="s">
        <v>57</v>
      </c>
      <c s="30" t="s">
        <v>3260</v>
      </c>
      <c s="31" t="s">
        <v>76</v>
      </c>
      <c s="32">
        <v>10</v>
      </c>
      <c s="33">
        <v>0</v>
      </c>
      <c s="33">
        <f>ROUND(ROUND(H76,2)*ROUND(G76,3),2)</f>
      </c>
      <c r="O76">
        <f>(I76*21)/100</f>
      </c>
      <c t="s">
        <v>33</v>
      </c>
    </row>
    <row r="77" spans="1:5" ht="12.75">
      <c r="A77" s="34" t="s">
        <v>60</v>
      </c>
      <c r="E77" s="35" t="s">
        <v>57</v>
      </c>
    </row>
    <row r="78" spans="1:5" ht="12.75">
      <c r="A78" s="36" t="s">
        <v>61</v>
      </c>
      <c r="E78" s="37" t="s">
        <v>3024</v>
      </c>
    </row>
    <row r="79" spans="1:5" ht="38.25">
      <c r="A79" t="s">
        <v>62</v>
      </c>
      <c r="E79" s="35" t="s">
        <v>780</v>
      </c>
    </row>
    <row r="80" spans="1:18" ht="12.75" customHeight="1">
      <c r="A80" s="6" t="s">
        <v>53</v>
      </c>
      <c s="6"/>
      <c s="39" t="s">
        <v>2809</v>
      </c>
      <c s="6"/>
      <c s="27" t="s">
        <v>2810</v>
      </c>
      <c s="6"/>
      <c s="6"/>
      <c s="6"/>
      <c s="40">
        <f>0+Q80</f>
      </c>
      <c r="O80">
        <f>0+R80</f>
      </c>
      <c r="Q80">
        <f>0+I81+I85+I89+I93+I97+I101+I105</f>
      </c>
      <c>
        <f>0+O81+O85+O89+O93+O97+O101+O105</f>
      </c>
    </row>
    <row r="81" spans="1:16" ht="12.75">
      <c r="A81" s="24" t="s">
        <v>55</v>
      </c>
      <c s="29" t="s">
        <v>149</v>
      </c>
      <c s="29" t="s">
        <v>3066</v>
      </c>
      <c s="24" t="s">
        <v>57</v>
      </c>
      <c s="30" t="s">
        <v>3067</v>
      </c>
      <c s="31" t="s">
        <v>94</v>
      </c>
      <c s="32">
        <v>35</v>
      </c>
      <c s="33">
        <v>0</v>
      </c>
      <c s="33">
        <f>ROUND(ROUND(H81,2)*ROUND(G81,3),2)</f>
      </c>
      <c r="O81">
        <f>(I81*21)/100</f>
      </c>
      <c t="s">
        <v>33</v>
      </c>
    </row>
    <row r="82" spans="1:5" ht="12.75">
      <c r="A82" s="34" t="s">
        <v>60</v>
      </c>
      <c r="E82" s="35" t="s">
        <v>57</v>
      </c>
    </row>
    <row r="83" spans="1:5" ht="12.75">
      <c r="A83" s="36" t="s">
        <v>61</v>
      </c>
      <c r="E83" s="37" t="s">
        <v>3024</v>
      </c>
    </row>
    <row r="84" spans="1:5" ht="38.25">
      <c r="A84" t="s">
        <v>62</v>
      </c>
      <c r="E84" s="35" t="s">
        <v>3068</v>
      </c>
    </row>
    <row r="85" spans="1:16" ht="12.75">
      <c r="A85" s="24" t="s">
        <v>55</v>
      </c>
      <c s="29" t="s">
        <v>153</v>
      </c>
      <c s="29" t="s">
        <v>2148</v>
      </c>
      <c s="24" t="s">
        <v>57</v>
      </c>
      <c s="30" t="s">
        <v>2149</v>
      </c>
      <c s="31" t="s">
        <v>86</v>
      </c>
      <c s="32">
        <v>4</v>
      </c>
      <c s="33">
        <v>0</v>
      </c>
      <c s="33">
        <f>ROUND(ROUND(H85,2)*ROUND(G85,3),2)</f>
      </c>
      <c r="O85">
        <f>(I85*21)/100</f>
      </c>
      <c t="s">
        <v>33</v>
      </c>
    </row>
    <row r="86" spans="1:5" ht="12.75">
      <c r="A86" s="34" t="s">
        <v>60</v>
      </c>
      <c r="E86" s="35" t="s">
        <v>57</v>
      </c>
    </row>
    <row r="87" spans="1:5" ht="12.75">
      <c r="A87" s="36" t="s">
        <v>61</v>
      </c>
      <c r="E87" s="37" t="s">
        <v>3024</v>
      </c>
    </row>
    <row r="88" spans="1:5" ht="38.25">
      <c r="A88" t="s">
        <v>62</v>
      </c>
      <c r="E88" s="35" t="s">
        <v>3069</v>
      </c>
    </row>
    <row r="89" spans="1:16" ht="12.75">
      <c r="A89" s="24" t="s">
        <v>55</v>
      </c>
      <c s="29" t="s">
        <v>157</v>
      </c>
      <c s="29" t="s">
        <v>154</v>
      </c>
      <c s="24" t="s">
        <v>57</v>
      </c>
      <c s="30" t="s">
        <v>155</v>
      </c>
      <c s="31" t="s">
        <v>86</v>
      </c>
      <c s="32">
        <v>35</v>
      </c>
      <c s="33">
        <v>0</v>
      </c>
      <c s="33">
        <f>ROUND(ROUND(H89,2)*ROUND(G89,3),2)</f>
      </c>
      <c r="O89">
        <f>(I89*21)/100</f>
      </c>
      <c t="s">
        <v>33</v>
      </c>
    </row>
    <row r="90" spans="1:5" ht="12.75">
      <c r="A90" s="34" t="s">
        <v>60</v>
      </c>
      <c r="E90" s="35" t="s">
        <v>57</v>
      </c>
    </row>
    <row r="91" spans="1:5" ht="12.75">
      <c r="A91" s="36" t="s">
        <v>61</v>
      </c>
      <c r="E91" s="37" t="s">
        <v>3024</v>
      </c>
    </row>
    <row r="92" spans="1:5" ht="25.5">
      <c r="A92" t="s">
        <v>62</v>
      </c>
      <c r="E92" s="35" t="s">
        <v>3070</v>
      </c>
    </row>
    <row r="93" spans="1:16" ht="12.75">
      <c r="A93" s="24" t="s">
        <v>55</v>
      </c>
      <c s="29" t="s">
        <v>161</v>
      </c>
      <c s="29" t="s">
        <v>3071</v>
      </c>
      <c s="24" t="s">
        <v>57</v>
      </c>
      <c s="30" t="s">
        <v>3072</v>
      </c>
      <c s="31" t="s">
        <v>86</v>
      </c>
      <c s="32">
        <v>6</v>
      </c>
      <c s="33">
        <v>0</v>
      </c>
      <c s="33">
        <f>ROUND(ROUND(H93,2)*ROUND(G93,3),2)</f>
      </c>
      <c r="O93">
        <f>(I93*21)/100</f>
      </c>
      <c t="s">
        <v>33</v>
      </c>
    </row>
    <row r="94" spans="1:5" ht="12.75">
      <c r="A94" s="34" t="s">
        <v>60</v>
      </c>
      <c r="E94" s="35" t="s">
        <v>57</v>
      </c>
    </row>
    <row r="95" spans="1:5" ht="12.75">
      <c r="A95" s="36" t="s">
        <v>61</v>
      </c>
      <c r="E95" s="37" t="s">
        <v>3024</v>
      </c>
    </row>
    <row r="96" spans="1:5" ht="38.25">
      <c r="A96" t="s">
        <v>62</v>
      </c>
      <c r="E96" s="35" t="s">
        <v>3073</v>
      </c>
    </row>
    <row r="97" spans="1:16" ht="12.75">
      <c r="A97" s="24" t="s">
        <v>55</v>
      </c>
      <c s="29" t="s">
        <v>165</v>
      </c>
      <c s="29" t="s">
        <v>2151</v>
      </c>
      <c s="24" t="s">
        <v>57</v>
      </c>
      <c s="30" t="s">
        <v>2152</v>
      </c>
      <c s="31" t="s">
        <v>86</v>
      </c>
      <c s="32">
        <v>10</v>
      </c>
      <c s="33">
        <v>0</v>
      </c>
      <c s="33">
        <f>ROUND(ROUND(H97,2)*ROUND(G97,3),2)</f>
      </c>
      <c r="O97">
        <f>(I97*21)/100</f>
      </c>
      <c t="s">
        <v>33</v>
      </c>
    </row>
    <row r="98" spans="1:5" ht="12.75">
      <c r="A98" s="34" t="s">
        <v>60</v>
      </c>
      <c r="E98" s="35" t="s">
        <v>57</v>
      </c>
    </row>
    <row r="99" spans="1:5" ht="12.75">
      <c r="A99" s="36" t="s">
        <v>61</v>
      </c>
      <c r="E99" s="37" t="s">
        <v>3024</v>
      </c>
    </row>
    <row r="100" spans="1:5" ht="38.25">
      <c r="A100" t="s">
        <v>62</v>
      </c>
      <c r="E100" s="35" t="s">
        <v>3074</v>
      </c>
    </row>
    <row r="101" spans="1:16" ht="12.75">
      <c r="A101" s="24" t="s">
        <v>55</v>
      </c>
      <c s="29" t="s">
        <v>168</v>
      </c>
      <c s="29" t="s">
        <v>2595</v>
      </c>
      <c s="24" t="s">
        <v>57</v>
      </c>
      <c s="30" t="s">
        <v>2596</v>
      </c>
      <c s="31" t="s">
        <v>86</v>
      </c>
      <c s="32">
        <v>35</v>
      </c>
      <c s="33">
        <v>0</v>
      </c>
      <c s="33">
        <f>ROUND(ROUND(H101,2)*ROUND(G101,3),2)</f>
      </c>
      <c r="O101">
        <f>(I101*21)/100</f>
      </c>
      <c t="s">
        <v>33</v>
      </c>
    </row>
    <row r="102" spans="1:5" ht="12.75">
      <c r="A102" s="34" t="s">
        <v>60</v>
      </c>
      <c r="E102" s="35" t="s">
        <v>57</v>
      </c>
    </row>
    <row r="103" spans="1:5" ht="12.75">
      <c r="A103" s="36" t="s">
        <v>61</v>
      </c>
      <c r="E103" s="37" t="s">
        <v>3024</v>
      </c>
    </row>
    <row r="104" spans="1:5" ht="38.25">
      <c r="A104" t="s">
        <v>62</v>
      </c>
      <c r="E104" s="35" t="s">
        <v>3075</v>
      </c>
    </row>
    <row r="105" spans="1:16" ht="12.75">
      <c r="A105" s="24" t="s">
        <v>55</v>
      </c>
      <c s="29" t="s">
        <v>172</v>
      </c>
      <c s="29" t="s">
        <v>158</v>
      </c>
      <c s="24" t="s">
        <v>57</v>
      </c>
      <c s="30" t="s">
        <v>159</v>
      </c>
      <c s="31" t="s">
        <v>86</v>
      </c>
      <c s="32">
        <v>25</v>
      </c>
      <c s="33">
        <v>0</v>
      </c>
      <c s="33">
        <f>ROUND(ROUND(H105,2)*ROUND(G105,3),2)</f>
      </c>
      <c r="O105">
        <f>(I105*21)/100</f>
      </c>
      <c t="s">
        <v>33</v>
      </c>
    </row>
    <row r="106" spans="1:5" ht="12.75">
      <c r="A106" s="34" t="s">
        <v>60</v>
      </c>
      <c r="E106" s="35" t="s">
        <v>57</v>
      </c>
    </row>
    <row r="107" spans="1:5" ht="12.75">
      <c r="A107" s="36" t="s">
        <v>61</v>
      </c>
      <c r="E107" s="37" t="s">
        <v>3024</v>
      </c>
    </row>
    <row r="108" spans="1:5" ht="51">
      <c r="A108" t="s">
        <v>62</v>
      </c>
      <c r="E108" s="35" t="s">
        <v>3076</v>
      </c>
    </row>
    <row r="109" spans="1:18" ht="12.75" customHeight="1">
      <c r="A109" s="6" t="s">
        <v>53</v>
      </c>
      <c s="6"/>
      <c s="39" t="s">
        <v>3077</v>
      </c>
      <c s="6"/>
      <c s="27" t="s">
        <v>3078</v>
      </c>
      <c s="6"/>
      <c s="6"/>
      <c s="6"/>
      <c s="40">
        <f>0+Q109</f>
      </c>
      <c r="O109">
        <f>0+R109</f>
      </c>
      <c r="Q109">
        <f>0+I110+I114+I118+I122+I126+I130+I134+I138+I142+I146+I150+I154+I158+I162+I166+I170+I174+I178+I182+I186+I190+I194+I198+I202+I206+I210+I214+I218+I222+I226+I230</f>
      </c>
      <c>
        <f>0+O110+O114+O118+O122+O126+O130+O134+O138+O142+O146+O150+O154+O158+O162+O166+O170+O174+O178+O182+O186+O190+O194+O198+O202+O206+O210+O214+O218+O222+O226+O230</f>
      </c>
    </row>
    <row r="110" spans="1:16" ht="12.75">
      <c r="A110" s="24" t="s">
        <v>55</v>
      </c>
      <c s="29" t="s">
        <v>176</v>
      </c>
      <c s="29" t="s">
        <v>3406</v>
      </c>
      <c s="24" t="s">
        <v>57</v>
      </c>
      <c s="30" t="s">
        <v>3407</v>
      </c>
      <c s="31" t="s">
        <v>94</v>
      </c>
      <c s="32">
        <v>30</v>
      </c>
      <c s="33">
        <v>0</v>
      </c>
      <c s="33">
        <f>ROUND(ROUND(H110,2)*ROUND(G110,3),2)</f>
      </c>
      <c r="O110">
        <f>(I110*21)/100</f>
      </c>
      <c t="s">
        <v>33</v>
      </c>
    </row>
    <row r="111" spans="1:5" ht="12.75">
      <c r="A111" s="34" t="s">
        <v>60</v>
      </c>
      <c r="E111" s="35" t="s">
        <v>57</v>
      </c>
    </row>
    <row r="112" spans="1:5" ht="12.75">
      <c r="A112" s="36" t="s">
        <v>61</v>
      </c>
      <c r="E112" s="37" t="s">
        <v>3024</v>
      </c>
    </row>
    <row r="113" spans="1:5" ht="38.25">
      <c r="A113" t="s">
        <v>62</v>
      </c>
      <c r="E113" s="35" t="s">
        <v>3091</v>
      </c>
    </row>
    <row r="114" spans="1:16" ht="12.75">
      <c r="A114" s="24" t="s">
        <v>55</v>
      </c>
      <c s="29" t="s">
        <v>115</v>
      </c>
      <c s="29" t="s">
        <v>3408</v>
      </c>
      <c s="24" t="s">
        <v>57</v>
      </c>
      <c s="30" t="s">
        <v>3409</v>
      </c>
      <c s="31" t="s">
        <v>94</v>
      </c>
      <c s="32">
        <v>30</v>
      </c>
      <c s="33">
        <v>0</v>
      </c>
      <c s="33">
        <f>ROUND(ROUND(H114,2)*ROUND(G114,3),2)</f>
      </c>
      <c r="O114">
        <f>(I114*21)/100</f>
      </c>
      <c t="s">
        <v>33</v>
      </c>
    </row>
    <row r="115" spans="1:5" ht="12.75">
      <c r="A115" s="34" t="s">
        <v>60</v>
      </c>
      <c r="E115" s="35" t="s">
        <v>57</v>
      </c>
    </row>
    <row r="116" spans="1:5" ht="12.75">
      <c r="A116" s="36" t="s">
        <v>61</v>
      </c>
      <c r="E116" s="37" t="s">
        <v>3024</v>
      </c>
    </row>
    <row r="117" spans="1:5" ht="38.25">
      <c r="A117" t="s">
        <v>62</v>
      </c>
      <c r="E117" s="35" t="s">
        <v>3091</v>
      </c>
    </row>
    <row r="118" spans="1:16" ht="25.5">
      <c r="A118" s="24" t="s">
        <v>55</v>
      </c>
      <c s="29" t="s">
        <v>227</v>
      </c>
      <c s="29" t="s">
        <v>3410</v>
      </c>
      <c s="24" t="s">
        <v>57</v>
      </c>
      <c s="30" t="s">
        <v>3411</v>
      </c>
      <c s="31" t="s">
        <v>86</v>
      </c>
      <c s="32">
        <v>2</v>
      </c>
      <c s="33">
        <v>0</v>
      </c>
      <c s="33">
        <f>ROUND(ROUND(H118,2)*ROUND(G118,3),2)</f>
      </c>
      <c r="O118">
        <f>(I118*21)/100</f>
      </c>
      <c t="s">
        <v>33</v>
      </c>
    </row>
    <row r="119" spans="1:5" ht="12.75">
      <c r="A119" s="34" t="s">
        <v>60</v>
      </c>
      <c r="E119" s="35" t="s">
        <v>57</v>
      </c>
    </row>
    <row r="120" spans="1:5" ht="12.75">
      <c r="A120" s="36" t="s">
        <v>61</v>
      </c>
      <c r="E120" s="37" t="s">
        <v>3024</v>
      </c>
    </row>
    <row r="121" spans="1:5" ht="38.25">
      <c r="A121" t="s">
        <v>62</v>
      </c>
      <c r="E121" s="35" t="s">
        <v>3094</v>
      </c>
    </row>
    <row r="122" spans="1:16" ht="25.5">
      <c r="A122" s="24" t="s">
        <v>55</v>
      </c>
      <c s="29" t="s">
        <v>232</v>
      </c>
      <c s="29" t="s">
        <v>3412</v>
      </c>
      <c s="24" t="s">
        <v>57</v>
      </c>
      <c s="30" t="s">
        <v>3413</v>
      </c>
      <c s="31" t="s">
        <v>86</v>
      </c>
      <c s="32">
        <v>2</v>
      </c>
      <c s="33">
        <v>0</v>
      </c>
      <c s="33">
        <f>ROUND(ROUND(H122,2)*ROUND(G122,3),2)</f>
      </c>
      <c r="O122">
        <f>(I122*21)/100</f>
      </c>
      <c t="s">
        <v>33</v>
      </c>
    </row>
    <row r="123" spans="1:5" ht="12.75">
      <c r="A123" s="34" t="s">
        <v>60</v>
      </c>
      <c r="E123" s="35" t="s">
        <v>57</v>
      </c>
    </row>
    <row r="124" spans="1:5" ht="12.75">
      <c r="A124" s="36" t="s">
        <v>61</v>
      </c>
      <c r="E124" s="37" t="s">
        <v>3024</v>
      </c>
    </row>
    <row r="125" spans="1:5" ht="38.25">
      <c r="A125" t="s">
        <v>62</v>
      </c>
      <c r="E125" s="35" t="s">
        <v>3094</v>
      </c>
    </row>
    <row r="126" spans="1:16" ht="38.25">
      <c r="A126" s="24" t="s">
        <v>55</v>
      </c>
      <c s="29" t="s">
        <v>235</v>
      </c>
      <c s="29" t="s">
        <v>3414</v>
      </c>
      <c s="24" t="s">
        <v>57</v>
      </c>
      <c s="30" t="s">
        <v>3415</v>
      </c>
      <c s="31" t="s">
        <v>86</v>
      </c>
      <c s="32">
        <v>2</v>
      </c>
      <c s="33">
        <v>0</v>
      </c>
      <c s="33">
        <f>ROUND(ROUND(H126,2)*ROUND(G126,3),2)</f>
      </c>
      <c r="O126">
        <f>(I126*21)/100</f>
      </c>
      <c t="s">
        <v>33</v>
      </c>
    </row>
    <row r="127" spans="1:5" ht="12.75">
      <c r="A127" s="34" t="s">
        <v>60</v>
      </c>
      <c r="E127" s="35" t="s">
        <v>57</v>
      </c>
    </row>
    <row r="128" spans="1:5" ht="12.75">
      <c r="A128" s="36" t="s">
        <v>61</v>
      </c>
      <c r="E128" s="37" t="s">
        <v>3024</v>
      </c>
    </row>
    <row r="129" spans="1:5" ht="38.25">
      <c r="A129" t="s">
        <v>62</v>
      </c>
      <c r="E129" s="35" t="s">
        <v>3094</v>
      </c>
    </row>
    <row r="130" spans="1:16" ht="38.25">
      <c r="A130" s="24" t="s">
        <v>55</v>
      </c>
      <c s="29" t="s">
        <v>238</v>
      </c>
      <c s="29" t="s">
        <v>3416</v>
      </c>
      <c s="24" t="s">
        <v>57</v>
      </c>
      <c s="30" t="s">
        <v>3417</v>
      </c>
      <c s="31" t="s">
        <v>86</v>
      </c>
      <c s="32">
        <v>1</v>
      </c>
      <c s="33">
        <v>0</v>
      </c>
      <c s="33">
        <f>ROUND(ROUND(H130,2)*ROUND(G130,3),2)</f>
      </c>
      <c r="O130">
        <f>(I130*21)/100</f>
      </c>
      <c t="s">
        <v>33</v>
      </c>
    </row>
    <row r="131" spans="1:5" ht="12.75">
      <c r="A131" s="34" t="s">
        <v>60</v>
      </c>
      <c r="E131" s="35" t="s">
        <v>57</v>
      </c>
    </row>
    <row r="132" spans="1:5" ht="12.75">
      <c r="A132" s="36" t="s">
        <v>61</v>
      </c>
      <c r="E132" s="37" t="s">
        <v>3024</v>
      </c>
    </row>
    <row r="133" spans="1:5" ht="38.25">
      <c r="A133" t="s">
        <v>62</v>
      </c>
      <c r="E133" s="35" t="s">
        <v>3094</v>
      </c>
    </row>
    <row r="134" spans="1:16" ht="38.25">
      <c r="A134" s="24" t="s">
        <v>55</v>
      </c>
      <c s="29" t="s">
        <v>241</v>
      </c>
      <c s="29" t="s">
        <v>3418</v>
      </c>
      <c s="24" t="s">
        <v>57</v>
      </c>
      <c s="30" t="s">
        <v>3419</v>
      </c>
      <c s="31" t="s">
        <v>86</v>
      </c>
      <c s="32">
        <v>1</v>
      </c>
      <c s="33">
        <v>0</v>
      </c>
      <c s="33">
        <f>ROUND(ROUND(H134,2)*ROUND(G134,3),2)</f>
      </c>
      <c r="O134">
        <f>(I134*21)/100</f>
      </c>
      <c t="s">
        <v>33</v>
      </c>
    </row>
    <row r="135" spans="1:5" ht="12.75">
      <c r="A135" s="34" t="s">
        <v>60</v>
      </c>
      <c r="E135" s="35" t="s">
        <v>57</v>
      </c>
    </row>
    <row r="136" spans="1:5" ht="12.75">
      <c r="A136" s="36" t="s">
        <v>61</v>
      </c>
      <c r="E136" s="37" t="s">
        <v>3024</v>
      </c>
    </row>
    <row r="137" spans="1:5" ht="38.25">
      <c r="A137" t="s">
        <v>62</v>
      </c>
      <c r="E137" s="35" t="s">
        <v>3094</v>
      </c>
    </row>
    <row r="138" spans="1:16" ht="25.5">
      <c r="A138" s="24" t="s">
        <v>55</v>
      </c>
      <c s="29" t="s">
        <v>245</v>
      </c>
      <c s="29" t="s">
        <v>2819</v>
      </c>
      <c s="24" t="s">
        <v>57</v>
      </c>
      <c s="30" t="s">
        <v>2820</v>
      </c>
      <c s="31" t="s">
        <v>94</v>
      </c>
      <c s="32">
        <v>10</v>
      </c>
      <c s="33">
        <v>0</v>
      </c>
      <c s="33">
        <f>ROUND(ROUND(H138,2)*ROUND(G138,3),2)</f>
      </c>
      <c r="O138">
        <f>(I138*21)/100</f>
      </c>
      <c t="s">
        <v>33</v>
      </c>
    </row>
    <row r="139" spans="1:5" ht="12.75">
      <c r="A139" s="34" t="s">
        <v>60</v>
      </c>
      <c r="E139" s="35" t="s">
        <v>57</v>
      </c>
    </row>
    <row r="140" spans="1:5" ht="12.75">
      <c r="A140" s="36" t="s">
        <v>61</v>
      </c>
      <c r="E140" s="37" t="s">
        <v>3024</v>
      </c>
    </row>
    <row r="141" spans="1:5" ht="38.25">
      <c r="A141" t="s">
        <v>62</v>
      </c>
      <c r="E141" s="35" t="s">
        <v>3091</v>
      </c>
    </row>
    <row r="142" spans="1:16" ht="25.5">
      <c r="A142" s="24" t="s">
        <v>55</v>
      </c>
      <c s="29" t="s">
        <v>249</v>
      </c>
      <c s="29" t="s">
        <v>3097</v>
      </c>
      <c s="24" t="s">
        <v>57</v>
      </c>
      <c s="30" t="s">
        <v>3098</v>
      </c>
      <c s="31" t="s">
        <v>94</v>
      </c>
      <c s="32">
        <v>6</v>
      </c>
      <c s="33">
        <v>0</v>
      </c>
      <c s="33">
        <f>ROUND(ROUND(H142,2)*ROUND(G142,3),2)</f>
      </c>
      <c r="O142">
        <f>(I142*21)/100</f>
      </c>
      <c t="s">
        <v>33</v>
      </c>
    </row>
    <row r="143" spans="1:5" ht="12.75">
      <c r="A143" s="34" t="s">
        <v>60</v>
      </c>
      <c r="E143" s="35" t="s">
        <v>57</v>
      </c>
    </row>
    <row r="144" spans="1:5" ht="12.75">
      <c r="A144" s="36" t="s">
        <v>61</v>
      </c>
      <c r="E144" s="37" t="s">
        <v>3024</v>
      </c>
    </row>
    <row r="145" spans="1:5" ht="38.25">
      <c r="A145" t="s">
        <v>62</v>
      </c>
      <c r="E145" s="35" t="s">
        <v>3091</v>
      </c>
    </row>
    <row r="146" spans="1:16" ht="25.5">
      <c r="A146" s="24" t="s">
        <v>55</v>
      </c>
      <c s="29" t="s">
        <v>252</v>
      </c>
      <c s="29" t="s">
        <v>3420</v>
      </c>
      <c s="24" t="s">
        <v>57</v>
      </c>
      <c s="30" t="s">
        <v>3421</v>
      </c>
      <c s="31" t="s">
        <v>94</v>
      </c>
      <c s="32">
        <v>24</v>
      </c>
      <c s="33">
        <v>0</v>
      </c>
      <c s="33">
        <f>ROUND(ROUND(H146,2)*ROUND(G146,3),2)</f>
      </c>
      <c r="O146">
        <f>(I146*21)/100</f>
      </c>
      <c t="s">
        <v>33</v>
      </c>
    </row>
    <row r="147" spans="1:5" ht="12.75">
      <c r="A147" s="34" t="s">
        <v>60</v>
      </c>
      <c r="E147" s="35" t="s">
        <v>57</v>
      </c>
    </row>
    <row r="148" spans="1:5" ht="12.75">
      <c r="A148" s="36" t="s">
        <v>61</v>
      </c>
      <c r="E148" s="37" t="s">
        <v>3024</v>
      </c>
    </row>
    <row r="149" spans="1:5" ht="38.25">
      <c r="A149" t="s">
        <v>62</v>
      </c>
      <c r="E149" s="35" t="s">
        <v>3091</v>
      </c>
    </row>
    <row r="150" spans="1:16" ht="25.5">
      <c r="A150" s="24" t="s">
        <v>55</v>
      </c>
      <c s="29" t="s">
        <v>255</v>
      </c>
      <c s="29" t="s">
        <v>3422</v>
      </c>
      <c s="24" t="s">
        <v>57</v>
      </c>
      <c s="30" t="s">
        <v>3423</v>
      </c>
      <c s="31" t="s">
        <v>94</v>
      </c>
      <c s="32">
        <v>72</v>
      </c>
      <c s="33">
        <v>0</v>
      </c>
      <c s="33">
        <f>ROUND(ROUND(H150,2)*ROUND(G150,3),2)</f>
      </c>
      <c r="O150">
        <f>(I150*21)/100</f>
      </c>
      <c t="s">
        <v>33</v>
      </c>
    </row>
    <row r="151" spans="1:5" ht="12.75">
      <c r="A151" s="34" t="s">
        <v>60</v>
      </c>
      <c r="E151" s="35" t="s">
        <v>57</v>
      </c>
    </row>
    <row r="152" spans="1:5" ht="12.75">
      <c r="A152" s="36" t="s">
        <v>61</v>
      </c>
      <c r="E152" s="37" t="s">
        <v>3024</v>
      </c>
    </row>
    <row r="153" spans="1:5" ht="38.25">
      <c r="A153" t="s">
        <v>62</v>
      </c>
      <c r="E153" s="35" t="s">
        <v>3091</v>
      </c>
    </row>
    <row r="154" spans="1:16" ht="12.75">
      <c r="A154" s="24" t="s">
        <v>55</v>
      </c>
      <c s="29" t="s">
        <v>259</v>
      </c>
      <c s="29" t="s">
        <v>162</v>
      </c>
      <c s="24" t="s">
        <v>57</v>
      </c>
      <c s="30" t="s">
        <v>163</v>
      </c>
      <c s="31" t="s">
        <v>94</v>
      </c>
      <c s="32">
        <v>70</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3091</v>
      </c>
    </row>
    <row r="158" spans="1:16" ht="12.75">
      <c r="A158" s="24" t="s">
        <v>55</v>
      </c>
      <c s="29" t="s">
        <v>262</v>
      </c>
      <c s="29" t="s">
        <v>166</v>
      </c>
      <c s="24" t="s">
        <v>57</v>
      </c>
      <c s="30" t="s">
        <v>167</v>
      </c>
      <c s="31" t="s">
        <v>94</v>
      </c>
      <c s="32">
        <v>41</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3091</v>
      </c>
    </row>
    <row r="162" spans="1:16" ht="12.75">
      <c r="A162" s="24" t="s">
        <v>55</v>
      </c>
      <c s="29" t="s">
        <v>266</v>
      </c>
      <c s="29" t="s">
        <v>3099</v>
      </c>
      <c s="24" t="s">
        <v>57</v>
      </c>
      <c s="30" t="s">
        <v>3100</v>
      </c>
      <c s="31" t="s">
        <v>94</v>
      </c>
      <c s="32">
        <v>7</v>
      </c>
      <c s="33">
        <v>0</v>
      </c>
      <c s="33">
        <f>ROUND(ROUND(H162,2)*ROUND(G162,3),2)</f>
      </c>
      <c r="O162">
        <f>(I162*21)/100</f>
      </c>
      <c t="s">
        <v>33</v>
      </c>
    </row>
    <row r="163" spans="1:5" ht="12.75">
      <c r="A163" s="34" t="s">
        <v>60</v>
      </c>
      <c r="E163" s="35" t="s">
        <v>57</v>
      </c>
    </row>
    <row r="164" spans="1:5" ht="12.75">
      <c r="A164" s="36" t="s">
        <v>61</v>
      </c>
      <c r="E164" s="37" t="s">
        <v>3024</v>
      </c>
    </row>
    <row r="165" spans="1:5" ht="38.25">
      <c r="A165" t="s">
        <v>62</v>
      </c>
      <c r="E165" s="35" t="s">
        <v>3091</v>
      </c>
    </row>
    <row r="166" spans="1:16" ht="12.75">
      <c r="A166" s="24" t="s">
        <v>55</v>
      </c>
      <c s="29" t="s">
        <v>270</v>
      </c>
      <c s="29" t="s">
        <v>3101</v>
      </c>
      <c s="24" t="s">
        <v>57</v>
      </c>
      <c s="30" t="s">
        <v>3102</v>
      </c>
      <c s="31" t="s">
        <v>94</v>
      </c>
      <c s="32">
        <v>35</v>
      </c>
      <c s="33">
        <v>0</v>
      </c>
      <c s="33">
        <f>ROUND(ROUND(H166,2)*ROUND(G166,3),2)</f>
      </c>
      <c r="O166">
        <f>(I166*21)/100</f>
      </c>
      <c t="s">
        <v>33</v>
      </c>
    </row>
    <row r="167" spans="1:5" ht="12.75">
      <c r="A167" s="34" t="s">
        <v>60</v>
      </c>
      <c r="E167" s="35" t="s">
        <v>57</v>
      </c>
    </row>
    <row r="168" spans="1:5" ht="12.75">
      <c r="A168" s="36" t="s">
        <v>61</v>
      </c>
      <c r="E168" s="37" t="s">
        <v>3024</v>
      </c>
    </row>
    <row r="169" spans="1:5" ht="38.25">
      <c r="A169" t="s">
        <v>62</v>
      </c>
      <c r="E169" s="35" t="s">
        <v>3091</v>
      </c>
    </row>
    <row r="170" spans="1:16" ht="12.75">
      <c r="A170" s="24" t="s">
        <v>55</v>
      </c>
      <c s="29" t="s">
        <v>274</v>
      </c>
      <c s="29" t="s">
        <v>3103</v>
      </c>
      <c s="24" t="s">
        <v>57</v>
      </c>
      <c s="30" t="s">
        <v>3104</v>
      </c>
      <c s="31" t="s">
        <v>94</v>
      </c>
      <c s="32">
        <v>20</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3091</v>
      </c>
    </row>
    <row r="174" spans="1:16" ht="12.75">
      <c r="A174" s="24" t="s">
        <v>55</v>
      </c>
      <c s="29" t="s">
        <v>278</v>
      </c>
      <c s="29" t="s">
        <v>3264</v>
      </c>
      <c s="24" t="s">
        <v>57</v>
      </c>
      <c s="30" t="s">
        <v>3265</v>
      </c>
      <c s="31" t="s">
        <v>94</v>
      </c>
      <c s="32">
        <v>20</v>
      </c>
      <c s="33">
        <v>0</v>
      </c>
      <c s="33">
        <f>ROUND(ROUND(H174,2)*ROUND(G174,3),2)</f>
      </c>
      <c r="O174">
        <f>(I174*21)/100</f>
      </c>
      <c t="s">
        <v>33</v>
      </c>
    </row>
    <row r="175" spans="1:5" ht="12.75">
      <c r="A175" s="34" t="s">
        <v>60</v>
      </c>
      <c r="E175" s="35" t="s">
        <v>57</v>
      </c>
    </row>
    <row r="176" spans="1:5" ht="12.75">
      <c r="A176" s="36" t="s">
        <v>61</v>
      </c>
      <c r="E176" s="37" t="s">
        <v>3024</v>
      </c>
    </row>
    <row r="177" spans="1:5" ht="38.25">
      <c r="A177" t="s">
        <v>62</v>
      </c>
      <c r="E177" s="35" t="s">
        <v>3091</v>
      </c>
    </row>
    <row r="178" spans="1:16" ht="12.75">
      <c r="A178" s="24" t="s">
        <v>55</v>
      </c>
      <c s="29" t="s">
        <v>282</v>
      </c>
      <c s="29" t="s">
        <v>3424</v>
      </c>
      <c s="24" t="s">
        <v>57</v>
      </c>
      <c s="30" t="s">
        <v>3425</v>
      </c>
      <c s="31" t="s">
        <v>94</v>
      </c>
      <c s="32">
        <v>20</v>
      </c>
      <c s="33">
        <v>0</v>
      </c>
      <c s="33">
        <f>ROUND(ROUND(H178,2)*ROUND(G178,3),2)</f>
      </c>
      <c r="O178">
        <f>(I178*21)/100</f>
      </c>
      <c t="s">
        <v>33</v>
      </c>
    </row>
    <row r="179" spans="1:5" ht="12.75">
      <c r="A179" s="34" t="s">
        <v>60</v>
      </c>
      <c r="E179" s="35" t="s">
        <v>57</v>
      </c>
    </row>
    <row r="180" spans="1:5" ht="12.75">
      <c r="A180" s="36" t="s">
        <v>61</v>
      </c>
      <c r="E180" s="37" t="s">
        <v>3024</v>
      </c>
    </row>
    <row r="181" spans="1:5" ht="38.25">
      <c r="A181" t="s">
        <v>62</v>
      </c>
      <c r="E181" s="35" t="s">
        <v>2829</v>
      </c>
    </row>
    <row r="182" spans="1:16" ht="25.5">
      <c r="A182" s="24" t="s">
        <v>55</v>
      </c>
      <c s="29" t="s">
        <v>286</v>
      </c>
      <c s="29" t="s">
        <v>2836</v>
      </c>
      <c s="24" t="s">
        <v>57</v>
      </c>
      <c s="30" t="s">
        <v>2837</v>
      </c>
      <c s="31" t="s">
        <v>86</v>
      </c>
      <c s="32">
        <v>2</v>
      </c>
      <c s="33">
        <v>0</v>
      </c>
      <c s="33">
        <f>ROUND(ROUND(H182,2)*ROUND(G182,3),2)</f>
      </c>
      <c r="O182">
        <f>(I182*21)/100</f>
      </c>
      <c t="s">
        <v>33</v>
      </c>
    </row>
    <row r="183" spans="1:5" ht="12.75">
      <c r="A183" s="34" t="s">
        <v>60</v>
      </c>
      <c r="E183" s="35" t="s">
        <v>57</v>
      </c>
    </row>
    <row r="184" spans="1:5" ht="12.75">
      <c r="A184" s="36" t="s">
        <v>61</v>
      </c>
      <c r="E184" s="37" t="s">
        <v>3024</v>
      </c>
    </row>
    <row r="185" spans="1:5" ht="51">
      <c r="A185" t="s">
        <v>62</v>
      </c>
      <c r="E185" s="35" t="s">
        <v>3268</v>
      </c>
    </row>
    <row r="186" spans="1:16" ht="25.5">
      <c r="A186" s="24" t="s">
        <v>55</v>
      </c>
      <c s="29" t="s">
        <v>816</v>
      </c>
      <c s="29" t="s">
        <v>2838</v>
      </c>
      <c s="24" t="s">
        <v>57</v>
      </c>
      <c s="30" t="s">
        <v>2839</v>
      </c>
      <c s="31" t="s">
        <v>86</v>
      </c>
      <c s="32">
        <v>4</v>
      </c>
      <c s="33">
        <v>0</v>
      </c>
      <c s="33">
        <f>ROUND(ROUND(H186,2)*ROUND(G186,3),2)</f>
      </c>
      <c r="O186">
        <f>(I186*21)/100</f>
      </c>
      <c t="s">
        <v>33</v>
      </c>
    </row>
    <row r="187" spans="1:5" ht="12.75">
      <c r="A187" s="34" t="s">
        <v>60</v>
      </c>
      <c r="E187" s="35" t="s">
        <v>57</v>
      </c>
    </row>
    <row r="188" spans="1:5" ht="12.75">
      <c r="A188" s="36" t="s">
        <v>61</v>
      </c>
      <c r="E188" s="37" t="s">
        <v>3024</v>
      </c>
    </row>
    <row r="189" spans="1:5" ht="38.25">
      <c r="A189" t="s">
        <v>62</v>
      </c>
      <c r="E189" s="35" t="s">
        <v>3094</v>
      </c>
    </row>
    <row r="190" spans="1:16" ht="25.5">
      <c r="A190" s="24" t="s">
        <v>55</v>
      </c>
      <c s="29" t="s">
        <v>838</v>
      </c>
      <c s="29" t="s">
        <v>3105</v>
      </c>
      <c s="24" t="s">
        <v>57</v>
      </c>
      <c s="30" t="s">
        <v>3106</v>
      </c>
      <c s="31" t="s">
        <v>86</v>
      </c>
      <c s="32">
        <v>6</v>
      </c>
      <c s="33">
        <v>0</v>
      </c>
      <c s="33">
        <f>ROUND(ROUND(H190,2)*ROUND(G190,3),2)</f>
      </c>
      <c r="O190">
        <f>(I190*21)/100</f>
      </c>
      <c t="s">
        <v>33</v>
      </c>
    </row>
    <row r="191" spans="1:5" ht="12.75">
      <c r="A191" s="34" t="s">
        <v>60</v>
      </c>
      <c r="E191" s="35" t="s">
        <v>57</v>
      </c>
    </row>
    <row r="192" spans="1:5" ht="12.75">
      <c r="A192" s="36" t="s">
        <v>61</v>
      </c>
      <c r="E192" s="37" t="s">
        <v>3024</v>
      </c>
    </row>
    <row r="193" spans="1:5" ht="38.25">
      <c r="A193" t="s">
        <v>62</v>
      </c>
      <c r="E193" s="35" t="s">
        <v>3094</v>
      </c>
    </row>
    <row r="194" spans="1:16" ht="25.5">
      <c r="A194" s="24" t="s">
        <v>55</v>
      </c>
      <c s="29" t="s">
        <v>290</v>
      </c>
      <c s="29" t="s">
        <v>3426</v>
      </c>
      <c s="24" t="s">
        <v>57</v>
      </c>
      <c s="30" t="s">
        <v>3427</v>
      </c>
      <c s="31" t="s">
        <v>86</v>
      </c>
      <c s="32">
        <v>4</v>
      </c>
      <c s="33">
        <v>0</v>
      </c>
      <c s="33">
        <f>ROUND(ROUND(H194,2)*ROUND(G194,3),2)</f>
      </c>
      <c r="O194">
        <f>(I194*21)/100</f>
      </c>
      <c t="s">
        <v>33</v>
      </c>
    </row>
    <row r="195" spans="1:5" ht="12.75">
      <c r="A195" s="34" t="s">
        <v>60</v>
      </c>
      <c r="E195" s="35" t="s">
        <v>57</v>
      </c>
    </row>
    <row r="196" spans="1:5" ht="12.75">
      <c r="A196" s="36" t="s">
        <v>61</v>
      </c>
      <c r="E196" s="37" t="s">
        <v>3024</v>
      </c>
    </row>
    <row r="197" spans="1:5" ht="38.25">
      <c r="A197" t="s">
        <v>62</v>
      </c>
      <c r="E197" s="35" t="s">
        <v>3094</v>
      </c>
    </row>
    <row r="198" spans="1:16" ht="25.5">
      <c r="A198" s="24" t="s">
        <v>55</v>
      </c>
      <c s="29" t="s">
        <v>294</v>
      </c>
      <c s="29" t="s">
        <v>3428</v>
      </c>
      <c s="24" t="s">
        <v>57</v>
      </c>
      <c s="30" t="s">
        <v>3429</v>
      </c>
      <c s="31" t="s">
        <v>86</v>
      </c>
      <c s="32">
        <v>12</v>
      </c>
      <c s="33">
        <v>0</v>
      </c>
      <c s="33">
        <f>ROUND(ROUND(H198,2)*ROUND(G198,3),2)</f>
      </c>
      <c r="O198">
        <f>(I198*21)/100</f>
      </c>
      <c t="s">
        <v>33</v>
      </c>
    </row>
    <row r="199" spans="1:5" ht="12.75">
      <c r="A199" s="34" t="s">
        <v>60</v>
      </c>
      <c r="E199" s="35" t="s">
        <v>57</v>
      </c>
    </row>
    <row r="200" spans="1:5" ht="12.75">
      <c r="A200" s="36" t="s">
        <v>61</v>
      </c>
      <c r="E200" s="37" t="s">
        <v>3024</v>
      </c>
    </row>
    <row r="201" spans="1:5" ht="38.25">
      <c r="A201" t="s">
        <v>62</v>
      </c>
      <c r="E201" s="35" t="s">
        <v>3094</v>
      </c>
    </row>
    <row r="202" spans="1:16" ht="25.5">
      <c r="A202" s="24" t="s">
        <v>55</v>
      </c>
      <c s="29" t="s">
        <v>298</v>
      </c>
      <c s="29" t="s">
        <v>173</v>
      </c>
      <c s="24" t="s">
        <v>57</v>
      </c>
      <c s="30" t="s">
        <v>174</v>
      </c>
      <c s="31" t="s">
        <v>86</v>
      </c>
      <c s="32">
        <v>12</v>
      </c>
      <c s="33">
        <v>0</v>
      </c>
      <c s="33">
        <f>ROUND(ROUND(H202,2)*ROUND(G202,3),2)</f>
      </c>
      <c r="O202">
        <f>(I202*21)/100</f>
      </c>
      <c t="s">
        <v>33</v>
      </c>
    </row>
    <row r="203" spans="1:5" ht="12.75">
      <c r="A203" s="34" t="s">
        <v>60</v>
      </c>
      <c r="E203" s="35" t="s">
        <v>57</v>
      </c>
    </row>
    <row r="204" spans="1:5" ht="12.75">
      <c r="A204" s="36" t="s">
        <v>61</v>
      </c>
      <c r="E204" s="37" t="s">
        <v>3024</v>
      </c>
    </row>
    <row r="205" spans="1:5" ht="38.25">
      <c r="A205" t="s">
        <v>62</v>
      </c>
      <c r="E205" s="35" t="s">
        <v>3094</v>
      </c>
    </row>
    <row r="206" spans="1:16" ht="25.5">
      <c r="A206" s="24" t="s">
        <v>55</v>
      </c>
      <c s="29" t="s">
        <v>302</v>
      </c>
      <c s="29" t="s">
        <v>177</v>
      </c>
      <c s="24" t="s">
        <v>57</v>
      </c>
      <c s="30" t="s">
        <v>178</v>
      </c>
      <c s="31" t="s">
        <v>86</v>
      </c>
      <c s="32">
        <v>10</v>
      </c>
      <c s="33">
        <v>0</v>
      </c>
      <c s="33">
        <f>ROUND(ROUND(H206,2)*ROUND(G206,3),2)</f>
      </c>
      <c r="O206">
        <f>(I206*21)/100</f>
      </c>
      <c t="s">
        <v>33</v>
      </c>
    </row>
    <row r="207" spans="1:5" ht="12.75">
      <c r="A207" s="34" t="s">
        <v>60</v>
      </c>
      <c r="E207" s="35" t="s">
        <v>57</v>
      </c>
    </row>
    <row r="208" spans="1:5" ht="12.75">
      <c r="A208" s="36" t="s">
        <v>61</v>
      </c>
      <c r="E208" s="37" t="s">
        <v>3024</v>
      </c>
    </row>
    <row r="209" spans="1:5" ht="38.25">
      <c r="A209" t="s">
        <v>62</v>
      </c>
      <c r="E209" s="35" t="s">
        <v>3094</v>
      </c>
    </row>
    <row r="210" spans="1:16" ht="25.5">
      <c r="A210" s="24" t="s">
        <v>55</v>
      </c>
      <c s="29" t="s">
        <v>306</v>
      </c>
      <c s="29" t="s">
        <v>2939</v>
      </c>
      <c s="24" t="s">
        <v>57</v>
      </c>
      <c s="30" t="s">
        <v>2940</v>
      </c>
      <c s="31" t="s">
        <v>86</v>
      </c>
      <c s="32">
        <v>6</v>
      </c>
      <c s="33">
        <v>0</v>
      </c>
      <c s="33">
        <f>ROUND(ROUND(H210,2)*ROUND(G210,3),2)</f>
      </c>
      <c r="O210">
        <f>(I210*21)/100</f>
      </c>
      <c t="s">
        <v>33</v>
      </c>
    </row>
    <row r="211" spans="1:5" ht="12.75">
      <c r="A211" s="34" t="s">
        <v>60</v>
      </c>
      <c r="E211" s="35" t="s">
        <v>57</v>
      </c>
    </row>
    <row r="212" spans="1:5" ht="12.75">
      <c r="A212" s="36" t="s">
        <v>61</v>
      </c>
      <c r="E212" s="37" t="s">
        <v>3024</v>
      </c>
    </row>
    <row r="213" spans="1:5" ht="38.25">
      <c r="A213" t="s">
        <v>62</v>
      </c>
      <c r="E213" s="35" t="s">
        <v>3094</v>
      </c>
    </row>
    <row r="214" spans="1:16" ht="25.5">
      <c r="A214" s="24" t="s">
        <v>55</v>
      </c>
      <c s="29" t="s">
        <v>310</v>
      </c>
      <c s="29" t="s">
        <v>2941</v>
      </c>
      <c s="24" t="s">
        <v>57</v>
      </c>
      <c s="30" t="s">
        <v>3430</v>
      </c>
      <c s="31" t="s">
        <v>86</v>
      </c>
      <c s="32">
        <v>4</v>
      </c>
      <c s="33">
        <v>0</v>
      </c>
      <c s="33">
        <f>ROUND(ROUND(H214,2)*ROUND(G214,3),2)</f>
      </c>
      <c r="O214">
        <f>(I214*21)/100</f>
      </c>
      <c t="s">
        <v>33</v>
      </c>
    </row>
    <row r="215" spans="1:5" ht="12.75">
      <c r="A215" s="34" t="s">
        <v>60</v>
      </c>
      <c r="E215" s="35" t="s">
        <v>57</v>
      </c>
    </row>
    <row r="216" spans="1:5" ht="12.75">
      <c r="A216" s="36" t="s">
        <v>61</v>
      </c>
      <c r="E216" s="37" t="s">
        <v>3024</v>
      </c>
    </row>
    <row r="217" spans="1:5" ht="38.25">
      <c r="A217" t="s">
        <v>62</v>
      </c>
      <c r="E217" s="35" t="s">
        <v>3094</v>
      </c>
    </row>
    <row r="218" spans="1:16" ht="12.75">
      <c r="A218" s="24" t="s">
        <v>55</v>
      </c>
      <c s="29" t="s">
        <v>314</v>
      </c>
      <c s="29" t="s">
        <v>3108</v>
      </c>
      <c s="24" t="s">
        <v>57</v>
      </c>
      <c s="30" t="s">
        <v>3109</v>
      </c>
      <c s="31" t="s">
        <v>94</v>
      </c>
      <c s="32">
        <v>10</v>
      </c>
      <c s="33">
        <v>0</v>
      </c>
      <c s="33">
        <f>ROUND(ROUND(H218,2)*ROUND(G218,3),2)</f>
      </c>
      <c r="O218">
        <f>(I218*21)/100</f>
      </c>
      <c t="s">
        <v>33</v>
      </c>
    </row>
    <row r="219" spans="1:5" ht="12.75">
      <c r="A219" s="34" t="s">
        <v>60</v>
      </c>
      <c r="E219" s="35" t="s">
        <v>57</v>
      </c>
    </row>
    <row r="220" spans="1:5" ht="12.75">
      <c r="A220" s="36" t="s">
        <v>61</v>
      </c>
      <c r="E220" s="37" t="s">
        <v>3024</v>
      </c>
    </row>
    <row r="221" spans="1:5" ht="38.25">
      <c r="A221" t="s">
        <v>62</v>
      </c>
      <c r="E221" s="35" t="s">
        <v>3110</v>
      </c>
    </row>
    <row r="222" spans="1:16" ht="12.75">
      <c r="A222" s="24" t="s">
        <v>55</v>
      </c>
      <c s="29" t="s">
        <v>318</v>
      </c>
      <c s="29" t="s">
        <v>3111</v>
      </c>
      <c s="24" t="s">
        <v>57</v>
      </c>
      <c s="30" t="s">
        <v>3112</v>
      </c>
      <c s="31" t="s">
        <v>94</v>
      </c>
      <c s="32">
        <v>50</v>
      </c>
      <c s="33">
        <v>0</v>
      </c>
      <c s="33">
        <f>ROUND(ROUND(H222,2)*ROUND(G222,3),2)</f>
      </c>
      <c r="O222">
        <f>(I222*21)/100</f>
      </c>
      <c t="s">
        <v>33</v>
      </c>
    </row>
    <row r="223" spans="1:5" ht="12.75">
      <c r="A223" s="34" t="s">
        <v>60</v>
      </c>
      <c r="E223" s="35" t="s">
        <v>57</v>
      </c>
    </row>
    <row r="224" spans="1:5" ht="12.75">
      <c r="A224" s="36" t="s">
        <v>61</v>
      </c>
      <c r="E224" s="37" t="s">
        <v>3024</v>
      </c>
    </row>
    <row r="225" spans="1:5" ht="25.5">
      <c r="A225" t="s">
        <v>62</v>
      </c>
      <c r="E225" s="35" t="s">
        <v>3113</v>
      </c>
    </row>
    <row r="226" spans="1:16" ht="12.75">
      <c r="A226" s="24" t="s">
        <v>55</v>
      </c>
      <c s="29" t="s">
        <v>322</v>
      </c>
      <c s="29" t="s">
        <v>2840</v>
      </c>
      <c s="24" t="s">
        <v>57</v>
      </c>
      <c s="30" t="s">
        <v>2841</v>
      </c>
      <c s="31" t="s">
        <v>86</v>
      </c>
      <c s="32">
        <v>80</v>
      </c>
      <c s="33">
        <v>0</v>
      </c>
      <c s="33">
        <f>ROUND(ROUND(H226,2)*ROUND(G226,3),2)</f>
      </c>
      <c r="O226">
        <f>(I226*21)/100</f>
      </c>
      <c t="s">
        <v>33</v>
      </c>
    </row>
    <row r="227" spans="1:5" ht="12.75">
      <c r="A227" s="34" t="s">
        <v>60</v>
      </c>
      <c r="E227" s="35" t="s">
        <v>57</v>
      </c>
    </row>
    <row r="228" spans="1:5" ht="12.75">
      <c r="A228" s="36" t="s">
        <v>61</v>
      </c>
      <c r="E228" s="37" t="s">
        <v>3024</v>
      </c>
    </row>
    <row r="229" spans="1:5" ht="25.5">
      <c r="A229" t="s">
        <v>62</v>
      </c>
      <c r="E229" s="35" t="s">
        <v>3114</v>
      </c>
    </row>
    <row r="230" spans="1:16" ht="12.75">
      <c r="A230" s="24" t="s">
        <v>55</v>
      </c>
      <c s="29" t="s">
        <v>326</v>
      </c>
      <c s="29" t="s">
        <v>3431</v>
      </c>
      <c s="24" t="s">
        <v>57</v>
      </c>
      <c s="30" t="s">
        <v>3432</v>
      </c>
      <c s="31" t="s">
        <v>86</v>
      </c>
      <c s="32">
        <v>20</v>
      </c>
      <c s="33">
        <v>0</v>
      </c>
      <c s="33">
        <f>ROUND(ROUND(H230,2)*ROUND(G230,3),2)</f>
      </c>
      <c r="O230">
        <f>(I230*21)/100</f>
      </c>
      <c t="s">
        <v>33</v>
      </c>
    </row>
    <row r="231" spans="1:5" ht="12.75">
      <c r="A231" s="34" t="s">
        <v>60</v>
      </c>
      <c r="E231" s="35" t="s">
        <v>57</v>
      </c>
    </row>
    <row r="232" spans="1:5" ht="12.75">
      <c r="A232" s="36" t="s">
        <v>61</v>
      </c>
      <c r="E232" s="37" t="s">
        <v>3024</v>
      </c>
    </row>
    <row r="233" spans="1:5" ht="25.5">
      <c r="A233" t="s">
        <v>62</v>
      </c>
      <c r="E233" s="35" t="s">
        <v>3114</v>
      </c>
    </row>
    <row r="234" spans="1:18" ht="12.75" customHeight="1">
      <c r="A234" s="6" t="s">
        <v>53</v>
      </c>
      <c s="6"/>
      <c s="39" t="s">
        <v>2846</v>
      </c>
      <c s="6"/>
      <c s="27" t="s">
        <v>2847</v>
      </c>
      <c s="6"/>
      <c s="6"/>
      <c s="6"/>
      <c s="40">
        <f>0+Q234</f>
      </c>
      <c r="O234">
        <f>0+R234</f>
      </c>
      <c r="Q234">
        <f>0+I235+I239+I243</f>
      </c>
      <c>
        <f>0+O235+O239+O243</f>
      </c>
    </row>
    <row r="235" spans="1:16" ht="38.25">
      <c r="A235" s="24" t="s">
        <v>55</v>
      </c>
      <c s="29" t="s">
        <v>330</v>
      </c>
      <c s="29" t="s">
        <v>3273</v>
      </c>
      <c s="24" t="s">
        <v>57</v>
      </c>
      <c s="30" t="s">
        <v>3274</v>
      </c>
      <c s="31" t="s">
        <v>86</v>
      </c>
      <c s="32">
        <v>1</v>
      </c>
      <c s="33">
        <v>0</v>
      </c>
      <c s="33">
        <f>ROUND(ROUND(H235,2)*ROUND(G235,3),2)</f>
      </c>
      <c r="O235">
        <f>(I235*21)/100</f>
      </c>
      <c t="s">
        <v>33</v>
      </c>
    </row>
    <row r="236" spans="1:5" ht="12.75">
      <c r="A236" s="34" t="s">
        <v>60</v>
      </c>
      <c r="E236" s="35" t="s">
        <v>57</v>
      </c>
    </row>
    <row r="237" spans="1:5" ht="12.75">
      <c r="A237" s="36" t="s">
        <v>61</v>
      </c>
      <c r="E237" s="37" t="s">
        <v>3024</v>
      </c>
    </row>
    <row r="238" spans="1:5" ht="63.75">
      <c r="A238" t="s">
        <v>62</v>
      </c>
      <c r="E238" s="35" t="s">
        <v>3275</v>
      </c>
    </row>
    <row r="239" spans="1:16" ht="12.75">
      <c r="A239" s="24" t="s">
        <v>55</v>
      </c>
      <c s="29" t="s">
        <v>440</v>
      </c>
      <c s="29" t="s">
        <v>3125</v>
      </c>
      <c s="24" t="s">
        <v>57</v>
      </c>
      <c s="30" t="s">
        <v>3433</v>
      </c>
      <c s="31" t="s">
        <v>86</v>
      </c>
      <c s="32">
        <v>1</v>
      </c>
      <c s="33">
        <v>0</v>
      </c>
      <c s="33">
        <f>ROUND(ROUND(H239,2)*ROUND(G239,3),2)</f>
      </c>
      <c r="O239">
        <f>(I239*21)/100</f>
      </c>
      <c t="s">
        <v>33</v>
      </c>
    </row>
    <row r="240" spans="1:5" ht="12.75">
      <c r="A240" s="34" t="s">
        <v>60</v>
      </c>
      <c r="E240" s="35" t="s">
        <v>57</v>
      </c>
    </row>
    <row r="241" spans="1:5" ht="12.75">
      <c r="A241" s="36" t="s">
        <v>61</v>
      </c>
      <c r="E241" s="37" t="s">
        <v>3024</v>
      </c>
    </row>
    <row r="242" spans="1:5" ht="127.5">
      <c r="A242" t="s">
        <v>62</v>
      </c>
      <c r="E242" s="35" t="s">
        <v>3277</v>
      </c>
    </row>
    <row r="243" spans="1:16" ht="12.75">
      <c r="A243" s="24" t="s">
        <v>55</v>
      </c>
      <c s="29" t="s">
        <v>448</v>
      </c>
      <c s="29" t="s">
        <v>3128</v>
      </c>
      <c s="24" t="s">
        <v>57</v>
      </c>
      <c s="30" t="s">
        <v>3434</v>
      </c>
      <c s="31" t="s">
        <v>86</v>
      </c>
      <c s="32">
        <v>1</v>
      </c>
      <c s="33">
        <v>0</v>
      </c>
      <c s="33">
        <f>ROUND(ROUND(H243,2)*ROUND(G243,3),2)</f>
      </c>
      <c r="O243">
        <f>(I243*21)/100</f>
      </c>
      <c t="s">
        <v>33</v>
      </c>
    </row>
    <row r="244" spans="1:5" ht="12.75">
      <c r="A244" s="34" t="s">
        <v>60</v>
      </c>
      <c r="E244" s="35" t="s">
        <v>57</v>
      </c>
    </row>
    <row r="245" spans="1:5" ht="12.75">
      <c r="A245" s="36" t="s">
        <v>61</v>
      </c>
      <c r="E245" s="37" t="s">
        <v>3024</v>
      </c>
    </row>
    <row r="246" spans="1:5" ht="127.5">
      <c r="A246" t="s">
        <v>62</v>
      </c>
      <c r="E246" s="35" t="s">
        <v>3277</v>
      </c>
    </row>
    <row r="247" spans="1:18" ht="12.75" customHeight="1">
      <c r="A247" s="6" t="s">
        <v>53</v>
      </c>
      <c s="6"/>
      <c s="39" t="s">
        <v>3134</v>
      </c>
      <c s="6"/>
      <c s="27" t="s">
        <v>3135</v>
      </c>
      <c s="6"/>
      <c s="6"/>
      <c s="6"/>
      <c s="40">
        <f>0+Q247</f>
      </c>
      <c r="O247">
        <f>0+R247</f>
      </c>
      <c r="Q247">
        <f>0+I248+I252+I256+I260+I264+I268+I272</f>
      </c>
      <c>
        <f>0+O248+O252+O256+O260+O264+O268+O272</f>
      </c>
    </row>
    <row r="248" spans="1:16" ht="25.5">
      <c r="A248" s="24" t="s">
        <v>55</v>
      </c>
      <c s="29" t="s">
        <v>334</v>
      </c>
      <c s="29" t="s">
        <v>3435</v>
      </c>
      <c s="24" t="s">
        <v>57</v>
      </c>
      <c s="30" t="s">
        <v>3436</v>
      </c>
      <c s="31" t="s">
        <v>86</v>
      </c>
      <c s="32">
        <v>1</v>
      </c>
      <c s="33">
        <v>0</v>
      </c>
      <c s="33">
        <f>ROUND(ROUND(H248,2)*ROUND(G248,3),2)</f>
      </c>
      <c r="O248">
        <f>(I248*21)/100</f>
      </c>
      <c t="s">
        <v>33</v>
      </c>
    </row>
    <row r="249" spans="1:5" ht="12.75">
      <c r="A249" s="34" t="s">
        <v>60</v>
      </c>
      <c r="E249" s="35" t="s">
        <v>57</v>
      </c>
    </row>
    <row r="250" spans="1:5" ht="12.75">
      <c r="A250" s="36" t="s">
        <v>61</v>
      </c>
      <c r="E250" s="37" t="s">
        <v>3024</v>
      </c>
    </row>
    <row r="251" spans="1:5" ht="51">
      <c r="A251" t="s">
        <v>62</v>
      </c>
      <c r="E251" s="35" t="s">
        <v>3437</v>
      </c>
    </row>
    <row r="252" spans="1:16" ht="12.75">
      <c r="A252" s="24" t="s">
        <v>55</v>
      </c>
      <c s="29" t="s">
        <v>338</v>
      </c>
      <c s="29" t="s">
        <v>3438</v>
      </c>
      <c s="24" t="s">
        <v>57</v>
      </c>
      <c s="30" t="s">
        <v>3439</v>
      </c>
      <c s="31" t="s">
        <v>86</v>
      </c>
      <c s="32">
        <v>3</v>
      </c>
      <c s="33">
        <v>0</v>
      </c>
      <c s="33">
        <f>ROUND(ROUND(H252,2)*ROUND(G252,3),2)</f>
      </c>
      <c r="O252">
        <f>(I252*21)/100</f>
      </c>
      <c t="s">
        <v>33</v>
      </c>
    </row>
    <row r="253" spans="1:5" ht="12.75">
      <c r="A253" s="34" t="s">
        <v>60</v>
      </c>
      <c r="E253" s="35" t="s">
        <v>57</v>
      </c>
    </row>
    <row r="254" spans="1:5" ht="12.75">
      <c r="A254" s="36" t="s">
        <v>61</v>
      </c>
      <c r="E254" s="37" t="s">
        <v>3024</v>
      </c>
    </row>
    <row r="255" spans="1:5" ht="51">
      <c r="A255" t="s">
        <v>62</v>
      </c>
      <c r="E255" s="35" t="s">
        <v>3138</v>
      </c>
    </row>
    <row r="256" spans="1:16" ht="25.5">
      <c r="A256" s="24" t="s">
        <v>55</v>
      </c>
      <c s="29" t="s">
        <v>342</v>
      </c>
      <c s="29" t="s">
        <v>3349</v>
      </c>
      <c s="24" t="s">
        <v>57</v>
      </c>
      <c s="30" t="s">
        <v>3350</v>
      </c>
      <c s="31" t="s">
        <v>86</v>
      </c>
      <c s="32">
        <v>1</v>
      </c>
      <c s="33">
        <v>0</v>
      </c>
      <c s="33">
        <f>ROUND(ROUND(H256,2)*ROUND(G256,3),2)</f>
      </c>
      <c r="O256">
        <f>(I256*21)/100</f>
      </c>
      <c t="s">
        <v>33</v>
      </c>
    </row>
    <row r="257" spans="1:5" ht="12.75">
      <c r="A257" s="34" t="s">
        <v>60</v>
      </c>
      <c r="E257" s="35" t="s">
        <v>57</v>
      </c>
    </row>
    <row r="258" spans="1:5" ht="12.75">
      <c r="A258" s="36" t="s">
        <v>61</v>
      </c>
      <c r="E258" s="37" t="s">
        <v>3024</v>
      </c>
    </row>
    <row r="259" spans="1:5" ht="51">
      <c r="A259" t="s">
        <v>62</v>
      </c>
      <c r="E259" s="35" t="s">
        <v>3164</v>
      </c>
    </row>
    <row r="260" spans="1:16" ht="12.75">
      <c r="A260" s="24" t="s">
        <v>55</v>
      </c>
      <c s="29" t="s">
        <v>910</v>
      </c>
      <c s="29" t="s">
        <v>3440</v>
      </c>
      <c s="24" t="s">
        <v>57</v>
      </c>
      <c s="30" t="s">
        <v>3441</v>
      </c>
      <c s="31" t="s">
        <v>86</v>
      </c>
      <c s="32">
        <v>3</v>
      </c>
      <c s="33">
        <v>0</v>
      </c>
      <c s="33">
        <f>ROUND(ROUND(H260,2)*ROUND(G260,3),2)</f>
      </c>
      <c r="O260">
        <f>(I260*21)/100</f>
      </c>
      <c t="s">
        <v>33</v>
      </c>
    </row>
    <row r="261" spans="1:5" ht="12.75">
      <c r="A261" s="34" t="s">
        <v>60</v>
      </c>
      <c r="E261" s="35" t="s">
        <v>57</v>
      </c>
    </row>
    <row r="262" spans="1:5" ht="12.75">
      <c r="A262" s="36" t="s">
        <v>61</v>
      </c>
      <c r="E262" s="37" t="s">
        <v>3024</v>
      </c>
    </row>
    <row r="263" spans="1:5" ht="51">
      <c r="A263" t="s">
        <v>62</v>
      </c>
      <c r="E263" s="35" t="s">
        <v>3173</v>
      </c>
    </row>
    <row r="264" spans="1:16" ht="25.5">
      <c r="A264" s="24" t="s">
        <v>55</v>
      </c>
      <c s="29" t="s">
        <v>346</v>
      </c>
      <c s="29" t="s">
        <v>3442</v>
      </c>
      <c s="24" t="s">
        <v>57</v>
      </c>
      <c s="30" t="s">
        <v>3443</v>
      </c>
      <c s="31" t="s">
        <v>86</v>
      </c>
      <c s="32">
        <v>4</v>
      </c>
      <c s="33">
        <v>0</v>
      </c>
      <c s="33">
        <f>ROUND(ROUND(H264,2)*ROUND(G264,3),2)</f>
      </c>
      <c r="O264">
        <f>(I264*21)/100</f>
      </c>
      <c t="s">
        <v>33</v>
      </c>
    </row>
    <row r="265" spans="1:5" ht="12.75">
      <c r="A265" s="34" t="s">
        <v>60</v>
      </c>
      <c r="E265" s="35" t="s">
        <v>57</v>
      </c>
    </row>
    <row r="266" spans="1:5" ht="12.75">
      <c r="A266" s="36" t="s">
        <v>61</v>
      </c>
      <c r="E266" s="37" t="s">
        <v>3024</v>
      </c>
    </row>
    <row r="267" spans="1:5" ht="25.5">
      <c r="A267" t="s">
        <v>62</v>
      </c>
      <c r="E267" s="35" t="s">
        <v>3070</v>
      </c>
    </row>
    <row r="268" spans="1:16" ht="12.75">
      <c r="A268" s="24" t="s">
        <v>55</v>
      </c>
      <c s="29" t="s">
        <v>350</v>
      </c>
      <c s="29" t="s">
        <v>3351</v>
      </c>
      <c s="24" t="s">
        <v>57</v>
      </c>
      <c s="30" t="s">
        <v>3352</v>
      </c>
      <c s="31" t="s">
        <v>86</v>
      </c>
      <c s="32">
        <v>2</v>
      </c>
      <c s="33">
        <v>0</v>
      </c>
      <c s="33">
        <f>ROUND(ROUND(H268,2)*ROUND(G268,3),2)</f>
      </c>
      <c r="O268">
        <f>(I268*21)/100</f>
      </c>
      <c t="s">
        <v>33</v>
      </c>
    </row>
    <row r="269" spans="1:5" ht="12.75">
      <c r="A269" s="34" t="s">
        <v>60</v>
      </c>
      <c r="E269" s="35" t="s">
        <v>57</v>
      </c>
    </row>
    <row r="270" spans="1:5" ht="12.75">
      <c r="A270" s="36" t="s">
        <v>61</v>
      </c>
      <c r="E270" s="37" t="s">
        <v>3024</v>
      </c>
    </row>
    <row r="271" spans="1:5" ht="25.5">
      <c r="A271" t="s">
        <v>62</v>
      </c>
      <c r="E271" s="35" t="s">
        <v>3070</v>
      </c>
    </row>
    <row r="272" spans="1:16" ht="38.25">
      <c r="A272" s="24" t="s">
        <v>55</v>
      </c>
      <c s="29" t="s">
        <v>464</v>
      </c>
      <c s="29" t="s">
        <v>3444</v>
      </c>
      <c s="24" t="s">
        <v>57</v>
      </c>
      <c s="30" t="s">
        <v>3445</v>
      </c>
      <c s="31" t="s">
        <v>86</v>
      </c>
      <c s="32">
        <v>1</v>
      </c>
      <c s="33">
        <v>0</v>
      </c>
      <c s="33">
        <f>ROUND(ROUND(H272,2)*ROUND(G272,3),2)</f>
      </c>
      <c r="O272">
        <f>(I272*21)/100</f>
      </c>
      <c t="s">
        <v>33</v>
      </c>
    </row>
    <row r="273" spans="1:5" ht="12.75">
      <c r="A273" s="34" t="s">
        <v>60</v>
      </c>
      <c r="E273" s="35" t="s">
        <v>57</v>
      </c>
    </row>
    <row r="274" spans="1:5" ht="12.75">
      <c r="A274" s="36" t="s">
        <v>61</v>
      </c>
      <c r="E274" s="37" t="s">
        <v>3024</v>
      </c>
    </row>
    <row r="275" spans="1:5" ht="127.5">
      <c r="A275" t="s">
        <v>62</v>
      </c>
      <c r="E275" s="35" t="s">
        <v>3446</v>
      </c>
    </row>
    <row r="276" spans="1:18" ht="12.75" customHeight="1">
      <c r="A276" s="6" t="s">
        <v>53</v>
      </c>
      <c s="6"/>
      <c s="39" t="s">
        <v>2707</v>
      </c>
      <c s="6"/>
      <c s="27" t="s">
        <v>2895</v>
      </c>
      <c s="6"/>
      <c s="6"/>
      <c s="6"/>
      <c s="40">
        <f>0+Q276</f>
      </c>
      <c r="O276">
        <f>0+R276</f>
      </c>
      <c r="Q276">
        <f>0+I277+I281+I285+I289+I293+I297+I301+I305+I309+I313+I317+I321+I325+I329+I333+I337+I341+I345+I349+I353+I357+I361+I365+I369+I373+I377+I381+I385+I389</f>
      </c>
      <c>
        <f>0+O277+O281+O285+O289+O293+O297+O301+O305+O309+O313+O317+O321+O325+O329+O333+O337+O341+O345+O349+O353+O357+O361+O365+O369+O373+O377+O381+O385+O389</f>
      </c>
    </row>
    <row r="277" spans="1:16" ht="12.75">
      <c r="A277" s="24" t="s">
        <v>55</v>
      </c>
      <c s="29" t="s">
        <v>911</v>
      </c>
      <c s="29" t="s">
        <v>3181</v>
      </c>
      <c s="24" t="s">
        <v>57</v>
      </c>
      <c s="30" t="s">
        <v>3182</v>
      </c>
      <c s="31" t="s">
        <v>86</v>
      </c>
      <c s="32">
        <v>1</v>
      </c>
      <c s="33">
        <v>0</v>
      </c>
      <c s="33">
        <f>ROUND(ROUND(H277,2)*ROUND(G277,3),2)</f>
      </c>
      <c r="O277">
        <f>(I277*21)/100</f>
      </c>
      <c t="s">
        <v>33</v>
      </c>
    </row>
    <row r="278" spans="1:5" ht="12.75">
      <c r="A278" s="34" t="s">
        <v>60</v>
      </c>
      <c r="E278" s="35" t="s">
        <v>57</v>
      </c>
    </row>
    <row r="279" spans="1:5" ht="12.75">
      <c r="A279" s="36" t="s">
        <v>61</v>
      </c>
      <c r="E279" s="37" t="s">
        <v>3024</v>
      </c>
    </row>
    <row r="280" spans="1:5" ht="51">
      <c r="A280" t="s">
        <v>62</v>
      </c>
      <c r="E280" s="35" t="s">
        <v>3183</v>
      </c>
    </row>
    <row r="281" spans="1:16" ht="25.5">
      <c r="A281" s="24" t="s">
        <v>55</v>
      </c>
      <c s="29" t="s">
        <v>1124</v>
      </c>
      <c s="29" t="s">
        <v>3184</v>
      </c>
      <c s="24" t="s">
        <v>57</v>
      </c>
      <c s="30" t="s">
        <v>3185</v>
      </c>
      <c s="31" t="s">
        <v>86</v>
      </c>
      <c s="32">
        <v>1</v>
      </c>
      <c s="33">
        <v>0</v>
      </c>
      <c s="33">
        <f>ROUND(ROUND(H281,2)*ROUND(G281,3),2)</f>
      </c>
      <c r="O281">
        <f>(I281*21)/100</f>
      </c>
      <c t="s">
        <v>33</v>
      </c>
    </row>
    <row r="282" spans="1:5" ht="12.75">
      <c r="A282" s="34" t="s">
        <v>60</v>
      </c>
      <c r="E282" s="35" t="s">
        <v>57</v>
      </c>
    </row>
    <row r="283" spans="1:5" ht="12.75">
      <c r="A283" s="36" t="s">
        <v>61</v>
      </c>
      <c r="E283" s="37" t="s">
        <v>3024</v>
      </c>
    </row>
    <row r="284" spans="1:5" ht="51">
      <c r="A284" t="s">
        <v>62</v>
      </c>
      <c r="E284" s="35" t="s">
        <v>3183</v>
      </c>
    </row>
    <row r="285" spans="1:16" ht="12.75">
      <c r="A285" s="24" t="s">
        <v>55</v>
      </c>
      <c s="29" t="s">
        <v>354</v>
      </c>
      <c s="29" t="s">
        <v>3447</v>
      </c>
      <c s="24" t="s">
        <v>57</v>
      </c>
      <c s="30" t="s">
        <v>3448</v>
      </c>
      <c s="31" t="s">
        <v>86</v>
      </c>
      <c s="32">
        <v>2</v>
      </c>
      <c s="33">
        <v>0</v>
      </c>
      <c s="33">
        <f>ROUND(ROUND(H285,2)*ROUND(G285,3),2)</f>
      </c>
      <c r="O285">
        <f>(I285*21)/100</f>
      </c>
      <c t="s">
        <v>33</v>
      </c>
    </row>
    <row r="286" spans="1:5" ht="12.75">
      <c r="A286" s="34" t="s">
        <v>60</v>
      </c>
      <c r="E286" s="35" t="s">
        <v>57</v>
      </c>
    </row>
    <row r="287" spans="1:5" ht="12.75">
      <c r="A287" s="36" t="s">
        <v>61</v>
      </c>
      <c r="E287" s="37" t="s">
        <v>3024</v>
      </c>
    </row>
    <row r="288" spans="1:5" ht="51">
      <c r="A288" t="s">
        <v>62</v>
      </c>
      <c r="E288" s="35" t="s">
        <v>3183</v>
      </c>
    </row>
    <row r="289" spans="1:16" ht="12.75">
      <c r="A289" s="24" t="s">
        <v>55</v>
      </c>
      <c s="29" t="s">
        <v>358</v>
      </c>
      <c s="29" t="s">
        <v>3190</v>
      </c>
      <c s="24" t="s">
        <v>57</v>
      </c>
      <c s="30" t="s">
        <v>3191</v>
      </c>
      <c s="31" t="s">
        <v>86</v>
      </c>
      <c s="32">
        <v>1</v>
      </c>
      <c s="33">
        <v>0</v>
      </c>
      <c s="33">
        <f>ROUND(ROUND(H289,2)*ROUND(G289,3),2)</f>
      </c>
      <c r="O289">
        <f>(I289*21)/100</f>
      </c>
      <c t="s">
        <v>33</v>
      </c>
    </row>
    <row r="290" spans="1:5" ht="12.75">
      <c r="A290" s="34" t="s">
        <v>60</v>
      </c>
      <c r="E290" s="35" t="s">
        <v>57</v>
      </c>
    </row>
    <row r="291" spans="1:5" ht="12.75">
      <c r="A291" s="36" t="s">
        <v>61</v>
      </c>
      <c r="E291" s="37" t="s">
        <v>3024</v>
      </c>
    </row>
    <row r="292" spans="1:5" ht="51">
      <c r="A292" t="s">
        <v>62</v>
      </c>
      <c r="E292" s="35" t="s">
        <v>3183</v>
      </c>
    </row>
    <row r="293" spans="1:16" ht="12.75">
      <c r="A293" s="24" t="s">
        <v>55</v>
      </c>
      <c s="29" t="s">
        <v>362</v>
      </c>
      <c s="29" t="s">
        <v>3192</v>
      </c>
      <c s="24" t="s">
        <v>57</v>
      </c>
      <c s="30" t="s">
        <v>3193</v>
      </c>
      <c s="31" t="s">
        <v>86</v>
      </c>
      <c s="32">
        <v>1</v>
      </c>
      <c s="33">
        <v>0</v>
      </c>
      <c s="33">
        <f>ROUND(ROUND(H293,2)*ROUND(G293,3),2)</f>
      </c>
      <c r="O293">
        <f>(I293*21)/100</f>
      </c>
      <c t="s">
        <v>33</v>
      </c>
    </row>
    <row r="294" spans="1:5" ht="12.75">
      <c r="A294" s="34" t="s">
        <v>60</v>
      </c>
      <c r="E294" s="35" t="s">
        <v>57</v>
      </c>
    </row>
    <row r="295" spans="1:5" ht="12.75">
      <c r="A295" s="36" t="s">
        <v>61</v>
      </c>
      <c r="E295" s="37" t="s">
        <v>3024</v>
      </c>
    </row>
    <row r="296" spans="1:5" ht="51">
      <c r="A296" t="s">
        <v>62</v>
      </c>
      <c r="E296" s="35" t="s">
        <v>3183</v>
      </c>
    </row>
    <row r="297" spans="1:16" ht="12.75">
      <c r="A297" s="24" t="s">
        <v>55</v>
      </c>
      <c s="29" t="s">
        <v>366</v>
      </c>
      <c s="29" t="s">
        <v>3359</v>
      </c>
      <c s="24" t="s">
        <v>57</v>
      </c>
      <c s="30" t="s">
        <v>3360</v>
      </c>
      <c s="31" t="s">
        <v>86</v>
      </c>
      <c s="32">
        <v>1</v>
      </c>
      <c s="33">
        <v>0</v>
      </c>
      <c s="33">
        <f>ROUND(ROUND(H297,2)*ROUND(G297,3),2)</f>
      </c>
      <c r="O297">
        <f>(I297*21)/100</f>
      </c>
      <c t="s">
        <v>33</v>
      </c>
    </row>
    <row r="298" spans="1:5" ht="12.75">
      <c r="A298" s="34" t="s">
        <v>60</v>
      </c>
      <c r="E298" s="35" t="s">
        <v>57</v>
      </c>
    </row>
    <row r="299" spans="1:5" ht="12.75">
      <c r="A299" s="36" t="s">
        <v>61</v>
      </c>
      <c r="E299" s="37" t="s">
        <v>3024</v>
      </c>
    </row>
    <row r="300" spans="1:5" ht="51">
      <c r="A300" t="s">
        <v>62</v>
      </c>
      <c r="E300" s="35" t="s">
        <v>3183</v>
      </c>
    </row>
    <row r="301" spans="1:16" ht="12.75">
      <c r="A301" s="24" t="s">
        <v>55</v>
      </c>
      <c s="29" t="s">
        <v>370</v>
      </c>
      <c s="29" t="s">
        <v>3361</v>
      </c>
      <c s="24" t="s">
        <v>57</v>
      </c>
      <c s="30" t="s">
        <v>3362</v>
      </c>
      <c s="31" t="s">
        <v>86</v>
      </c>
      <c s="32">
        <v>2</v>
      </c>
      <c s="33">
        <v>0</v>
      </c>
      <c s="33">
        <f>ROUND(ROUND(H301,2)*ROUND(G301,3),2)</f>
      </c>
      <c r="O301">
        <f>(I301*21)/100</f>
      </c>
      <c t="s">
        <v>33</v>
      </c>
    </row>
    <row r="302" spans="1:5" ht="12.75">
      <c r="A302" s="34" t="s">
        <v>60</v>
      </c>
      <c r="E302" s="35" t="s">
        <v>57</v>
      </c>
    </row>
    <row r="303" spans="1:5" ht="12.75">
      <c r="A303" s="36" t="s">
        <v>61</v>
      </c>
      <c r="E303" s="37" t="s">
        <v>3024</v>
      </c>
    </row>
    <row r="304" spans="1:5" ht="38.25">
      <c r="A304" t="s">
        <v>62</v>
      </c>
      <c r="E304" s="35" t="s">
        <v>3218</v>
      </c>
    </row>
    <row r="305" spans="1:16" ht="25.5">
      <c r="A305" s="24" t="s">
        <v>55</v>
      </c>
      <c s="29" t="s">
        <v>374</v>
      </c>
      <c s="29" t="s">
        <v>2896</v>
      </c>
      <c s="24" t="s">
        <v>57</v>
      </c>
      <c s="30" t="s">
        <v>2897</v>
      </c>
      <c s="31" t="s">
        <v>86</v>
      </c>
      <c s="32">
        <v>1</v>
      </c>
      <c s="33">
        <v>0</v>
      </c>
      <c s="33">
        <f>ROUND(ROUND(H305,2)*ROUND(G305,3),2)</f>
      </c>
      <c r="O305">
        <f>(I305*21)/100</f>
      </c>
      <c t="s">
        <v>33</v>
      </c>
    </row>
    <row r="306" spans="1:5" ht="12.75">
      <c r="A306" s="34" t="s">
        <v>60</v>
      </c>
      <c r="E306" s="35" t="s">
        <v>57</v>
      </c>
    </row>
    <row r="307" spans="1:5" ht="12.75">
      <c r="A307" s="36" t="s">
        <v>61</v>
      </c>
      <c r="E307" s="37" t="s">
        <v>3024</v>
      </c>
    </row>
    <row r="308" spans="1:5" ht="63.75">
      <c r="A308" t="s">
        <v>62</v>
      </c>
      <c r="E308" s="35" t="s">
        <v>3200</v>
      </c>
    </row>
    <row r="309" spans="1:16" ht="25.5">
      <c r="A309" s="24" t="s">
        <v>55</v>
      </c>
      <c s="29" t="s">
        <v>378</v>
      </c>
      <c s="29" t="s">
        <v>2899</v>
      </c>
      <c s="24" t="s">
        <v>57</v>
      </c>
      <c s="30" t="s">
        <v>2900</v>
      </c>
      <c s="31" t="s">
        <v>86</v>
      </c>
      <c s="32">
        <v>1</v>
      </c>
      <c s="33">
        <v>0</v>
      </c>
      <c s="33">
        <f>ROUND(ROUND(H309,2)*ROUND(G309,3),2)</f>
      </c>
      <c r="O309">
        <f>(I309*21)/100</f>
      </c>
      <c t="s">
        <v>33</v>
      </c>
    </row>
    <row r="310" spans="1:5" ht="12.75">
      <c r="A310" s="34" t="s">
        <v>60</v>
      </c>
      <c r="E310" s="35" t="s">
        <v>57</v>
      </c>
    </row>
    <row r="311" spans="1:5" ht="12.75">
      <c r="A311" s="36" t="s">
        <v>61</v>
      </c>
      <c r="E311" s="37" t="s">
        <v>3024</v>
      </c>
    </row>
    <row r="312" spans="1:5" ht="38.25">
      <c r="A312" t="s">
        <v>62</v>
      </c>
      <c r="E312" s="35" t="s">
        <v>3201</v>
      </c>
    </row>
    <row r="313" spans="1:16" ht="12.75">
      <c r="A313" s="24" t="s">
        <v>55</v>
      </c>
      <c s="29" t="s">
        <v>382</v>
      </c>
      <c s="29" t="s">
        <v>3202</v>
      </c>
      <c s="24" t="s">
        <v>57</v>
      </c>
      <c s="30" t="s">
        <v>3203</v>
      </c>
      <c s="31" t="s">
        <v>86</v>
      </c>
      <c s="32">
        <v>2</v>
      </c>
      <c s="33">
        <v>0</v>
      </c>
      <c s="33">
        <f>ROUND(ROUND(H313,2)*ROUND(G313,3),2)</f>
      </c>
      <c r="O313">
        <f>(I313*21)/100</f>
      </c>
      <c t="s">
        <v>33</v>
      </c>
    </row>
    <row r="314" spans="1:5" ht="12.75">
      <c r="A314" s="34" t="s">
        <v>60</v>
      </c>
      <c r="E314" s="35" t="s">
        <v>57</v>
      </c>
    </row>
    <row r="315" spans="1:5" ht="12.75">
      <c r="A315" s="36" t="s">
        <v>61</v>
      </c>
      <c r="E315" s="37" t="s">
        <v>3024</v>
      </c>
    </row>
    <row r="316" spans="1:5" ht="38.25">
      <c r="A316" t="s">
        <v>62</v>
      </c>
      <c r="E316" s="35" t="s">
        <v>3204</v>
      </c>
    </row>
    <row r="317" spans="1:16" ht="12.75">
      <c r="A317" s="24" t="s">
        <v>55</v>
      </c>
      <c s="29" t="s">
        <v>386</v>
      </c>
      <c s="29" t="s">
        <v>3205</v>
      </c>
      <c s="24" t="s">
        <v>57</v>
      </c>
      <c s="30" t="s">
        <v>3206</v>
      </c>
      <c s="31" t="s">
        <v>86</v>
      </c>
      <c s="32">
        <v>11</v>
      </c>
      <c s="33">
        <v>0</v>
      </c>
      <c s="33">
        <f>ROUND(ROUND(H317,2)*ROUND(G317,3),2)</f>
      </c>
      <c r="O317">
        <f>(I317*21)/100</f>
      </c>
      <c t="s">
        <v>33</v>
      </c>
    </row>
    <row r="318" spans="1:5" ht="12.75">
      <c r="A318" s="34" t="s">
        <v>60</v>
      </c>
      <c r="E318" s="35" t="s">
        <v>57</v>
      </c>
    </row>
    <row r="319" spans="1:5" ht="12.75">
      <c r="A319" s="36" t="s">
        <v>61</v>
      </c>
      <c r="E319" s="37" t="s">
        <v>3024</v>
      </c>
    </row>
    <row r="320" spans="1:5" ht="38.25">
      <c r="A320" t="s">
        <v>62</v>
      </c>
      <c r="E320" s="35" t="s">
        <v>3207</v>
      </c>
    </row>
    <row r="321" spans="1:16" ht="12.75">
      <c r="A321" s="24" t="s">
        <v>55</v>
      </c>
      <c s="29" t="s">
        <v>390</v>
      </c>
      <c s="29" t="s">
        <v>3290</v>
      </c>
      <c s="24" t="s">
        <v>57</v>
      </c>
      <c s="30" t="s">
        <v>3291</v>
      </c>
      <c s="31" t="s">
        <v>86</v>
      </c>
      <c s="32">
        <v>2</v>
      </c>
      <c s="33">
        <v>0</v>
      </c>
      <c s="33">
        <f>ROUND(ROUND(H321,2)*ROUND(G321,3),2)</f>
      </c>
      <c r="O321">
        <f>(I321*21)/100</f>
      </c>
      <c t="s">
        <v>33</v>
      </c>
    </row>
    <row r="322" spans="1:5" ht="12.75">
      <c r="A322" s="34" t="s">
        <v>60</v>
      </c>
      <c r="E322" s="35" t="s">
        <v>57</v>
      </c>
    </row>
    <row r="323" spans="1:5" ht="12.75">
      <c r="A323" s="36" t="s">
        <v>61</v>
      </c>
      <c r="E323" s="37" t="s">
        <v>3024</v>
      </c>
    </row>
    <row r="324" spans="1:5" ht="38.25">
      <c r="A324" t="s">
        <v>62</v>
      </c>
      <c r="E324" s="35" t="s">
        <v>3207</v>
      </c>
    </row>
    <row r="325" spans="1:16" ht="12.75">
      <c r="A325" s="24" t="s">
        <v>55</v>
      </c>
      <c s="29" t="s">
        <v>119</v>
      </c>
      <c s="29" t="s">
        <v>3363</v>
      </c>
      <c s="24" t="s">
        <v>57</v>
      </c>
      <c s="30" t="s">
        <v>3364</v>
      </c>
      <c s="31" t="s">
        <v>86</v>
      </c>
      <c s="32">
        <v>6</v>
      </c>
      <c s="33">
        <v>0</v>
      </c>
      <c s="33">
        <f>ROUND(ROUND(H325,2)*ROUND(G325,3),2)</f>
      </c>
      <c r="O325">
        <f>(I325*21)/100</f>
      </c>
      <c t="s">
        <v>33</v>
      </c>
    </row>
    <row r="326" spans="1:5" ht="12.75">
      <c r="A326" s="34" t="s">
        <v>60</v>
      </c>
      <c r="E326" s="35" t="s">
        <v>57</v>
      </c>
    </row>
    <row r="327" spans="1:5" ht="12.75">
      <c r="A327" s="36" t="s">
        <v>61</v>
      </c>
      <c r="E327" s="37" t="s">
        <v>3024</v>
      </c>
    </row>
    <row r="328" spans="1:5" ht="38.25">
      <c r="A328" t="s">
        <v>62</v>
      </c>
      <c r="E328" s="35" t="s">
        <v>3207</v>
      </c>
    </row>
    <row r="329" spans="1:16" ht="12.75">
      <c r="A329" s="24" t="s">
        <v>55</v>
      </c>
      <c s="29" t="s">
        <v>393</v>
      </c>
      <c s="29" t="s">
        <v>3208</v>
      </c>
      <c s="24" t="s">
        <v>57</v>
      </c>
      <c s="30" t="s">
        <v>3209</v>
      </c>
      <c s="31" t="s">
        <v>86</v>
      </c>
      <c s="32">
        <v>3</v>
      </c>
      <c s="33">
        <v>0</v>
      </c>
      <c s="33">
        <f>ROUND(ROUND(H329,2)*ROUND(G329,3),2)</f>
      </c>
      <c r="O329">
        <f>(I329*21)/100</f>
      </c>
      <c t="s">
        <v>33</v>
      </c>
    </row>
    <row r="330" spans="1:5" ht="12.75">
      <c r="A330" s="34" t="s">
        <v>60</v>
      </c>
      <c r="E330" s="35" t="s">
        <v>57</v>
      </c>
    </row>
    <row r="331" spans="1:5" ht="12.75">
      <c r="A331" s="36" t="s">
        <v>61</v>
      </c>
      <c r="E331" s="37" t="s">
        <v>3024</v>
      </c>
    </row>
    <row r="332" spans="1:5" ht="38.25">
      <c r="A332" t="s">
        <v>62</v>
      </c>
      <c r="E332" s="35" t="s">
        <v>3207</v>
      </c>
    </row>
    <row r="333" spans="1:16" ht="12.75">
      <c r="A333" s="24" t="s">
        <v>55</v>
      </c>
      <c s="29" t="s">
        <v>397</v>
      </c>
      <c s="29" t="s">
        <v>3292</v>
      </c>
      <c s="24" t="s">
        <v>57</v>
      </c>
      <c s="30" t="s">
        <v>3293</v>
      </c>
      <c s="31" t="s">
        <v>86</v>
      </c>
      <c s="32">
        <v>2</v>
      </c>
      <c s="33">
        <v>0</v>
      </c>
      <c s="33">
        <f>ROUND(ROUND(H333,2)*ROUND(G333,3),2)</f>
      </c>
      <c r="O333">
        <f>(I333*21)/100</f>
      </c>
      <c t="s">
        <v>33</v>
      </c>
    </row>
    <row r="334" spans="1:5" ht="12.75">
      <c r="A334" s="34" t="s">
        <v>60</v>
      </c>
      <c r="E334" s="35" t="s">
        <v>57</v>
      </c>
    </row>
    <row r="335" spans="1:5" ht="12.75">
      <c r="A335" s="36" t="s">
        <v>61</v>
      </c>
      <c r="E335" s="37" t="s">
        <v>3024</v>
      </c>
    </row>
    <row r="336" spans="1:5" ht="38.25">
      <c r="A336" t="s">
        <v>62</v>
      </c>
      <c r="E336" s="35" t="s">
        <v>3207</v>
      </c>
    </row>
    <row r="337" spans="1:16" ht="12.75">
      <c r="A337" s="24" t="s">
        <v>55</v>
      </c>
      <c s="29" t="s">
        <v>401</v>
      </c>
      <c s="29" t="s">
        <v>3212</v>
      </c>
      <c s="24" t="s">
        <v>57</v>
      </c>
      <c s="30" t="s">
        <v>3213</v>
      </c>
      <c s="31" t="s">
        <v>86</v>
      </c>
      <c s="32">
        <v>6</v>
      </c>
      <c s="33">
        <v>0</v>
      </c>
      <c s="33">
        <f>ROUND(ROUND(H337,2)*ROUND(G337,3),2)</f>
      </c>
      <c r="O337">
        <f>(I337*21)/100</f>
      </c>
      <c t="s">
        <v>33</v>
      </c>
    </row>
    <row r="338" spans="1:5" ht="12.75">
      <c r="A338" s="34" t="s">
        <v>60</v>
      </c>
      <c r="E338" s="35" t="s">
        <v>57</v>
      </c>
    </row>
    <row r="339" spans="1:5" ht="12.75">
      <c r="A339" s="36" t="s">
        <v>61</v>
      </c>
      <c r="E339" s="37" t="s">
        <v>3024</v>
      </c>
    </row>
    <row r="340" spans="1:5" ht="38.25">
      <c r="A340" t="s">
        <v>62</v>
      </c>
      <c r="E340" s="35" t="s">
        <v>3207</v>
      </c>
    </row>
    <row r="341" spans="1:16" ht="25.5">
      <c r="A341" s="24" t="s">
        <v>55</v>
      </c>
      <c s="29" t="s">
        <v>405</v>
      </c>
      <c s="29" t="s">
        <v>3214</v>
      </c>
      <c s="24" t="s">
        <v>57</v>
      </c>
      <c s="30" t="s">
        <v>3215</v>
      </c>
      <c s="31" t="s">
        <v>86</v>
      </c>
      <c s="32">
        <v>6</v>
      </c>
      <c s="33">
        <v>0</v>
      </c>
      <c s="33">
        <f>ROUND(ROUND(H341,2)*ROUND(G341,3),2)</f>
      </c>
      <c r="O341">
        <f>(I341*21)/100</f>
      </c>
      <c t="s">
        <v>33</v>
      </c>
    </row>
    <row r="342" spans="1:5" ht="12.75">
      <c r="A342" s="34" t="s">
        <v>60</v>
      </c>
      <c r="E342" s="35" t="s">
        <v>57</v>
      </c>
    </row>
    <row r="343" spans="1:5" ht="12.75">
      <c r="A343" s="36" t="s">
        <v>61</v>
      </c>
      <c r="E343" s="37" t="s">
        <v>3024</v>
      </c>
    </row>
    <row r="344" spans="1:5" ht="38.25">
      <c r="A344" t="s">
        <v>62</v>
      </c>
      <c r="E344" s="35" t="s">
        <v>3207</v>
      </c>
    </row>
    <row r="345" spans="1:16" ht="12.75">
      <c r="A345" s="24" t="s">
        <v>55</v>
      </c>
      <c s="29" t="s">
        <v>123</v>
      </c>
      <c s="29" t="s">
        <v>3294</v>
      </c>
      <c s="24" t="s">
        <v>57</v>
      </c>
      <c s="30" t="s">
        <v>3217</v>
      </c>
      <c s="31" t="s">
        <v>86</v>
      </c>
      <c s="32">
        <v>1</v>
      </c>
      <c s="33">
        <v>0</v>
      </c>
      <c s="33">
        <f>ROUND(ROUND(H345,2)*ROUND(G345,3),2)</f>
      </c>
      <c r="O345">
        <f>(I345*21)/100</f>
      </c>
      <c t="s">
        <v>33</v>
      </c>
    </row>
    <row r="346" spans="1:5" ht="12.75">
      <c r="A346" s="34" t="s">
        <v>60</v>
      </c>
      <c r="E346" s="35" t="s">
        <v>57</v>
      </c>
    </row>
    <row r="347" spans="1:5" ht="12.75">
      <c r="A347" s="36" t="s">
        <v>61</v>
      </c>
      <c r="E347" s="37" t="s">
        <v>3024</v>
      </c>
    </row>
    <row r="348" spans="1:5" ht="38.25">
      <c r="A348" t="s">
        <v>62</v>
      </c>
      <c r="E348" s="35" t="s">
        <v>3218</v>
      </c>
    </row>
    <row r="349" spans="1:16" ht="12.75">
      <c r="A349" s="24" t="s">
        <v>55</v>
      </c>
      <c s="29" t="s">
        <v>127</v>
      </c>
      <c s="29" t="s">
        <v>3365</v>
      </c>
      <c s="24" t="s">
        <v>57</v>
      </c>
      <c s="30" t="s">
        <v>3366</v>
      </c>
      <c s="31" t="s">
        <v>86</v>
      </c>
      <c s="32">
        <v>1</v>
      </c>
      <c s="33">
        <v>0</v>
      </c>
      <c s="33">
        <f>ROUND(ROUND(H349,2)*ROUND(G349,3),2)</f>
      </c>
      <c r="O349">
        <f>(I349*21)/100</f>
      </c>
      <c t="s">
        <v>33</v>
      </c>
    </row>
    <row r="350" spans="1:5" ht="12.75">
      <c r="A350" s="34" t="s">
        <v>60</v>
      </c>
      <c r="E350" s="35" t="s">
        <v>57</v>
      </c>
    </row>
    <row r="351" spans="1:5" ht="12.75">
      <c r="A351" s="36" t="s">
        <v>61</v>
      </c>
      <c r="E351" s="37" t="s">
        <v>3024</v>
      </c>
    </row>
    <row r="352" spans="1:5" ht="38.25">
      <c r="A352" t="s">
        <v>62</v>
      </c>
      <c r="E352" s="35" t="s">
        <v>3218</v>
      </c>
    </row>
    <row r="353" spans="1:16" ht="12.75">
      <c r="A353" s="24" t="s">
        <v>55</v>
      </c>
      <c s="29" t="s">
        <v>409</v>
      </c>
      <c s="29" t="s">
        <v>2904</v>
      </c>
      <c s="24" t="s">
        <v>57</v>
      </c>
      <c s="30" t="s">
        <v>2905</v>
      </c>
      <c s="31" t="s">
        <v>627</v>
      </c>
      <c s="32">
        <v>24</v>
      </c>
      <c s="33">
        <v>0</v>
      </c>
      <c s="33">
        <f>ROUND(ROUND(H353,2)*ROUND(G353,3),2)</f>
      </c>
      <c r="O353">
        <f>(I353*21)/100</f>
      </c>
      <c t="s">
        <v>33</v>
      </c>
    </row>
    <row r="354" spans="1:5" ht="12.75">
      <c r="A354" s="34" t="s">
        <v>60</v>
      </c>
      <c r="E354" s="35" t="s">
        <v>57</v>
      </c>
    </row>
    <row r="355" spans="1:5" ht="12.75">
      <c r="A355" s="36" t="s">
        <v>61</v>
      </c>
      <c r="E355" s="37" t="s">
        <v>3024</v>
      </c>
    </row>
    <row r="356" spans="1:5" ht="38.25">
      <c r="A356" t="s">
        <v>62</v>
      </c>
      <c r="E356" s="35" t="s">
        <v>3220</v>
      </c>
    </row>
    <row r="357" spans="1:16" ht="12.75">
      <c r="A357" s="24" t="s">
        <v>55</v>
      </c>
      <c s="29" t="s">
        <v>413</v>
      </c>
      <c s="29" t="s">
        <v>2713</v>
      </c>
      <c s="24" t="s">
        <v>57</v>
      </c>
      <c s="30" t="s">
        <v>2907</v>
      </c>
      <c s="31" t="s">
        <v>627</v>
      </c>
      <c s="32">
        <v>8</v>
      </c>
      <c s="33">
        <v>0</v>
      </c>
      <c s="33">
        <f>ROUND(ROUND(H357,2)*ROUND(G357,3),2)</f>
      </c>
      <c r="O357">
        <f>(I357*21)/100</f>
      </c>
      <c t="s">
        <v>33</v>
      </c>
    </row>
    <row r="358" spans="1:5" ht="12.75">
      <c r="A358" s="34" t="s">
        <v>60</v>
      </c>
      <c r="E358" s="35" t="s">
        <v>57</v>
      </c>
    </row>
    <row r="359" spans="1:5" ht="12.75">
      <c r="A359" s="36" t="s">
        <v>61</v>
      </c>
      <c r="E359" s="37" t="s">
        <v>3024</v>
      </c>
    </row>
    <row r="360" spans="1:5" ht="38.25">
      <c r="A360" t="s">
        <v>62</v>
      </c>
      <c r="E360" s="35" t="s">
        <v>3221</v>
      </c>
    </row>
    <row r="361" spans="1:16" ht="12.75">
      <c r="A361" s="24" t="s">
        <v>55</v>
      </c>
      <c s="29" t="s">
        <v>417</v>
      </c>
      <c s="29" t="s">
        <v>3222</v>
      </c>
      <c s="24" t="s">
        <v>57</v>
      </c>
      <c s="30" t="s">
        <v>3223</v>
      </c>
      <c s="31" t="s">
        <v>627</v>
      </c>
      <c s="32">
        <v>8</v>
      </c>
      <c s="33">
        <v>0</v>
      </c>
      <c s="33">
        <f>ROUND(ROUND(H361,2)*ROUND(G361,3),2)</f>
      </c>
      <c r="O361">
        <f>(I361*21)/100</f>
      </c>
      <c t="s">
        <v>33</v>
      </c>
    </row>
    <row r="362" spans="1:5" ht="12.75">
      <c r="A362" s="34" t="s">
        <v>60</v>
      </c>
      <c r="E362" s="35" t="s">
        <v>57</v>
      </c>
    </row>
    <row r="363" spans="1:5" ht="12.75">
      <c r="A363" s="36" t="s">
        <v>61</v>
      </c>
      <c r="E363" s="37" t="s">
        <v>3024</v>
      </c>
    </row>
    <row r="364" spans="1:5" ht="38.25">
      <c r="A364" t="s">
        <v>62</v>
      </c>
      <c r="E364" s="35" t="s">
        <v>3224</v>
      </c>
    </row>
    <row r="365" spans="1:16" ht="12.75">
      <c r="A365" s="24" t="s">
        <v>55</v>
      </c>
      <c s="29" t="s">
        <v>444</v>
      </c>
      <c s="29" t="s">
        <v>3449</v>
      </c>
      <c s="24" t="s">
        <v>57</v>
      </c>
      <c s="30" t="s">
        <v>3450</v>
      </c>
      <c s="31" t="s">
        <v>86</v>
      </c>
      <c s="32">
        <v>1</v>
      </c>
      <c s="33">
        <v>0</v>
      </c>
      <c s="33">
        <f>ROUND(ROUND(H365,2)*ROUND(G365,3),2)</f>
      </c>
      <c r="O365">
        <f>(I365*21)/100</f>
      </c>
      <c t="s">
        <v>33</v>
      </c>
    </row>
    <row r="366" spans="1:5" ht="12.75">
      <c r="A366" s="34" t="s">
        <v>60</v>
      </c>
      <c r="E366" s="35" t="s">
        <v>57</v>
      </c>
    </row>
    <row r="367" spans="1:5" ht="12.75">
      <c r="A367" s="36" t="s">
        <v>61</v>
      </c>
      <c r="E367" s="37" t="s">
        <v>3024</v>
      </c>
    </row>
    <row r="368" spans="1:5" ht="12.75">
      <c r="A368" t="s">
        <v>62</v>
      </c>
      <c r="E368" s="35" t="s">
        <v>3451</v>
      </c>
    </row>
    <row r="369" spans="1:16" ht="12.75">
      <c r="A369" s="24" t="s">
        <v>55</v>
      </c>
      <c s="29" t="s">
        <v>452</v>
      </c>
      <c s="29" t="s">
        <v>3452</v>
      </c>
      <c s="24" t="s">
        <v>57</v>
      </c>
      <c s="30" t="s">
        <v>3453</v>
      </c>
      <c s="31" t="s">
        <v>86</v>
      </c>
      <c s="32">
        <v>1</v>
      </c>
      <c s="33">
        <v>0</v>
      </c>
      <c s="33">
        <f>ROUND(ROUND(H369,2)*ROUND(G369,3),2)</f>
      </c>
      <c r="O369">
        <f>(I369*21)/100</f>
      </c>
      <c t="s">
        <v>33</v>
      </c>
    </row>
    <row r="370" spans="1:5" ht="12.75">
      <c r="A370" s="34" t="s">
        <v>60</v>
      </c>
      <c r="E370" s="35" t="s">
        <v>57</v>
      </c>
    </row>
    <row r="371" spans="1:5" ht="12.75">
      <c r="A371" s="36" t="s">
        <v>61</v>
      </c>
      <c r="E371" s="37" t="s">
        <v>3024</v>
      </c>
    </row>
    <row r="372" spans="1:5" ht="51">
      <c r="A372" t="s">
        <v>62</v>
      </c>
      <c r="E372" s="35" t="s">
        <v>3454</v>
      </c>
    </row>
    <row r="373" spans="1:16" ht="12.75">
      <c r="A373" s="24" t="s">
        <v>55</v>
      </c>
      <c s="29" t="s">
        <v>456</v>
      </c>
      <c s="29" t="s">
        <v>3455</v>
      </c>
      <c s="24" t="s">
        <v>57</v>
      </c>
      <c s="30" t="s">
        <v>3456</v>
      </c>
      <c s="31" t="s">
        <v>86</v>
      </c>
      <c s="32">
        <v>1</v>
      </c>
      <c s="33">
        <v>0</v>
      </c>
      <c s="33">
        <f>ROUND(ROUND(H373,2)*ROUND(G373,3),2)</f>
      </c>
      <c r="O373">
        <f>(I373*21)/100</f>
      </c>
      <c t="s">
        <v>33</v>
      </c>
    </row>
    <row r="374" spans="1:5" ht="12.75">
      <c r="A374" s="34" t="s">
        <v>60</v>
      </c>
      <c r="E374" s="35" t="s">
        <v>57</v>
      </c>
    </row>
    <row r="375" spans="1:5" ht="12.75">
      <c r="A375" s="36" t="s">
        <v>61</v>
      </c>
      <c r="E375" s="37" t="s">
        <v>3024</v>
      </c>
    </row>
    <row r="376" spans="1:5" ht="38.25">
      <c r="A376" t="s">
        <v>62</v>
      </c>
      <c r="E376" s="35" t="s">
        <v>3457</v>
      </c>
    </row>
    <row r="377" spans="1:16" ht="12.75">
      <c r="A377" s="24" t="s">
        <v>55</v>
      </c>
      <c s="29" t="s">
        <v>460</v>
      </c>
      <c s="29" t="s">
        <v>3458</v>
      </c>
      <c s="24" t="s">
        <v>57</v>
      </c>
      <c s="30" t="s">
        <v>3459</v>
      </c>
      <c s="31" t="s">
        <v>86</v>
      </c>
      <c s="32">
        <v>1</v>
      </c>
      <c s="33">
        <v>0</v>
      </c>
      <c s="33">
        <f>ROUND(ROUND(H377,2)*ROUND(G377,3),2)</f>
      </c>
      <c r="O377">
        <f>(I377*21)/100</f>
      </c>
      <c t="s">
        <v>33</v>
      </c>
    </row>
    <row r="378" spans="1:5" ht="12.75">
      <c r="A378" s="34" t="s">
        <v>60</v>
      </c>
      <c r="E378" s="35" t="s">
        <v>57</v>
      </c>
    </row>
    <row r="379" spans="1:5" ht="12.75">
      <c r="A379" s="36" t="s">
        <v>61</v>
      </c>
      <c r="E379" s="37" t="s">
        <v>3024</v>
      </c>
    </row>
    <row r="380" spans="1:5" ht="12.75">
      <c r="A380" t="s">
        <v>62</v>
      </c>
      <c r="E380" s="35" t="s">
        <v>3460</v>
      </c>
    </row>
    <row r="381" spans="1:16" ht="25.5">
      <c r="A381" s="24" t="s">
        <v>55</v>
      </c>
      <c s="29" t="s">
        <v>468</v>
      </c>
      <c s="29" t="s">
        <v>3225</v>
      </c>
      <c s="24" t="s">
        <v>57</v>
      </c>
      <c s="30" t="s">
        <v>3461</v>
      </c>
      <c s="31" t="s">
        <v>86</v>
      </c>
      <c s="32">
        <v>1</v>
      </c>
      <c s="33">
        <v>0</v>
      </c>
      <c s="33">
        <f>ROUND(ROUND(H381,2)*ROUND(G381,3),2)</f>
      </c>
      <c r="O381">
        <f>(I381*21)/100</f>
      </c>
      <c t="s">
        <v>33</v>
      </c>
    </row>
    <row r="382" spans="1:5" ht="12.75">
      <c r="A382" s="34" t="s">
        <v>60</v>
      </c>
      <c r="E382" s="35" t="s">
        <v>57</v>
      </c>
    </row>
    <row r="383" spans="1:5" ht="12.75">
      <c r="A383" s="36" t="s">
        <v>61</v>
      </c>
      <c r="E383" s="37" t="s">
        <v>3024</v>
      </c>
    </row>
    <row r="384" spans="1:5" ht="51">
      <c r="A384" t="s">
        <v>62</v>
      </c>
      <c r="E384" s="35" t="s">
        <v>3183</v>
      </c>
    </row>
    <row r="385" spans="1:16" ht="12.75">
      <c r="A385" s="24" t="s">
        <v>55</v>
      </c>
      <c s="29" t="s">
        <v>472</v>
      </c>
      <c s="29" t="s">
        <v>3227</v>
      </c>
      <c s="24" t="s">
        <v>57</v>
      </c>
      <c s="30" t="s">
        <v>3228</v>
      </c>
      <c s="31" t="s">
        <v>86</v>
      </c>
      <c s="32">
        <v>6</v>
      </c>
      <c s="33">
        <v>0</v>
      </c>
      <c s="33">
        <f>ROUND(ROUND(H385,2)*ROUND(G385,3),2)</f>
      </c>
      <c r="O385">
        <f>(I385*21)/100</f>
      </c>
      <c t="s">
        <v>33</v>
      </c>
    </row>
    <row r="386" spans="1:5" ht="12.75">
      <c r="A386" s="34" t="s">
        <v>60</v>
      </c>
      <c r="E386" s="35" t="s">
        <v>57</v>
      </c>
    </row>
    <row r="387" spans="1:5" ht="12.75">
      <c r="A387" s="36" t="s">
        <v>61</v>
      </c>
      <c r="E387" s="37" t="s">
        <v>3024</v>
      </c>
    </row>
    <row r="388" spans="1:5" ht="76.5">
      <c r="A388" t="s">
        <v>62</v>
      </c>
      <c r="E388" s="35" t="s">
        <v>3229</v>
      </c>
    </row>
    <row r="389" spans="1:16" ht="25.5">
      <c r="A389" s="24" t="s">
        <v>55</v>
      </c>
      <c s="29" t="s">
        <v>476</v>
      </c>
      <c s="29" t="s">
        <v>3298</v>
      </c>
      <c s="24" t="s">
        <v>57</v>
      </c>
      <c s="30" t="s">
        <v>3299</v>
      </c>
      <c s="31" t="s">
        <v>627</v>
      </c>
      <c s="32">
        <v>24</v>
      </c>
      <c s="33">
        <v>0</v>
      </c>
      <c s="33">
        <f>ROUND(ROUND(H389,2)*ROUND(G389,3),2)</f>
      </c>
      <c r="O389">
        <f>(I389*21)/100</f>
      </c>
      <c t="s">
        <v>33</v>
      </c>
    </row>
    <row r="390" spans="1:5" ht="12.75">
      <c r="A390" s="34" t="s">
        <v>60</v>
      </c>
      <c r="E390" s="35" t="s">
        <v>57</v>
      </c>
    </row>
    <row r="391" spans="1:5" ht="12.75">
      <c r="A391" s="36" t="s">
        <v>61</v>
      </c>
      <c r="E391" s="37" t="s">
        <v>3024</v>
      </c>
    </row>
    <row r="392" spans="1:5" ht="89.25">
      <c r="A392" t="s">
        <v>62</v>
      </c>
      <c r="E392" s="35" t="s">
        <v>3300</v>
      </c>
    </row>
    <row r="393" spans="1:18" ht="12.75" customHeight="1">
      <c r="A393" s="6" t="s">
        <v>53</v>
      </c>
      <c s="6"/>
      <c s="39" t="s">
        <v>3230</v>
      </c>
      <c s="6"/>
      <c s="27" t="s">
        <v>3231</v>
      </c>
      <c s="6"/>
      <c s="6"/>
      <c s="6"/>
      <c s="40">
        <f>0+Q393</f>
      </c>
      <c r="O393">
        <f>0+R393</f>
      </c>
      <c r="Q393">
        <f>0+I394+I398+I402</f>
      </c>
      <c>
        <f>0+O394+O398+O402</f>
      </c>
    </row>
    <row r="394" spans="1:16" ht="25.5">
      <c r="A394" s="24" t="s">
        <v>55</v>
      </c>
      <c s="29" t="s">
        <v>421</v>
      </c>
      <c s="29" t="s">
        <v>3462</v>
      </c>
      <c s="24" t="s">
        <v>57</v>
      </c>
      <c s="30" t="s">
        <v>3463</v>
      </c>
      <c s="31" t="s">
        <v>86</v>
      </c>
      <c s="32">
        <v>1</v>
      </c>
      <c s="33">
        <v>0</v>
      </c>
      <c s="33">
        <f>ROUND(ROUND(H394,2)*ROUND(G394,3),2)</f>
      </c>
      <c r="O394">
        <f>(I394*21)/100</f>
      </c>
      <c t="s">
        <v>33</v>
      </c>
    </row>
    <row r="395" spans="1:5" ht="12.75">
      <c r="A395" s="34" t="s">
        <v>60</v>
      </c>
      <c r="E395" s="35" t="s">
        <v>57</v>
      </c>
    </row>
    <row r="396" spans="1:5" ht="12.75">
      <c r="A396" s="36" t="s">
        <v>61</v>
      </c>
      <c r="E396" s="37" t="s">
        <v>3024</v>
      </c>
    </row>
    <row r="397" spans="1:5" ht="51">
      <c r="A397" t="s">
        <v>62</v>
      </c>
      <c r="E397" s="35" t="s">
        <v>3234</v>
      </c>
    </row>
    <row r="398" spans="1:16" ht="12.75">
      <c r="A398" s="24" t="s">
        <v>55</v>
      </c>
      <c s="29" t="s">
        <v>425</v>
      </c>
      <c s="29" t="s">
        <v>3303</v>
      </c>
      <c s="24" t="s">
        <v>57</v>
      </c>
      <c s="30" t="s">
        <v>3304</v>
      </c>
      <c s="31" t="s">
        <v>76</v>
      </c>
      <c s="32">
        <v>3</v>
      </c>
      <c s="33">
        <v>0</v>
      </c>
      <c s="33">
        <f>ROUND(ROUND(H398,2)*ROUND(G398,3),2)</f>
      </c>
      <c r="O398">
        <f>(I398*21)/100</f>
      </c>
      <c t="s">
        <v>33</v>
      </c>
    </row>
    <row r="399" spans="1:5" ht="12.75">
      <c r="A399" s="34" t="s">
        <v>60</v>
      </c>
      <c r="E399" s="35" t="s">
        <v>57</v>
      </c>
    </row>
    <row r="400" spans="1:5" ht="12.75">
      <c r="A400" s="36" t="s">
        <v>61</v>
      </c>
      <c r="E400" s="37" t="s">
        <v>3024</v>
      </c>
    </row>
    <row r="401" spans="1:5" ht="25.5">
      <c r="A401" t="s">
        <v>62</v>
      </c>
      <c r="E401" s="35" t="s">
        <v>3305</v>
      </c>
    </row>
    <row r="402" spans="1:16" ht="12.75">
      <c r="A402" s="24" t="s">
        <v>55</v>
      </c>
      <c s="29" t="s">
        <v>179</v>
      </c>
      <c s="29" t="s">
        <v>3238</v>
      </c>
      <c s="24" t="s">
        <v>57</v>
      </c>
      <c s="30" t="s">
        <v>3239</v>
      </c>
      <c s="31" t="s">
        <v>86</v>
      </c>
      <c s="32">
        <v>20</v>
      </c>
      <c s="33">
        <v>0</v>
      </c>
      <c s="33">
        <f>ROUND(ROUND(H402,2)*ROUND(G402,3),2)</f>
      </c>
      <c r="O402">
        <f>(I402*21)/100</f>
      </c>
      <c t="s">
        <v>33</v>
      </c>
    </row>
    <row r="403" spans="1:5" ht="12.75">
      <c r="A403" s="34" t="s">
        <v>60</v>
      </c>
      <c r="E403" s="35" t="s">
        <v>57</v>
      </c>
    </row>
    <row r="404" spans="1:5" ht="12.75">
      <c r="A404" s="36" t="s">
        <v>61</v>
      </c>
      <c r="E404" s="37" t="s">
        <v>3024</v>
      </c>
    </row>
    <row r="405" spans="1:5" ht="38.25">
      <c r="A405" t="s">
        <v>62</v>
      </c>
      <c r="E405" s="35" t="s">
        <v>3240</v>
      </c>
    </row>
    <row r="406" spans="1:18" ht="12.75" customHeight="1">
      <c r="A406" s="6" t="s">
        <v>53</v>
      </c>
      <c s="6"/>
      <c s="39" t="s">
        <v>393</v>
      </c>
      <c s="6"/>
      <c s="27" t="s">
        <v>2909</v>
      </c>
      <c s="6"/>
      <c s="6"/>
      <c s="6"/>
      <c s="40">
        <f>0+Q406</f>
      </c>
      <c r="O406">
        <f>0+R406</f>
      </c>
      <c r="Q406">
        <f>0+I407+I411+I415+I419</f>
      </c>
      <c>
        <f>0+O407+O411+O415+O419</f>
      </c>
    </row>
    <row r="407" spans="1:16" ht="12.75">
      <c r="A407" s="24" t="s">
        <v>55</v>
      </c>
      <c s="29" t="s">
        <v>909</v>
      </c>
      <c s="29" t="s">
        <v>1626</v>
      </c>
      <c s="24" t="s">
        <v>57</v>
      </c>
      <c s="30" t="s">
        <v>1627</v>
      </c>
      <c s="31" t="s">
        <v>86</v>
      </c>
      <c s="32">
        <v>2</v>
      </c>
      <c s="33">
        <v>0</v>
      </c>
      <c s="33">
        <f>ROUND(ROUND(H407,2)*ROUND(G407,3),2)</f>
      </c>
      <c r="O407">
        <f>(I407*21)/100</f>
      </c>
      <c t="s">
        <v>33</v>
      </c>
    </row>
    <row r="408" spans="1:5" ht="12.75">
      <c r="A408" s="34" t="s">
        <v>60</v>
      </c>
      <c r="E408" s="35" t="s">
        <v>57</v>
      </c>
    </row>
    <row r="409" spans="1:5" ht="12.75">
      <c r="A409" s="36" t="s">
        <v>61</v>
      </c>
      <c r="E409" s="37" t="s">
        <v>3024</v>
      </c>
    </row>
    <row r="410" spans="1:5" ht="89.25">
      <c r="A410" t="s">
        <v>62</v>
      </c>
      <c r="E410" s="35" t="s">
        <v>3464</v>
      </c>
    </row>
    <row r="411" spans="1:16" ht="12.75">
      <c r="A411" s="24" t="s">
        <v>55</v>
      </c>
      <c s="29" t="s">
        <v>1147</v>
      </c>
      <c s="29" t="s">
        <v>1629</v>
      </c>
      <c s="24" t="s">
        <v>57</v>
      </c>
      <c s="30" t="s">
        <v>1630</v>
      </c>
      <c s="31" t="s">
        <v>86</v>
      </c>
      <c s="32">
        <v>2</v>
      </c>
      <c s="33">
        <v>0</v>
      </c>
      <c s="33">
        <f>ROUND(ROUND(H411,2)*ROUND(G411,3),2)</f>
      </c>
      <c r="O411">
        <f>(I411*21)/100</f>
      </c>
      <c t="s">
        <v>33</v>
      </c>
    </row>
    <row r="412" spans="1:5" ht="12.75">
      <c r="A412" s="34" t="s">
        <v>60</v>
      </c>
      <c r="E412" s="35" t="s">
        <v>57</v>
      </c>
    </row>
    <row r="413" spans="1:5" ht="12.75">
      <c r="A413" s="36" t="s">
        <v>61</v>
      </c>
      <c r="E413" s="37" t="s">
        <v>3024</v>
      </c>
    </row>
    <row r="414" spans="1:5" ht="76.5">
      <c r="A414" t="s">
        <v>62</v>
      </c>
      <c r="E414" s="35" t="s">
        <v>3465</v>
      </c>
    </row>
    <row r="415" spans="1:16" ht="12.75">
      <c r="A415" s="24" t="s">
        <v>55</v>
      </c>
      <c s="29" t="s">
        <v>429</v>
      </c>
      <c s="29" t="s">
        <v>1634</v>
      </c>
      <c s="24" t="s">
        <v>57</v>
      </c>
      <c s="30" t="s">
        <v>2759</v>
      </c>
      <c s="31" t="s">
        <v>230</v>
      </c>
      <c s="32">
        <v>0.08</v>
      </c>
      <c s="33">
        <v>0</v>
      </c>
      <c s="33">
        <f>ROUND(ROUND(H415,2)*ROUND(G415,3),2)</f>
      </c>
      <c r="O415">
        <f>(I415*21)/100</f>
      </c>
      <c t="s">
        <v>33</v>
      </c>
    </row>
    <row r="416" spans="1:5" ht="12.75">
      <c r="A416" s="34" t="s">
        <v>60</v>
      </c>
      <c r="E416" s="35" t="s">
        <v>57</v>
      </c>
    </row>
    <row r="417" spans="1:5" ht="12.75">
      <c r="A417" s="36" t="s">
        <v>61</v>
      </c>
      <c r="E417" s="37" t="s">
        <v>3024</v>
      </c>
    </row>
    <row r="418" spans="1:5" ht="38.25">
      <c r="A418" t="s">
        <v>62</v>
      </c>
      <c r="E418" s="35" t="s">
        <v>3466</v>
      </c>
    </row>
    <row r="419" spans="1:16" ht="12.75">
      <c r="A419" s="24" t="s">
        <v>55</v>
      </c>
      <c s="29" t="s">
        <v>193</v>
      </c>
      <c s="29" t="s">
        <v>1638</v>
      </c>
      <c s="24" t="s">
        <v>57</v>
      </c>
      <c s="30" t="s">
        <v>1639</v>
      </c>
      <c s="31" t="s">
        <v>230</v>
      </c>
      <c s="32">
        <v>0.08</v>
      </c>
      <c s="33">
        <v>0</v>
      </c>
      <c s="33">
        <f>ROUND(ROUND(H419,2)*ROUND(G419,3),2)</f>
      </c>
      <c r="O419">
        <f>(I419*21)/100</f>
      </c>
      <c t="s">
        <v>33</v>
      </c>
    </row>
    <row r="420" spans="1:5" ht="12.75">
      <c r="A420" s="34" t="s">
        <v>60</v>
      </c>
      <c r="E420" s="35" t="s">
        <v>57</v>
      </c>
    </row>
    <row r="421" spans="1:5" ht="12.75">
      <c r="A421" s="36" t="s">
        <v>61</v>
      </c>
      <c r="E421" s="37" t="s">
        <v>3024</v>
      </c>
    </row>
    <row r="422" spans="1:5" ht="63.75">
      <c r="A422" t="s">
        <v>62</v>
      </c>
      <c r="E422" s="35" t="s">
        <v>3467</v>
      </c>
    </row>
    <row r="423" spans="1:18" ht="12.75" customHeight="1">
      <c r="A423" s="6" t="s">
        <v>53</v>
      </c>
      <c s="6"/>
      <c s="39" t="s">
        <v>189</v>
      </c>
      <c s="6"/>
      <c s="27" t="s">
        <v>190</v>
      </c>
      <c s="6"/>
      <c s="6"/>
      <c s="6"/>
      <c s="40">
        <f>0+Q423</f>
      </c>
      <c r="O423">
        <f>0+R423</f>
      </c>
      <c r="Q423">
        <f>0+I424</f>
      </c>
      <c>
        <f>0+O424</f>
      </c>
    </row>
    <row r="424" spans="1:16" ht="25.5">
      <c r="A424" s="24" t="s">
        <v>55</v>
      </c>
      <c s="29" t="s">
        <v>436</v>
      </c>
      <c s="29" t="s">
        <v>1473</v>
      </c>
      <c s="24" t="s">
        <v>193</v>
      </c>
      <c s="30" t="s">
        <v>3468</v>
      </c>
      <c s="31" t="s">
        <v>195</v>
      </c>
      <c s="32">
        <v>0.03</v>
      </c>
      <c s="33">
        <v>0</v>
      </c>
      <c s="33">
        <f>ROUND(ROUND(H424,2)*ROUND(G424,3),2)</f>
      </c>
      <c r="O424">
        <f>(I424*21)/100</f>
      </c>
      <c t="s">
        <v>33</v>
      </c>
    </row>
    <row r="425" spans="1:5" ht="12.75">
      <c r="A425" s="34" t="s">
        <v>60</v>
      </c>
      <c r="E425" s="35" t="s">
        <v>196</v>
      </c>
    </row>
    <row r="426" spans="1:5" ht="12.75">
      <c r="A426" s="36" t="s">
        <v>61</v>
      </c>
      <c r="E426" s="37" t="s">
        <v>57</v>
      </c>
    </row>
    <row r="427" spans="1:5" ht="89.25">
      <c r="A427" t="s">
        <v>62</v>
      </c>
      <c r="E427" s="35" t="s">
        <v>3469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0+O10+O67+O116+O145+O178+O199+O264+O277+O282</f>
      </c>
      <c t="s">
        <v>32</v>
      </c>
    </row>
    <row r="3" spans="1:16" ht="15" customHeight="1">
      <c r="A3" t="s">
        <v>12</v>
      </c>
      <c s="12" t="s">
        <v>14</v>
      </c>
      <c s="13" t="s">
        <v>15</v>
      </c>
      <c s="1"/>
      <c s="14" t="s">
        <v>16</v>
      </c>
      <c s="1"/>
      <c s="9"/>
      <c s="8" t="s">
        <v>3472</v>
      </c>
      <c s="41">
        <f>0+I10+I67+I116+I145+I178+I199+I264+I277+I282</f>
      </c>
      <c r="O3" t="s">
        <v>29</v>
      </c>
      <c t="s">
        <v>33</v>
      </c>
    </row>
    <row r="4" spans="1:16" ht="15" customHeight="1">
      <c r="A4" t="s">
        <v>17</v>
      </c>
      <c s="12" t="s">
        <v>18</v>
      </c>
      <c s="13" t="s">
        <v>2791</v>
      </c>
      <c s="1"/>
      <c s="14" t="s">
        <v>2792</v>
      </c>
      <c s="1"/>
      <c s="1"/>
      <c s="11"/>
      <c s="11"/>
      <c r="O4" t="s">
        <v>30</v>
      </c>
      <c t="s">
        <v>33</v>
      </c>
    </row>
    <row r="5" spans="1:16" ht="12.75" customHeight="1">
      <c r="A5" t="s">
        <v>21</v>
      </c>
      <c s="12" t="s">
        <v>18</v>
      </c>
      <c s="13" t="s">
        <v>3470</v>
      </c>
      <c s="1"/>
      <c s="14" t="s">
        <v>3471</v>
      </c>
      <c s="1"/>
      <c s="1"/>
      <c s="1"/>
      <c s="1"/>
      <c r="O5" t="s">
        <v>31</v>
      </c>
      <c t="s">
        <v>33</v>
      </c>
    </row>
    <row r="6" spans="1:9" ht="12.75" customHeight="1">
      <c r="A6" t="s">
        <v>24</v>
      </c>
      <c s="16" t="s">
        <v>28</v>
      </c>
      <c s="17" t="s">
        <v>3472</v>
      </c>
      <c s="6"/>
      <c s="18" t="s">
        <v>3473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f>
      </c>
      <c>
        <f>0+O11+O15+O19+O23+O27+O31+O35+O39+O43+O47+O51+O55+O59+O63</f>
      </c>
    </row>
    <row r="11" spans="1:16" ht="12.75">
      <c r="A11" s="24" t="s">
        <v>55</v>
      </c>
      <c s="29" t="s">
        <v>96</v>
      </c>
      <c s="29" t="s">
        <v>3022</v>
      </c>
      <c s="24" t="s">
        <v>57</v>
      </c>
      <c s="30" t="s">
        <v>3023</v>
      </c>
      <c s="31" t="s">
        <v>86</v>
      </c>
      <c s="32">
        <v>5</v>
      </c>
      <c s="33">
        <v>0</v>
      </c>
      <c s="33">
        <f>ROUND(ROUND(H11,2)*ROUND(G11,3),2)</f>
      </c>
      <c r="O11">
        <f>(I11*21)/100</f>
      </c>
      <c t="s">
        <v>33</v>
      </c>
    </row>
    <row r="12" spans="1:5" ht="12.75">
      <c r="A12" s="34" t="s">
        <v>60</v>
      </c>
      <c r="E12" s="35" t="s">
        <v>57</v>
      </c>
    </row>
    <row r="13" spans="1:5" ht="12.75">
      <c r="A13" s="36" t="s">
        <v>61</v>
      </c>
      <c r="E13" s="37" t="s">
        <v>3024</v>
      </c>
    </row>
    <row r="14" spans="1:5" ht="51">
      <c r="A14" t="s">
        <v>62</v>
      </c>
      <c r="E14" s="35" t="s">
        <v>3025</v>
      </c>
    </row>
    <row r="15" spans="1:16" ht="12.75">
      <c r="A15" s="24" t="s">
        <v>55</v>
      </c>
      <c s="29" t="s">
        <v>99</v>
      </c>
      <c s="29" t="s">
        <v>92</v>
      </c>
      <c s="24" t="s">
        <v>57</v>
      </c>
      <c s="30" t="s">
        <v>93</v>
      </c>
      <c s="31" t="s">
        <v>94</v>
      </c>
      <c s="32">
        <v>52</v>
      </c>
      <c s="33">
        <v>0</v>
      </c>
      <c s="33">
        <f>ROUND(ROUND(H15,2)*ROUND(G15,3),2)</f>
      </c>
      <c r="O15">
        <f>(I15*21)/100</f>
      </c>
      <c t="s">
        <v>33</v>
      </c>
    </row>
    <row r="16" spans="1:5" ht="12.75">
      <c r="A16" s="34" t="s">
        <v>60</v>
      </c>
      <c r="E16" s="35" t="s">
        <v>57</v>
      </c>
    </row>
    <row r="17" spans="1:5" ht="12.75">
      <c r="A17" s="36" t="s">
        <v>61</v>
      </c>
      <c r="E17" s="37" t="s">
        <v>3024</v>
      </c>
    </row>
    <row r="18" spans="1:5" ht="51">
      <c r="A18" t="s">
        <v>62</v>
      </c>
      <c r="E18" s="35" t="s">
        <v>3026</v>
      </c>
    </row>
    <row r="19" spans="1:16" ht="12.75">
      <c r="A19" s="24" t="s">
        <v>55</v>
      </c>
      <c s="29" t="s">
        <v>103</v>
      </c>
      <c s="29" t="s">
        <v>1493</v>
      </c>
      <c s="24" t="s">
        <v>57</v>
      </c>
      <c s="30" t="s">
        <v>1494</v>
      </c>
      <c s="31" t="s">
        <v>94</v>
      </c>
      <c s="32">
        <v>10</v>
      </c>
      <c s="33">
        <v>0</v>
      </c>
      <c s="33">
        <f>ROUND(ROUND(H19,2)*ROUND(G19,3),2)</f>
      </c>
      <c r="O19">
        <f>(I19*21)/100</f>
      </c>
      <c t="s">
        <v>33</v>
      </c>
    </row>
    <row r="20" spans="1:5" ht="12.75">
      <c r="A20" s="34" t="s">
        <v>60</v>
      </c>
      <c r="E20" s="35" t="s">
        <v>57</v>
      </c>
    </row>
    <row r="21" spans="1:5" ht="12.75">
      <c r="A21" s="36" t="s">
        <v>61</v>
      </c>
      <c r="E21" s="37" t="s">
        <v>3024</v>
      </c>
    </row>
    <row r="22" spans="1:5" ht="51">
      <c r="A22" t="s">
        <v>62</v>
      </c>
      <c r="E22" s="35" t="s">
        <v>3474</v>
      </c>
    </row>
    <row r="23" spans="1:16" ht="12.75">
      <c r="A23" s="24" t="s">
        <v>55</v>
      </c>
      <c s="29" t="s">
        <v>107</v>
      </c>
      <c s="29" t="s">
        <v>1313</v>
      </c>
      <c s="24" t="s">
        <v>57</v>
      </c>
      <c s="30" t="s">
        <v>1314</v>
      </c>
      <c s="31" t="s">
        <v>94</v>
      </c>
      <c s="32">
        <v>10</v>
      </c>
      <c s="33">
        <v>0</v>
      </c>
      <c s="33">
        <f>ROUND(ROUND(H23,2)*ROUND(G23,3),2)</f>
      </c>
      <c r="O23">
        <f>(I23*21)/100</f>
      </c>
      <c t="s">
        <v>33</v>
      </c>
    </row>
    <row r="24" spans="1:5" ht="12.75">
      <c r="A24" s="34" t="s">
        <v>60</v>
      </c>
      <c r="E24" s="35" t="s">
        <v>57</v>
      </c>
    </row>
    <row r="25" spans="1:5" ht="12.75">
      <c r="A25" s="36" t="s">
        <v>61</v>
      </c>
      <c r="E25" s="37" t="s">
        <v>3024</v>
      </c>
    </row>
    <row r="26" spans="1:5" ht="51">
      <c r="A26" t="s">
        <v>62</v>
      </c>
      <c r="E26" s="35" t="s">
        <v>3474</v>
      </c>
    </row>
    <row r="27" spans="1:16" ht="12.75">
      <c r="A27" s="24" t="s">
        <v>55</v>
      </c>
      <c s="29" t="s">
        <v>111</v>
      </c>
      <c s="29" t="s">
        <v>104</v>
      </c>
      <c s="24" t="s">
        <v>57</v>
      </c>
      <c s="30" t="s">
        <v>105</v>
      </c>
      <c s="31" t="s">
        <v>94</v>
      </c>
      <c s="32">
        <v>35</v>
      </c>
      <c s="33">
        <v>0</v>
      </c>
      <c s="33">
        <f>ROUND(ROUND(H27,2)*ROUND(G27,3),2)</f>
      </c>
      <c r="O27">
        <f>(I27*21)/100</f>
      </c>
      <c t="s">
        <v>33</v>
      </c>
    </row>
    <row r="28" spans="1:5" ht="12.75">
      <c r="A28" s="34" t="s">
        <v>60</v>
      </c>
      <c r="E28" s="35" t="s">
        <v>57</v>
      </c>
    </row>
    <row r="29" spans="1:5" ht="12.75">
      <c r="A29" s="36" t="s">
        <v>61</v>
      </c>
      <c r="E29" s="37" t="s">
        <v>3024</v>
      </c>
    </row>
    <row r="30" spans="1:5" ht="76.5">
      <c r="A30" t="s">
        <v>62</v>
      </c>
      <c r="E30" s="35" t="s">
        <v>3030</v>
      </c>
    </row>
    <row r="31" spans="1:16" ht="12.75">
      <c r="A31" s="24" t="s">
        <v>55</v>
      </c>
      <c s="29" t="s">
        <v>149</v>
      </c>
      <c s="29" t="s">
        <v>1317</v>
      </c>
      <c s="24" t="s">
        <v>57</v>
      </c>
      <c s="30" t="s">
        <v>1318</v>
      </c>
      <c s="31" t="s">
        <v>94</v>
      </c>
      <c s="32">
        <v>11</v>
      </c>
      <c s="33">
        <v>0</v>
      </c>
      <c s="33">
        <f>ROUND(ROUND(H31,2)*ROUND(G31,3),2)</f>
      </c>
      <c r="O31">
        <f>(I31*21)/100</f>
      </c>
      <c t="s">
        <v>33</v>
      </c>
    </row>
    <row r="32" spans="1:5" ht="12.75">
      <c r="A32" s="34" t="s">
        <v>60</v>
      </c>
      <c r="E32" s="35" t="s">
        <v>57</v>
      </c>
    </row>
    <row r="33" spans="1:5" ht="12.75">
      <c r="A33" s="36" t="s">
        <v>61</v>
      </c>
      <c r="E33" s="37" t="s">
        <v>3024</v>
      </c>
    </row>
    <row r="34" spans="1:5" ht="76.5">
      <c r="A34" t="s">
        <v>62</v>
      </c>
      <c r="E34" s="35" t="s">
        <v>3031</v>
      </c>
    </row>
    <row r="35" spans="1:16" ht="12.75">
      <c r="A35" s="24" t="s">
        <v>55</v>
      </c>
      <c s="29" t="s">
        <v>153</v>
      </c>
      <c s="29" t="s">
        <v>3475</v>
      </c>
      <c s="24" t="s">
        <v>57</v>
      </c>
      <c s="30" t="s">
        <v>3476</v>
      </c>
      <c s="31" t="s">
        <v>94</v>
      </c>
      <c s="32">
        <v>2</v>
      </c>
      <c s="33">
        <v>0</v>
      </c>
      <c s="33">
        <f>ROUND(ROUND(H35,2)*ROUND(G35,3),2)</f>
      </c>
      <c r="O35">
        <f>(I35*21)/100</f>
      </c>
      <c t="s">
        <v>33</v>
      </c>
    </row>
    <row r="36" spans="1:5" ht="12.75">
      <c r="A36" s="34" t="s">
        <v>60</v>
      </c>
      <c r="E36" s="35" t="s">
        <v>57</v>
      </c>
    </row>
    <row r="37" spans="1:5" ht="12.75">
      <c r="A37" s="36" t="s">
        <v>61</v>
      </c>
      <c r="E37" s="37" t="s">
        <v>3024</v>
      </c>
    </row>
    <row r="38" spans="1:5" ht="51">
      <c r="A38" t="s">
        <v>62</v>
      </c>
      <c r="E38" s="35" t="s">
        <v>3026</v>
      </c>
    </row>
    <row r="39" spans="1:16" ht="25.5">
      <c r="A39" s="24" t="s">
        <v>55</v>
      </c>
      <c s="29" t="s">
        <v>157</v>
      </c>
      <c s="29" t="s">
        <v>3257</v>
      </c>
      <c s="24" t="s">
        <v>57</v>
      </c>
      <c s="30" t="s">
        <v>3258</v>
      </c>
      <c s="31" t="s">
        <v>86</v>
      </c>
      <c s="32">
        <v>4</v>
      </c>
      <c s="33">
        <v>0</v>
      </c>
      <c s="33">
        <f>ROUND(ROUND(H39,2)*ROUND(G39,3),2)</f>
      </c>
      <c r="O39">
        <f>(I39*21)/100</f>
      </c>
      <c t="s">
        <v>33</v>
      </c>
    </row>
    <row r="40" spans="1:5" ht="12.75">
      <c r="A40" s="34" t="s">
        <v>60</v>
      </c>
      <c r="E40" s="35" t="s">
        <v>57</v>
      </c>
    </row>
    <row r="41" spans="1:5" ht="12.75">
      <c r="A41" s="36" t="s">
        <v>61</v>
      </c>
      <c r="E41" s="37" t="s">
        <v>3024</v>
      </c>
    </row>
    <row r="42" spans="1:5" ht="38.25">
      <c r="A42" t="s">
        <v>62</v>
      </c>
      <c r="E42" s="35" t="s">
        <v>110</v>
      </c>
    </row>
    <row r="43" spans="1:16" ht="25.5">
      <c r="A43" s="24" t="s">
        <v>55</v>
      </c>
      <c s="29" t="s">
        <v>161</v>
      </c>
      <c s="29" t="s">
        <v>108</v>
      </c>
      <c s="24" t="s">
        <v>57</v>
      </c>
      <c s="30" t="s">
        <v>109</v>
      </c>
      <c s="31" t="s">
        <v>86</v>
      </c>
      <c s="32">
        <v>1</v>
      </c>
      <c s="33">
        <v>0</v>
      </c>
      <c s="33">
        <f>ROUND(ROUND(H43,2)*ROUND(G43,3),2)</f>
      </c>
      <c r="O43">
        <f>(I43*21)/100</f>
      </c>
      <c t="s">
        <v>33</v>
      </c>
    </row>
    <row r="44" spans="1:5" ht="12.75">
      <c r="A44" s="34" t="s">
        <v>60</v>
      </c>
      <c r="E44" s="35" t="s">
        <v>57</v>
      </c>
    </row>
    <row r="45" spans="1:5" ht="12.75">
      <c r="A45" s="36" t="s">
        <v>61</v>
      </c>
      <c r="E45" s="37" t="s">
        <v>3024</v>
      </c>
    </row>
    <row r="46" spans="1:5" ht="38.25">
      <c r="A46" t="s">
        <v>62</v>
      </c>
      <c r="E46" s="35" t="s">
        <v>110</v>
      </c>
    </row>
    <row r="47" spans="1:16" ht="12.75">
      <c r="A47" s="24" t="s">
        <v>55</v>
      </c>
      <c s="29" t="s">
        <v>165</v>
      </c>
      <c s="29" t="s">
        <v>3044</v>
      </c>
      <c s="24" t="s">
        <v>57</v>
      </c>
      <c s="30" t="s">
        <v>3045</v>
      </c>
      <c s="31" t="s">
        <v>86</v>
      </c>
      <c s="32">
        <v>5</v>
      </c>
      <c s="33">
        <v>0</v>
      </c>
      <c s="33">
        <f>ROUND(ROUND(H47,2)*ROUND(G47,3),2)</f>
      </c>
      <c r="O47">
        <f>(I47*21)/100</f>
      </c>
      <c t="s">
        <v>33</v>
      </c>
    </row>
    <row r="48" spans="1:5" ht="12.75">
      <c r="A48" s="34" t="s">
        <v>60</v>
      </c>
      <c r="E48" s="35" t="s">
        <v>57</v>
      </c>
    </row>
    <row r="49" spans="1:5" ht="12.75">
      <c r="A49" s="36" t="s">
        <v>61</v>
      </c>
      <c r="E49" s="37" t="s">
        <v>3024</v>
      </c>
    </row>
    <row r="50" spans="1:5" ht="51">
      <c r="A50" t="s">
        <v>62</v>
      </c>
      <c r="E50" s="35" t="s">
        <v>3046</v>
      </c>
    </row>
    <row r="51" spans="1:16" ht="25.5">
      <c r="A51" s="24" t="s">
        <v>55</v>
      </c>
      <c s="29" t="s">
        <v>168</v>
      </c>
      <c s="29" t="s">
        <v>1329</v>
      </c>
      <c s="24" t="s">
        <v>57</v>
      </c>
      <c s="30" t="s">
        <v>1330</v>
      </c>
      <c s="31" t="s">
        <v>86</v>
      </c>
      <c s="32">
        <v>3</v>
      </c>
      <c s="33">
        <v>0</v>
      </c>
      <c s="33">
        <f>ROUND(ROUND(H51,2)*ROUND(G51,3),2)</f>
      </c>
      <c r="O51">
        <f>(I51*21)/100</f>
      </c>
      <c t="s">
        <v>33</v>
      </c>
    </row>
    <row r="52" spans="1:5" ht="12.75">
      <c r="A52" s="34" t="s">
        <v>60</v>
      </c>
      <c r="E52" s="35" t="s">
        <v>57</v>
      </c>
    </row>
    <row r="53" spans="1:5" ht="12.75">
      <c r="A53" s="36" t="s">
        <v>61</v>
      </c>
      <c r="E53" s="37" t="s">
        <v>3024</v>
      </c>
    </row>
    <row r="54" spans="1:5" ht="51">
      <c r="A54" t="s">
        <v>62</v>
      </c>
      <c r="E54" s="35" t="s">
        <v>3026</v>
      </c>
    </row>
    <row r="55" spans="1:16" ht="12.75">
      <c r="A55" s="24" t="s">
        <v>55</v>
      </c>
      <c s="29" t="s">
        <v>358</v>
      </c>
      <c s="29" t="s">
        <v>3477</v>
      </c>
      <c s="24" t="s">
        <v>57</v>
      </c>
      <c s="30" t="s">
        <v>3478</v>
      </c>
      <c s="31" t="s">
        <v>86</v>
      </c>
      <c s="32">
        <v>4</v>
      </c>
      <c s="33">
        <v>0</v>
      </c>
      <c s="33">
        <f>ROUND(ROUND(H55,2)*ROUND(G55,3),2)</f>
      </c>
      <c r="O55">
        <f>(I55*21)/100</f>
      </c>
      <c t="s">
        <v>33</v>
      </c>
    </row>
    <row r="56" spans="1:5" ht="12.75">
      <c r="A56" s="34" t="s">
        <v>60</v>
      </c>
      <c r="E56" s="35" t="s">
        <v>57</v>
      </c>
    </row>
    <row r="57" spans="1:5" ht="12.75">
      <c r="A57" s="36" t="s">
        <v>61</v>
      </c>
      <c r="E57" s="37" t="s">
        <v>3024</v>
      </c>
    </row>
    <row r="58" spans="1:5" ht="102">
      <c r="A58" t="s">
        <v>62</v>
      </c>
      <c r="E58" s="35" t="s">
        <v>3479</v>
      </c>
    </row>
    <row r="59" spans="1:16" ht="12.75">
      <c r="A59" s="24" t="s">
        <v>55</v>
      </c>
      <c s="29" t="s">
        <v>362</v>
      </c>
      <c s="29" t="s">
        <v>3480</v>
      </c>
      <c s="24" t="s">
        <v>57</v>
      </c>
      <c s="30" t="s">
        <v>3481</v>
      </c>
      <c s="31" t="s">
        <v>86</v>
      </c>
      <c s="32">
        <v>1</v>
      </c>
      <c s="33">
        <v>0</v>
      </c>
      <c s="33">
        <f>ROUND(ROUND(H59,2)*ROUND(G59,3),2)</f>
      </c>
      <c r="O59">
        <f>(I59*21)/100</f>
      </c>
      <c t="s">
        <v>33</v>
      </c>
    </row>
    <row r="60" spans="1:5" ht="12.75">
      <c r="A60" s="34" t="s">
        <v>60</v>
      </c>
      <c r="E60" s="35" t="s">
        <v>57</v>
      </c>
    </row>
    <row r="61" spans="1:5" ht="12.75">
      <c r="A61" s="36" t="s">
        <v>61</v>
      </c>
      <c r="E61" s="37" t="s">
        <v>3024</v>
      </c>
    </row>
    <row r="62" spans="1:5" ht="102">
      <c r="A62" t="s">
        <v>62</v>
      </c>
      <c r="E62" s="35" t="s">
        <v>3479</v>
      </c>
    </row>
    <row r="63" spans="1:16" ht="12.75">
      <c r="A63" s="24" t="s">
        <v>55</v>
      </c>
      <c s="29" t="s">
        <v>366</v>
      </c>
      <c s="29" t="s">
        <v>3049</v>
      </c>
      <c s="24" t="s">
        <v>57</v>
      </c>
      <c s="30" t="s">
        <v>3050</v>
      </c>
      <c s="31" t="s">
        <v>76</v>
      </c>
      <c s="32">
        <v>20</v>
      </c>
      <c s="33">
        <v>0</v>
      </c>
      <c s="33">
        <f>ROUND(ROUND(H63,2)*ROUND(G63,3),2)</f>
      </c>
      <c r="O63">
        <f>(I63*21)/100</f>
      </c>
      <c t="s">
        <v>33</v>
      </c>
    </row>
    <row r="64" spans="1:5" ht="12.75">
      <c r="A64" s="34" t="s">
        <v>60</v>
      </c>
      <c r="E64" s="35" t="s">
        <v>57</v>
      </c>
    </row>
    <row r="65" spans="1:5" ht="12.75">
      <c r="A65" s="36" t="s">
        <v>61</v>
      </c>
      <c r="E65" s="37" t="s">
        <v>3024</v>
      </c>
    </row>
    <row r="66" spans="1:5" ht="102">
      <c r="A66" t="s">
        <v>62</v>
      </c>
      <c r="E66" s="35" t="s">
        <v>3051</v>
      </c>
    </row>
    <row r="67" spans="1:18" ht="12.75" customHeight="1">
      <c r="A67" s="6" t="s">
        <v>53</v>
      </c>
      <c s="6"/>
      <c s="39" t="s">
        <v>3052</v>
      </c>
      <c s="6"/>
      <c s="27" t="s">
        <v>54</v>
      </c>
      <c s="6"/>
      <c s="6"/>
      <c s="6"/>
      <c s="40">
        <f>0+Q67</f>
      </c>
      <c r="O67">
        <f>0+R67</f>
      </c>
      <c r="Q67">
        <f>0+I68+I72+I76+I80+I84+I88+I92+I96+I100+I104+I108+I112</f>
      </c>
      <c>
        <f>0+O68+O72+O76+O80+O84+O88+O92+O96+O100+O104+O108+O112</f>
      </c>
    </row>
    <row r="68" spans="1:16" ht="12.75">
      <c r="A68" s="24" t="s">
        <v>55</v>
      </c>
      <c s="29" t="s">
        <v>39</v>
      </c>
      <c s="29" t="s">
        <v>3053</v>
      </c>
      <c s="24" t="s">
        <v>57</v>
      </c>
      <c s="30" t="s">
        <v>3054</v>
      </c>
      <c s="31" t="s">
        <v>76</v>
      </c>
      <c s="32">
        <v>90</v>
      </c>
      <c s="33">
        <v>0</v>
      </c>
      <c s="33">
        <f>ROUND(ROUND(H68,2)*ROUND(G68,3),2)</f>
      </c>
      <c r="O68">
        <f>(I68*21)/100</f>
      </c>
      <c t="s">
        <v>33</v>
      </c>
    </row>
    <row r="69" spans="1:5" ht="12.75">
      <c r="A69" s="34" t="s">
        <v>60</v>
      </c>
      <c r="E69" s="35" t="s">
        <v>57</v>
      </c>
    </row>
    <row r="70" spans="1:5" ht="12.75">
      <c r="A70" s="36" t="s">
        <v>61</v>
      </c>
      <c r="E70" s="37" t="s">
        <v>3024</v>
      </c>
    </row>
    <row r="71" spans="1:5" ht="12.75">
      <c r="A71" t="s">
        <v>62</v>
      </c>
      <c r="E71" s="35" t="s">
        <v>3055</v>
      </c>
    </row>
    <row r="72" spans="1:16" ht="12.75">
      <c r="A72" s="24" t="s">
        <v>55</v>
      </c>
      <c s="29" t="s">
        <v>33</v>
      </c>
      <c s="29" t="s">
        <v>3482</v>
      </c>
      <c s="24" t="s">
        <v>57</v>
      </c>
      <c s="30" t="s">
        <v>3483</v>
      </c>
      <c s="31" t="s">
        <v>59</v>
      </c>
      <c s="32">
        <v>4</v>
      </c>
      <c s="33">
        <v>0</v>
      </c>
      <c s="33">
        <f>ROUND(ROUND(H72,2)*ROUND(G72,3),2)</f>
      </c>
      <c r="O72">
        <f>(I72*21)/100</f>
      </c>
      <c t="s">
        <v>33</v>
      </c>
    </row>
    <row r="73" spans="1:5" ht="12.75">
      <c r="A73" s="34" t="s">
        <v>60</v>
      </c>
      <c r="E73" s="35" t="s">
        <v>57</v>
      </c>
    </row>
    <row r="74" spans="1:5" ht="12.75">
      <c r="A74" s="36" t="s">
        <v>61</v>
      </c>
      <c r="E74" s="37" t="s">
        <v>3024</v>
      </c>
    </row>
    <row r="75" spans="1:5" ht="216.75">
      <c r="A75" t="s">
        <v>62</v>
      </c>
      <c r="E75" s="35" t="s">
        <v>3058</v>
      </c>
    </row>
    <row r="76" spans="1:16" ht="12.75">
      <c r="A76" s="24" t="s">
        <v>55</v>
      </c>
      <c s="29" t="s">
        <v>32</v>
      </c>
      <c s="29" t="s">
        <v>3056</v>
      </c>
      <c s="24" t="s">
        <v>57</v>
      </c>
      <c s="30" t="s">
        <v>3057</v>
      </c>
      <c s="31" t="s">
        <v>59</v>
      </c>
      <c s="32">
        <v>22</v>
      </c>
      <c s="33">
        <v>0</v>
      </c>
      <c s="33">
        <f>ROUND(ROUND(H76,2)*ROUND(G76,3),2)</f>
      </c>
      <c r="O76">
        <f>(I76*21)/100</f>
      </c>
      <c t="s">
        <v>33</v>
      </c>
    </row>
    <row r="77" spans="1:5" ht="12.75">
      <c r="A77" s="34" t="s">
        <v>60</v>
      </c>
      <c r="E77" s="35" t="s">
        <v>57</v>
      </c>
    </row>
    <row r="78" spans="1:5" ht="12.75">
      <c r="A78" s="36" t="s">
        <v>61</v>
      </c>
      <c r="E78" s="37" t="s">
        <v>3024</v>
      </c>
    </row>
    <row r="79" spans="1:5" ht="216.75">
      <c r="A79" t="s">
        <v>62</v>
      </c>
      <c r="E79" s="35" t="s">
        <v>3058</v>
      </c>
    </row>
    <row r="80" spans="1:16" ht="12.75">
      <c r="A80" s="24" t="s">
        <v>55</v>
      </c>
      <c s="29" t="s">
        <v>43</v>
      </c>
      <c s="29" t="s">
        <v>70</v>
      </c>
      <c s="24" t="s">
        <v>57</v>
      </c>
      <c s="30" t="s">
        <v>71</v>
      </c>
      <c s="31" t="s">
        <v>59</v>
      </c>
      <c s="32">
        <v>18.5</v>
      </c>
      <c s="33">
        <v>0</v>
      </c>
      <c s="33">
        <f>ROUND(ROUND(H80,2)*ROUND(G80,3),2)</f>
      </c>
      <c r="O80">
        <f>(I80*21)/100</f>
      </c>
      <c t="s">
        <v>33</v>
      </c>
    </row>
    <row r="81" spans="1:5" ht="12.75">
      <c r="A81" s="34" t="s">
        <v>60</v>
      </c>
      <c r="E81" s="35" t="s">
        <v>57</v>
      </c>
    </row>
    <row r="82" spans="1:5" ht="12.75">
      <c r="A82" s="36" t="s">
        <v>61</v>
      </c>
      <c r="E82" s="37" t="s">
        <v>3024</v>
      </c>
    </row>
    <row r="83" spans="1:5" ht="153">
      <c r="A83" t="s">
        <v>62</v>
      </c>
      <c r="E83" s="35" t="s">
        <v>3059</v>
      </c>
    </row>
    <row r="84" spans="1:16" ht="12.75">
      <c r="A84" s="24" t="s">
        <v>55</v>
      </c>
      <c s="29" t="s">
        <v>45</v>
      </c>
      <c s="29" t="s">
        <v>3309</v>
      </c>
      <c s="24" t="s">
        <v>57</v>
      </c>
      <c s="30" t="s">
        <v>3310</v>
      </c>
      <c s="31" t="s">
        <v>76</v>
      </c>
      <c s="32">
        <v>90</v>
      </c>
      <c s="33">
        <v>0</v>
      </c>
      <c s="33">
        <f>ROUND(ROUND(H84,2)*ROUND(G84,3),2)</f>
      </c>
      <c r="O84">
        <f>(I84*21)/100</f>
      </c>
      <c t="s">
        <v>33</v>
      </c>
    </row>
    <row r="85" spans="1:5" ht="12.75">
      <c r="A85" s="34" t="s">
        <v>60</v>
      </c>
      <c r="E85" s="35" t="s">
        <v>57</v>
      </c>
    </row>
    <row r="86" spans="1:5" ht="12.75">
      <c r="A86" s="36" t="s">
        <v>61</v>
      </c>
      <c r="E86" s="37" t="s">
        <v>3024</v>
      </c>
    </row>
    <row r="87" spans="1:5" ht="38.25">
      <c r="A87" t="s">
        <v>62</v>
      </c>
      <c r="E87" s="35" t="s">
        <v>3311</v>
      </c>
    </row>
    <row r="88" spans="1:16" ht="12.75">
      <c r="A88" s="24" t="s">
        <v>55</v>
      </c>
      <c s="29" t="s">
        <v>47</v>
      </c>
      <c s="29" t="s">
        <v>2234</v>
      </c>
      <c s="24" t="s">
        <v>57</v>
      </c>
      <c s="30" t="s">
        <v>2235</v>
      </c>
      <c s="31" t="s">
        <v>59</v>
      </c>
      <c s="32">
        <v>1</v>
      </c>
      <c s="33">
        <v>0</v>
      </c>
      <c s="33">
        <f>ROUND(ROUND(H88,2)*ROUND(G88,3),2)</f>
      </c>
      <c r="O88">
        <f>(I88*21)/100</f>
      </c>
      <c t="s">
        <v>33</v>
      </c>
    </row>
    <row r="89" spans="1:5" ht="12.75">
      <c r="A89" s="34" t="s">
        <v>60</v>
      </c>
      <c r="E89" s="35" t="s">
        <v>57</v>
      </c>
    </row>
    <row r="90" spans="1:5" ht="12.75">
      <c r="A90" s="36" t="s">
        <v>61</v>
      </c>
      <c r="E90" s="37" t="s">
        <v>3024</v>
      </c>
    </row>
    <row r="91" spans="1:5" ht="267.75">
      <c r="A91" t="s">
        <v>62</v>
      </c>
      <c r="E91" s="35" t="s">
        <v>3484</v>
      </c>
    </row>
    <row r="92" spans="1:16" ht="12.75">
      <c r="A92" s="24" t="s">
        <v>55</v>
      </c>
      <c s="29" t="s">
        <v>73</v>
      </c>
      <c s="29" t="s">
        <v>3485</v>
      </c>
      <c s="24" t="s">
        <v>57</v>
      </c>
      <c s="30" t="s">
        <v>3486</v>
      </c>
      <c s="31" t="s">
        <v>195</v>
      </c>
      <c s="32">
        <v>0.1</v>
      </c>
      <c s="33">
        <v>0</v>
      </c>
      <c s="33">
        <f>ROUND(ROUND(H92,2)*ROUND(G92,3),2)</f>
      </c>
      <c r="O92">
        <f>(I92*21)/100</f>
      </c>
      <c t="s">
        <v>33</v>
      </c>
    </row>
    <row r="93" spans="1:5" ht="12.75">
      <c r="A93" s="34" t="s">
        <v>60</v>
      </c>
      <c r="E93" s="35" t="s">
        <v>57</v>
      </c>
    </row>
    <row r="94" spans="1:5" ht="12.75">
      <c r="A94" s="36" t="s">
        <v>61</v>
      </c>
      <c r="E94" s="37" t="s">
        <v>3024</v>
      </c>
    </row>
    <row r="95" spans="1:5" ht="191.25">
      <c r="A95" t="s">
        <v>62</v>
      </c>
      <c r="E95" s="35" t="s">
        <v>3487</v>
      </c>
    </row>
    <row r="96" spans="1:16" ht="12.75">
      <c r="A96" s="24" t="s">
        <v>55</v>
      </c>
      <c s="29" t="s">
        <v>79</v>
      </c>
      <c s="29" t="s">
        <v>3488</v>
      </c>
      <c s="24" t="s">
        <v>57</v>
      </c>
      <c s="30" t="s">
        <v>3489</v>
      </c>
      <c s="31" t="s">
        <v>59</v>
      </c>
      <c s="32">
        <v>1</v>
      </c>
      <c s="33">
        <v>0</v>
      </c>
      <c s="33">
        <f>ROUND(ROUND(H96,2)*ROUND(G96,3),2)</f>
      </c>
      <c r="O96">
        <f>(I96*21)/100</f>
      </c>
      <c t="s">
        <v>33</v>
      </c>
    </row>
    <row r="97" spans="1:5" ht="12.75">
      <c r="A97" s="34" t="s">
        <v>60</v>
      </c>
      <c r="E97" s="35" t="s">
        <v>57</v>
      </c>
    </row>
    <row r="98" spans="1:5" ht="12.75">
      <c r="A98" s="36" t="s">
        <v>61</v>
      </c>
      <c r="E98" s="37" t="s">
        <v>3024</v>
      </c>
    </row>
    <row r="99" spans="1:5" ht="38.25">
      <c r="A99" t="s">
        <v>62</v>
      </c>
      <c r="E99" s="35" t="s">
        <v>3490</v>
      </c>
    </row>
    <row r="100" spans="1:16" ht="12.75">
      <c r="A100" s="24" t="s">
        <v>55</v>
      </c>
      <c s="29" t="s">
        <v>50</v>
      </c>
      <c s="29" t="s">
        <v>3060</v>
      </c>
      <c s="24" t="s">
        <v>57</v>
      </c>
      <c s="30" t="s">
        <v>3061</v>
      </c>
      <c s="31" t="s">
        <v>59</v>
      </c>
      <c s="32">
        <v>5.5</v>
      </c>
      <c s="33">
        <v>0</v>
      </c>
      <c s="33">
        <f>ROUND(ROUND(H100,2)*ROUND(G100,3),2)</f>
      </c>
      <c r="O100">
        <f>(I100*21)/100</f>
      </c>
      <c t="s">
        <v>33</v>
      </c>
    </row>
    <row r="101" spans="1:5" ht="12.75">
      <c r="A101" s="34" t="s">
        <v>60</v>
      </c>
      <c r="E101" s="35" t="s">
        <v>57</v>
      </c>
    </row>
    <row r="102" spans="1:5" ht="12.75">
      <c r="A102" s="36" t="s">
        <v>61</v>
      </c>
      <c r="E102" s="37" t="s">
        <v>3024</v>
      </c>
    </row>
    <row r="103" spans="1:5" ht="38.25">
      <c r="A103" t="s">
        <v>62</v>
      </c>
      <c r="E103" s="35" t="s">
        <v>3062</v>
      </c>
    </row>
    <row r="104" spans="1:16" ht="12.75">
      <c r="A104" s="24" t="s">
        <v>55</v>
      </c>
      <c s="29" t="s">
        <v>52</v>
      </c>
      <c s="29" t="s">
        <v>3491</v>
      </c>
      <c s="24" t="s">
        <v>57</v>
      </c>
      <c s="30" t="s">
        <v>3492</v>
      </c>
      <c s="31" t="s">
        <v>59</v>
      </c>
      <c s="32">
        <v>0.6</v>
      </c>
      <c s="33">
        <v>0</v>
      </c>
      <c s="33">
        <f>ROUND(ROUND(H104,2)*ROUND(G104,3),2)</f>
      </c>
      <c r="O104">
        <f>(I104*21)/100</f>
      </c>
      <c t="s">
        <v>33</v>
      </c>
    </row>
    <row r="105" spans="1:5" ht="12.75">
      <c r="A105" s="34" t="s">
        <v>60</v>
      </c>
      <c r="E105" s="35" t="s">
        <v>57</v>
      </c>
    </row>
    <row r="106" spans="1:5" ht="12.75">
      <c r="A106" s="36" t="s">
        <v>61</v>
      </c>
      <c r="E106" s="37" t="s">
        <v>3024</v>
      </c>
    </row>
    <row r="107" spans="1:5" ht="38.25">
      <c r="A107" t="s">
        <v>62</v>
      </c>
      <c r="E107" s="35" t="s">
        <v>3493</v>
      </c>
    </row>
    <row r="108" spans="1:16" ht="12.75">
      <c r="A108" s="24" t="s">
        <v>55</v>
      </c>
      <c s="29" t="s">
        <v>91</v>
      </c>
      <c s="29" t="s">
        <v>3494</v>
      </c>
      <c s="24" t="s">
        <v>57</v>
      </c>
      <c s="30" t="s">
        <v>3495</v>
      </c>
      <c s="31" t="s">
        <v>59</v>
      </c>
      <c s="32">
        <v>1</v>
      </c>
      <c s="33">
        <v>0</v>
      </c>
      <c s="33">
        <f>ROUND(ROUND(H108,2)*ROUND(G108,3),2)</f>
      </c>
      <c r="O108">
        <f>(I108*21)/100</f>
      </c>
      <c t="s">
        <v>33</v>
      </c>
    </row>
    <row r="109" spans="1:5" ht="12.75">
      <c r="A109" s="34" t="s">
        <v>60</v>
      </c>
      <c r="E109" s="35" t="s">
        <v>57</v>
      </c>
    </row>
    <row r="110" spans="1:5" ht="12.75">
      <c r="A110" s="36" t="s">
        <v>61</v>
      </c>
      <c r="E110" s="37" t="s">
        <v>3024</v>
      </c>
    </row>
    <row r="111" spans="1:5" ht="63.75">
      <c r="A111" t="s">
        <v>62</v>
      </c>
      <c r="E111" s="35" t="s">
        <v>3496</v>
      </c>
    </row>
    <row r="112" spans="1:16" ht="12.75">
      <c r="A112" s="24" t="s">
        <v>55</v>
      </c>
      <c s="29" t="s">
        <v>334</v>
      </c>
      <c s="29" t="s">
        <v>3497</v>
      </c>
      <c s="24" t="s">
        <v>57</v>
      </c>
      <c s="30" t="s">
        <v>3498</v>
      </c>
      <c s="31" t="s">
        <v>59</v>
      </c>
      <c s="32">
        <v>0.6</v>
      </c>
      <c s="33">
        <v>0</v>
      </c>
      <c s="33">
        <f>ROUND(ROUND(H112,2)*ROUND(G112,3),2)</f>
      </c>
      <c r="O112">
        <f>(I112*21)/100</f>
      </c>
      <c t="s">
        <v>33</v>
      </c>
    </row>
    <row r="113" spans="1:5" ht="12.75">
      <c r="A113" s="34" t="s">
        <v>60</v>
      </c>
      <c r="E113" s="35" t="s">
        <v>57</v>
      </c>
    </row>
    <row r="114" spans="1:5" ht="12.75">
      <c r="A114" s="36" t="s">
        <v>61</v>
      </c>
      <c r="E114" s="37" t="s">
        <v>3024</v>
      </c>
    </row>
    <row r="115" spans="1:5" ht="89.25">
      <c r="A115" t="s">
        <v>62</v>
      </c>
      <c r="E115" s="35" t="s">
        <v>3499</v>
      </c>
    </row>
    <row r="116" spans="1:18" ht="12.75" customHeight="1">
      <c r="A116" s="6" t="s">
        <v>53</v>
      </c>
      <c s="6"/>
      <c s="39" t="s">
        <v>2809</v>
      </c>
      <c s="6"/>
      <c s="27" t="s">
        <v>2810</v>
      </c>
      <c s="6"/>
      <c s="6"/>
      <c s="6"/>
      <c s="40">
        <f>0+Q116</f>
      </c>
      <c r="O116">
        <f>0+R116</f>
      </c>
      <c r="Q116">
        <f>0+I117+I121+I125+I129+I133+I137+I141</f>
      </c>
      <c>
        <f>0+O117+O121+O125+O129+O133+O137+O141</f>
      </c>
    </row>
    <row r="117" spans="1:16" ht="12.75">
      <c r="A117" s="24" t="s">
        <v>55</v>
      </c>
      <c s="29" t="s">
        <v>172</v>
      </c>
      <c s="29" t="s">
        <v>2811</v>
      </c>
      <c s="24" t="s">
        <v>57</v>
      </c>
      <c s="30" t="s">
        <v>2812</v>
      </c>
      <c s="31" t="s">
        <v>86</v>
      </c>
      <c s="32">
        <v>2</v>
      </c>
      <c s="33">
        <v>0</v>
      </c>
      <c s="33">
        <f>ROUND(ROUND(H117,2)*ROUND(G117,3),2)</f>
      </c>
      <c r="O117">
        <f>(I117*21)/100</f>
      </c>
      <c t="s">
        <v>33</v>
      </c>
    </row>
    <row r="118" spans="1:5" ht="12.75">
      <c r="A118" s="34" t="s">
        <v>60</v>
      </c>
      <c r="E118" s="35" t="s">
        <v>57</v>
      </c>
    </row>
    <row r="119" spans="1:5" ht="12.75">
      <c r="A119" s="36" t="s">
        <v>61</v>
      </c>
      <c r="E119" s="37" t="s">
        <v>3024</v>
      </c>
    </row>
    <row r="120" spans="1:5" ht="25.5">
      <c r="A120" t="s">
        <v>62</v>
      </c>
      <c r="E120" s="35" t="s">
        <v>3500</v>
      </c>
    </row>
    <row r="121" spans="1:16" ht="12.75">
      <c r="A121" s="24" t="s">
        <v>55</v>
      </c>
      <c s="29" t="s">
        <v>176</v>
      </c>
      <c s="29" t="s">
        <v>3066</v>
      </c>
      <c s="24" t="s">
        <v>57</v>
      </c>
      <c s="30" t="s">
        <v>3067</v>
      </c>
      <c s="31" t="s">
        <v>94</v>
      </c>
      <c s="32">
        <v>10</v>
      </c>
      <c s="33">
        <v>0</v>
      </c>
      <c s="33">
        <f>ROUND(ROUND(H121,2)*ROUND(G121,3),2)</f>
      </c>
      <c r="O121">
        <f>(I121*21)/100</f>
      </c>
      <c t="s">
        <v>33</v>
      </c>
    </row>
    <row r="122" spans="1:5" ht="12.75">
      <c r="A122" s="34" t="s">
        <v>60</v>
      </c>
      <c r="E122" s="35" t="s">
        <v>57</v>
      </c>
    </row>
    <row r="123" spans="1:5" ht="12.75">
      <c r="A123" s="36" t="s">
        <v>61</v>
      </c>
      <c r="E123" s="37" t="s">
        <v>3024</v>
      </c>
    </row>
    <row r="124" spans="1:5" ht="38.25">
      <c r="A124" t="s">
        <v>62</v>
      </c>
      <c r="E124" s="35" t="s">
        <v>3068</v>
      </c>
    </row>
    <row r="125" spans="1:16" ht="12.75">
      <c r="A125" s="24" t="s">
        <v>55</v>
      </c>
      <c s="29" t="s">
        <v>115</v>
      </c>
      <c s="29" t="s">
        <v>2148</v>
      </c>
      <c s="24" t="s">
        <v>57</v>
      </c>
      <c s="30" t="s">
        <v>2149</v>
      </c>
      <c s="31" t="s">
        <v>86</v>
      </c>
      <c s="32">
        <v>1</v>
      </c>
      <c s="33">
        <v>0</v>
      </c>
      <c s="33">
        <f>ROUND(ROUND(H125,2)*ROUND(G125,3),2)</f>
      </c>
      <c r="O125">
        <f>(I125*21)/100</f>
      </c>
      <c t="s">
        <v>33</v>
      </c>
    </row>
    <row r="126" spans="1:5" ht="12.75">
      <c r="A126" s="34" t="s">
        <v>60</v>
      </c>
      <c r="E126" s="35" t="s">
        <v>57</v>
      </c>
    </row>
    <row r="127" spans="1:5" ht="12.75">
      <c r="A127" s="36" t="s">
        <v>61</v>
      </c>
      <c r="E127" s="37" t="s">
        <v>3024</v>
      </c>
    </row>
    <row r="128" spans="1:5" ht="38.25">
      <c r="A128" t="s">
        <v>62</v>
      </c>
      <c r="E128" s="35" t="s">
        <v>3069</v>
      </c>
    </row>
    <row r="129" spans="1:16" ht="12.75">
      <c r="A129" s="24" t="s">
        <v>55</v>
      </c>
      <c s="29" t="s">
        <v>227</v>
      </c>
      <c s="29" t="s">
        <v>154</v>
      </c>
      <c s="24" t="s">
        <v>57</v>
      </c>
      <c s="30" t="s">
        <v>155</v>
      </c>
      <c s="31" t="s">
        <v>86</v>
      </c>
      <c s="32">
        <v>5</v>
      </c>
      <c s="33">
        <v>0</v>
      </c>
      <c s="33">
        <f>ROUND(ROUND(H129,2)*ROUND(G129,3),2)</f>
      </c>
      <c r="O129">
        <f>(I129*21)/100</f>
      </c>
      <c t="s">
        <v>33</v>
      </c>
    </row>
    <row r="130" spans="1:5" ht="12.75">
      <c r="A130" s="34" t="s">
        <v>60</v>
      </c>
      <c r="E130" s="35" t="s">
        <v>57</v>
      </c>
    </row>
    <row r="131" spans="1:5" ht="12.75">
      <c r="A131" s="36" t="s">
        <v>61</v>
      </c>
      <c r="E131" s="37" t="s">
        <v>3024</v>
      </c>
    </row>
    <row r="132" spans="1:5" ht="25.5">
      <c r="A132" t="s">
        <v>62</v>
      </c>
      <c r="E132" s="35" t="s">
        <v>3070</v>
      </c>
    </row>
    <row r="133" spans="1:16" ht="12.75">
      <c r="A133" s="24" t="s">
        <v>55</v>
      </c>
      <c s="29" t="s">
        <v>232</v>
      </c>
      <c s="29" t="s">
        <v>2151</v>
      </c>
      <c s="24" t="s">
        <v>57</v>
      </c>
      <c s="30" t="s">
        <v>2152</v>
      </c>
      <c s="31" t="s">
        <v>86</v>
      </c>
      <c s="32">
        <v>5</v>
      </c>
      <c s="33">
        <v>0</v>
      </c>
      <c s="33">
        <f>ROUND(ROUND(H133,2)*ROUND(G133,3),2)</f>
      </c>
      <c r="O133">
        <f>(I133*21)/100</f>
      </c>
      <c t="s">
        <v>33</v>
      </c>
    </row>
    <row r="134" spans="1:5" ht="12.75">
      <c r="A134" s="34" t="s">
        <v>60</v>
      </c>
      <c r="E134" s="35" t="s">
        <v>57</v>
      </c>
    </row>
    <row r="135" spans="1:5" ht="12.75">
      <c r="A135" s="36" t="s">
        <v>61</v>
      </c>
      <c r="E135" s="37" t="s">
        <v>3024</v>
      </c>
    </row>
    <row r="136" spans="1:5" ht="38.25">
      <c r="A136" t="s">
        <v>62</v>
      </c>
      <c r="E136" s="35" t="s">
        <v>3074</v>
      </c>
    </row>
    <row r="137" spans="1:16" ht="12.75">
      <c r="A137" s="24" t="s">
        <v>55</v>
      </c>
      <c s="29" t="s">
        <v>235</v>
      </c>
      <c s="29" t="s">
        <v>2595</v>
      </c>
      <c s="24" t="s">
        <v>57</v>
      </c>
      <c s="30" t="s">
        <v>2596</v>
      </c>
      <c s="31" t="s">
        <v>86</v>
      </c>
      <c s="32">
        <v>5</v>
      </c>
      <c s="33">
        <v>0</v>
      </c>
      <c s="33">
        <f>ROUND(ROUND(H137,2)*ROUND(G137,3),2)</f>
      </c>
      <c r="O137">
        <f>(I137*21)/100</f>
      </c>
      <c t="s">
        <v>33</v>
      </c>
    </row>
    <row r="138" spans="1:5" ht="12.75">
      <c r="A138" s="34" t="s">
        <v>60</v>
      </c>
      <c r="E138" s="35" t="s">
        <v>57</v>
      </c>
    </row>
    <row r="139" spans="1:5" ht="12.75">
      <c r="A139" s="36" t="s">
        <v>61</v>
      </c>
      <c r="E139" s="37" t="s">
        <v>3024</v>
      </c>
    </row>
    <row r="140" spans="1:5" ht="38.25">
      <c r="A140" t="s">
        <v>62</v>
      </c>
      <c r="E140" s="35" t="s">
        <v>3075</v>
      </c>
    </row>
    <row r="141" spans="1:16" ht="12.75">
      <c r="A141" s="24" t="s">
        <v>55</v>
      </c>
      <c s="29" t="s">
        <v>238</v>
      </c>
      <c s="29" t="s">
        <v>158</v>
      </c>
      <c s="24" t="s">
        <v>57</v>
      </c>
      <c s="30" t="s">
        <v>159</v>
      </c>
      <c s="31" t="s">
        <v>86</v>
      </c>
      <c s="32">
        <v>5</v>
      </c>
      <c s="33">
        <v>0</v>
      </c>
      <c s="33">
        <f>ROUND(ROUND(H141,2)*ROUND(G141,3),2)</f>
      </c>
      <c r="O141">
        <f>(I141*21)/100</f>
      </c>
      <c t="s">
        <v>33</v>
      </c>
    </row>
    <row r="142" spans="1:5" ht="12.75">
      <c r="A142" s="34" t="s">
        <v>60</v>
      </c>
      <c r="E142" s="35" t="s">
        <v>57</v>
      </c>
    </row>
    <row r="143" spans="1:5" ht="12.75">
      <c r="A143" s="36" t="s">
        <v>61</v>
      </c>
      <c r="E143" s="37" t="s">
        <v>3024</v>
      </c>
    </row>
    <row r="144" spans="1:5" ht="51">
      <c r="A144" t="s">
        <v>62</v>
      </c>
      <c r="E144" s="35" t="s">
        <v>3076</v>
      </c>
    </row>
    <row r="145" spans="1:18" ht="12.75" customHeight="1">
      <c r="A145" s="6" t="s">
        <v>53</v>
      </c>
      <c s="6"/>
      <c s="39" t="s">
        <v>3077</v>
      </c>
      <c s="6"/>
      <c s="27" t="s">
        <v>2818</v>
      </c>
      <c s="6"/>
      <c s="6"/>
      <c s="6"/>
      <c s="40">
        <f>0+Q145</f>
      </c>
      <c r="O145">
        <f>0+R145</f>
      </c>
      <c r="Q145">
        <f>0+I146+I150+I154+I158+I162+I166+I170+I174</f>
      </c>
      <c>
        <f>0+O146+O150+O154+O158+O162+O166+O170+O174</f>
      </c>
    </row>
    <row r="146" spans="1:16" ht="12.75">
      <c r="A146" s="24" t="s">
        <v>55</v>
      </c>
      <c s="29" t="s">
        <v>241</v>
      </c>
      <c s="29" t="s">
        <v>3089</v>
      </c>
      <c s="24" t="s">
        <v>57</v>
      </c>
      <c s="30" t="s">
        <v>3090</v>
      </c>
      <c s="31" t="s">
        <v>94</v>
      </c>
      <c s="32">
        <v>65</v>
      </c>
      <c s="33">
        <v>0</v>
      </c>
      <c s="33">
        <f>ROUND(ROUND(H146,2)*ROUND(G146,3),2)</f>
      </c>
      <c r="O146">
        <f>(I146*21)/100</f>
      </c>
      <c t="s">
        <v>33</v>
      </c>
    </row>
    <row r="147" spans="1:5" ht="12.75">
      <c r="A147" s="34" t="s">
        <v>60</v>
      </c>
      <c r="E147" s="35" t="s">
        <v>57</v>
      </c>
    </row>
    <row r="148" spans="1:5" ht="12.75">
      <c r="A148" s="36" t="s">
        <v>61</v>
      </c>
      <c r="E148" s="37" t="s">
        <v>3024</v>
      </c>
    </row>
    <row r="149" spans="1:5" ht="38.25">
      <c r="A149" t="s">
        <v>62</v>
      </c>
      <c r="E149" s="35" t="s">
        <v>3091</v>
      </c>
    </row>
    <row r="150" spans="1:16" ht="25.5">
      <c r="A150" s="24" t="s">
        <v>55</v>
      </c>
      <c s="29" t="s">
        <v>245</v>
      </c>
      <c s="29" t="s">
        <v>3092</v>
      </c>
      <c s="24" t="s">
        <v>57</v>
      </c>
      <c s="30" t="s">
        <v>3093</v>
      </c>
      <c s="31" t="s">
        <v>86</v>
      </c>
      <c s="32">
        <v>1</v>
      </c>
      <c s="33">
        <v>0</v>
      </c>
      <c s="33">
        <f>ROUND(ROUND(H150,2)*ROUND(G150,3),2)</f>
      </c>
      <c r="O150">
        <f>(I150*21)/100</f>
      </c>
      <c t="s">
        <v>33</v>
      </c>
    </row>
    <row r="151" spans="1:5" ht="12.75">
      <c r="A151" s="34" t="s">
        <v>60</v>
      </c>
      <c r="E151" s="35" t="s">
        <v>57</v>
      </c>
    </row>
    <row r="152" spans="1:5" ht="12.75">
      <c r="A152" s="36" t="s">
        <v>61</v>
      </c>
      <c r="E152" s="37" t="s">
        <v>3024</v>
      </c>
    </row>
    <row r="153" spans="1:5" ht="38.25">
      <c r="A153" t="s">
        <v>62</v>
      </c>
      <c r="E153" s="35" t="s">
        <v>3094</v>
      </c>
    </row>
    <row r="154" spans="1:16" ht="25.5">
      <c r="A154" s="24" t="s">
        <v>55</v>
      </c>
      <c s="29" t="s">
        <v>249</v>
      </c>
      <c s="29" t="s">
        <v>3095</v>
      </c>
      <c s="24" t="s">
        <v>57</v>
      </c>
      <c s="30" t="s">
        <v>3096</v>
      </c>
      <c s="31" t="s">
        <v>86</v>
      </c>
      <c s="32">
        <v>1</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3094</v>
      </c>
    </row>
    <row r="158" spans="1:16" ht="25.5">
      <c r="A158" s="24" t="s">
        <v>55</v>
      </c>
      <c s="29" t="s">
        <v>252</v>
      </c>
      <c s="29" t="s">
        <v>3426</v>
      </c>
      <c s="24" t="s">
        <v>57</v>
      </c>
      <c s="30" t="s">
        <v>3427</v>
      </c>
      <c s="31" t="s">
        <v>86</v>
      </c>
      <c s="32">
        <v>2</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3094</v>
      </c>
    </row>
    <row r="162" spans="1:16" ht="12.75">
      <c r="A162" s="24" t="s">
        <v>55</v>
      </c>
      <c s="29" t="s">
        <v>255</v>
      </c>
      <c s="29" t="s">
        <v>3111</v>
      </c>
      <c s="24" t="s">
        <v>57</v>
      </c>
      <c s="30" t="s">
        <v>3112</v>
      </c>
      <c s="31" t="s">
        <v>94</v>
      </c>
      <c s="32">
        <v>50</v>
      </c>
      <c s="33">
        <v>0</v>
      </c>
      <c s="33">
        <f>ROUND(ROUND(H162,2)*ROUND(G162,3),2)</f>
      </c>
      <c r="O162">
        <f>(I162*21)/100</f>
      </c>
      <c t="s">
        <v>33</v>
      </c>
    </row>
    <row r="163" spans="1:5" ht="12.75">
      <c r="A163" s="34" t="s">
        <v>60</v>
      </c>
      <c r="E163" s="35" t="s">
        <v>57</v>
      </c>
    </row>
    <row r="164" spans="1:5" ht="12.75">
      <c r="A164" s="36" t="s">
        <v>61</v>
      </c>
      <c r="E164" s="37" t="s">
        <v>3024</v>
      </c>
    </row>
    <row r="165" spans="1:5" ht="25.5">
      <c r="A165" t="s">
        <v>62</v>
      </c>
      <c r="E165" s="35" t="s">
        <v>3113</v>
      </c>
    </row>
    <row r="166" spans="1:16" ht="12.75">
      <c r="A166" s="24" t="s">
        <v>55</v>
      </c>
      <c s="29" t="s">
        <v>259</v>
      </c>
      <c s="29" t="s">
        <v>2840</v>
      </c>
      <c s="24" t="s">
        <v>57</v>
      </c>
      <c s="30" t="s">
        <v>2841</v>
      </c>
      <c s="31" t="s">
        <v>86</v>
      </c>
      <c s="32">
        <v>20</v>
      </c>
      <c s="33">
        <v>0</v>
      </c>
      <c s="33">
        <f>ROUND(ROUND(H166,2)*ROUND(G166,3),2)</f>
      </c>
      <c r="O166">
        <f>(I166*21)/100</f>
      </c>
      <c t="s">
        <v>33</v>
      </c>
    </row>
    <row r="167" spans="1:5" ht="12.75">
      <c r="A167" s="34" t="s">
        <v>60</v>
      </c>
      <c r="E167" s="35" t="s">
        <v>57</v>
      </c>
    </row>
    <row r="168" spans="1:5" ht="12.75">
      <c r="A168" s="36" t="s">
        <v>61</v>
      </c>
      <c r="E168" s="37" t="s">
        <v>3024</v>
      </c>
    </row>
    <row r="169" spans="1:5" ht="25.5">
      <c r="A169" t="s">
        <v>62</v>
      </c>
      <c r="E169" s="35" t="s">
        <v>3114</v>
      </c>
    </row>
    <row r="170" spans="1:16" ht="12.75">
      <c r="A170" s="24" t="s">
        <v>55</v>
      </c>
      <c s="29" t="s">
        <v>262</v>
      </c>
      <c s="29" t="s">
        <v>3115</v>
      </c>
      <c s="24" t="s">
        <v>57</v>
      </c>
      <c s="30" t="s">
        <v>3116</v>
      </c>
      <c s="31" t="s">
        <v>86</v>
      </c>
      <c s="32">
        <v>1</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3117</v>
      </c>
    </row>
    <row r="174" spans="1:16" ht="12.75">
      <c r="A174" s="24" t="s">
        <v>55</v>
      </c>
      <c s="29" t="s">
        <v>370</v>
      </c>
      <c s="29" t="s">
        <v>3501</v>
      </c>
      <c s="24" t="s">
        <v>57</v>
      </c>
      <c s="30" t="s">
        <v>3502</v>
      </c>
      <c s="31" t="s">
        <v>94</v>
      </c>
      <c s="32">
        <v>35</v>
      </c>
      <c s="33">
        <v>0</v>
      </c>
      <c s="33">
        <f>ROUND(ROUND(H174,2)*ROUND(G174,3),2)</f>
      </c>
      <c r="O174">
        <f>(I174*21)/100</f>
      </c>
      <c t="s">
        <v>33</v>
      </c>
    </row>
    <row r="175" spans="1:5" ht="12.75">
      <c r="A175" s="34" t="s">
        <v>60</v>
      </c>
      <c r="E175" s="35" t="s">
        <v>57</v>
      </c>
    </row>
    <row r="176" spans="1:5" ht="12.75">
      <c r="A176" s="36" t="s">
        <v>61</v>
      </c>
      <c r="E176" s="37" t="s">
        <v>3024</v>
      </c>
    </row>
    <row r="177" spans="1:5" ht="38.25">
      <c r="A177" t="s">
        <v>62</v>
      </c>
      <c r="E177" s="35" t="s">
        <v>3091</v>
      </c>
    </row>
    <row r="178" spans="1:18" ht="12.75" customHeight="1">
      <c r="A178" s="6" t="s">
        <v>53</v>
      </c>
      <c s="6"/>
      <c s="39" t="s">
        <v>3134</v>
      </c>
      <c s="6"/>
      <c s="27" t="s">
        <v>3135</v>
      </c>
      <c s="6"/>
      <c s="6"/>
      <c s="6"/>
      <c s="40">
        <f>0+Q178</f>
      </c>
      <c r="O178">
        <f>0+R178</f>
      </c>
      <c r="Q178">
        <f>0+I179+I183+I187+I191+I195</f>
      </c>
      <c>
        <f>0+O179+O183+O187+O191+O195</f>
      </c>
    </row>
    <row r="179" spans="1:16" ht="12.75">
      <c r="A179" s="24" t="s">
        <v>55</v>
      </c>
      <c s="29" t="s">
        <v>346</v>
      </c>
      <c s="29" t="s">
        <v>3503</v>
      </c>
      <c s="24" t="s">
        <v>57</v>
      </c>
      <c s="30" t="s">
        <v>3504</v>
      </c>
      <c s="31" t="s">
        <v>86</v>
      </c>
      <c s="32">
        <v>1</v>
      </c>
      <c s="33">
        <v>0</v>
      </c>
      <c s="33">
        <f>ROUND(ROUND(H179,2)*ROUND(G179,3),2)</f>
      </c>
      <c r="O179">
        <f>(I179*21)/100</f>
      </c>
      <c t="s">
        <v>33</v>
      </c>
    </row>
    <row r="180" spans="1:5" ht="12.75">
      <c r="A180" s="34" t="s">
        <v>60</v>
      </c>
      <c r="E180" s="35" t="s">
        <v>57</v>
      </c>
    </row>
    <row r="181" spans="1:5" ht="12.75">
      <c r="A181" s="36" t="s">
        <v>61</v>
      </c>
      <c r="E181" s="37" t="s">
        <v>3024</v>
      </c>
    </row>
    <row r="182" spans="1:5" ht="51">
      <c r="A182" t="s">
        <v>62</v>
      </c>
      <c r="E182" s="35" t="s">
        <v>3505</v>
      </c>
    </row>
    <row r="183" spans="1:16" ht="12.75">
      <c r="A183" s="24" t="s">
        <v>55</v>
      </c>
      <c s="29" t="s">
        <v>350</v>
      </c>
      <c s="29" t="s">
        <v>3506</v>
      </c>
      <c s="24" t="s">
        <v>57</v>
      </c>
      <c s="30" t="s">
        <v>3507</v>
      </c>
      <c s="31" t="s">
        <v>86</v>
      </c>
      <c s="32">
        <v>1</v>
      </c>
      <c s="33">
        <v>0</v>
      </c>
      <c s="33">
        <f>ROUND(ROUND(H183,2)*ROUND(G183,3),2)</f>
      </c>
      <c r="O183">
        <f>(I183*21)/100</f>
      </c>
      <c t="s">
        <v>33</v>
      </c>
    </row>
    <row r="184" spans="1:5" ht="12.75">
      <c r="A184" s="34" t="s">
        <v>60</v>
      </c>
      <c r="E184" s="35" t="s">
        <v>57</v>
      </c>
    </row>
    <row r="185" spans="1:5" ht="12.75">
      <c r="A185" s="36" t="s">
        <v>61</v>
      </c>
      <c r="E185" s="37" t="s">
        <v>3024</v>
      </c>
    </row>
    <row r="186" spans="1:5" ht="51">
      <c r="A186" t="s">
        <v>62</v>
      </c>
      <c r="E186" s="35" t="s">
        <v>3317</v>
      </c>
    </row>
    <row r="187" spans="1:16" ht="12.75">
      <c r="A187" s="24" t="s">
        <v>55</v>
      </c>
      <c s="29" t="s">
        <v>911</v>
      </c>
      <c s="29" t="s">
        <v>3508</v>
      </c>
      <c s="24" t="s">
        <v>57</v>
      </c>
      <c s="30" t="s">
        <v>3509</v>
      </c>
      <c s="31" t="s">
        <v>86</v>
      </c>
      <c s="32">
        <v>1</v>
      </c>
      <c s="33">
        <v>0</v>
      </c>
      <c s="33">
        <f>ROUND(ROUND(H187,2)*ROUND(G187,3),2)</f>
      </c>
      <c r="O187">
        <f>(I187*21)/100</f>
      </c>
      <c t="s">
        <v>33</v>
      </c>
    </row>
    <row r="188" spans="1:5" ht="12.75">
      <c r="A188" s="34" t="s">
        <v>60</v>
      </c>
      <c r="E188" s="35" t="s">
        <v>57</v>
      </c>
    </row>
    <row r="189" spans="1:5" ht="12.75">
      <c r="A189" s="36" t="s">
        <v>61</v>
      </c>
      <c r="E189" s="37" t="s">
        <v>3024</v>
      </c>
    </row>
    <row r="190" spans="1:5" ht="38.25">
      <c r="A190" t="s">
        <v>62</v>
      </c>
      <c r="E190" s="35" t="s">
        <v>3510</v>
      </c>
    </row>
    <row r="191" spans="1:16" ht="12.75">
      <c r="A191" s="24" t="s">
        <v>55</v>
      </c>
      <c s="29" t="s">
        <v>1124</v>
      </c>
      <c s="29" t="s">
        <v>3511</v>
      </c>
      <c s="24" t="s">
        <v>57</v>
      </c>
      <c s="30" t="s">
        <v>3512</v>
      </c>
      <c s="31" t="s">
        <v>86</v>
      </c>
      <c s="32">
        <v>1</v>
      </c>
      <c s="33">
        <v>0</v>
      </c>
      <c s="33">
        <f>ROUND(ROUND(H191,2)*ROUND(G191,3),2)</f>
      </c>
      <c r="O191">
        <f>(I191*21)/100</f>
      </c>
      <c t="s">
        <v>33</v>
      </c>
    </row>
    <row r="192" spans="1:5" ht="12.75">
      <c r="A192" s="34" t="s">
        <v>60</v>
      </c>
      <c r="E192" s="35" t="s">
        <v>57</v>
      </c>
    </row>
    <row r="193" spans="1:5" ht="12.75">
      <c r="A193" s="36" t="s">
        <v>61</v>
      </c>
      <c r="E193" s="37" t="s">
        <v>3024</v>
      </c>
    </row>
    <row r="194" spans="1:5" ht="63.75">
      <c r="A194" t="s">
        <v>62</v>
      </c>
      <c r="E194" s="35" t="s">
        <v>3513</v>
      </c>
    </row>
    <row r="195" spans="1:16" ht="12.75">
      <c r="A195" s="24" t="s">
        <v>55</v>
      </c>
      <c s="29" t="s">
        <v>354</v>
      </c>
      <c s="29" t="s">
        <v>3514</v>
      </c>
      <c s="24" t="s">
        <v>57</v>
      </c>
      <c s="30" t="s">
        <v>3515</v>
      </c>
      <c s="31" t="s">
        <v>86</v>
      </c>
      <c s="32">
        <v>1</v>
      </c>
      <c s="33">
        <v>0</v>
      </c>
      <c s="33">
        <f>ROUND(ROUND(H195,2)*ROUND(G195,3),2)</f>
      </c>
      <c r="O195">
        <f>(I195*21)/100</f>
      </c>
      <c t="s">
        <v>33</v>
      </c>
    </row>
    <row r="196" spans="1:5" ht="12.75">
      <c r="A196" s="34" t="s">
        <v>60</v>
      </c>
      <c r="E196" s="35" t="s">
        <v>57</v>
      </c>
    </row>
    <row r="197" spans="1:5" ht="12.75">
      <c r="A197" s="36" t="s">
        <v>61</v>
      </c>
      <c r="E197" s="37" t="s">
        <v>3024</v>
      </c>
    </row>
    <row r="198" spans="1:5" ht="51">
      <c r="A198" t="s">
        <v>62</v>
      </c>
      <c r="E198" s="35" t="s">
        <v>3317</v>
      </c>
    </row>
    <row r="199" spans="1:18" ht="12.75" customHeight="1">
      <c r="A199" s="6" t="s">
        <v>53</v>
      </c>
      <c s="6"/>
      <c s="39" t="s">
        <v>2707</v>
      </c>
      <c s="6"/>
      <c s="27" t="s">
        <v>2895</v>
      </c>
      <c s="6"/>
      <c s="6"/>
      <c s="6"/>
      <c s="40">
        <f>0+Q199</f>
      </c>
      <c r="O199">
        <f>0+R199</f>
      </c>
      <c r="Q199">
        <f>0+I200+I204+I208+I212+I216+I220+I224+I228+I232+I236+I240+I244+I248+I252+I256+I260</f>
      </c>
      <c>
        <f>0+O200+O204+O208+O212+O216+O220+O224+O228+O232+O236+O240+O244+O248+O252+O256+O260</f>
      </c>
    </row>
    <row r="200" spans="1:16" ht="12.75">
      <c r="A200" s="24" t="s">
        <v>55</v>
      </c>
      <c s="29" t="s">
        <v>266</v>
      </c>
      <c s="29" t="s">
        <v>3181</v>
      </c>
      <c s="24" t="s">
        <v>57</v>
      </c>
      <c s="30" t="s">
        <v>3182</v>
      </c>
      <c s="31" t="s">
        <v>86</v>
      </c>
      <c s="32">
        <v>1</v>
      </c>
      <c s="33">
        <v>0</v>
      </c>
      <c s="33">
        <f>ROUND(ROUND(H200,2)*ROUND(G200,3),2)</f>
      </c>
      <c r="O200">
        <f>(I200*21)/100</f>
      </c>
      <c t="s">
        <v>33</v>
      </c>
    </row>
    <row r="201" spans="1:5" ht="12.75">
      <c r="A201" s="34" t="s">
        <v>60</v>
      </c>
      <c r="E201" s="35" t="s">
        <v>57</v>
      </c>
    </row>
    <row r="202" spans="1:5" ht="12.75">
      <c r="A202" s="36" t="s">
        <v>61</v>
      </c>
      <c r="E202" s="37" t="s">
        <v>3024</v>
      </c>
    </row>
    <row r="203" spans="1:5" ht="51">
      <c r="A203" t="s">
        <v>62</v>
      </c>
      <c r="E203" s="35" t="s">
        <v>3183</v>
      </c>
    </row>
    <row r="204" spans="1:16" ht="12.75">
      <c r="A204" s="24" t="s">
        <v>55</v>
      </c>
      <c s="29" t="s">
        <v>270</v>
      </c>
      <c s="29" t="s">
        <v>3192</v>
      </c>
      <c s="24" t="s">
        <v>57</v>
      </c>
      <c s="30" t="s">
        <v>3193</v>
      </c>
      <c s="31" t="s">
        <v>86</v>
      </c>
      <c s="32">
        <v>1</v>
      </c>
      <c s="33">
        <v>0</v>
      </c>
      <c s="33">
        <f>ROUND(ROUND(H204,2)*ROUND(G204,3),2)</f>
      </c>
      <c r="O204">
        <f>(I204*21)/100</f>
      </c>
      <c t="s">
        <v>33</v>
      </c>
    </row>
    <row r="205" spans="1:5" ht="12.75">
      <c r="A205" s="34" t="s">
        <v>60</v>
      </c>
      <c r="E205" s="35" t="s">
        <v>57</v>
      </c>
    </row>
    <row r="206" spans="1:5" ht="12.75">
      <c r="A206" s="36" t="s">
        <v>61</v>
      </c>
      <c r="E206" s="37" t="s">
        <v>3024</v>
      </c>
    </row>
    <row r="207" spans="1:5" ht="51">
      <c r="A207" t="s">
        <v>62</v>
      </c>
      <c r="E207" s="35" t="s">
        <v>3183</v>
      </c>
    </row>
    <row r="208" spans="1:16" ht="12.75">
      <c r="A208" s="24" t="s">
        <v>55</v>
      </c>
      <c s="29" t="s">
        <v>274</v>
      </c>
      <c s="29" t="s">
        <v>3359</v>
      </c>
      <c s="24" t="s">
        <v>57</v>
      </c>
      <c s="30" t="s">
        <v>3360</v>
      </c>
      <c s="31" t="s">
        <v>86</v>
      </c>
      <c s="32">
        <v>1</v>
      </c>
      <c s="33">
        <v>0</v>
      </c>
      <c s="33">
        <f>ROUND(ROUND(H208,2)*ROUND(G208,3),2)</f>
      </c>
      <c r="O208">
        <f>(I208*21)/100</f>
      </c>
      <c t="s">
        <v>33</v>
      </c>
    </row>
    <row r="209" spans="1:5" ht="12.75">
      <c r="A209" s="34" t="s">
        <v>60</v>
      </c>
      <c r="E209" s="35" t="s">
        <v>57</v>
      </c>
    </row>
    <row r="210" spans="1:5" ht="12.75">
      <c r="A210" s="36" t="s">
        <v>61</v>
      </c>
      <c r="E210" s="37" t="s">
        <v>3024</v>
      </c>
    </row>
    <row r="211" spans="1:5" ht="51">
      <c r="A211" t="s">
        <v>62</v>
      </c>
      <c r="E211" s="35" t="s">
        <v>3183</v>
      </c>
    </row>
    <row r="212" spans="1:16" ht="25.5">
      <c r="A212" s="24" t="s">
        <v>55</v>
      </c>
      <c s="29" t="s">
        <v>278</v>
      </c>
      <c s="29" t="s">
        <v>2896</v>
      </c>
      <c s="24" t="s">
        <v>57</v>
      </c>
      <c s="30" t="s">
        <v>2897</v>
      </c>
      <c s="31" t="s">
        <v>86</v>
      </c>
      <c s="32">
        <v>1</v>
      </c>
      <c s="33">
        <v>0</v>
      </c>
      <c s="33">
        <f>ROUND(ROUND(H212,2)*ROUND(G212,3),2)</f>
      </c>
      <c r="O212">
        <f>(I212*21)/100</f>
      </c>
      <c t="s">
        <v>33</v>
      </c>
    </row>
    <row r="213" spans="1:5" ht="12.75">
      <c r="A213" s="34" t="s">
        <v>60</v>
      </c>
      <c r="E213" s="35" t="s">
        <v>57</v>
      </c>
    </row>
    <row r="214" spans="1:5" ht="12.75">
      <c r="A214" s="36" t="s">
        <v>61</v>
      </c>
      <c r="E214" s="37" t="s">
        <v>3024</v>
      </c>
    </row>
    <row r="215" spans="1:5" ht="63.75">
      <c r="A215" t="s">
        <v>62</v>
      </c>
      <c r="E215" s="35" t="s">
        <v>3200</v>
      </c>
    </row>
    <row r="216" spans="1:16" ht="25.5">
      <c r="A216" s="24" t="s">
        <v>55</v>
      </c>
      <c s="29" t="s">
        <v>282</v>
      </c>
      <c s="29" t="s">
        <v>2899</v>
      </c>
      <c s="24" t="s">
        <v>57</v>
      </c>
      <c s="30" t="s">
        <v>2900</v>
      </c>
      <c s="31" t="s">
        <v>86</v>
      </c>
      <c s="32">
        <v>1</v>
      </c>
      <c s="33">
        <v>0</v>
      </c>
      <c s="33">
        <f>ROUND(ROUND(H216,2)*ROUND(G216,3),2)</f>
      </c>
      <c r="O216">
        <f>(I216*21)/100</f>
      </c>
      <c t="s">
        <v>33</v>
      </c>
    </row>
    <row r="217" spans="1:5" ht="12.75">
      <c r="A217" s="34" t="s">
        <v>60</v>
      </c>
      <c r="E217" s="35" t="s">
        <v>57</v>
      </c>
    </row>
    <row r="218" spans="1:5" ht="12.75">
      <c r="A218" s="36" t="s">
        <v>61</v>
      </c>
      <c r="E218" s="37" t="s">
        <v>3024</v>
      </c>
    </row>
    <row r="219" spans="1:5" ht="38.25">
      <c r="A219" t="s">
        <v>62</v>
      </c>
      <c r="E219" s="35" t="s">
        <v>3201</v>
      </c>
    </row>
    <row r="220" spans="1:16" ht="12.75">
      <c r="A220" s="24" t="s">
        <v>55</v>
      </c>
      <c s="29" t="s">
        <v>286</v>
      </c>
      <c s="29" t="s">
        <v>3202</v>
      </c>
      <c s="24" t="s">
        <v>57</v>
      </c>
      <c s="30" t="s">
        <v>3203</v>
      </c>
      <c s="31" t="s">
        <v>86</v>
      </c>
      <c s="32">
        <v>1</v>
      </c>
      <c s="33">
        <v>0</v>
      </c>
      <c s="33">
        <f>ROUND(ROUND(H220,2)*ROUND(G220,3),2)</f>
      </c>
      <c r="O220">
        <f>(I220*21)/100</f>
      </c>
      <c t="s">
        <v>33</v>
      </c>
    </row>
    <row r="221" spans="1:5" ht="12.75">
      <c r="A221" s="34" t="s">
        <v>60</v>
      </c>
      <c r="E221" s="35" t="s">
        <v>57</v>
      </c>
    </row>
    <row r="222" spans="1:5" ht="12.75">
      <c r="A222" s="36" t="s">
        <v>61</v>
      </c>
      <c r="E222" s="37" t="s">
        <v>3024</v>
      </c>
    </row>
    <row r="223" spans="1:5" ht="38.25">
      <c r="A223" t="s">
        <v>62</v>
      </c>
      <c r="E223" s="35" t="s">
        <v>3204</v>
      </c>
    </row>
    <row r="224" spans="1:16" ht="12.75">
      <c r="A224" s="24" t="s">
        <v>55</v>
      </c>
      <c s="29" t="s">
        <v>816</v>
      </c>
      <c s="29" t="s">
        <v>3290</v>
      </c>
      <c s="24" t="s">
        <v>57</v>
      </c>
      <c s="30" t="s">
        <v>3291</v>
      </c>
      <c s="31" t="s">
        <v>86</v>
      </c>
      <c s="32">
        <v>1</v>
      </c>
      <c s="33">
        <v>0</v>
      </c>
      <c s="33">
        <f>ROUND(ROUND(H224,2)*ROUND(G224,3),2)</f>
      </c>
      <c r="O224">
        <f>(I224*21)/100</f>
      </c>
      <c t="s">
        <v>33</v>
      </c>
    </row>
    <row r="225" spans="1:5" ht="12.75">
      <c r="A225" s="34" t="s">
        <v>60</v>
      </c>
      <c r="E225" s="35" t="s">
        <v>57</v>
      </c>
    </row>
    <row r="226" spans="1:5" ht="12.75">
      <c r="A226" s="36" t="s">
        <v>61</v>
      </c>
      <c r="E226" s="37" t="s">
        <v>3024</v>
      </c>
    </row>
    <row r="227" spans="1:5" ht="38.25">
      <c r="A227" t="s">
        <v>62</v>
      </c>
      <c r="E227" s="35" t="s">
        <v>3207</v>
      </c>
    </row>
    <row r="228" spans="1:16" ht="12.75">
      <c r="A228" s="24" t="s">
        <v>55</v>
      </c>
      <c s="29" t="s">
        <v>838</v>
      </c>
      <c s="29" t="s">
        <v>3212</v>
      </c>
      <c s="24" t="s">
        <v>57</v>
      </c>
      <c s="30" t="s">
        <v>3213</v>
      </c>
      <c s="31" t="s">
        <v>86</v>
      </c>
      <c s="32">
        <v>1</v>
      </c>
      <c s="33">
        <v>0</v>
      </c>
      <c s="33">
        <f>ROUND(ROUND(H228,2)*ROUND(G228,3),2)</f>
      </c>
      <c r="O228">
        <f>(I228*21)/100</f>
      </c>
      <c t="s">
        <v>33</v>
      </c>
    </row>
    <row r="229" spans="1:5" ht="12.75">
      <c r="A229" s="34" t="s">
        <v>60</v>
      </c>
      <c r="E229" s="35" t="s">
        <v>57</v>
      </c>
    </row>
    <row r="230" spans="1:5" ht="12.75">
      <c r="A230" s="36" t="s">
        <v>61</v>
      </c>
      <c r="E230" s="37" t="s">
        <v>3024</v>
      </c>
    </row>
    <row r="231" spans="1:5" ht="38.25">
      <c r="A231" t="s">
        <v>62</v>
      </c>
      <c r="E231" s="35" t="s">
        <v>3207</v>
      </c>
    </row>
    <row r="232" spans="1:16" ht="25.5">
      <c r="A232" s="24" t="s">
        <v>55</v>
      </c>
      <c s="29" t="s">
        <v>290</v>
      </c>
      <c s="29" t="s">
        <v>3214</v>
      </c>
      <c s="24" t="s">
        <v>57</v>
      </c>
      <c s="30" t="s">
        <v>3215</v>
      </c>
      <c s="31" t="s">
        <v>86</v>
      </c>
      <c s="32">
        <v>1</v>
      </c>
      <c s="33">
        <v>0</v>
      </c>
      <c s="33">
        <f>ROUND(ROUND(H232,2)*ROUND(G232,3),2)</f>
      </c>
      <c r="O232">
        <f>(I232*21)/100</f>
      </c>
      <c t="s">
        <v>33</v>
      </c>
    </row>
    <row r="233" spans="1:5" ht="12.75">
      <c r="A233" s="34" t="s">
        <v>60</v>
      </c>
      <c r="E233" s="35" t="s">
        <v>57</v>
      </c>
    </row>
    <row r="234" spans="1:5" ht="12.75">
      <c r="A234" s="36" t="s">
        <v>61</v>
      </c>
      <c r="E234" s="37" t="s">
        <v>3024</v>
      </c>
    </row>
    <row r="235" spans="1:5" ht="38.25">
      <c r="A235" t="s">
        <v>62</v>
      </c>
      <c r="E235" s="35" t="s">
        <v>3207</v>
      </c>
    </row>
    <row r="236" spans="1:16" ht="12.75">
      <c r="A236" s="24" t="s">
        <v>55</v>
      </c>
      <c s="29" t="s">
        <v>294</v>
      </c>
      <c s="29" t="s">
        <v>3294</v>
      </c>
      <c s="24" t="s">
        <v>57</v>
      </c>
      <c s="30" t="s">
        <v>3217</v>
      </c>
      <c s="31" t="s">
        <v>86</v>
      </c>
      <c s="32">
        <v>1</v>
      </c>
      <c s="33">
        <v>0</v>
      </c>
      <c s="33">
        <f>ROUND(ROUND(H236,2)*ROUND(G236,3),2)</f>
      </c>
      <c r="O236">
        <f>(I236*21)/100</f>
      </c>
      <c t="s">
        <v>33</v>
      </c>
    </row>
    <row r="237" spans="1:5" ht="12.75">
      <c r="A237" s="34" t="s">
        <v>60</v>
      </c>
      <c r="E237" s="35" t="s">
        <v>57</v>
      </c>
    </row>
    <row r="238" spans="1:5" ht="12.75">
      <c r="A238" s="36" t="s">
        <v>61</v>
      </c>
      <c r="E238" s="37" t="s">
        <v>3024</v>
      </c>
    </row>
    <row r="239" spans="1:5" ht="38.25">
      <c r="A239" t="s">
        <v>62</v>
      </c>
      <c r="E239" s="35" t="s">
        <v>3218</v>
      </c>
    </row>
    <row r="240" spans="1:16" ht="12.75">
      <c r="A240" s="24" t="s">
        <v>55</v>
      </c>
      <c s="29" t="s">
        <v>298</v>
      </c>
      <c s="29" t="s">
        <v>3365</v>
      </c>
      <c s="24" t="s">
        <v>57</v>
      </c>
      <c s="30" t="s">
        <v>3366</v>
      </c>
      <c s="31" t="s">
        <v>86</v>
      </c>
      <c s="32">
        <v>1</v>
      </c>
      <c s="33">
        <v>0</v>
      </c>
      <c s="33">
        <f>ROUND(ROUND(H240,2)*ROUND(G240,3),2)</f>
      </c>
      <c r="O240">
        <f>(I240*21)/100</f>
      </c>
      <c t="s">
        <v>33</v>
      </c>
    </row>
    <row r="241" spans="1:5" ht="12.75">
      <c r="A241" s="34" t="s">
        <v>60</v>
      </c>
      <c r="E241" s="35" t="s">
        <v>57</v>
      </c>
    </row>
    <row r="242" spans="1:5" ht="12.75">
      <c r="A242" s="36" t="s">
        <v>61</v>
      </c>
      <c r="E242" s="37" t="s">
        <v>3024</v>
      </c>
    </row>
    <row r="243" spans="1:5" ht="38.25">
      <c r="A243" t="s">
        <v>62</v>
      </c>
      <c r="E243" s="35" t="s">
        <v>3218</v>
      </c>
    </row>
    <row r="244" spans="1:16" ht="12.75">
      <c r="A244" s="24" t="s">
        <v>55</v>
      </c>
      <c s="29" t="s">
        <v>302</v>
      </c>
      <c s="29" t="s">
        <v>2709</v>
      </c>
      <c s="24" t="s">
        <v>57</v>
      </c>
      <c s="30" t="s">
        <v>2902</v>
      </c>
      <c s="31" t="s">
        <v>627</v>
      </c>
      <c s="32">
        <v>24</v>
      </c>
      <c s="33">
        <v>0</v>
      </c>
      <c s="33">
        <f>ROUND(ROUND(H244,2)*ROUND(G244,3),2)</f>
      </c>
      <c r="O244">
        <f>(I244*21)/100</f>
      </c>
      <c t="s">
        <v>33</v>
      </c>
    </row>
    <row r="245" spans="1:5" ht="12.75">
      <c r="A245" s="34" t="s">
        <v>60</v>
      </c>
      <c r="E245" s="35" t="s">
        <v>57</v>
      </c>
    </row>
    <row r="246" spans="1:5" ht="12.75">
      <c r="A246" s="36" t="s">
        <v>61</v>
      </c>
      <c r="E246" s="37" t="s">
        <v>3024</v>
      </c>
    </row>
    <row r="247" spans="1:5" ht="38.25">
      <c r="A247" t="s">
        <v>62</v>
      </c>
      <c r="E247" s="35" t="s">
        <v>3219</v>
      </c>
    </row>
    <row r="248" spans="1:16" ht="12.75">
      <c r="A248" s="24" t="s">
        <v>55</v>
      </c>
      <c s="29" t="s">
        <v>306</v>
      </c>
      <c s="29" t="s">
        <v>2904</v>
      </c>
      <c s="24" t="s">
        <v>57</v>
      </c>
      <c s="30" t="s">
        <v>2905</v>
      </c>
      <c s="31" t="s">
        <v>627</v>
      </c>
      <c s="32">
        <v>24</v>
      </c>
      <c s="33">
        <v>0</v>
      </c>
      <c s="33">
        <f>ROUND(ROUND(H248,2)*ROUND(G248,3),2)</f>
      </c>
      <c r="O248">
        <f>(I248*21)/100</f>
      </c>
      <c t="s">
        <v>33</v>
      </c>
    </row>
    <row r="249" spans="1:5" ht="12.75">
      <c r="A249" s="34" t="s">
        <v>60</v>
      </c>
      <c r="E249" s="35" t="s">
        <v>57</v>
      </c>
    </row>
    <row r="250" spans="1:5" ht="12.75">
      <c r="A250" s="36" t="s">
        <v>61</v>
      </c>
      <c r="E250" s="37" t="s">
        <v>3024</v>
      </c>
    </row>
    <row r="251" spans="1:5" ht="38.25">
      <c r="A251" t="s">
        <v>62</v>
      </c>
      <c r="E251" s="35" t="s">
        <v>3220</v>
      </c>
    </row>
    <row r="252" spans="1:16" ht="12.75">
      <c r="A252" s="24" t="s">
        <v>55</v>
      </c>
      <c s="29" t="s">
        <v>310</v>
      </c>
      <c s="29" t="s">
        <v>2713</v>
      </c>
      <c s="24" t="s">
        <v>57</v>
      </c>
      <c s="30" t="s">
        <v>2907</v>
      </c>
      <c s="31" t="s">
        <v>627</v>
      </c>
      <c s="32">
        <v>8</v>
      </c>
      <c s="33">
        <v>0</v>
      </c>
      <c s="33">
        <f>ROUND(ROUND(H252,2)*ROUND(G252,3),2)</f>
      </c>
      <c r="O252">
        <f>(I252*21)/100</f>
      </c>
      <c t="s">
        <v>33</v>
      </c>
    </row>
    <row r="253" spans="1:5" ht="12.75">
      <c r="A253" s="34" t="s">
        <v>60</v>
      </c>
      <c r="E253" s="35" t="s">
        <v>57</v>
      </c>
    </row>
    <row r="254" spans="1:5" ht="12.75">
      <c r="A254" s="36" t="s">
        <v>61</v>
      </c>
      <c r="E254" s="37" t="s">
        <v>3024</v>
      </c>
    </row>
    <row r="255" spans="1:5" ht="38.25">
      <c r="A255" t="s">
        <v>62</v>
      </c>
      <c r="E255" s="35" t="s">
        <v>3221</v>
      </c>
    </row>
    <row r="256" spans="1:16" ht="12.75">
      <c r="A256" s="24" t="s">
        <v>55</v>
      </c>
      <c s="29" t="s">
        <v>314</v>
      </c>
      <c s="29" t="s">
        <v>3222</v>
      </c>
      <c s="24" t="s">
        <v>57</v>
      </c>
      <c s="30" t="s">
        <v>3223</v>
      </c>
      <c s="31" t="s">
        <v>627</v>
      </c>
      <c s="32">
        <v>2</v>
      </c>
      <c s="33">
        <v>0</v>
      </c>
      <c s="33">
        <f>ROUND(ROUND(H256,2)*ROUND(G256,3),2)</f>
      </c>
      <c r="O256">
        <f>(I256*21)/100</f>
      </c>
      <c t="s">
        <v>33</v>
      </c>
    </row>
    <row r="257" spans="1:5" ht="12.75">
      <c r="A257" s="34" t="s">
        <v>60</v>
      </c>
      <c r="E257" s="35" t="s">
        <v>57</v>
      </c>
    </row>
    <row r="258" spans="1:5" ht="12.75">
      <c r="A258" s="36" t="s">
        <v>61</v>
      </c>
      <c r="E258" s="37" t="s">
        <v>3024</v>
      </c>
    </row>
    <row r="259" spans="1:5" ht="38.25">
      <c r="A259" t="s">
        <v>62</v>
      </c>
      <c r="E259" s="35" t="s">
        <v>3224</v>
      </c>
    </row>
    <row r="260" spans="1:16" ht="12.75">
      <c r="A260" s="24" t="s">
        <v>55</v>
      </c>
      <c s="29" t="s">
        <v>374</v>
      </c>
      <c s="29" t="s">
        <v>3227</v>
      </c>
      <c s="24" t="s">
        <v>57</v>
      </c>
      <c s="30" t="s">
        <v>3228</v>
      </c>
      <c s="31" t="s">
        <v>86</v>
      </c>
      <c s="32">
        <v>1</v>
      </c>
      <c s="33">
        <v>0</v>
      </c>
      <c s="33">
        <f>ROUND(ROUND(H260,2)*ROUND(G260,3),2)</f>
      </c>
      <c r="O260">
        <f>(I260*21)/100</f>
      </c>
      <c t="s">
        <v>33</v>
      </c>
    </row>
    <row r="261" spans="1:5" ht="12.75">
      <c r="A261" s="34" t="s">
        <v>60</v>
      </c>
      <c r="E261" s="35" t="s">
        <v>57</v>
      </c>
    </row>
    <row r="262" spans="1:5" ht="12.75">
      <c r="A262" s="36" t="s">
        <v>61</v>
      </c>
      <c r="E262" s="37" t="s">
        <v>3024</v>
      </c>
    </row>
    <row r="263" spans="1:5" ht="76.5">
      <c r="A263" t="s">
        <v>62</v>
      </c>
      <c r="E263" s="35" t="s">
        <v>3229</v>
      </c>
    </row>
    <row r="264" spans="1:18" ht="12.75" customHeight="1">
      <c r="A264" s="6" t="s">
        <v>53</v>
      </c>
      <c s="6"/>
      <c s="39" t="s">
        <v>3230</v>
      </c>
      <c s="6"/>
      <c s="27" t="s">
        <v>3231</v>
      </c>
      <c s="6"/>
      <c s="6"/>
      <c s="6"/>
      <c s="40">
        <f>0+Q264</f>
      </c>
      <c r="O264">
        <f>0+R264</f>
      </c>
      <c r="Q264">
        <f>0+I265+I269+I273</f>
      </c>
      <c>
        <f>0+O265+O269+O273</f>
      </c>
    </row>
    <row r="265" spans="1:16" ht="25.5">
      <c r="A265" s="24" t="s">
        <v>55</v>
      </c>
      <c s="29" t="s">
        <v>318</v>
      </c>
      <c s="29" t="s">
        <v>3462</v>
      </c>
      <c s="24" t="s">
        <v>57</v>
      </c>
      <c s="30" t="s">
        <v>3463</v>
      </c>
      <c s="31" t="s">
        <v>86</v>
      </c>
      <c s="32">
        <v>1</v>
      </c>
      <c s="33">
        <v>0</v>
      </c>
      <c s="33">
        <f>ROUND(ROUND(H265,2)*ROUND(G265,3),2)</f>
      </c>
      <c r="O265">
        <f>(I265*21)/100</f>
      </c>
      <c t="s">
        <v>33</v>
      </c>
    </row>
    <row r="266" spans="1:5" ht="12.75">
      <c r="A266" s="34" t="s">
        <v>60</v>
      </c>
      <c r="E266" s="35" t="s">
        <v>57</v>
      </c>
    </row>
    <row r="267" spans="1:5" ht="12.75">
      <c r="A267" s="36" t="s">
        <v>61</v>
      </c>
      <c r="E267" s="37" t="s">
        <v>3024</v>
      </c>
    </row>
    <row r="268" spans="1:5" ht="51">
      <c r="A268" t="s">
        <v>62</v>
      </c>
      <c r="E268" s="35" t="s">
        <v>3234</v>
      </c>
    </row>
    <row r="269" spans="1:16" ht="12.75">
      <c r="A269" s="24" t="s">
        <v>55</v>
      </c>
      <c s="29" t="s">
        <v>322</v>
      </c>
      <c s="29" t="s">
        <v>3235</v>
      </c>
      <c s="24" t="s">
        <v>57</v>
      </c>
      <c s="30" t="s">
        <v>3236</v>
      </c>
      <c s="31" t="s">
        <v>86</v>
      </c>
      <c s="32">
        <v>1</v>
      </c>
      <c s="33">
        <v>0</v>
      </c>
      <c s="33">
        <f>ROUND(ROUND(H269,2)*ROUND(G269,3),2)</f>
      </c>
      <c r="O269">
        <f>(I269*21)/100</f>
      </c>
      <c t="s">
        <v>33</v>
      </c>
    </row>
    <row r="270" spans="1:5" ht="12.75">
      <c r="A270" s="34" t="s">
        <v>60</v>
      </c>
      <c r="E270" s="35" t="s">
        <v>57</v>
      </c>
    </row>
    <row r="271" spans="1:5" ht="12.75">
      <c r="A271" s="36" t="s">
        <v>61</v>
      </c>
      <c r="E271" s="37" t="s">
        <v>3024</v>
      </c>
    </row>
    <row r="272" spans="1:5" ht="25.5">
      <c r="A272" t="s">
        <v>62</v>
      </c>
      <c r="E272" s="35" t="s">
        <v>3237</v>
      </c>
    </row>
    <row r="273" spans="1:16" ht="12.75">
      <c r="A273" s="24" t="s">
        <v>55</v>
      </c>
      <c s="29" t="s">
        <v>326</v>
      </c>
      <c s="29" t="s">
        <v>3238</v>
      </c>
      <c s="24" t="s">
        <v>57</v>
      </c>
      <c s="30" t="s">
        <v>3239</v>
      </c>
      <c s="31" t="s">
        <v>86</v>
      </c>
      <c s="32">
        <v>5</v>
      </c>
      <c s="33">
        <v>0</v>
      </c>
      <c s="33">
        <f>ROUND(ROUND(H273,2)*ROUND(G273,3),2)</f>
      </c>
      <c r="O273">
        <f>(I273*21)/100</f>
      </c>
      <c t="s">
        <v>33</v>
      </c>
    </row>
    <row r="274" spans="1:5" ht="12.75">
      <c r="A274" s="34" t="s">
        <v>60</v>
      </c>
      <c r="E274" s="35" t="s">
        <v>57</v>
      </c>
    </row>
    <row r="275" spans="1:5" ht="12.75">
      <c r="A275" s="36" t="s">
        <v>61</v>
      </c>
      <c r="E275" s="37" t="s">
        <v>3024</v>
      </c>
    </row>
    <row r="276" spans="1:5" ht="38.25">
      <c r="A276" t="s">
        <v>62</v>
      </c>
      <c r="E276" s="35" t="s">
        <v>3240</v>
      </c>
    </row>
    <row r="277" spans="1:18" ht="12.75" customHeight="1">
      <c r="A277" s="6" t="s">
        <v>53</v>
      </c>
      <c s="6"/>
      <c s="39" t="s">
        <v>3241</v>
      </c>
      <c s="6"/>
      <c s="27" t="s">
        <v>3242</v>
      </c>
      <c s="6"/>
      <c s="6"/>
      <c s="6"/>
      <c s="40">
        <f>0+Q277</f>
      </c>
      <c r="O277">
        <f>0+R277</f>
      </c>
      <c r="Q277">
        <f>0+I278</f>
      </c>
      <c>
        <f>0+O278</f>
      </c>
    </row>
    <row r="278" spans="1:16" ht="12.75">
      <c r="A278" s="24" t="s">
        <v>55</v>
      </c>
      <c s="29" t="s">
        <v>330</v>
      </c>
      <c s="29" t="s">
        <v>3243</v>
      </c>
      <c s="24" t="s">
        <v>57</v>
      </c>
      <c s="30" t="s">
        <v>3244</v>
      </c>
      <c s="31" t="s">
        <v>86</v>
      </c>
      <c s="32">
        <v>1</v>
      </c>
      <c s="33">
        <v>0</v>
      </c>
      <c s="33">
        <f>ROUND(ROUND(H278,2)*ROUND(G278,3),2)</f>
      </c>
      <c r="O278">
        <f>(I278*21)/100</f>
      </c>
      <c t="s">
        <v>33</v>
      </c>
    </row>
    <row r="279" spans="1:5" ht="12.75">
      <c r="A279" s="34" t="s">
        <v>60</v>
      </c>
      <c r="E279" s="35" t="s">
        <v>57</v>
      </c>
    </row>
    <row r="280" spans="1:5" ht="12.75">
      <c r="A280" s="36" t="s">
        <v>61</v>
      </c>
      <c r="E280" s="37" t="s">
        <v>3024</v>
      </c>
    </row>
    <row r="281" spans="1:5" ht="63.75">
      <c r="A281" t="s">
        <v>62</v>
      </c>
      <c r="E281" s="35" t="s">
        <v>3245</v>
      </c>
    </row>
    <row r="282" spans="1:18" ht="12.75" customHeight="1">
      <c r="A282" s="6" t="s">
        <v>53</v>
      </c>
      <c s="6"/>
      <c s="39" t="s">
        <v>189</v>
      </c>
      <c s="6"/>
      <c s="27" t="s">
        <v>3306</v>
      </c>
      <c s="6"/>
      <c s="6"/>
      <c s="6"/>
      <c s="40">
        <f>0+Q282</f>
      </c>
      <c r="O282">
        <f>0+R282</f>
      </c>
      <c r="Q282">
        <f>0+I283+I287+I291</f>
      </c>
      <c>
        <f>0+O283+O287+O291</f>
      </c>
    </row>
    <row r="283" spans="1:16" ht="25.5">
      <c r="A283" s="24" t="s">
        <v>55</v>
      </c>
      <c s="29" t="s">
        <v>338</v>
      </c>
      <c s="29" t="s">
        <v>192</v>
      </c>
      <c s="24" t="s">
        <v>193</v>
      </c>
      <c s="30" t="s">
        <v>194</v>
      </c>
      <c s="31" t="s">
        <v>195</v>
      </c>
      <c s="32">
        <v>7</v>
      </c>
      <c s="33">
        <v>0</v>
      </c>
      <c s="33">
        <f>ROUND(ROUND(H283,2)*ROUND(G283,3),2)</f>
      </c>
      <c r="O283">
        <f>(I283*21)/100</f>
      </c>
      <c t="s">
        <v>33</v>
      </c>
    </row>
    <row r="284" spans="1:5" ht="12.75">
      <c r="A284" s="34" t="s">
        <v>60</v>
      </c>
      <c r="E284" s="35" t="s">
        <v>196</v>
      </c>
    </row>
    <row r="285" spans="1:5" ht="12.75">
      <c r="A285" s="36" t="s">
        <v>61</v>
      </c>
      <c r="E285" s="37" t="s">
        <v>3024</v>
      </c>
    </row>
    <row r="286" spans="1:5" ht="165.75">
      <c r="A286" t="s">
        <v>62</v>
      </c>
      <c r="E286" s="35" t="s">
        <v>1592</v>
      </c>
    </row>
    <row r="287" spans="1:16" ht="25.5">
      <c r="A287" s="24" t="s">
        <v>55</v>
      </c>
      <c s="29" t="s">
        <v>342</v>
      </c>
      <c s="29" t="s">
        <v>3516</v>
      </c>
      <c s="24" t="s">
        <v>193</v>
      </c>
      <c s="30" t="s">
        <v>3517</v>
      </c>
      <c s="31" t="s">
        <v>195</v>
      </c>
      <c s="32">
        <v>1</v>
      </c>
      <c s="33">
        <v>0</v>
      </c>
      <c s="33">
        <f>ROUND(ROUND(H287,2)*ROUND(G287,3),2)</f>
      </c>
      <c r="O287">
        <f>(I287*21)/100</f>
      </c>
      <c t="s">
        <v>33</v>
      </c>
    </row>
    <row r="288" spans="1:5" ht="12.75">
      <c r="A288" s="34" t="s">
        <v>60</v>
      </c>
      <c r="E288" s="35" t="s">
        <v>196</v>
      </c>
    </row>
    <row r="289" spans="1:5" ht="12.75">
      <c r="A289" s="36" t="s">
        <v>61</v>
      </c>
      <c r="E289" s="37" t="s">
        <v>3024</v>
      </c>
    </row>
    <row r="290" spans="1:5" ht="165.75">
      <c r="A290" t="s">
        <v>62</v>
      </c>
      <c r="E290" s="35" t="s">
        <v>1592</v>
      </c>
    </row>
    <row r="291" spans="1:16" ht="25.5">
      <c r="A291" s="24" t="s">
        <v>55</v>
      </c>
      <c s="29" t="s">
        <v>910</v>
      </c>
      <c s="29" t="s">
        <v>1473</v>
      </c>
      <c s="24" t="s">
        <v>193</v>
      </c>
      <c s="30" t="s">
        <v>1474</v>
      </c>
      <c s="31" t="s">
        <v>195</v>
      </c>
      <c s="32">
        <v>0.02</v>
      </c>
      <c s="33">
        <v>0</v>
      </c>
      <c s="33">
        <f>ROUND(ROUND(H291,2)*ROUND(G291,3),2)</f>
      </c>
      <c r="O291">
        <f>(I291*21)/100</f>
      </c>
      <c t="s">
        <v>33</v>
      </c>
    </row>
    <row r="292" spans="1:5" ht="12.75">
      <c r="A292" s="34" t="s">
        <v>60</v>
      </c>
      <c r="E292" s="35" t="s">
        <v>196</v>
      </c>
    </row>
    <row r="293" spans="1:5" ht="12.75">
      <c r="A293" s="36" t="s">
        <v>61</v>
      </c>
      <c r="E293" s="37" t="s">
        <v>3024</v>
      </c>
    </row>
    <row r="294" spans="1:5" ht="165.75">
      <c r="A294" t="s">
        <v>62</v>
      </c>
      <c r="E294"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0+O10+O67+O88+O113+O190+O195+O216+O285+O294+O299</f>
      </c>
      <c t="s">
        <v>32</v>
      </c>
    </row>
    <row r="3" spans="1:16" ht="15" customHeight="1">
      <c r="A3" t="s">
        <v>12</v>
      </c>
      <c s="12" t="s">
        <v>14</v>
      </c>
      <c s="13" t="s">
        <v>15</v>
      </c>
      <c s="1"/>
      <c s="14" t="s">
        <v>16</v>
      </c>
      <c s="1"/>
      <c s="9"/>
      <c s="8" t="s">
        <v>3518</v>
      </c>
      <c s="41">
        <f>0+I10+I67+I88+I113+I190+I195+I216+I285+I294+I299</f>
      </c>
      <c r="O3" t="s">
        <v>29</v>
      </c>
      <c t="s">
        <v>33</v>
      </c>
    </row>
    <row r="4" spans="1:16" ht="15" customHeight="1">
      <c r="A4" t="s">
        <v>17</v>
      </c>
      <c s="12" t="s">
        <v>18</v>
      </c>
      <c s="13" t="s">
        <v>2791</v>
      </c>
      <c s="1"/>
      <c s="14" t="s">
        <v>2792</v>
      </c>
      <c s="1"/>
      <c s="1"/>
      <c s="11"/>
      <c s="11"/>
      <c r="O4" t="s">
        <v>30</v>
      </c>
      <c t="s">
        <v>33</v>
      </c>
    </row>
    <row r="5" spans="1:16" ht="12.75" customHeight="1">
      <c r="A5" t="s">
        <v>21</v>
      </c>
      <c s="12" t="s">
        <v>18</v>
      </c>
      <c s="13" t="s">
        <v>3470</v>
      </c>
      <c s="1"/>
      <c s="14" t="s">
        <v>3471</v>
      </c>
      <c s="1"/>
      <c s="1"/>
      <c s="1"/>
      <c s="1"/>
      <c r="O5" t="s">
        <v>31</v>
      </c>
      <c t="s">
        <v>33</v>
      </c>
    </row>
    <row r="6" spans="1:9" ht="12.75" customHeight="1">
      <c r="A6" t="s">
        <v>24</v>
      </c>
      <c s="16" t="s">
        <v>28</v>
      </c>
      <c s="17" t="s">
        <v>3518</v>
      </c>
      <c s="6"/>
      <c s="18" t="s">
        <v>3519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f>
      </c>
      <c>
        <f>0+O11+O15+O19+O23+O27+O31+O35+O39+O43+O47+O51+O55+O59+O63</f>
      </c>
    </row>
    <row r="11" spans="1:16" ht="12.75">
      <c r="A11" s="24" t="s">
        <v>55</v>
      </c>
      <c s="29" t="s">
        <v>47</v>
      </c>
      <c s="29" t="s">
        <v>3022</v>
      </c>
      <c s="24" t="s">
        <v>57</v>
      </c>
      <c s="30" t="s">
        <v>3023</v>
      </c>
      <c s="31" t="s">
        <v>86</v>
      </c>
      <c s="32">
        <v>2</v>
      </c>
      <c s="33">
        <v>0</v>
      </c>
      <c s="33">
        <f>ROUND(ROUND(H11,2)*ROUND(G11,3),2)</f>
      </c>
      <c r="O11">
        <f>(I11*21)/100</f>
      </c>
      <c t="s">
        <v>33</v>
      </c>
    </row>
    <row r="12" spans="1:5" ht="12.75">
      <c r="A12" s="34" t="s">
        <v>60</v>
      </c>
      <c r="E12" s="35" t="s">
        <v>57</v>
      </c>
    </row>
    <row r="13" spans="1:5" ht="12.75">
      <c r="A13" s="36" t="s">
        <v>61</v>
      </c>
      <c r="E13" s="37" t="s">
        <v>3024</v>
      </c>
    </row>
    <row r="14" spans="1:5" ht="51">
      <c r="A14" t="s">
        <v>62</v>
      </c>
      <c r="E14" s="35" t="s">
        <v>3025</v>
      </c>
    </row>
    <row r="15" spans="1:16" ht="12.75">
      <c r="A15" s="24" t="s">
        <v>55</v>
      </c>
      <c s="29" t="s">
        <v>73</v>
      </c>
      <c s="29" t="s">
        <v>92</v>
      </c>
      <c s="24" t="s">
        <v>57</v>
      </c>
      <c s="30" t="s">
        <v>93</v>
      </c>
      <c s="31" t="s">
        <v>94</v>
      </c>
      <c s="32">
        <v>13</v>
      </c>
      <c s="33">
        <v>0</v>
      </c>
      <c s="33">
        <f>ROUND(ROUND(H15,2)*ROUND(G15,3),2)</f>
      </c>
      <c r="O15">
        <f>(I15*21)/100</f>
      </c>
      <c t="s">
        <v>33</v>
      </c>
    </row>
    <row r="16" spans="1:5" ht="12.75">
      <c r="A16" s="34" t="s">
        <v>60</v>
      </c>
      <c r="E16" s="35" t="s">
        <v>57</v>
      </c>
    </row>
    <row r="17" spans="1:5" ht="12.75">
      <c r="A17" s="36" t="s">
        <v>61</v>
      </c>
      <c r="E17" s="37" t="s">
        <v>3024</v>
      </c>
    </row>
    <row r="18" spans="1:5" ht="51">
      <c r="A18" t="s">
        <v>62</v>
      </c>
      <c r="E18" s="35" t="s">
        <v>3026</v>
      </c>
    </row>
    <row r="19" spans="1:16" ht="12.75">
      <c r="A19" s="24" t="s">
        <v>55</v>
      </c>
      <c s="29" t="s">
        <v>79</v>
      </c>
      <c s="29" t="s">
        <v>1493</v>
      </c>
      <c s="24" t="s">
        <v>57</v>
      </c>
      <c s="30" t="s">
        <v>1494</v>
      </c>
      <c s="31" t="s">
        <v>94</v>
      </c>
      <c s="32">
        <v>3</v>
      </c>
      <c s="33">
        <v>0</v>
      </c>
      <c s="33">
        <f>ROUND(ROUND(H19,2)*ROUND(G19,3),2)</f>
      </c>
      <c r="O19">
        <f>(I19*21)/100</f>
      </c>
      <c t="s">
        <v>33</v>
      </c>
    </row>
    <row r="20" spans="1:5" ht="12.75">
      <c r="A20" s="34" t="s">
        <v>60</v>
      </c>
      <c r="E20" s="35" t="s">
        <v>57</v>
      </c>
    </row>
    <row r="21" spans="1:5" ht="12.75">
      <c r="A21" s="36" t="s">
        <v>61</v>
      </c>
      <c r="E21" s="37" t="s">
        <v>3024</v>
      </c>
    </row>
    <row r="22" spans="1:5" ht="51">
      <c r="A22" t="s">
        <v>62</v>
      </c>
      <c r="E22" s="35" t="s">
        <v>3474</v>
      </c>
    </row>
    <row r="23" spans="1:16" ht="12.75">
      <c r="A23" s="24" t="s">
        <v>55</v>
      </c>
      <c s="29" t="s">
        <v>50</v>
      </c>
      <c s="29" t="s">
        <v>1317</v>
      </c>
      <c s="24" t="s">
        <v>57</v>
      </c>
      <c s="30" t="s">
        <v>1318</v>
      </c>
      <c s="31" t="s">
        <v>94</v>
      </c>
      <c s="32">
        <v>2</v>
      </c>
      <c s="33">
        <v>0</v>
      </c>
      <c s="33">
        <f>ROUND(ROUND(H23,2)*ROUND(G23,3),2)</f>
      </c>
      <c r="O23">
        <f>(I23*21)/100</f>
      </c>
      <c t="s">
        <v>33</v>
      </c>
    </row>
    <row r="24" spans="1:5" ht="12.75">
      <c r="A24" s="34" t="s">
        <v>60</v>
      </c>
      <c r="E24" s="35" t="s">
        <v>57</v>
      </c>
    </row>
    <row r="25" spans="1:5" ht="12.75">
      <c r="A25" s="36" t="s">
        <v>61</v>
      </c>
      <c r="E25" s="37" t="s">
        <v>3024</v>
      </c>
    </row>
    <row r="26" spans="1:5" ht="76.5">
      <c r="A26" t="s">
        <v>62</v>
      </c>
      <c r="E26" s="35" t="s">
        <v>3031</v>
      </c>
    </row>
    <row r="27" spans="1:16" ht="25.5">
      <c r="A27" s="24" t="s">
        <v>55</v>
      </c>
      <c s="29" t="s">
        <v>52</v>
      </c>
      <c s="29" t="s">
        <v>3252</v>
      </c>
      <c s="24" t="s">
        <v>57</v>
      </c>
      <c s="30" t="s">
        <v>3253</v>
      </c>
      <c s="31" t="s">
        <v>94</v>
      </c>
      <c s="32">
        <v>5</v>
      </c>
      <c s="33">
        <v>0</v>
      </c>
      <c s="33">
        <f>ROUND(ROUND(H27,2)*ROUND(G27,3),2)</f>
      </c>
      <c r="O27">
        <f>(I27*21)/100</f>
      </c>
      <c t="s">
        <v>33</v>
      </c>
    </row>
    <row r="28" spans="1:5" ht="12.75">
      <c r="A28" s="34" t="s">
        <v>60</v>
      </c>
      <c r="E28" s="35" t="s">
        <v>57</v>
      </c>
    </row>
    <row r="29" spans="1:5" ht="12.75">
      <c r="A29" s="36" t="s">
        <v>61</v>
      </c>
      <c r="E29" s="37" t="s">
        <v>3024</v>
      </c>
    </row>
    <row r="30" spans="1:5" ht="63.75">
      <c r="A30" t="s">
        <v>62</v>
      </c>
      <c r="E30" s="35" t="s">
        <v>3043</v>
      </c>
    </row>
    <row r="31" spans="1:16" ht="25.5">
      <c r="A31" s="24" t="s">
        <v>55</v>
      </c>
      <c s="29" t="s">
        <v>91</v>
      </c>
      <c s="29" t="s">
        <v>3254</v>
      </c>
      <c s="24" t="s">
        <v>57</v>
      </c>
      <c s="30" t="s">
        <v>3255</v>
      </c>
      <c s="31" t="s">
        <v>94</v>
      </c>
      <c s="32">
        <v>15</v>
      </c>
      <c s="33">
        <v>0</v>
      </c>
      <c s="33">
        <f>ROUND(ROUND(H31,2)*ROUND(G31,3),2)</f>
      </c>
      <c r="O31">
        <f>(I31*21)/100</f>
      </c>
      <c t="s">
        <v>33</v>
      </c>
    </row>
    <row r="32" spans="1:5" ht="12.75">
      <c r="A32" s="34" t="s">
        <v>60</v>
      </c>
      <c r="E32" s="35" t="s">
        <v>57</v>
      </c>
    </row>
    <row r="33" spans="1:5" ht="12.75">
      <c r="A33" s="36" t="s">
        <v>61</v>
      </c>
      <c r="E33" s="37" t="s">
        <v>3024</v>
      </c>
    </row>
    <row r="34" spans="1:5" ht="63.75">
      <c r="A34" t="s">
        <v>62</v>
      </c>
      <c r="E34" s="35" t="s">
        <v>3043</v>
      </c>
    </row>
    <row r="35" spans="1:16" ht="25.5">
      <c r="A35" s="24" t="s">
        <v>55</v>
      </c>
      <c s="29" t="s">
        <v>96</v>
      </c>
      <c s="29" t="s">
        <v>2144</v>
      </c>
      <c s="24" t="s">
        <v>57</v>
      </c>
      <c s="30" t="s">
        <v>2145</v>
      </c>
      <c s="31" t="s">
        <v>94</v>
      </c>
      <c s="32">
        <v>15</v>
      </c>
      <c s="33">
        <v>0</v>
      </c>
      <c s="33">
        <f>ROUND(ROUND(H35,2)*ROUND(G35,3),2)</f>
      </c>
      <c r="O35">
        <f>(I35*21)/100</f>
      </c>
      <c t="s">
        <v>33</v>
      </c>
    </row>
    <row r="36" spans="1:5" ht="12.75">
      <c r="A36" s="34" t="s">
        <v>60</v>
      </c>
      <c r="E36" s="35" t="s">
        <v>57</v>
      </c>
    </row>
    <row r="37" spans="1:5" ht="12.75">
      <c r="A37" s="36" t="s">
        <v>61</v>
      </c>
      <c r="E37" s="37" t="s">
        <v>3024</v>
      </c>
    </row>
    <row r="38" spans="1:5" ht="25.5">
      <c r="A38" t="s">
        <v>62</v>
      </c>
      <c r="E38" s="35" t="s">
        <v>3036</v>
      </c>
    </row>
    <row r="39" spans="1:16" ht="12.75">
      <c r="A39" s="24" t="s">
        <v>55</v>
      </c>
      <c s="29" t="s">
        <v>99</v>
      </c>
      <c s="29" t="s">
        <v>3039</v>
      </c>
      <c s="24" t="s">
        <v>57</v>
      </c>
      <c s="30" t="s">
        <v>3040</v>
      </c>
      <c s="31" t="s">
        <v>86</v>
      </c>
      <c s="32">
        <v>15</v>
      </c>
      <c s="33">
        <v>0</v>
      </c>
      <c s="33">
        <f>ROUND(ROUND(H39,2)*ROUND(G39,3),2)</f>
      </c>
      <c r="O39">
        <f>(I39*21)/100</f>
      </c>
      <c t="s">
        <v>33</v>
      </c>
    </row>
    <row r="40" spans="1:5" ht="12.75">
      <c r="A40" s="34" t="s">
        <v>60</v>
      </c>
      <c r="E40" s="35" t="s">
        <v>57</v>
      </c>
    </row>
    <row r="41" spans="1:5" ht="12.75">
      <c r="A41" s="36" t="s">
        <v>61</v>
      </c>
      <c r="E41" s="37" t="s">
        <v>3024</v>
      </c>
    </row>
    <row r="42" spans="1:5" ht="25.5">
      <c r="A42" t="s">
        <v>62</v>
      </c>
      <c r="E42" s="35" t="s">
        <v>3036</v>
      </c>
    </row>
    <row r="43" spans="1:16" ht="25.5">
      <c r="A43" s="24" t="s">
        <v>55</v>
      </c>
      <c s="29" t="s">
        <v>103</v>
      </c>
      <c s="29" t="s">
        <v>3257</v>
      </c>
      <c s="24" t="s">
        <v>57</v>
      </c>
      <c s="30" t="s">
        <v>3258</v>
      </c>
      <c s="31" t="s">
        <v>86</v>
      </c>
      <c s="32">
        <v>8</v>
      </c>
      <c s="33">
        <v>0</v>
      </c>
      <c s="33">
        <f>ROUND(ROUND(H43,2)*ROUND(G43,3),2)</f>
      </c>
      <c r="O43">
        <f>(I43*21)/100</f>
      </c>
      <c t="s">
        <v>33</v>
      </c>
    </row>
    <row r="44" spans="1:5" ht="12.75">
      <c r="A44" s="34" t="s">
        <v>60</v>
      </c>
      <c r="E44" s="35" t="s">
        <v>57</v>
      </c>
    </row>
    <row r="45" spans="1:5" ht="12.75">
      <c r="A45" s="36" t="s">
        <v>61</v>
      </c>
      <c r="E45" s="37" t="s">
        <v>3024</v>
      </c>
    </row>
    <row r="46" spans="1:5" ht="38.25">
      <c r="A46" t="s">
        <v>62</v>
      </c>
      <c r="E46" s="35" t="s">
        <v>110</v>
      </c>
    </row>
    <row r="47" spans="1:16" ht="25.5">
      <c r="A47" s="24" t="s">
        <v>55</v>
      </c>
      <c s="29" t="s">
        <v>107</v>
      </c>
      <c s="29" t="s">
        <v>108</v>
      </c>
      <c s="24" t="s">
        <v>57</v>
      </c>
      <c s="30" t="s">
        <v>109</v>
      </c>
      <c s="31" t="s">
        <v>86</v>
      </c>
      <c s="32">
        <v>10</v>
      </c>
      <c s="33">
        <v>0</v>
      </c>
      <c s="33">
        <f>ROUND(ROUND(H47,2)*ROUND(G47,3),2)</f>
      </c>
      <c r="O47">
        <f>(I47*21)/100</f>
      </c>
      <c t="s">
        <v>33</v>
      </c>
    </row>
    <row r="48" spans="1:5" ht="12.75">
      <c r="A48" s="34" t="s">
        <v>60</v>
      </c>
      <c r="E48" s="35" t="s">
        <v>57</v>
      </c>
    </row>
    <row r="49" spans="1:5" ht="12.75">
      <c r="A49" s="36" t="s">
        <v>61</v>
      </c>
      <c r="E49" s="37" t="s">
        <v>3024</v>
      </c>
    </row>
    <row r="50" spans="1:5" ht="38.25">
      <c r="A50" t="s">
        <v>62</v>
      </c>
      <c r="E50" s="35" t="s">
        <v>110</v>
      </c>
    </row>
    <row r="51" spans="1:16" ht="25.5">
      <c r="A51" s="24" t="s">
        <v>55</v>
      </c>
      <c s="29" t="s">
        <v>111</v>
      </c>
      <c s="29" t="s">
        <v>112</v>
      </c>
      <c s="24" t="s">
        <v>57</v>
      </c>
      <c s="30" t="s">
        <v>113</v>
      </c>
      <c s="31" t="s">
        <v>86</v>
      </c>
      <c s="32">
        <v>10</v>
      </c>
      <c s="33">
        <v>0</v>
      </c>
      <c s="33">
        <f>ROUND(ROUND(H51,2)*ROUND(G51,3),2)</f>
      </c>
      <c r="O51">
        <f>(I51*21)/100</f>
      </c>
      <c t="s">
        <v>33</v>
      </c>
    </row>
    <row r="52" spans="1:5" ht="12.75">
      <c r="A52" s="34" t="s">
        <v>60</v>
      </c>
      <c r="E52" s="35" t="s">
        <v>57</v>
      </c>
    </row>
    <row r="53" spans="1:5" ht="12.75">
      <c r="A53" s="36" t="s">
        <v>61</v>
      </c>
      <c r="E53" s="37" t="s">
        <v>3024</v>
      </c>
    </row>
    <row r="54" spans="1:5" ht="38.25">
      <c r="A54" t="s">
        <v>62</v>
      </c>
      <c r="E54" s="35" t="s">
        <v>114</v>
      </c>
    </row>
    <row r="55" spans="1:16" ht="25.5">
      <c r="A55" s="24" t="s">
        <v>55</v>
      </c>
      <c s="29" t="s">
        <v>149</v>
      </c>
      <c s="29" t="s">
        <v>1329</v>
      </c>
      <c s="24" t="s">
        <v>57</v>
      </c>
      <c s="30" t="s">
        <v>1330</v>
      </c>
      <c s="31" t="s">
        <v>86</v>
      </c>
      <c s="32">
        <v>2</v>
      </c>
      <c s="33">
        <v>0</v>
      </c>
      <c s="33">
        <f>ROUND(ROUND(H55,2)*ROUND(G55,3),2)</f>
      </c>
      <c r="O55">
        <f>(I55*21)/100</f>
      </c>
      <c t="s">
        <v>33</v>
      </c>
    </row>
    <row r="56" spans="1:5" ht="12.75">
      <c r="A56" s="34" t="s">
        <v>60</v>
      </c>
      <c r="E56" s="35" t="s">
        <v>57</v>
      </c>
    </row>
    <row r="57" spans="1:5" ht="12.75">
      <c r="A57" s="36" t="s">
        <v>61</v>
      </c>
      <c r="E57" s="37" t="s">
        <v>3024</v>
      </c>
    </row>
    <row r="58" spans="1:5" ht="51">
      <c r="A58" t="s">
        <v>62</v>
      </c>
      <c r="E58" s="35" t="s">
        <v>3026</v>
      </c>
    </row>
    <row r="59" spans="1:16" ht="38.25">
      <c r="A59" s="24" t="s">
        <v>55</v>
      </c>
      <c s="29" t="s">
        <v>153</v>
      </c>
      <c s="29" t="s">
        <v>3047</v>
      </c>
      <c s="24" t="s">
        <v>57</v>
      </c>
      <c s="30" t="s">
        <v>3048</v>
      </c>
      <c s="31" t="s">
        <v>1013</v>
      </c>
      <c s="32">
        <v>50</v>
      </c>
      <c s="33">
        <v>0</v>
      </c>
      <c s="33">
        <f>ROUND(ROUND(H59,2)*ROUND(G59,3),2)</f>
      </c>
      <c r="O59">
        <f>(I59*21)/100</f>
      </c>
      <c t="s">
        <v>33</v>
      </c>
    </row>
    <row r="60" spans="1:5" ht="12.75">
      <c r="A60" s="34" t="s">
        <v>60</v>
      </c>
      <c r="E60" s="35" t="s">
        <v>57</v>
      </c>
    </row>
    <row r="61" spans="1:5" ht="12.75">
      <c r="A61" s="36" t="s">
        <v>61</v>
      </c>
      <c r="E61" s="37" t="s">
        <v>3024</v>
      </c>
    </row>
    <row r="62" spans="1:5" ht="51">
      <c r="A62" t="s">
        <v>62</v>
      </c>
      <c r="E62" s="35" t="s">
        <v>3046</v>
      </c>
    </row>
    <row r="63" spans="1:16" ht="25.5">
      <c r="A63" s="24" t="s">
        <v>55</v>
      </c>
      <c s="29" t="s">
        <v>370</v>
      </c>
      <c s="29" t="s">
        <v>3520</v>
      </c>
      <c s="24" t="s">
        <v>57</v>
      </c>
      <c s="30" t="s">
        <v>3521</v>
      </c>
      <c s="31" t="s">
        <v>86</v>
      </c>
      <c s="32">
        <v>1</v>
      </c>
      <c s="33">
        <v>0</v>
      </c>
      <c s="33">
        <f>ROUND(ROUND(H63,2)*ROUND(G63,3),2)</f>
      </c>
      <c r="O63">
        <f>(I63*21)/100</f>
      </c>
      <c t="s">
        <v>33</v>
      </c>
    </row>
    <row r="64" spans="1:5" ht="12.75">
      <c r="A64" s="34" t="s">
        <v>60</v>
      </c>
      <c r="E64" s="35" t="s">
        <v>57</v>
      </c>
    </row>
    <row r="65" spans="1:5" ht="12.75">
      <c r="A65" s="36" t="s">
        <v>61</v>
      </c>
      <c r="E65" s="37" t="s">
        <v>3024</v>
      </c>
    </row>
    <row r="66" spans="1:5" ht="38.25">
      <c r="A66" t="s">
        <v>62</v>
      </c>
      <c r="E66" s="35" t="s">
        <v>3522</v>
      </c>
    </row>
    <row r="67" spans="1:18" ht="12.75" customHeight="1">
      <c r="A67" s="6" t="s">
        <v>53</v>
      </c>
      <c s="6"/>
      <c s="39" t="s">
        <v>3052</v>
      </c>
      <c s="6"/>
      <c s="27" t="s">
        <v>54</v>
      </c>
      <c s="6"/>
      <c s="6"/>
      <c s="6"/>
      <c s="40">
        <f>0+Q67</f>
      </c>
      <c r="O67">
        <f>0+R67</f>
      </c>
      <c r="Q67">
        <f>0+I68+I72+I76+I80+I84</f>
      </c>
      <c>
        <f>0+O68+O72+O76+O80+O84</f>
      </c>
    </row>
    <row r="68" spans="1:16" ht="12.75">
      <c r="A68" s="24" t="s">
        <v>55</v>
      </c>
      <c s="29" t="s">
        <v>39</v>
      </c>
      <c s="29" t="s">
        <v>3053</v>
      </c>
      <c s="24" t="s">
        <v>57</v>
      </c>
      <c s="30" t="s">
        <v>3054</v>
      </c>
      <c s="31" t="s">
        <v>76</v>
      </c>
      <c s="32">
        <v>5</v>
      </c>
      <c s="33">
        <v>0</v>
      </c>
      <c s="33">
        <f>ROUND(ROUND(H68,2)*ROUND(G68,3),2)</f>
      </c>
      <c r="O68">
        <f>(I68*21)/100</f>
      </c>
      <c t="s">
        <v>33</v>
      </c>
    </row>
    <row r="69" spans="1:5" ht="12.75">
      <c r="A69" s="34" t="s">
        <v>60</v>
      </c>
      <c r="E69" s="35" t="s">
        <v>57</v>
      </c>
    </row>
    <row r="70" spans="1:5" ht="12.75">
      <c r="A70" s="36" t="s">
        <v>61</v>
      </c>
      <c r="E70" s="37" t="s">
        <v>3024</v>
      </c>
    </row>
    <row r="71" spans="1:5" ht="12.75">
      <c r="A71" t="s">
        <v>62</v>
      </c>
      <c r="E71" s="35" t="s">
        <v>3055</v>
      </c>
    </row>
    <row r="72" spans="1:16" ht="12.75">
      <c r="A72" s="24" t="s">
        <v>55</v>
      </c>
      <c s="29" t="s">
        <v>33</v>
      </c>
      <c s="29" t="s">
        <v>3056</v>
      </c>
      <c s="24" t="s">
        <v>57</v>
      </c>
      <c s="30" t="s">
        <v>3057</v>
      </c>
      <c s="31" t="s">
        <v>59</v>
      </c>
      <c s="32">
        <v>1.5</v>
      </c>
      <c s="33">
        <v>0</v>
      </c>
      <c s="33">
        <f>ROUND(ROUND(H72,2)*ROUND(G72,3),2)</f>
      </c>
      <c r="O72">
        <f>(I72*21)/100</f>
      </c>
      <c t="s">
        <v>33</v>
      </c>
    </row>
    <row r="73" spans="1:5" ht="12.75">
      <c r="A73" s="34" t="s">
        <v>60</v>
      </c>
      <c r="E73" s="35" t="s">
        <v>57</v>
      </c>
    </row>
    <row r="74" spans="1:5" ht="12.75">
      <c r="A74" s="36" t="s">
        <v>61</v>
      </c>
      <c r="E74" s="37" t="s">
        <v>3024</v>
      </c>
    </row>
    <row r="75" spans="1:5" ht="216.75">
      <c r="A75" t="s">
        <v>62</v>
      </c>
      <c r="E75" s="35" t="s">
        <v>3058</v>
      </c>
    </row>
    <row r="76" spans="1:16" ht="12.75">
      <c r="A76" s="24" t="s">
        <v>55</v>
      </c>
      <c s="29" t="s">
        <v>32</v>
      </c>
      <c s="29" t="s">
        <v>70</v>
      </c>
      <c s="24" t="s">
        <v>57</v>
      </c>
      <c s="30" t="s">
        <v>71</v>
      </c>
      <c s="31" t="s">
        <v>59</v>
      </c>
      <c s="32">
        <v>1.35</v>
      </c>
      <c s="33">
        <v>0</v>
      </c>
      <c s="33">
        <f>ROUND(ROUND(H76,2)*ROUND(G76,3),2)</f>
      </c>
      <c r="O76">
        <f>(I76*21)/100</f>
      </c>
      <c t="s">
        <v>33</v>
      </c>
    </row>
    <row r="77" spans="1:5" ht="12.75">
      <c r="A77" s="34" t="s">
        <v>60</v>
      </c>
      <c r="E77" s="35" t="s">
        <v>57</v>
      </c>
    </row>
    <row r="78" spans="1:5" ht="12.75">
      <c r="A78" s="36" t="s">
        <v>61</v>
      </c>
      <c r="E78" s="37" t="s">
        <v>3024</v>
      </c>
    </row>
    <row r="79" spans="1:5" ht="153">
      <c r="A79" t="s">
        <v>62</v>
      </c>
      <c r="E79" s="35" t="s">
        <v>3059</v>
      </c>
    </row>
    <row r="80" spans="1:16" ht="12.75">
      <c r="A80" s="24" t="s">
        <v>55</v>
      </c>
      <c s="29" t="s">
        <v>43</v>
      </c>
      <c s="29" t="s">
        <v>3309</v>
      </c>
      <c s="24" t="s">
        <v>57</v>
      </c>
      <c s="30" t="s">
        <v>3310</v>
      </c>
      <c s="31" t="s">
        <v>76</v>
      </c>
      <c s="32">
        <v>10</v>
      </c>
      <c s="33">
        <v>0</v>
      </c>
      <c s="33">
        <f>ROUND(ROUND(H80,2)*ROUND(G80,3),2)</f>
      </c>
      <c r="O80">
        <f>(I80*21)/100</f>
      </c>
      <c t="s">
        <v>33</v>
      </c>
    </row>
    <row r="81" spans="1:5" ht="12.75">
      <c r="A81" s="34" t="s">
        <v>60</v>
      </c>
      <c r="E81" s="35" t="s">
        <v>57</v>
      </c>
    </row>
    <row r="82" spans="1:5" ht="12.75">
      <c r="A82" s="36" t="s">
        <v>61</v>
      </c>
      <c r="E82" s="37" t="s">
        <v>3024</v>
      </c>
    </row>
    <row r="83" spans="1:5" ht="38.25">
      <c r="A83" t="s">
        <v>62</v>
      </c>
      <c r="E83" s="35" t="s">
        <v>3311</v>
      </c>
    </row>
    <row r="84" spans="1:16" ht="12.75">
      <c r="A84" s="24" t="s">
        <v>55</v>
      </c>
      <c s="29" t="s">
        <v>45</v>
      </c>
      <c s="29" t="s">
        <v>3060</v>
      </c>
      <c s="24" t="s">
        <v>57</v>
      </c>
      <c s="30" t="s">
        <v>3061</v>
      </c>
      <c s="31" t="s">
        <v>59</v>
      </c>
      <c s="32">
        <v>0.1</v>
      </c>
      <c s="33">
        <v>0</v>
      </c>
      <c s="33">
        <f>ROUND(ROUND(H84,2)*ROUND(G84,3),2)</f>
      </c>
      <c r="O84">
        <f>(I84*21)/100</f>
      </c>
      <c t="s">
        <v>33</v>
      </c>
    </row>
    <row r="85" spans="1:5" ht="12.75">
      <c r="A85" s="34" t="s">
        <v>60</v>
      </c>
      <c r="E85" s="35" t="s">
        <v>57</v>
      </c>
    </row>
    <row r="86" spans="1:5" ht="12.75">
      <c r="A86" s="36" t="s">
        <v>61</v>
      </c>
      <c r="E86" s="37" t="s">
        <v>3024</v>
      </c>
    </row>
    <row r="87" spans="1:5" ht="38.25">
      <c r="A87" t="s">
        <v>62</v>
      </c>
      <c r="E87" s="35" t="s">
        <v>3062</v>
      </c>
    </row>
    <row r="88" spans="1:18" ht="12.75" customHeight="1">
      <c r="A88" s="6" t="s">
        <v>53</v>
      </c>
      <c s="6"/>
      <c s="39" t="s">
        <v>2809</v>
      </c>
      <c s="6"/>
      <c s="27" t="s">
        <v>2810</v>
      </c>
      <c s="6"/>
      <c s="6"/>
      <c s="6"/>
      <c s="40">
        <f>0+Q88</f>
      </c>
      <c r="O88">
        <f>0+R88</f>
      </c>
      <c r="Q88">
        <f>0+I89+I93+I97+I101+I105+I109</f>
      </c>
      <c>
        <f>0+O89+O93+O97+O101+O105+O109</f>
      </c>
    </row>
    <row r="89" spans="1:16" ht="12.75">
      <c r="A89" s="24" t="s">
        <v>55</v>
      </c>
      <c s="29" t="s">
        <v>157</v>
      </c>
      <c s="29" t="s">
        <v>3066</v>
      </c>
      <c s="24" t="s">
        <v>57</v>
      </c>
      <c s="30" t="s">
        <v>3067</v>
      </c>
      <c s="31" t="s">
        <v>94</v>
      </c>
      <c s="32">
        <v>30</v>
      </c>
      <c s="33">
        <v>0</v>
      </c>
      <c s="33">
        <f>ROUND(ROUND(H89,2)*ROUND(G89,3),2)</f>
      </c>
      <c r="O89">
        <f>(I89*21)/100</f>
      </c>
      <c t="s">
        <v>33</v>
      </c>
    </row>
    <row r="90" spans="1:5" ht="12.75">
      <c r="A90" s="34" t="s">
        <v>60</v>
      </c>
      <c r="E90" s="35" t="s">
        <v>57</v>
      </c>
    </row>
    <row r="91" spans="1:5" ht="12.75">
      <c r="A91" s="36" t="s">
        <v>61</v>
      </c>
      <c r="E91" s="37" t="s">
        <v>3024</v>
      </c>
    </row>
    <row r="92" spans="1:5" ht="38.25">
      <c r="A92" t="s">
        <v>62</v>
      </c>
      <c r="E92" s="35" t="s">
        <v>3068</v>
      </c>
    </row>
    <row r="93" spans="1:16" ht="12.75">
      <c r="A93" s="24" t="s">
        <v>55</v>
      </c>
      <c s="29" t="s">
        <v>161</v>
      </c>
      <c s="29" t="s">
        <v>2148</v>
      </c>
      <c s="24" t="s">
        <v>57</v>
      </c>
      <c s="30" t="s">
        <v>2149</v>
      </c>
      <c s="31" t="s">
        <v>86</v>
      </c>
      <c s="32">
        <v>2</v>
      </c>
      <c s="33">
        <v>0</v>
      </c>
      <c s="33">
        <f>ROUND(ROUND(H93,2)*ROUND(G93,3),2)</f>
      </c>
      <c r="O93">
        <f>(I93*21)/100</f>
      </c>
      <c t="s">
        <v>33</v>
      </c>
    </row>
    <row r="94" spans="1:5" ht="12.75">
      <c r="A94" s="34" t="s">
        <v>60</v>
      </c>
      <c r="E94" s="35" t="s">
        <v>57</v>
      </c>
    </row>
    <row r="95" spans="1:5" ht="12.75">
      <c r="A95" s="36" t="s">
        <v>61</v>
      </c>
      <c r="E95" s="37" t="s">
        <v>3024</v>
      </c>
    </row>
    <row r="96" spans="1:5" ht="38.25">
      <c r="A96" t="s">
        <v>62</v>
      </c>
      <c r="E96" s="35" t="s">
        <v>3069</v>
      </c>
    </row>
    <row r="97" spans="1:16" ht="12.75">
      <c r="A97" s="24" t="s">
        <v>55</v>
      </c>
      <c s="29" t="s">
        <v>165</v>
      </c>
      <c s="29" t="s">
        <v>154</v>
      </c>
      <c s="24" t="s">
        <v>57</v>
      </c>
      <c s="30" t="s">
        <v>155</v>
      </c>
      <c s="31" t="s">
        <v>86</v>
      </c>
      <c s="32">
        <v>20</v>
      </c>
      <c s="33">
        <v>0</v>
      </c>
      <c s="33">
        <f>ROUND(ROUND(H97,2)*ROUND(G97,3),2)</f>
      </c>
      <c r="O97">
        <f>(I97*21)/100</f>
      </c>
      <c t="s">
        <v>33</v>
      </c>
    </row>
    <row r="98" spans="1:5" ht="12.75">
      <c r="A98" s="34" t="s">
        <v>60</v>
      </c>
      <c r="E98" s="35" t="s">
        <v>57</v>
      </c>
    </row>
    <row r="99" spans="1:5" ht="12.75">
      <c r="A99" s="36" t="s">
        <v>61</v>
      </c>
      <c r="E99" s="37" t="s">
        <v>3024</v>
      </c>
    </row>
    <row r="100" spans="1:5" ht="25.5">
      <c r="A100" t="s">
        <v>62</v>
      </c>
      <c r="E100" s="35" t="s">
        <v>3070</v>
      </c>
    </row>
    <row r="101" spans="1:16" ht="12.75">
      <c r="A101" s="24" t="s">
        <v>55</v>
      </c>
      <c s="29" t="s">
        <v>168</v>
      </c>
      <c s="29" t="s">
        <v>2151</v>
      </c>
      <c s="24" t="s">
        <v>57</v>
      </c>
      <c s="30" t="s">
        <v>2152</v>
      </c>
      <c s="31" t="s">
        <v>86</v>
      </c>
      <c s="32">
        <v>8</v>
      </c>
      <c s="33">
        <v>0</v>
      </c>
      <c s="33">
        <f>ROUND(ROUND(H101,2)*ROUND(G101,3),2)</f>
      </c>
      <c r="O101">
        <f>(I101*21)/100</f>
      </c>
      <c t="s">
        <v>33</v>
      </c>
    </row>
    <row r="102" spans="1:5" ht="12.75">
      <c r="A102" s="34" t="s">
        <v>60</v>
      </c>
      <c r="E102" s="35" t="s">
        <v>57</v>
      </c>
    </row>
    <row r="103" spans="1:5" ht="12.75">
      <c r="A103" s="36" t="s">
        <v>61</v>
      </c>
      <c r="E103" s="37" t="s">
        <v>3024</v>
      </c>
    </row>
    <row r="104" spans="1:5" ht="38.25">
      <c r="A104" t="s">
        <v>62</v>
      </c>
      <c r="E104" s="35" t="s">
        <v>3074</v>
      </c>
    </row>
    <row r="105" spans="1:16" ht="12.75">
      <c r="A105" s="24" t="s">
        <v>55</v>
      </c>
      <c s="29" t="s">
        <v>172</v>
      </c>
      <c s="29" t="s">
        <v>2595</v>
      </c>
      <c s="24" t="s">
        <v>57</v>
      </c>
      <c s="30" t="s">
        <v>2596</v>
      </c>
      <c s="31" t="s">
        <v>86</v>
      </c>
      <c s="32">
        <v>20</v>
      </c>
      <c s="33">
        <v>0</v>
      </c>
      <c s="33">
        <f>ROUND(ROUND(H105,2)*ROUND(G105,3),2)</f>
      </c>
      <c r="O105">
        <f>(I105*21)/100</f>
      </c>
      <c t="s">
        <v>33</v>
      </c>
    </row>
    <row r="106" spans="1:5" ht="12.75">
      <c r="A106" s="34" t="s">
        <v>60</v>
      </c>
      <c r="E106" s="35" t="s">
        <v>57</v>
      </c>
    </row>
    <row r="107" spans="1:5" ht="12.75">
      <c r="A107" s="36" t="s">
        <v>61</v>
      </c>
      <c r="E107" s="37" t="s">
        <v>3024</v>
      </c>
    </row>
    <row r="108" spans="1:5" ht="38.25">
      <c r="A108" t="s">
        <v>62</v>
      </c>
      <c r="E108" s="35" t="s">
        <v>3075</v>
      </c>
    </row>
    <row r="109" spans="1:16" ht="12.75">
      <c r="A109" s="24" t="s">
        <v>55</v>
      </c>
      <c s="29" t="s">
        <v>176</v>
      </c>
      <c s="29" t="s">
        <v>158</v>
      </c>
      <c s="24" t="s">
        <v>57</v>
      </c>
      <c s="30" t="s">
        <v>159</v>
      </c>
      <c s="31" t="s">
        <v>86</v>
      </c>
      <c s="32">
        <v>11</v>
      </c>
      <c s="33">
        <v>0</v>
      </c>
      <c s="33">
        <f>ROUND(ROUND(H109,2)*ROUND(G109,3),2)</f>
      </c>
      <c r="O109">
        <f>(I109*21)/100</f>
      </c>
      <c t="s">
        <v>33</v>
      </c>
    </row>
    <row r="110" spans="1:5" ht="12.75">
      <c r="A110" s="34" t="s">
        <v>60</v>
      </c>
      <c r="E110" s="35" t="s">
        <v>57</v>
      </c>
    </row>
    <row r="111" spans="1:5" ht="12.75">
      <c r="A111" s="36" t="s">
        <v>61</v>
      </c>
      <c r="E111" s="37" t="s">
        <v>3024</v>
      </c>
    </row>
    <row r="112" spans="1:5" ht="51">
      <c r="A112" t="s">
        <v>62</v>
      </c>
      <c r="E112" s="35" t="s">
        <v>3076</v>
      </c>
    </row>
    <row r="113" spans="1:18" ht="12.75" customHeight="1">
      <c r="A113" s="6" t="s">
        <v>53</v>
      </c>
      <c s="6"/>
      <c s="39" t="s">
        <v>3077</v>
      </c>
      <c s="6"/>
      <c s="27" t="s">
        <v>3078</v>
      </c>
      <c s="6"/>
      <c s="6"/>
      <c s="6"/>
      <c s="40">
        <f>0+Q113</f>
      </c>
      <c r="O113">
        <f>0+R113</f>
      </c>
      <c r="Q113">
        <f>0+I114+I118+I122+I126+I130+I134+I138+I142+I146+I150+I154+I158+I162+I166+I170+I174+I178+I182+I186</f>
      </c>
      <c>
        <f>0+O114+O118+O122+O126+O130+O134+O138+O142+O146+O150+O154+O158+O162+O166+O170+O174+O178+O182+O186</f>
      </c>
    </row>
    <row r="114" spans="1:16" ht="12.75">
      <c r="A114" s="24" t="s">
        <v>55</v>
      </c>
      <c s="29" t="s">
        <v>115</v>
      </c>
      <c s="29" t="s">
        <v>3523</v>
      </c>
      <c s="24" t="s">
        <v>57</v>
      </c>
      <c s="30" t="s">
        <v>3524</v>
      </c>
      <c s="31" t="s">
        <v>94</v>
      </c>
      <c s="32">
        <v>2</v>
      </c>
      <c s="33">
        <v>0</v>
      </c>
      <c s="33">
        <f>ROUND(ROUND(H114,2)*ROUND(G114,3),2)</f>
      </c>
      <c r="O114">
        <f>(I114*21)/100</f>
      </c>
      <c t="s">
        <v>33</v>
      </c>
    </row>
    <row r="115" spans="1:5" ht="12.75">
      <c r="A115" s="34" t="s">
        <v>60</v>
      </c>
      <c r="E115" s="35" t="s">
        <v>57</v>
      </c>
    </row>
    <row r="116" spans="1:5" ht="12.75">
      <c r="A116" s="36" t="s">
        <v>61</v>
      </c>
      <c r="E116" s="37" t="s">
        <v>3024</v>
      </c>
    </row>
    <row r="117" spans="1:5" ht="25.5">
      <c r="A117" t="s">
        <v>62</v>
      </c>
      <c r="E117" s="35" t="s">
        <v>3081</v>
      </c>
    </row>
    <row r="118" spans="1:16" ht="12.75">
      <c r="A118" s="24" t="s">
        <v>55</v>
      </c>
      <c s="29" t="s">
        <v>227</v>
      </c>
      <c s="29" t="s">
        <v>3525</v>
      </c>
      <c s="24" t="s">
        <v>57</v>
      </c>
      <c s="30" t="s">
        <v>3526</v>
      </c>
      <c s="31" t="s">
        <v>94</v>
      </c>
      <c s="32">
        <v>0.5</v>
      </c>
      <c s="33">
        <v>0</v>
      </c>
      <c s="33">
        <f>ROUND(ROUND(H118,2)*ROUND(G118,3),2)</f>
      </c>
      <c r="O118">
        <f>(I118*21)/100</f>
      </c>
      <c t="s">
        <v>33</v>
      </c>
    </row>
    <row r="119" spans="1:5" ht="12.75">
      <c r="A119" s="34" t="s">
        <v>60</v>
      </c>
      <c r="E119" s="35" t="s">
        <v>57</v>
      </c>
    </row>
    <row r="120" spans="1:5" ht="12.75">
      <c r="A120" s="36" t="s">
        <v>61</v>
      </c>
      <c r="E120" s="37" t="s">
        <v>3024</v>
      </c>
    </row>
    <row r="121" spans="1:5" ht="25.5">
      <c r="A121" t="s">
        <v>62</v>
      </c>
      <c r="E121" s="35" t="s">
        <v>3081</v>
      </c>
    </row>
    <row r="122" spans="1:16" ht="12.75">
      <c r="A122" s="24" t="s">
        <v>55</v>
      </c>
      <c s="29" t="s">
        <v>232</v>
      </c>
      <c s="29" t="s">
        <v>3089</v>
      </c>
      <c s="24" t="s">
        <v>57</v>
      </c>
      <c s="30" t="s">
        <v>3090</v>
      </c>
      <c s="31" t="s">
        <v>94</v>
      </c>
      <c s="32">
        <v>30</v>
      </c>
      <c s="33">
        <v>0</v>
      </c>
      <c s="33">
        <f>ROUND(ROUND(H122,2)*ROUND(G122,3),2)</f>
      </c>
      <c r="O122">
        <f>(I122*21)/100</f>
      </c>
      <c t="s">
        <v>33</v>
      </c>
    </row>
    <row r="123" spans="1:5" ht="12.75">
      <c r="A123" s="34" t="s">
        <v>60</v>
      </c>
      <c r="E123" s="35" t="s">
        <v>57</v>
      </c>
    </row>
    <row r="124" spans="1:5" ht="12.75">
      <c r="A124" s="36" t="s">
        <v>61</v>
      </c>
      <c r="E124" s="37" t="s">
        <v>3024</v>
      </c>
    </row>
    <row r="125" spans="1:5" ht="38.25">
      <c r="A125" t="s">
        <v>62</v>
      </c>
      <c r="E125" s="35" t="s">
        <v>3091</v>
      </c>
    </row>
    <row r="126" spans="1:16" ht="25.5">
      <c r="A126" s="24" t="s">
        <v>55</v>
      </c>
      <c s="29" t="s">
        <v>235</v>
      </c>
      <c s="29" t="s">
        <v>3092</v>
      </c>
      <c s="24" t="s">
        <v>57</v>
      </c>
      <c s="30" t="s">
        <v>3093</v>
      </c>
      <c s="31" t="s">
        <v>86</v>
      </c>
      <c s="32">
        <v>1</v>
      </c>
      <c s="33">
        <v>0</v>
      </c>
      <c s="33">
        <f>ROUND(ROUND(H126,2)*ROUND(G126,3),2)</f>
      </c>
      <c r="O126">
        <f>(I126*21)/100</f>
      </c>
      <c t="s">
        <v>33</v>
      </c>
    </row>
    <row r="127" spans="1:5" ht="12.75">
      <c r="A127" s="34" t="s">
        <v>60</v>
      </c>
      <c r="E127" s="35" t="s">
        <v>57</v>
      </c>
    </row>
    <row r="128" spans="1:5" ht="12.75">
      <c r="A128" s="36" t="s">
        <v>61</v>
      </c>
      <c r="E128" s="37" t="s">
        <v>3024</v>
      </c>
    </row>
    <row r="129" spans="1:5" ht="38.25">
      <c r="A129" t="s">
        <v>62</v>
      </c>
      <c r="E129" s="35" t="s">
        <v>3094</v>
      </c>
    </row>
    <row r="130" spans="1:16" ht="25.5">
      <c r="A130" s="24" t="s">
        <v>55</v>
      </c>
      <c s="29" t="s">
        <v>238</v>
      </c>
      <c s="29" t="s">
        <v>3095</v>
      </c>
      <c s="24" t="s">
        <v>57</v>
      </c>
      <c s="30" t="s">
        <v>3096</v>
      </c>
      <c s="31" t="s">
        <v>86</v>
      </c>
      <c s="32">
        <v>1</v>
      </c>
      <c s="33">
        <v>0</v>
      </c>
      <c s="33">
        <f>ROUND(ROUND(H130,2)*ROUND(G130,3),2)</f>
      </c>
      <c r="O130">
        <f>(I130*21)/100</f>
      </c>
      <c t="s">
        <v>33</v>
      </c>
    </row>
    <row r="131" spans="1:5" ht="12.75">
      <c r="A131" s="34" t="s">
        <v>60</v>
      </c>
      <c r="E131" s="35" t="s">
        <v>57</v>
      </c>
    </row>
    <row r="132" spans="1:5" ht="12.75">
      <c r="A132" s="36" t="s">
        <v>61</v>
      </c>
      <c r="E132" s="37" t="s">
        <v>3024</v>
      </c>
    </row>
    <row r="133" spans="1:5" ht="38.25">
      <c r="A133" t="s">
        <v>62</v>
      </c>
      <c r="E133" s="35" t="s">
        <v>3094</v>
      </c>
    </row>
    <row r="134" spans="1:16" ht="25.5">
      <c r="A134" s="24" t="s">
        <v>55</v>
      </c>
      <c s="29" t="s">
        <v>241</v>
      </c>
      <c s="29" t="s">
        <v>3097</v>
      </c>
      <c s="24" t="s">
        <v>57</v>
      </c>
      <c s="30" t="s">
        <v>3098</v>
      </c>
      <c s="31" t="s">
        <v>94</v>
      </c>
      <c s="32">
        <v>5</v>
      </c>
      <c s="33">
        <v>0</v>
      </c>
      <c s="33">
        <f>ROUND(ROUND(H134,2)*ROUND(G134,3),2)</f>
      </c>
      <c r="O134">
        <f>(I134*21)/100</f>
      </c>
      <c t="s">
        <v>33</v>
      </c>
    </row>
    <row r="135" spans="1:5" ht="12.75">
      <c r="A135" s="34" t="s">
        <v>60</v>
      </c>
      <c r="E135" s="35" t="s">
        <v>57</v>
      </c>
    </row>
    <row r="136" spans="1:5" ht="12.75">
      <c r="A136" s="36" t="s">
        <v>61</v>
      </c>
      <c r="E136" s="37" t="s">
        <v>3024</v>
      </c>
    </row>
    <row r="137" spans="1:5" ht="38.25">
      <c r="A137" t="s">
        <v>62</v>
      </c>
      <c r="E137" s="35" t="s">
        <v>3091</v>
      </c>
    </row>
    <row r="138" spans="1:16" ht="25.5">
      <c r="A138" s="24" t="s">
        <v>55</v>
      </c>
      <c s="29" t="s">
        <v>245</v>
      </c>
      <c s="29" t="s">
        <v>3422</v>
      </c>
      <c s="24" t="s">
        <v>57</v>
      </c>
      <c s="30" t="s">
        <v>3423</v>
      </c>
      <c s="31" t="s">
        <v>94</v>
      </c>
      <c s="32">
        <v>30</v>
      </c>
      <c s="33">
        <v>0</v>
      </c>
      <c s="33">
        <f>ROUND(ROUND(H138,2)*ROUND(G138,3),2)</f>
      </c>
      <c r="O138">
        <f>(I138*21)/100</f>
      </c>
      <c t="s">
        <v>33</v>
      </c>
    </row>
    <row r="139" spans="1:5" ht="12.75">
      <c r="A139" s="34" t="s">
        <v>60</v>
      </c>
      <c r="E139" s="35" t="s">
        <v>57</v>
      </c>
    </row>
    <row r="140" spans="1:5" ht="12.75">
      <c r="A140" s="36" t="s">
        <v>61</v>
      </c>
      <c r="E140" s="37" t="s">
        <v>3024</v>
      </c>
    </row>
    <row r="141" spans="1:5" ht="38.25">
      <c r="A141" t="s">
        <v>62</v>
      </c>
      <c r="E141" s="35" t="s">
        <v>3091</v>
      </c>
    </row>
    <row r="142" spans="1:16" ht="12.75">
      <c r="A142" s="24" t="s">
        <v>55</v>
      </c>
      <c s="29" t="s">
        <v>249</v>
      </c>
      <c s="29" t="s">
        <v>162</v>
      </c>
      <c s="24" t="s">
        <v>57</v>
      </c>
      <c s="30" t="s">
        <v>163</v>
      </c>
      <c s="31" t="s">
        <v>94</v>
      </c>
      <c s="32">
        <v>15</v>
      </c>
      <c s="33">
        <v>0</v>
      </c>
      <c s="33">
        <f>ROUND(ROUND(H142,2)*ROUND(G142,3),2)</f>
      </c>
      <c r="O142">
        <f>(I142*21)/100</f>
      </c>
      <c t="s">
        <v>33</v>
      </c>
    </row>
    <row r="143" spans="1:5" ht="12.75">
      <c r="A143" s="34" t="s">
        <v>60</v>
      </c>
      <c r="E143" s="35" t="s">
        <v>57</v>
      </c>
    </row>
    <row r="144" spans="1:5" ht="12.75">
      <c r="A144" s="36" t="s">
        <v>61</v>
      </c>
      <c r="E144" s="37" t="s">
        <v>3024</v>
      </c>
    </row>
    <row r="145" spans="1:5" ht="38.25">
      <c r="A145" t="s">
        <v>62</v>
      </c>
      <c r="E145" s="35" t="s">
        <v>3091</v>
      </c>
    </row>
    <row r="146" spans="1:16" ht="12.75">
      <c r="A146" s="24" t="s">
        <v>55</v>
      </c>
      <c s="29" t="s">
        <v>252</v>
      </c>
      <c s="29" t="s">
        <v>2827</v>
      </c>
      <c s="24" t="s">
        <v>57</v>
      </c>
      <c s="30" t="s">
        <v>2828</v>
      </c>
      <c s="31" t="s">
        <v>94</v>
      </c>
      <c s="32">
        <v>15</v>
      </c>
      <c s="33">
        <v>0</v>
      </c>
      <c s="33">
        <f>ROUND(ROUND(H146,2)*ROUND(G146,3),2)</f>
      </c>
      <c r="O146">
        <f>(I146*21)/100</f>
      </c>
      <c t="s">
        <v>33</v>
      </c>
    </row>
    <row r="147" spans="1:5" ht="12.75">
      <c r="A147" s="34" t="s">
        <v>60</v>
      </c>
      <c r="E147" s="35" t="s">
        <v>57</v>
      </c>
    </row>
    <row r="148" spans="1:5" ht="12.75">
      <c r="A148" s="36" t="s">
        <v>61</v>
      </c>
      <c r="E148" s="37" t="s">
        <v>3024</v>
      </c>
    </row>
    <row r="149" spans="1:5" ht="38.25">
      <c r="A149" t="s">
        <v>62</v>
      </c>
      <c r="E149" s="35" t="s">
        <v>2829</v>
      </c>
    </row>
    <row r="150" spans="1:16" ht="25.5">
      <c r="A150" s="24" t="s">
        <v>55</v>
      </c>
      <c s="29" t="s">
        <v>255</v>
      </c>
      <c s="29" t="s">
        <v>2836</v>
      </c>
      <c s="24" t="s">
        <v>57</v>
      </c>
      <c s="30" t="s">
        <v>2837</v>
      </c>
      <c s="31" t="s">
        <v>86</v>
      </c>
      <c s="32">
        <v>2</v>
      </c>
      <c s="33">
        <v>0</v>
      </c>
      <c s="33">
        <f>ROUND(ROUND(H150,2)*ROUND(G150,3),2)</f>
      </c>
      <c r="O150">
        <f>(I150*21)/100</f>
      </c>
      <c t="s">
        <v>33</v>
      </c>
    </row>
    <row r="151" spans="1:5" ht="12.75">
      <c r="A151" s="34" t="s">
        <v>60</v>
      </c>
      <c r="E151" s="35" t="s">
        <v>57</v>
      </c>
    </row>
    <row r="152" spans="1:5" ht="12.75">
      <c r="A152" s="36" t="s">
        <v>61</v>
      </c>
      <c r="E152" s="37" t="s">
        <v>3024</v>
      </c>
    </row>
    <row r="153" spans="1:5" ht="51">
      <c r="A153" t="s">
        <v>62</v>
      </c>
      <c r="E153" s="35" t="s">
        <v>3268</v>
      </c>
    </row>
    <row r="154" spans="1:16" ht="25.5">
      <c r="A154" s="24" t="s">
        <v>55</v>
      </c>
      <c s="29" t="s">
        <v>259</v>
      </c>
      <c s="29" t="s">
        <v>3105</v>
      </c>
      <c s="24" t="s">
        <v>57</v>
      </c>
      <c s="30" t="s">
        <v>3106</v>
      </c>
      <c s="31" t="s">
        <v>86</v>
      </c>
      <c s="32">
        <v>4</v>
      </c>
      <c s="33">
        <v>0</v>
      </c>
      <c s="33">
        <f>ROUND(ROUND(H154,2)*ROUND(G154,3),2)</f>
      </c>
      <c r="O154">
        <f>(I154*21)/100</f>
      </c>
      <c t="s">
        <v>33</v>
      </c>
    </row>
    <row r="155" spans="1:5" ht="12.75">
      <c r="A155" s="34" t="s">
        <v>60</v>
      </c>
      <c r="E155" s="35" t="s">
        <v>57</v>
      </c>
    </row>
    <row r="156" spans="1:5" ht="12.75">
      <c r="A156" s="36" t="s">
        <v>61</v>
      </c>
      <c r="E156" s="37" t="s">
        <v>3024</v>
      </c>
    </row>
    <row r="157" spans="1:5" ht="38.25">
      <c r="A157" t="s">
        <v>62</v>
      </c>
      <c r="E157" s="35" t="s">
        <v>3094</v>
      </c>
    </row>
    <row r="158" spans="1:16" ht="25.5">
      <c r="A158" s="24" t="s">
        <v>55</v>
      </c>
      <c s="29" t="s">
        <v>262</v>
      </c>
      <c s="29" t="s">
        <v>3426</v>
      </c>
      <c s="24" t="s">
        <v>57</v>
      </c>
      <c s="30" t="s">
        <v>3427</v>
      </c>
      <c s="31" t="s">
        <v>86</v>
      </c>
      <c s="32">
        <v>2</v>
      </c>
      <c s="33">
        <v>0</v>
      </c>
      <c s="33">
        <f>ROUND(ROUND(H158,2)*ROUND(G158,3),2)</f>
      </c>
      <c r="O158">
        <f>(I158*21)/100</f>
      </c>
      <c t="s">
        <v>33</v>
      </c>
    </row>
    <row r="159" spans="1:5" ht="12.75">
      <c r="A159" s="34" t="s">
        <v>60</v>
      </c>
      <c r="E159" s="35" t="s">
        <v>57</v>
      </c>
    </row>
    <row r="160" spans="1:5" ht="12.75">
      <c r="A160" s="36" t="s">
        <v>61</v>
      </c>
      <c r="E160" s="37" t="s">
        <v>3024</v>
      </c>
    </row>
    <row r="161" spans="1:5" ht="38.25">
      <c r="A161" t="s">
        <v>62</v>
      </c>
      <c r="E161" s="35" t="s">
        <v>3094</v>
      </c>
    </row>
    <row r="162" spans="1:16" ht="25.5">
      <c r="A162" s="24" t="s">
        <v>55</v>
      </c>
      <c s="29" t="s">
        <v>266</v>
      </c>
      <c s="29" t="s">
        <v>3428</v>
      </c>
      <c s="24" t="s">
        <v>57</v>
      </c>
      <c s="30" t="s">
        <v>3429</v>
      </c>
      <c s="31" t="s">
        <v>86</v>
      </c>
      <c s="32">
        <v>6</v>
      </c>
      <c s="33">
        <v>0</v>
      </c>
      <c s="33">
        <f>ROUND(ROUND(H162,2)*ROUND(G162,3),2)</f>
      </c>
      <c r="O162">
        <f>(I162*21)/100</f>
      </c>
      <c t="s">
        <v>33</v>
      </c>
    </row>
    <row r="163" spans="1:5" ht="12.75">
      <c r="A163" s="34" t="s">
        <v>60</v>
      </c>
      <c r="E163" s="35" t="s">
        <v>57</v>
      </c>
    </row>
    <row r="164" spans="1:5" ht="12.75">
      <c r="A164" s="36" t="s">
        <v>61</v>
      </c>
      <c r="E164" s="37" t="s">
        <v>3024</v>
      </c>
    </row>
    <row r="165" spans="1:5" ht="38.25">
      <c r="A165" t="s">
        <v>62</v>
      </c>
      <c r="E165" s="35" t="s">
        <v>3094</v>
      </c>
    </row>
    <row r="166" spans="1:16" ht="25.5">
      <c r="A166" s="24" t="s">
        <v>55</v>
      </c>
      <c s="29" t="s">
        <v>270</v>
      </c>
      <c s="29" t="s">
        <v>173</v>
      </c>
      <c s="24" t="s">
        <v>57</v>
      </c>
      <c s="30" t="s">
        <v>174</v>
      </c>
      <c s="31" t="s">
        <v>86</v>
      </c>
      <c s="32">
        <v>2</v>
      </c>
      <c s="33">
        <v>0</v>
      </c>
      <c s="33">
        <f>ROUND(ROUND(H166,2)*ROUND(G166,3),2)</f>
      </c>
      <c r="O166">
        <f>(I166*21)/100</f>
      </c>
      <c t="s">
        <v>33</v>
      </c>
    </row>
    <row r="167" spans="1:5" ht="12.75">
      <c r="A167" s="34" t="s">
        <v>60</v>
      </c>
      <c r="E167" s="35" t="s">
        <v>57</v>
      </c>
    </row>
    <row r="168" spans="1:5" ht="12.75">
      <c r="A168" s="36" t="s">
        <v>61</v>
      </c>
      <c r="E168" s="37" t="s">
        <v>3024</v>
      </c>
    </row>
    <row r="169" spans="1:5" ht="38.25">
      <c r="A169" t="s">
        <v>62</v>
      </c>
      <c r="E169" s="35" t="s">
        <v>3094</v>
      </c>
    </row>
    <row r="170" spans="1:16" ht="12.75">
      <c r="A170" s="24" t="s">
        <v>55</v>
      </c>
      <c s="29" t="s">
        <v>274</v>
      </c>
      <c s="29" t="s">
        <v>3108</v>
      </c>
      <c s="24" t="s">
        <v>57</v>
      </c>
      <c s="30" t="s">
        <v>3109</v>
      </c>
      <c s="31" t="s">
        <v>94</v>
      </c>
      <c s="32">
        <v>3</v>
      </c>
      <c s="33">
        <v>0</v>
      </c>
      <c s="33">
        <f>ROUND(ROUND(H170,2)*ROUND(G170,3),2)</f>
      </c>
      <c r="O170">
        <f>(I170*21)/100</f>
      </c>
      <c t="s">
        <v>33</v>
      </c>
    </row>
    <row r="171" spans="1:5" ht="12.75">
      <c r="A171" s="34" t="s">
        <v>60</v>
      </c>
      <c r="E171" s="35" t="s">
        <v>57</v>
      </c>
    </row>
    <row r="172" spans="1:5" ht="12.75">
      <c r="A172" s="36" t="s">
        <v>61</v>
      </c>
      <c r="E172" s="37" t="s">
        <v>3024</v>
      </c>
    </row>
    <row r="173" spans="1:5" ht="38.25">
      <c r="A173" t="s">
        <v>62</v>
      </c>
      <c r="E173" s="35" t="s">
        <v>3110</v>
      </c>
    </row>
    <row r="174" spans="1:16" ht="12.75">
      <c r="A174" s="24" t="s">
        <v>55</v>
      </c>
      <c s="29" t="s">
        <v>278</v>
      </c>
      <c s="29" t="s">
        <v>3111</v>
      </c>
      <c s="24" t="s">
        <v>57</v>
      </c>
      <c s="30" t="s">
        <v>3112</v>
      </c>
      <c s="31" t="s">
        <v>94</v>
      </c>
      <c s="32">
        <v>20</v>
      </c>
      <c s="33">
        <v>0</v>
      </c>
      <c s="33">
        <f>ROUND(ROUND(H174,2)*ROUND(G174,3),2)</f>
      </c>
      <c r="O174">
        <f>(I174*21)/100</f>
      </c>
      <c t="s">
        <v>33</v>
      </c>
    </row>
    <row r="175" spans="1:5" ht="12.75">
      <c r="A175" s="34" t="s">
        <v>60</v>
      </c>
      <c r="E175" s="35" t="s">
        <v>57</v>
      </c>
    </row>
    <row r="176" spans="1:5" ht="12.75">
      <c r="A176" s="36" t="s">
        <v>61</v>
      </c>
      <c r="E176" s="37" t="s">
        <v>3024</v>
      </c>
    </row>
    <row r="177" spans="1:5" ht="25.5">
      <c r="A177" t="s">
        <v>62</v>
      </c>
      <c r="E177" s="35" t="s">
        <v>3113</v>
      </c>
    </row>
    <row r="178" spans="1:16" ht="12.75">
      <c r="A178" s="24" t="s">
        <v>55</v>
      </c>
      <c s="29" t="s">
        <v>282</v>
      </c>
      <c s="29" t="s">
        <v>3115</v>
      </c>
      <c s="24" t="s">
        <v>57</v>
      </c>
      <c s="30" t="s">
        <v>3116</v>
      </c>
      <c s="31" t="s">
        <v>86</v>
      </c>
      <c s="32">
        <v>1</v>
      </c>
      <c s="33">
        <v>0</v>
      </c>
      <c s="33">
        <f>ROUND(ROUND(H178,2)*ROUND(G178,3),2)</f>
      </c>
      <c r="O178">
        <f>(I178*21)/100</f>
      </c>
      <c t="s">
        <v>33</v>
      </c>
    </row>
    <row r="179" spans="1:5" ht="12.75">
      <c r="A179" s="34" t="s">
        <v>60</v>
      </c>
      <c r="E179" s="35" t="s">
        <v>57</v>
      </c>
    </row>
    <row r="180" spans="1:5" ht="12.75">
      <c r="A180" s="36" t="s">
        <v>61</v>
      </c>
      <c r="E180" s="37" t="s">
        <v>3024</v>
      </c>
    </row>
    <row r="181" spans="1:5" ht="38.25">
      <c r="A181" t="s">
        <v>62</v>
      </c>
      <c r="E181" s="35" t="s">
        <v>3117</v>
      </c>
    </row>
    <row r="182" spans="1:16" ht="12.75">
      <c r="A182" s="24" t="s">
        <v>55</v>
      </c>
      <c s="29" t="s">
        <v>374</v>
      </c>
      <c s="29" t="s">
        <v>3527</v>
      </c>
      <c s="24" t="s">
        <v>57</v>
      </c>
      <c s="30" t="s">
        <v>3528</v>
      </c>
      <c s="31" t="s">
        <v>86</v>
      </c>
      <c s="32">
        <v>4</v>
      </c>
      <c s="33">
        <v>0</v>
      </c>
      <c s="33">
        <f>ROUND(ROUND(H182,2)*ROUND(G182,3),2)</f>
      </c>
      <c r="O182">
        <f>(I182*21)/100</f>
      </c>
      <c t="s">
        <v>33</v>
      </c>
    </row>
    <row r="183" spans="1:5" ht="12.75">
      <c r="A183" s="34" t="s">
        <v>60</v>
      </c>
      <c r="E183" s="35" t="s">
        <v>57</v>
      </c>
    </row>
    <row r="184" spans="1:5" ht="12.75">
      <c r="A184" s="36" t="s">
        <v>61</v>
      </c>
      <c r="E184" s="37" t="s">
        <v>3024</v>
      </c>
    </row>
    <row r="185" spans="1:5" ht="25.5">
      <c r="A185" t="s">
        <v>62</v>
      </c>
      <c r="E185" s="35" t="s">
        <v>3081</v>
      </c>
    </row>
    <row r="186" spans="1:16" ht="12.75">
      <c r="A186" s="24" t="s">
        <v>55</v>
      </c>
      <c s="29" t="s">
        <v>378</v>
      </c>
      <c s="29" t="s">
        <v>3501</v>
      </c>
      <c s="24" t="s">
        <v>57</v>
      </c>
      <c s="30" t="s">
        <v>3502</v>
      </c>
      <c s="31" t="s">
        <v>94</v>
      </c>
      <c s="32">
        <v>30</v>
      </c>
      <c s="33">
        <v>0</v>
      </c>
      <c s="33">
        <f>ROUND(ROUND(H186,2)*ROUND(G186,3),2)</f>
      </c>
      <c r="O186">
        <f>(I186*21)/100</f>
      </c>
      <c t="s">
        <v>33</v>
      </c>
    </row>
    <row r="187" spans="1:5" ht="12.75">
      <c r="A187" s="34" t="s">
        <v>60</v>
      </c>
      <c r="E187" s="35" t="s">
        <v>57</v>
      </c>
    </row>
    <row r="188" spans="1:5" ht="12.75">
      <c r="A188" s="36" t="s">
        <v>61</v>
      </c>
      <c r="E188" s="37" t="s">
        <v>3024</v>
      </c>
    </row>
    <row r="189" spans="1:5" ht="38.25">
      <c r="A189" t="s">
        <v>62</v>
      </c>
      <c r="E189" s="35" t="s">
        <v>3091</v>
      </c>
    </row>
    <row r="190" spans="1:18" ht="12.75" customHeight="1">
      <c r="A190" s="6" t="s">
        <v>53</v>
      </c>
      <c s="6"/>
      <c s="39" t="s">
        <v>2846</v>
      </c>
      <c s="6"/>
      <c s="27" t="s">
        <v>2847</v>
      </c>
      <c s="6"/>
      <c s="6"/>
      <c s="6"/>
      <c s="40">
        <f>0+Q190</f>
      </c>
      <c r="O190">
        <f>0+R190</f>
      </c>
      <c r="Q190">
        <f>0+I191</f>
      </c>
      <c>
        <f>0+O191</f>
      </c>
    </row>
    <row r="191" spans="1:16" ht="12.75">
      <c r="A191" s="24" t="s">
        <v>55</v>
      </c>
      <c s="29" t="s">
        <v>382</v>
      </c>
      <c s="29" t="s">
        <v>3348</v>
      </c>
      <c s="24" t="s">
        <v>57</v>
      </c>
      <c s="30" t="s">
        <v>3276</v>
      </c>
      <c s="31" t="s">
        <v>86</v>
      </c>
      <c s="32">
        <v>1</v>
      </c>
      <c s="33">
        <v>0</v>
      </c>
      <c s="33">
        <f>ROUND(ROUND(H191,2)*ROUND(G191,3),2)</f>
      </c>
      <c r="O191">
        <f>(I191*21)/100</f>
      </c>
      <c t="s">
        <v>33</v>
      </c>
    </row>
    <row r="192" spans="1:5" ht="12.75">
      <c r="A192" s="34" t="s">
        <v>60</v>
      </c>
      <c r="E192" s="35" t="s">
        <v>57</v>
      </c>
    </row>
    <row r="193" spans="1:5" ht="12.75">
      <c r="A193" s="36" t="s">
        <v>61</v>
      </c>
      <c r="E193" s="37" t="s">
        <v>3024</v>
      </c>
    </row>
    <row r="194" spans="1:5" ht="127.5">
      <c r="A194" t="s">
        <v>62</v>
      </c>
      <c r="E194" s="35" t="s">
        <v>3277</v>
      </c>
    </row>
    <row r="195" spans="1:18" ht="12.75" customHeight="1">
      <c r="A195" s="6" t="s">
        <v>53</v>
      </c>
      <c s="6"/>
      <c s="39" t="s">
        <v>3134</v>
      </c>
      <c s="6"/>
      <c s="27" t="s">
        <v>3135</v>
      </c>
      <c s="6"/>
      <c s="6"/>
      <c s="6"/>
      <c s="40">
        <f>0+Q195</f>
      </c>
      <c r="O195">
        <f>0+R195</f>
      </c>
      <c r="Q195">
        <f>0+I196+I200+I204+I208+I212</f>
      </c>
      <c>
        <f>0+O196+O200+O204+O208+O212</f>
      </c>
    </row>
    <row r="196" spans="1:16" ht="12.75">
      <c r="A196" s="24" t="s">
        <v>55</v>
      </c>
      <c s="29" t="s">
        <v>286</v>
      </c>
      <c s="29" t="s">
        <v>3529</v>
      </c>
      <c s="24" t="s">
        <v>57</v>
      </c>
      <c s="30" t="s">
        <v>3530</v>
      </c>
      <c s="31" t="s">
        <v>86</v>
      </c>
      <c s="32">
        <v>1</v>
      </c>
      <c s="33">
        <v>0</v>
      </c>
      <c s="33">
        <f>ROUND(ROUND(H196,2)*ROUND(G196,3),2)</f>
      </c>
      <c r="O196">
        <f>(I196*21)/100</f>
      </c>
      <c t="s">
        <v>33</v>
      </c>
    </row>
    <row r="197" spans="1:5" ht="12.75">
      <c r="A197" s="34" t="s">
        <v>60</v>
      </c>
      <c r="E197" s="35" t="s">
        <v>57</v>
      </c>
    </row>
    <row r="198" spans="1:5" ht="12.75">
      <c r="A198" s="36" t="s">
        <v>61</v>
      </c>
      <c r="E198" s="37" t="s">
        <v>3024</v>
      </c>
    </row>
    <row r="199" spans="1:5" ht="51">
      <c r="A199" t="s">
        <v>62</v>
      </c>
      <c r="E199" s="35" t="s">
        <v>3138</v>
      </c>
    </row>
    <row r="200" spans="1:16" ht="12.75">
      <c r="A200" s="24" t="s">
        <v>55</v>
      </c>
      <c s="29" t="s">
        <v>816</v>
      </c>
      <c s="29" t="s">
        <v>3139</v>
      </c>
      <c s="24" t="s">
        <v>57</v>
      </c>
      <c s="30" t="s">
        <v>3140</v>
      </c>
      <c s="31" t="s">
        <v>86</v>
      </c>
      <c s="32">
        <v>2</v>
      </c>
      <c s="33">
        <v>0</v>
      </c>
      <c s="33">
        <f>ROUND(ROUND(H200,2)*ROUND(G200,3),2)</f>
      </c>
      <c r="O200">
        <f>(I200*21)/100</f>
      </c>
      <c t="s">
        <v>33</v>
      </c>
    </row>
    <row r="201" spans="1:5" ht="12.75">
      <c r="A201" s="34" t="s">
        <v>60</v>
      </c>
      <c r="E201" s="35" t="s">
        <v>57</v>
      </c>
    </row>
    <row r="202" spans="1:5" ht="12.75">
      <c r="A202" s="36" t="s">
        <v>61</v>
      </c>
      <c r="E202" s="37" t="s">
        <v>3024</v>
      </c>
    </row>
    <row r="203" spans="1:5" ht="51">
      <c r="A203" t="s">
        <v>62</v>
      </c>
      <c r="E203" s="35" t="s">
        <v>3138</v>
      </c>
    </row>
    <row r="204" spans="1:16" ht="12.75">
      <c r="A204" s="24" t="s">
        <v>55</v>
      </c>
      <c s="29" t="s">
        <v>838</v>
      </c>
      <c s="29" t="s">
        <v>3531</v>
      </c>
      <c s="24" t="s">
        <v>57</v>
      </c>
      <c s="30" t="s">
        <v>3532</v>
      </c>
      <c s="31" t="s">
        <v>86</v>
      </c>
      <c s="32">
        <v>1</v>
      </c>
      <c s="33">
        <v>0</v>
      </c>
      <c s="33">
        <f>ROUND(ROUND(H204,2)*ROUND(G204,3),2)</f>
      </c>
      <c r="O204">
        <f>(I204*21)/100</f>
      </c>
      <c t="s">
        <v>33</v>
      </c>
    </row>
    <row r="205" spans="1:5" ht="12.75">
      <c r="A205" s="34" t="s">
        <v>60</v>
      </c>
      <c r="E205" s="35" t="s">
        <v>57</v>
      </c>
    </row>
    <row r="206" spans="1:5" ht="12.75">
      <c r="A206" s="36" t="s">
        <v>61</v>
      </c>
      <c r="E206" s="37" t="s">
        <v>3024</v>
      </c>
    </row>
    <row r="207" spans="1:5" ht="51">
      <c r="A207" t="s">
        <v>62</v>
      </c>
      <c r="E207" s="35" t="s">
        <v>3164</v>
      </c>
    </row>
    <row r="208" spans="1:16" ht="25.5">
      <c r="A208" s="24" t="s">
        <v>55</v>
      </c>
      <c s="29" t="s">
        <v>290</v>
      </c>
      <c s="29" t="s">
        <v>3442</v>
      </c>
      <c s="24" t="s">
        <v>57</v>
      </c>
      <c s="30" t="s">
        <v>3443</v>
      </c>
      <c s="31" t="s">
        <v>86</v>
      </c>
      <c s="32">
        <v>4</v>
      </c>
      <c s="33">
        <v>0</v>
      </c>
      <c s="33">
        <f>ROUND(ROUND(H208,2)*ROUND(G208,3),2)</f>
      </c>
      <c r="O208">
        <f>(I208*21)/100</f>
      </c>
      <c t="s">
        <v>33</v>
      </c>
    </row>
    <row r="209" spans="1:5" ht="12.75">
      <c r="A209" s="34" t="s">
        <v>60</v>
      </c>
      <c r="E209" s="35" t="s">
        <v>57</v>
      </c>
    </row>
    <row r="210" spans="1:5" ht="12.75">
      <c r="A210" s="36" t="s">
        <v>61</v>
      </c>
      <c r="E210" s="37" t="s">
        <v>3024</v>
      </c>
    </row>
    <row r="211" spans="1:5" ht="25.5">
      <c r="A211" t="s">
        <v>62</v>
      </c>
      <c r="E211" s="35" t="s">
        <v>3070</v>
      </c>
    </row>
    <row r="212" spans="1:16" ht="12.75">
      <c r="A212" s="24" t="s">
        <v>55</v>
      </c>
      <c s="29" t="s">
        <v>294</v>
      </c>
      <c s="29" t="s">
        <v>3351</v>
      </c>
      <c s="24" t="s">
        <v>57</v>
      </c>
      <c s="30" t="s">
        <v>3352</v>
      </c>
      <c s="31" t="s">
        <v>86</v>
      </c>
      <c s="32">
        <v>2</v>
      </c>
      <c s="33">
        <v>0</v>
      </c>
      <c s="33">
        <f>ROUND(ROUND(H212,2)*ROUND(G212,3),2)</f>
      </c>
      <c r="O212">
        <f>(I212*21)/100</f>
      </c>
      <c t="s">
        <v>33</v>
      </c>
    </row>
    <row r="213" spans="1:5" ht="12.75">
      <c r="A213" s="34" t="s">
        <v>60</v>
      </c>
      <c r="E213" s="35" t="s">
        <v>57</v>
      </c>
    </row>
    <row r="214" spans="1:5" ht="12.75">
      <c r="A214" s="36" t="s">
        <v>61</v>
      </c>
      <c r="E214" s="37" t="s">
        <v>3024</v>
      </c>
    </row>
    <row r="215" spans="1:5" ht="25.5">
      <c r="A215" t="s">
        <v>62</v>
      </c>
      <c r="E215" s="35" t="s">
        <v>3070</v>
      </c>
    </row>
    <row r="216" spans="1:18" ht="12.75" customHeight="1">
      <c r="A216" s="6" t="s">
        <v>53</v>
      </c>
      <c s="6"/>
      <c s="39" t="s">
        <v>2707</v>
      </c>
      <c s="6"/>
      <c s="27" t="s">
        <v>2895</v>
      </c>
      <c s="6"/>
      <c s="6"/>
      <c s="6"/>
      <c s="40">
        <f>0+Q216</f>
      </c>
      <c r="O216">
        <f>0+R216</f>
      </c>
      <c r="Q216">
        <f>0+I217+I221+I225+I229+I233+I237+I241+I245+I249+I253+I257+I261+I265+I269+I273+I277+I281</f>
      </c>
      <c>
        <f>0+O217+O221+O225+O229+O233+O237+O241+O245+O249+O253+O257+O261+O265+O269+O273+O277+O281</f>
      </c>
    </row>
    <row r="217" spans="1:16" ht="12.75">
      <c r="A217" s="24" t="s">
        <v>55</v>
      </c>
      <c s="29" t="s">
        <v>298</v>
      </c>
      <c s="29" t="s">
        <v>3181</v>
      </c>
      <c s="24" t="s">
        <v>57</v>
      </c>
      <c s="30" t="s">
        <v>3182</v>
      </c>
      <c s="31" t="s">
        <v>86</v>
      </c>
      <c s="32">
        <v>1</v>
      </c>
      <c s="33">
        <v>0</v>
      </c>
      <c s="33">
        <f>ROUND(ROUND(H217,2)*ROUND(G217,3),2)</f>
      </c>
      <c r="O217">
        <f>(I217*21)/100</f>
      </c>
      <c t="s">
        <v>33</v>
      </c>
    </row>
    <row r="218" spans="1:5" ht="12.75">
      <c r="A218" s="34" t="s">
        <v>60</v>
      </c>
      <c r="E218" s="35" t="s">
        <v>57</v>
      </c>
    </row>
    <row r="219" spans="1:5" ht="12.75">
      <c r="A219" s="36" t="s">
        <v>61</v>
      </c>
      <c r="E219" s="37" t="s">
        <v>3024</v>
      </c>
    </row>
    <row r="220" spans="1:5" ht="51">
      <c r="A220" t="s">
        <v>62</v>
      </c>
      <c r="E220" s="35" t="s">
        <v>3183</v>
      </c>
    </row>
    <row r="221" spans="1:16" ht="12.75">
      <c r="A221" s="24" t="s">
        <v>55</v>
      </c>
      <c s="29" t="s">
        <v>302</v>
      </c>
      <c s="29" t="s">
        <v>3192</v>
      </c>
      <c s="24" t="s">
        <v>57</v>
      </c>
      <c s="30" t="s">
        <v>3193</v>
      </c>
      <c s="31" t="s">
        <v>86</v>
      </c>
      <c s="32">
        <v>1</v>
      </c>
      <c s="33">
        <v>0</v>
      </c>
      <c s="33">
        <f>ROUND(ROUND(H221,2)*ROUND(G221,3),2)</f>
      </c>
      <c r="O221">
        <f>(I221*21)/100</f>
      </c>
      <c t="s">
        <v>33</v>
      </c>
    </row>
    <row r="222" spans="1:5" ht="12.75">
      <c r="A222" s="34" t="s">
        <v>60</v>
      </c>
      <c r="E222" s="35" t="s">
        <v>57</v>
      </c>
    </row>
    <row r="223" spans="1:5" ht="12.75">
      <c r="A223" s="36" t="s">
        <v>61</v>
      </c>
      <c r="E223" s="37" t="s">
        <v>3024</v>
      </c>
    </row>
    <row r="224" spans="1:5" ht="51">
      <c r="A224" t="s">
        <v>62</v>
      </c>
      <c r="E224" s="35" t="s">
        <v>3183</v>
      </c>
    </row>
    <row r="225" spans="1:16" ht="12.75">
      <c r="A225" s="24" t="s">
        <v>55</v>
      </c>
      <c s="29" t="s">
        <v>306</v>
      </c>
      <c s="29" t="s">
        <v>3359</v>
      </c>
      <c s="24" t="s">
        <v>57</v>
      </c>
      <c s="30" t="s">
        <v>3360</v>
      </c>
      <c s="31" t="s">
        <v>86</v>
      </c>
      <c s="32">
        <v>1</v>
      </c>
      <c s="33">
        <v>0</v>
      </c>
      <c s="33">
        <f>ROUND(ROUND(H225,2)*ROUND(G225,3),2)</f>
      </c>
      <c r="O225">
        <f>(I225*21)/100</f>
      </c>
      <c t="s">
        <v>33</v>
      </c>
    </row>
    <row r="226" spans="1:5" ht="12.75">
      <c r="A226" s="34" t="s">
        <v>60</v>
      </c>
      <c r="E226" s="35" t="s">
        <v>57</v>
      </c>
    </row>
    <row r="227" spans="1:5" ht="12.75">
      <c r="A227" s="36" t="s">
        <v>61</v>
      </c>
      <c r="E227" s="37" t="s">
        <v>3024</v>
      </c>
    </row>
    <row r="228" spans="1:5" ht="51">
      <c r="A228" t="s">
        <v>62</v>
      </c>
      <c r="E228" s="35" t="s">
        <v>3183</v>
      </c>
    </row>
    <row r="229" spans="1:16" ht="25.5">
      <c r="A229" s="24" t="s">
        <v>55</v>
      </c>
      <c s="29" t="s">
        <v>310</v>
      </c>
      <c s="29" t="s">
        <v>2896</v>
      </c>
      <c s="24" t="s">
        <v>57</v>
      </c>
      <c s="30" t="s">
        <v>2897</v>
      </c>
      <c s="31" t="s">
        <v>86</v>
      </c>
      <c s="32">
        <v>1</v>
      </c>
      <c s="33">
        <v>0</v>
      </c>
      <c s="33">
        <f>ROUND(ROUND(H229,2)*ROUND(G229,3),2)</f>
      </c>
      <c r="O229">
        <f>(I229*21)/100</f>
      </c>
      <c t="s">
        <v>33</v>
      </c>
    </row>
    <row r="230" spans="1:5" ht="12.75">
      <c r="A230" s="34" t="s">
        <v>60</v>
      </c>
      <c r="E230" s="35" t="s">
        <v>57</v>
      </c>
    </row>
    <row r="231" spans="1:5" ht="12.75">
      <c r="A231" s="36" t="s">
        <v>61</v>
      </c>
      <c r="E231" s="37" t="s">
        <v>3024</v>
      </c>
    </row>
    <row r="232" spans="1:5" ht="63.75">
      <c r="A232" t="s">
        <v>62</v>
      </c>
      <c r="E232" s="35" t="s">
        <v>3200</v>
      </c>
    </row>
    <row r="233" spans="1:16" ht="25.5">
      <c r="A233" s="24" t="s">
        <v>55</v>
      </c>
      <c s="29" t="s">
        <v>314</v>
      </c>
      <c s="29" t="s">
        <v>2899</v>
      </c>
      <c s="24" t="s">
        <v>57</v>
      </c>
      <c s="30" t="s">
        <v>2900</v>
      </c>
      <c s="31" t="s">
        <v>86</v>
      </c>
      <c s="32">
        <v>1</v>
      </c>
      <c s="33">
        <v>0</v>
      </c>
      <c s="33">
        <f>ROUND(ROUND(H233,2)*ROUND(G233,3),2)</f>
      </c>
      <c r="O233">
        <f>(I233*21)/100</f>
      </c>
      <c t="s">
        <v>33</v>
      </c>
    </row>
    <row r="234" spans="1:5" ht="12.75">
      <c r="A234" s="34" t="s">
        <v>60</v>
      </c>
      <c r="E234" s="35" t="s">
        <v>57</v>
      </c>
    </row>
    <row r="235" spans="1:5" ht="12.75">
      <c r="A235" s="36" t="s">
        <v>61</v>
      </c>
      <c r="E235" s="37" t="s">
        <v>3024</v>
      </c>
    </row>
    <row r="236" spans="1:5" ht="38.25">
      <c r="A236" t="s">
        <v>62</v>
      </c>
      <c r="E236" s="35" t="s">
        <v>3201</v>
      </c>
    </row>
    <row r="237" spans="1:16" ht="12.75">
      <c r="A237" s="24" t="s">
        <v>55</v>
      </c>
      <c s="29" t="s">
        <v>318</v>
      </c>
      <c s="29" t="s">
        <v>3202</v>
      </c>
      <c s="24" t="s">
        <v>57</v>
      </c>
      <c s="30" t="s">
        <v>3203</v>
      </c>
      <c s="31" t="s">
        <v>86</v>
      </c>
      <c s="32">
        <v>1</v>
      </c>
      <c s="33">
        <v>0</v>
      </c>
      <c s="33">
        <f>ROUND(ROUND(H237,2)*ROUND(G237,3),2)</f>
      </c>
      <c r="O237">
        <f>(I237*21)/100</f>
      </c>
      <c t="s">
        <v>33</v>
      </c>
    </row>
    <row r="238" spans="1:5" ht="12.75">
      <c r="A238" s="34" t="s">
        <v>60</v>
      </c>
      <c r="E238" s="35" t="s">
        <v>57</v>
      </c>
    </row>
    <row r="239" spans="1:5" ht="12.75">
      <c r="A239" s="36" t="s">
        <v>61</v>
      </c>
      <c r="E239" s="37" t="s">
        <v>3024</v>
      </c>
    </row>
    <row r="240" spans="1:5" ht="38.25">
      <c r="A240" t="s">
        <v>62</v>
      </c>
      <c r="E240" s="35" t="s">
        <v>3204</v>
      </c>
    </row>
    <row r="241" spans="1:16" ht="12.75">
      <c r="A241" s="24" t="s">
        <v>55</v>
      </c>
      <c s="29" t="s">
        <v>322</v>
      </c>
      <c s="29" t="s">
        <v>3290</v>
      </c>
      <c s="24" t="s">
        <v>57</v>
      </c>
      <c s="30" t="s">
        <v>3291</v>
      </c>
      <c s="31" t="s">
        <v>86</v>
      </c>
      <c s="32">
        <v>1</v>
      </c>
      <c s="33">
        <v>0</v>
      </c>
      <c s="33">
        <f>ROUND(ROUND(H241,2)*ROUND(G241,3),2)</f>
      </c>
      <c r="O241">
        <f>(I241*21)/100</f>
      </c>
      <c t="s">
        <v>33</v>
      </c>
    </row>
    <row r="242" spans="1:5" ht="12.75">
      <c r="A242" s="34" t="s">
        <v>60</v>
      </c>
      <c r="E242" s="35" t="s">
        <v>57</v>
      </c>
    </row>
    <row r="243" spans="1:5" ht="12.75">
      <c r="A243" s="36" t="s">
        <v>61</v>
      </c>
      <c r="E243" s="37" t="s">
        <v>3024</v>
      </c>
    </row>
    <row r="244" spans="1:5" ht="38.25">
      <c r="A244" t="s">
        <v>62</v>
      </c>
      <c r="E244" s="35" t="s">
        <v>3207</v>
      </c>
    </row>
    <row r="245" spans="1:16" ht="12.75">
      <c r="A245" s="24" t="s">
        <v>55</v>
      </c>
      <c s="29" t="s">
        <v>326</v>
      </c>
      <c s="29" t="s">
        <v>3363</v>
      </c>
      <c s="24" t="s">
        <v>57</v>
      </c>
      <c s="30" t="s">
        <v>3364</v>
      </c>
      <c s="31" t="s">
        <v>86</v>
      </c>
      <c s="32">
        <v>3</v>
      </c>
      <c s="33">
        <v>0</v>
      </c>
      <c s="33">
        <f>ROUND(ROUND(H245,2)*ROUND(G245,3),2)</f>
      </c>
      <c r="O245">
        <f>(I245*21)/100</f>
      </c>
      <c t="s">
        <v>33</v>
      </c>
    </row>
    <row r="246" spans="1:5" ht="12.75">
      <c r="A246" s="34" t="s">
        <v>60</v>
      </c>
      <c r="E246" s="35" t="s">
        <v>57</v>
      </c>
    </row>
    <row r="247" spans="1:5" ht="12.75">
      <c r="A247" s="36" t="s">
        <v>61</v>
      </c>
      <c r="E247" s="37" t="s">
        <v>3024</v>
      </c>
    </row>
    <row r="248" spans="1:5" ht="38.25">
      <c r="A248" t="s">
        <v>62</v>
      </c>
      <c r="E248" s="35" t="s">
        <v>3207</v>
      </c>
    </row>
    <row r="249" spans="1:16" ht="12.75">
      <c r="A249" s="24" t="s">
        <v>55</v>
      </c>
      <c s="29" t="s">
        <v>330</v>
      </c>
      <c s="29" t="s">
        <v>3212</v>
      </c>
      <c s="24" t="s">
        <v>57</v>
      </c>
      <c s="30" t="s">
        <v>3213</v>
      </c>
      <c s="31" t="s">
        <v>86</v>
      </c>
      <c s="32">
        <v>1</v>
      </c>
      <c s="33">
        <v>0</v>
      </c>
      <c s="33">
        <f>ROUND(ROUND(H249,2)*ROUND(G249,3),2)</f>
      </c>
      <c r="O249">
        <f>(I249*21)/100</f>
      </c>
      <c t="s">
        <v>33</v>
      </c>
    </row>
    <row r="250" spans="1:5" ht="12.75">
      <c r="A250" s="34" t="s">
        <v>60</v>
      </c>
      <c r="E250" s="35" t="s">
        <v>57</v>
      </c>
    </row>
    <row r="251" spans="1:5" ht="12.75">
      <c r="A251" s="36" t="s">
        <v>61</v>
      </c>
      <c r="E251" s="37" t="s">
        <v>3024</v>
      </c>
    </row>
    <row r="252" spans="1:5" ht="38.25">
      <c r="A252" t="s">
        <v>62</v>
      </c>
      <c r="E252" s="35" t="s">
        <v>3207</v>
      </c>
    </row>
    <row r="253" spans="1:16" ht="25.5">
      <c r="A253" s="24" t="s">
        <v>55</v>
      </c>
      <c s="29" t="s">
        <v>334</v>
      </c>
      <c s="29" t="s">
        <v>3214</v>
      </c>
      <c s="24" t="s">
        <v>57</v>
      </c>
      <c s="30" t="s">
        <v>3215</v>
      </c>
      <c s="31" t="s">
        <v>86</v>
      </c>
      <c s="32">
        <v>1</v>
      </c>
      <c s="33">
        <v>0</v>
      </c>
      <c s="33">
        <f>ROUND(ROUND(H253,2)*ROUND(G253,3),2)</f>
      </c>
      <c r="O253">
        <f>(I253*21)/100</f>
      </c>
      <c t="s">
        <v>33</v>
      </c>
    </row>
    <row r="254" spans="1:5" ht="12.75">
      <c r="A254" s="34" t="s">
        <v>60</v>
      </c>
      <c r="E254" s="35" t="s">
        <v>57</v>
      </c>
    </row>
    <row r="255" spans="1:5" ht="12.75">
      <c r="A255" s="36" t="s">
        <v>61</v>
      </c>
      <c r="E255" s="37" t="s">
        <v>3024</v>
      </c>
    </row>
    <row r="256" spans="1:5" ht="38.25">
      <c r="A256" t="s">
        <v>62</v>
      </c>
      <c r="E256" s="35" t="s">
        <v>3207</v>
      </c>
    </row>
    <row r="257" spans="1:16" ht="12.75">
      <c r="A257" s="24" t="s">
        <v>55</v>
      </c>
      <c s="29" t="s">
        <v>338</v>
      </c>
      <c s="29" t="s">
        <v>3294</v>
      </c>
      <c s="24" t="s">
        <v>57</v>
      </c>
      <c s="30" t="s">
        <v>3217</v>
      </c>
      <c s="31" t="s">
        <v>86</v>
      </c>
      <c s="32">
        <v>1</v>
      </c>
      <c s="33">
        <v>0</v>
      </c>
      <c s="33">
        <f>ROUND(ROUND(H257,2)*ROUND(G257,3),2)</f>
      </c>
      <c r="O257">
        <f>(I257*21)/100</f>
      </c>
      <c t="s">
        <v>33</v>
      </c>
    </row>
    <row r="258" spans="1:5" ht="12.75">
      <c r="A258" s="34" t="s">
        <v>60</v>
      </c>
      <c r="E258" s="35" t="s">
        <v>57</v>
      </c>
    </row>
    <row r="259" spans="1:5" ht="12.75">
      <c r="A259" s="36" t="s">
        <v>61</v>
      </c>
      <c r="E259" s="37" t="s">
        <v>3024</v>
      </c>
    </row>
    <row r="260" spans="1:5" ht="38.25">
      <c r="A260" t="s">
        <v>62</v>
      </c>
      <c r="E260" s="35" t="s">
        <v>3218</v>
      </c>
    </row>
    <row r="261" spans="1:16" ht="12.75">
      <c r="A261" s="24" t="s">
        <v>55</v>
      </c>
      <c s="29" t="s">
        <v>342</v>
      </c>
      <c s="29" t="s">
        <v>3365</v>
      </c>
      <c s="24" t="s">
        <v>57</v>
      </c>
      <c s="30" t="s">
        <v>3366</v>
      </c>
      <c s="31" t="s">
        <v>86</v>
      </c>
      <c s="32">
        <v>1</v>
      </c>
      <c s="33">
        <v>0</v>
      </c>
      <c s="33">
        <f>ROUND(ROUND(H261,2)*ROUND(G261,3),2)</f>
      </c>
      <c r="O261">
        <f>(I261*21)/100</f>
      </c>
      <c t="s">
        <v>33</v>
      </c>
    </row>
    <row r="262" spans="1:5" ht="12.75">
      <c r="A262" s="34" t="s">
        <v>60</v>
      </c>
      <c r="E262" s="35" t="s">
        <v>57</v>
      </c>
    </row>
    <row r="263" spans="1:5" ht="12.75">
      <c r="A263" s="36" t="s">
        <v>61</v>
      </c>
      <c r="E263" s="37" t="s">
        <v>3024</v>
      </c>
    </row>
    <row r="264" spans="1:5" ht="38.25">
      <c r="A264" t="s">
        <v>62</v>
      </c>
      <c r="E264" s="35" t="s">
        <v>3218</v>
      </c>
    </row>
    <row r="265" spans="1:16" ht="12.75">
      <c r="A265" s="24" t="s">
        <v>55</v>
      </c>
      <c s="29" t="s">
        <v>910</v>
      </c>
      <c s="29" t="s">
        <v>2709</v>
      </c>
      <c s="24" t="s">
        <v>57</v>
      </c>
      <c s="30" t="s">
        <v>2902</v>
      </c>
      <c s="31" t="s">
        <v>627</v>
      </c>
      <c s="32">
        <v>24</v>
      </c>
      <c s="33">
        <v>0</v>
      </c>
      <c s="33">
        <f>ROUND(ROUND(H265,2)*ROUND(G265,3),2)</f>
      </c>
      <c r="O265">
        <f>(I265*21)/100</f>
      </c>
      <c t="s">
        <v>33</v>
      </c>
    </row>
    <row r="266" spans="1:5" ht="12.75">
      <c r="A266" s="34" t="s">
        <v>60</v>
      </c>
      <c r="E266" s="35" t="s">
        <v>57</v>
      </c>
    </row>
    <row r="267" spans="1:5" ht="12.75">
      <c r="A267" s="36" t="s">
        <v>61</v>
      </c>
      <c r="E267" s="37" t="s">
        <v>3024</v>
      </c>
    </row>
    <row r="268" spans="1:5" ht="38.25">
      <c r="A268" t="s">
        <v>62</v>
      </c>
      <c r="E268" s="35" t="s">
        <v>3219</v>
      </c>
    </row>
    <row r="269" spans="1:16" ht="12.75">
      <c r="A269" s="24" t="s">
        <v>55</v>
      </c>
      <c s="29" t="s">
        <v>346</v>
      </c>
      <c s="29" t="s">
        <v>2904</v>
      </c>
      <c s="24" t="s">
        <v>57</v>
      </c>
      <c s="30" t="s">
        <v>2905</v>
      </c>
      <c s="31" t="s">
        <v>627</v>
      </c>
      <c s="32">
        <v>24</v>
      </c>
      <c s="33">
        <v>0</v>
      </c>
      <c s="33">
        <f>ROUND(ROUND(H269,2)*ROUND(G269,3),2)</f>
      </c>
      <c r="O269">
        <f>(I269*21)/100</f>
      </c>
      <c t="s">
        <v>33</v>
      </c>
    </row>
    <row r="270" spans="1:5" ht="12.75">
      <c r="A270" s="34" t="s">
        <v>60</v>
      </c>
      <c r="E270" s="35" t="s">
        <v>57</v>
      </c>
    </row>
    <row r="271" spans="1:5" ht="12.75">
      <c r="A271" s="36" t="s">
        <v>61</v>
      </c>
      <c r="E271" s="37" t="s">
        <v>3024</v>
      </c>
    </row>
    <row r="272" spans="1:5" ht="38.25">
      <c r="A272" t="s">
        <v>62</v>
      </c>
      <c r="E272" s="35" t="s">
        <v>3220</v>
      </c>
    </row>
    <row r="273" spans="1:16" ht="12.75">
      <c r="A273" s="24" t="s">
        <v>55</v>
      </c>
      <c s="29" t="s">
        <v>350</v>
      </c>
      <c s="29" t="s">
        <v>2713</v>
      </c>
      <c s="24" t="s">
        <v>57</v>
      </c>
      <c s="30" t="s">
        <v>2907</v>
      </c>
      <c s="31" t="s">
        <v>627</v>
      </c>
      <c s="32">
        <v>8</v>
      </c>
      <c s="33">
        <v>0</v>
      </c>
      <c s="33">
        <f>ROUND(ROUND(H273,2)*ROUND(G273,3),2)</f>
      </c>
      <c r="O273">
        <f>(I273*21)/100</f>
      </c>
      <c t="s">
        <v>33</v>
      </c>
    </row>
    <row r="274" spans="1:5" ht="12.75">
      <c r="A274" s="34" t="s">
        <v>60</v>
      </c>
      <c r="E274" s="35" t="s">
        <v>57</v>
      </c>
    </row>
    <row r="275" spans="1:5" ht="12.75">
      <c r="A275" s="36" t="s">
        <v>61</v>
      </c>
      <c r="E275" s="37" t="s">
        <v>3024</v>
      </c>
    </row>
    <row r="276" spans="1:5" ht="38.25">
      <c r="A276" t="s">
        <v>62</v>
      </c>
      <c r="E276" s="35" t="s">
        <v>3221</v>
      </c>
    </row>
    <row r="277" spans="1:16" ht="12.75">
      <c r="A277" s="24" t="s">
        <v>55</v>
      </c>
      <c s="29" t="s">
        <v>911</v>
      </c>
      <c s="29" t="s">
        <v>3222</v>
      </c>
      <c s="24" t="s">
        <v>57</v>
      </c>
      <c s="30" t="s">
        <v>3223</v>
      </c>
      <c s="31" t="s">
        <v>627</v>
      </c>
      <c s="32">
        <v>4</v>
      </c>
      <c s="33">
        <v>0</v>
      </c>
      <c s="33">
        <f>ROUND(ROUND(H277,2)*ROUND(G277,3),2)</f>
      </c>
      <c r="O277">
        <f>(I277*21)/100</f>
      </c>
      <c t="s">
        <v>33</v>
      </c>
    </row>
    <row r="278" spans="1:5" ht="12.75">
      <c r="A278" s="34" t="s">
        <v>60</v>
      </c>
      <c r="E278" s="35" t="s">
        <v>57</v>
      </c>
    </row>
    <row r="279" spans="1:5" ht="12.75">
      <c r="A279" s="36" t="s">
        <v>61</v>
      </c>
      <c r="E279" s="37" t="s">
        <v>3024</v>
      </c>
    </row>
    <row r="280" spans="1:5" ht="38.25">
      <c r="A280" t="s">
        <v>62</v>
      </c>
      <c r="E280" s="35" t="s">
        <v>3224</v>
      </c>
    </row>
    <row r="281" spans="1:16" ht="12.75">
      <c r="A281" s="24" t="s">
        <v>55</v>
      </c>
      <c s="29" t="s">
        <v>386</v>
      </c>
      <c s="29" t="s">
        <v>3227</v>
      </c>
      <c s="24" t="s">
        <v>57</v>
      </c>
      <c s="30" t="s">
        <v>3228</v>
      </c>
      <c s="31" t="s">
        <v>86</v>
      </c>
      <c s="32">
        <v>1</v>
      </c>
      <c s="33">
        <v>0</v>
      </c>
      <c s="33">
        <f>ROUND(ROUND(H281,2)*ROUND(G281,3),2)</f>
      </c>
      <c r="O281">
        <f>(I281*21)/100</f>
      </c>
      <c t="s">
        <v>33</v>
      </c>
    </row>
    <row r="282" spans="1:5" ht="12.75">
      <c r="A282" s="34" t="s">
        <v>60</v>
      </c>
      <c r="E282" s="35" t="s">
        <v>57</v>
      </c>
    </row>
    <row r="283" spans="1:5" ht="12.75">
      <c r="A283" s="36" t="s">
        <v>61</v>
      </c>
      <c r="E283" s="37" t="s">
        <v>3024</v>
      </c>
    </row>
    <row r="284" spans="1:5" ht="76.5">
      <c r="A284" t="s">
        <v>62</v>
      </c>
      <c r="E284" s="35" t="s">
        <v>3229</v>
      </c>
    </row>
    <row r="285" spans="1:18" ht="12.75" customHeight="1">
      <c r="A285" s="6" t="s">
        <v>53</v>
      </c>
      <c s="6"/>
      <c s="39" t="s">
        <v>3230</v>
      </c>
      <c s="6"/>
      <c s="27" t="s">
        <v>3231</v>
      </c>
      <c s="6"/>
      <c s="6"/>
      <c s="6"/>
      <c s="40">
        <f>0+Q285</f>
      </c>
      <c r="O285">
        <f>0+R285</f>
      </c>
      <c r="Q285">
        <f>0+I286+I290</f>
      </c>
      <c>
        <f>0+O286+O290</f>
      </c>
    </row>
    <row r="286" spans="1:16" ht="25.5">
      <c r="A286" s="24" t="s">
        <v>55</v>
      </c>
      <c s="29" t="s">
        <v>1124</v>
      </c>
      <c s="29" t="s">
        <v>3462</v>
      </c>
      <c s="24" t="s">
        <v>57</v>
      </c>
      <c s="30" t="s">
        <v>3463</v>
      </c>
      <c s="31" t="s">
        <v>86</v>
      </c>
      <c s="32">
        <v>1</v>
      </c>
      <c s="33">
        <v>0</v>
      </c>
      <c s="33">
        <f>ROUND(ROUND(H286,2)*ROUND(G286,3),2)</f>
      </c>
      <c r="O286">
        <f>(I286*21)/100</f>
      </c>
      <c t="s">
        <v>33</v>
      </c>
    </row>
    <row r="287" spans="1:5" ht="12.75">
      <c r="A287" s="34" t="s">
        <v>60</v>
      </c>
      <c r="E287" s="35" t="s">
        <v>57</v>
      </c>
    </row>
    <row r="288" spans="1:5" ht="12.75">
      <c r="A288" s="36" t="s">
        <v>61</v>
      </c>
      <c r="E288" s="37" t="s">
        <v>3024</v>
      </c>
    </row>
    <row r="289" spans="1:5" ht="51">
      <c r="A289" t="s">
        <v>62</v>
      </c>
      <c r="E289" s="35" t="s">
        <v>3234</v>
      </c>
    </row>
    <row r="290" spans="1:16" ht="12.75">
      <c r="A290" s="24" t="s">
        <v>55</v>
      </c>
      <c s="29" t="s">
        <v>354</v>
      </c>
      <c s="29" t="s">
        <v>3238</v>
      </c>
      <c s="24" t="s">
        <v>57</v>
      </c>
      <c s="30" t="s">
        <v>3239</v>
      </c>
      <c s="31" t="s">
        <v>86</v>
      </c>
      <c s="32">
        <v>15</v>
      </c>
      <c s="33">
        <v>0</v>
      </c>
      <c s="33">
        <f>ROUND(ROUND(H290,2)*ROUND(G290,3),2)</f>
      </c>
      <c r="O290">
        <f>(I290*21)/100</f>
      </c>
      <c t="s">
        <v>33</v>
      </c>
    </row>
    <row r="291" spans="1:5" ht="12.75">
      <c r="A291" s="34" t="s">
        <v>60</v>
      </c>
      <c r="E291" s="35" t="s">
        <v>57</v>
      </c>
    </row>
    <row r="292" spans="1:5" ht="12.75">
      <c r="A292" s="36" t="s">
        <v>61</v>
      </c>
      <c r="E292" s="37" t="s">
        <v>3024</v>
      </c>
    </row>
    <row r="293" spans="1:5" ht="38.25">
      <c r="A293" t="s">
        <v>62</v>
      </c>
      <c r="E293" s="35" t="s">
        <v>3240</v>
      </c>
    </row>
    <row r="294" spans="1:18" ht="12.75" customHeight="1">
      <c r="A294" s="6" t="s">
        <v>53</v>
      </c>
      <c s="6"/>
      <c s="39" t="s">
        <v>3241</v>
      </c>
      <c s="6"/>
      <c s="27" t="s">
        <v>3242</v>
      </c>
      <c s="6"/>
      <c s="6"/>
      <c s="6"/>
      <c s="40">
        <f>0+Q294</f>
      </c>
      <c r="O294">
        <f>0+R294</f>
      </c>
      <c r="Q294">
        <f>0+I295</f>
      </c>
      <c>
        <f>0+O295</f>
      </c>
    </row>
    <row r="295" spans="1:16" ht="12.75">
      <c r="A295" s="24" t="s">
        <v>55</v>
      </c>
      <c s="29" t="s">
        <v>358</v>
      </c>
      <c s="29" t="s">
        <v>3243</v>
      </c>
      <c s="24" t="s">
        <v>57</v>
      </c>
      <c s="30" t="s">
        <v>3244</v>
      </c>
      <c s="31" t="s">
        <v>86</v>
      </c>
      <c s="32">
        <v>1</v>
      </c>
      <c s="33">
        <v>0</v>
      </c>
      <c s="33">
        <f>ROUND(ROUND(H295,2)*ROUND(G295,3),2)</f>
      </c>
      <c r="O295">
        <f>(I295*21)/100</f>
      </c>
      <c t="s">
        <v>33</v>
      </c>
    </row>
    <row r="296" spans="1:5" ht="12.75">
      <c r="A296" s="34" t="s">
        <v>60</v>
      </c>
      <c r="E296" s="35" t="s">
        <v>57</v>
      </c>
    </row>
    <row r="297" spans="1:5" ht="12.75">
      <c r="A297" s="36" t="s">
        <v>61</v>
      </c>
      <c r="E297" s="37" t="s">
        <v>3024</v>
      </c>
    </row>
    <row r="298" spans="1:5" ht="63.75">
      <c r="A298" t="s">
        <v>62</v>
      </c>
      <c r="E298" s="35" t="s">
        <v>3245</v>
      </c>
    </row>
    <row r="299" spans="1:18" ht="12.75" customHeight="1">
      <c r="A299" s="6" t="s">
        <v>53</v>
      </c>
      <c s="6"/>
      <c s="39" t="s">
        <v>189</v>
      </c>
      <c s="6"/>
      <c s="27" t="s">
        <v>190</v>
      </c>
      <c s="6"/>
      <c s="6"/>
      <c s="6"/>
      <c s="40">
        <f>0+Q299</f>
      </c>
      <c r="O299">
        <f>0+R299</f>
      </c>
      <c r="Q299">
        <f>0+I300+I304</f>
      </c>
      <c>
        <f>0+O300+O304</f>
      </c>
    </row>
    <row r="300" spans="1:16" ht="25.5">
      <c r="A300" s="24" t="s">
        <v>55</v>
      </c>
      <c s="29" t="s">
        <v>362</v>
      </c>
      <c s="29" t="s">
        <v>192</v>
      </c>
      <c s="24" t="s">
        <v>193</v>
      </c>
      <c s="30" t="s">
        <v>194</v>
      </c>
      <c s="31" t="s">
        <v>195</v>
      </c>
      <c s="32">
        <v>0.3</v>
      </c>
      <c s="33">
        <v>0</v>
      </c>
      <c s="33">
        <f>ROUND(ROUND(H300,2)*ROUND(G300,3),2)</f>
      </c>
      <c r="O300">
        <f>(I300*21)/100</f>
      </c>
      <c t="s">
        <v>33</v>
      </c>
    </row>
    <row r="301" spans="1:5" ht="12.75">
      <c r="A301" s="34" t="s">
        <v>60</v>
      </c>
      <c r="E301" s="35" t="s">
        <v>196</v>
      </c>
    </row>
    <row r="302" spans="1:5" ht="12.75">
      <c r="A302" s="36" t="s">
        <v>61</v>
      </c>
      <c r="E302" s="37" t="s">
        <v>3024</v>
      </c>
    </row>
    <row r="303" spans="1:5" ht="165.75">
      <c r="A303" t="s">
        <v>62</v>
      </c>
      <c r="E303" s="35" t="s">
        <v>1592</v>
      </c>
    </row>
    <row r="304" spans="1:16" ht="25.5">
      <c r="A304" s="24" t="s">
        <v>55</v>
      </c>
      <c s="29" t="s">
        <v>366</v>
      </c>
      <c s="29" t="s">
        <v>1473</v>
      </c>
      <c s="24" t="s">
        <v>193</v>
      </c>
      <c s="30" t="s">
        <v>1474</v>
      </c>
      <c s="31" t="s">
        <v>195</v>
      </c>
      <c s="32">
        <v>0.05</v>
      </c>
      <c s="33">
        <v>0</v>
      </c>
      <c s="33">
        <f>ROUND(ROUND(H304,2)*ROUND(G304,3),2)</f>
      </c>
      <c r="O304">
        <f>(I304*21)/100</f>
      </c>
      <c t="s">
        <v>33</v>
      </c>
    </row>
    <row r="305" spans="1:5" ht="12.75">
      <c r="A305" s="34" t="s">
        <v>60</v>
      </c>
      <c r="E305" s="35" t="s">
        <v>196</v>
      </c>
    </row>
    <row r="306" spans="1:5" ht="12.75">
      <c r="A306" s="36" t="s">
        <v>61</v>
      </c>
      <c r="E306" s="37" t="s">
        <v>3024</v>
      </c>
    </row>
    <row r="307" spans="1:5" ht="165.75">
      <c r="A307" t="s">
        <v>62</v>
      </c>
      <c r="E307"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f>
      </c>
      <c t="s">
        <v>32</v>
      </c>
    </row>
    <row r="3" spans="1:16" ht="15" customHeight="1">
      <c r="A3" t="s">
        <v>12</v>
      </c>
      <c s="12" t="s">
        <v>14</v>
      </c>
      <c s="13" t="s">
        <v>15</v>
      </c>
      <c s="1"/>
      <c s="14" t="s">
        <v>16</v>
      </c>
      <c s="1"/>
      <c s="9"/>
      <c s="8" t="s">
        <v>3535</v>
      </c>
      <c s="41">
        <f>0+I10+I35+I60+I69</f>
      </c>
      <c r="O3" t="s">
        <v>29</v>
      </c>
      <c t="s">
        <v>33</v>
      </c>
    </row>
    <row r="4" spans="1:16" ht="15" customHeight="1">
      <c r="A4" t="s">
        <v>17</v>
      </c>
      <c s="12" t="s">
        <v>18</v>
      </c>
      <c s="13" t="s">
        <v>2791</v>
      </c>
      <c s="1"/>
      <c s="14" t="s">
        <v>2792</v>
      </c>
      <c s="1"/>
      <c s="1"/>
      <c s="11"/>
      <c s="11"/>
      <c r="O4" t="s">
        <v>30</v>
      </c>
      <c t="s">
        <v>33</v>
      </c>
    </row>
    <row r="5" spans="1:16" ht="12.75" customHeight="1">
      <c r="A5" t="s">
        <v>21</v>
      </c>
      <c s="12" t="s">
        <v>18</v>
      </c>
      <c s="13" t="s">
        <v>3533</v>
      </c>
      <c s="1"/>
      <c s="14" t="s">
        <v>3534</v>
      </c>
      <c s="1"/>
      <c s="1"/>
      <c s="1"/>
      <c s="1"/>
      <c r="O5" t="s">
        <v>31</v>
      </c>
      <c t="s">
        <v>33</v>
      </c>
    </row>
    <row r="6" spans="1:9" ht="12.75" customHeight="1">
      <c r="A6" t="s">
        <v>24</v>
      </c>
      <c s="16" t="s">
        <v>28</v>
      </c>
      <c s="17" t="s">
        <v>3535</v>
      </c>
      <c s="6"/>
      <c s="18" t="s">
        <v>3536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3077</v>
      </c>
      <c s="25"/>
      <c s="27" t="s">
        <v>3537</v>
      </c>
      <c s="25"/>
      <c s="25"/>
      <c s="25"/>
      <c s="28">
        <f>0+Q10</f>
      </c>
      <c r="O10">
        <f>0+R10</f>
      </c>
      <c r="Q10">
        <f>0+I11+I15+I19+I23+I27+I31</f>
      </c>
      <c>
        <f>0+O11+O15+O19+O23+O27+O31</f>
      </c>
    </row>
    <row r="11" spans="1:16" ht="25.5">
      <c r="A11" s="24" t="s">
        <v>55</v>
      </c>
      <c s="29" t="s">
        <v>39</v>
      </c>
      <c s="29" t="s">
        <v>2819</v>
      </c>
      <c s="24" t="s">
        <v>57</v>
      </c>
      <c s="30" t="s">
        <v>3538</v>
      </c>
      <c s="31" t="s">
        <v>94</v>
      </c>
      <c s="32">
        <v>20</v>
      </c>
      <c s="33">
        <v>0</v>
      </c>
      <c s="33">
        <f>ROUND(ROUND(H11,2)*ROUND(G11,3),2)</f>
      </c>
      <c r="O11">
        <f>(I11*21)/100</f>
      </c>
      <c t="s">
        <v>33</v>
      </c>
    </row>
    <row r="12" spans="1:5" ht="12.75">
      <c r="A12" s="34" t="s">
        <v>60</v>
      </c>
      <c r="E12" s="35" t="s">
        <v>57</v>
      </c>
    </row>
    <row r="13" spans="1:5" ht="12.75">
      <c r="A13" s="36" t="s">
        <v>61</v>
      </c>
      <c r="E13" s="37" t="s">
        <v>2711</v>
      </c>
    </row>
    <row r="14" spans="1:5" ht="89.25">
      <c r="A14" t="s">
        <v>62</v>
      </c>
      <c r="E14" s="35" t="s">
        <v>1779</v>
      </c>
    </row>
    <row r="15" spans="1:16" ht="12.75">
      <c r="A15" s="24" t="s">
        <v>55</v>
      </c>
      <c s="29" t="s">
        <v>33</v>
      </c>
      <c s="29" t="s">
        <v>162</v>
      </c>
      <c s="24" t="s">
        <v>57</v>
      </c>
      <c s="30" t="s">
        <v>3539</v>
      </c>
      <c s="31" t="s">
        <v>94</v>
      </c>
      <c s="32">
        <v>100</v>
      </c>
      <c s="33">
        <v>0</v>
      </c>
      <c s="33">
        <f>ROUND(ROUND(H15,2)*ROUND(G15,3),2)</f>
      </c>
      <c r="O15">
        <f>(I15*21)/100</f>
      </c>
      <c t="s">
        <v>33</v>
      </c>
    </row>
    <row r="16" spans="1:5" ht="12.75">
      <c r="A16" s="34" t="s">
        <v>60</v>
      </c>
      <c r="E16" s="35" t="s">
        <v>57</v>
      </c>
    </row>
    <row r="17" spans="1:5" ht="12.75">
      <c r="A17" s="36" t="s">
        <v>61</v>
      </c>
      <c r="E17" s="37" t="s">
        <v>2711</v>
      </c>
    </row>
    <row r="18" spans="1:5" ht="89.25">
      <c r="A18" t="s">
        <v>62</v>
      </c>
      <c r="E18" s="35" t="s">
        <v>1779</v>
      </c>
    </row>
    <row r="19" spans="1:16" ht="12.75">
      <c r="A19" s="24" t="s">
        <v>55</v>
      </c>
      <c s="29" t="s">
        <v>32</v>
      </c>
      <c s="29" t="s">
        <v>3099</v>
      </c>
      <c s="24" t="s">
        <v>57</v>
      </c>
      <c s="30" t="s">
        <v>3540</v>
      </c>
      <c s="31" t="s">
        <v>94</v>
      </c>
      <c s="32">
        <v>100</v>
      </c>
      <c s="33">
        <v>0</v>
      </c>
      <c s="33">
        <f>ROUND(ROUND(H19,2)*ROUND(G19,3),2)</f>
      </c>
      <c r="O19">
        <f>(I19*21)/100</f>
      </c>
      <c t="s">
        <v>33</v>
      </c>
    </row>
    <row r="20" spans="1:5" ht="12.75">
      <c r="A20" s="34" t="s">
        <v>60</v>
      </c>
      <c r="E20" s="35" t="s">
        <v>57</v>
      </c>
    </row>
    <row r="21" spans="1:5" ht="12.75">
      <c r="A21" s="36" t="s">
        <v>61</v>
      </c>
      <c r="E21" s="37" t="s">
        <v>2711</v>
      </c>
    </row>
    <row r="22" spans="1:5" ht="89.25">
      <c r="A22" t="s">
        <v>62</v>
      </c>
      <c r="E22" s="35" t="s">
        <v>1779</v>
      </c>
    </row>
    <row r="23" spans="1:16" ht="12.75">
      <c r="A23" s="24" t="s">
        <v>55</v>
      </c>
      <c s="29" t="s">
        <v>43</v>
      </c>
      <c s="29" t="s">
        <v>2832</v>
      </c>
      <c s="24" t="s">
        <v>57</v>
      </c>
      <c s="30" t="s">
        <v>3541</v>
      </c>
      <c s="31" t="s">
        <v>94</v>
      </c>
      <c s="32">
        <v>100</v>
      </c>
      <c s="33">
        <v>0</v>
      </c>
      <c s="33">
        <f>ROUND(ROUND(H23,2)*ROUND(G23,3),2)</f>
      </c>
      <c r="O23">
        <f>(I23*21)/100</f>
      </c>
      <c t="s">
        <v>33</v>
      </c>
    </row>
    <row r="24" spans="1:5" ht="12.75">
      <c r="A24" s="34" t="s">
        <v>60</v>
      </c>
      <c r="E24" s="35" t="s">
        <v>57</v>
      </c>
    </row>
    <row r="25" spans="1:5" ht="12.75">
      <c r="A25" s="36" t="s">
        <v>61</v>
      </c>
      <c r="E25" s="37" t="s">
        <v>2711</v>
      </c>
    </row>
    <row r="26" spans="1:5" ht="38.25">
      <c r="A26" t="s">
        <v>62</v>
      </c>
      <c r="E26" s="35" t="s">
        <v>2829</v>
      </c>
    </row>
    <row r="27" spans="1:16" ht="25.5">
      <c r="A27" s="24" t="s">
        <v>55</v>
      </c>
      <c s="29" t="s">
        <v>45</v>
      </c>
      <c s="29" t="s">
        <v>2838</v>
      </c>
      <c s="24" t="s">
        <v>57</v>
      </c>
      <c s="30" t="s">
        <v>3542</v>
      </c>
      <c s="31" t="s">
        <v>86</v>
      </c>
      <c s="32">
        <v>20</v>
      </c>
      <c s="33">
        <v>0</v>
      </c>
      <c s="33">
        <f>ROUND(ROUND(H27,2)*ROUND(G27,3),2)</f>
      </c>
      <c r="O27">
        <f>(I27*21)/100</f>
      </c>
      <c t="s">
        <v>33</v>
      </c>
    </row>
    <row r="28" spans="1:5" ht="12.75">
      <c r="A28" s="34" t="s">
        <v>60</v>
      </c>
      <c r="E28" s="35" t="s">
        <v>57</v>
      </c>
    </row>
    <row r="29" spans="1:5" ht="12.75">
      <c r="A29" s="36" t="s">
        <v>61</v>
      </c>
      <c r="E29" s="37" t="s">
        <v>2711</v>
      </c>
    </row>
    <row r="30" spans="1:5" ht="102">
      <c r="A30" t="s">
        <v>62</v>
      </c>
      <c r="E30" s="35" t="s">
        <v>3543</v>
      </c>
    </row>
    <row r="31" spans="1:16" ht="25.5">
      <c r="A31" s="24" t="s">
        <v>55</v>
      </c>
      <c s="29" t="s">
        <v>47</v>
      </c>
      <c s="29" t="s">
        <v>173</v>
      </c>
      <c s="24" t="s">
        <v>57</v>
      </c>
      <c s="30" t="s">
        <v>3544</v>
      </c>
      <c s="31" t="s">
        <v>86</v>
      </c>
      <c s="32">
        <v>20</v>
      </c>
      <c s="33">
        <v>0</v>
      </c>
      <c s="33">
        <f>ROUND(ROUND(H31,2)*ROUND(G31,3),2)</f>
      </c>
      <c r="O31">
        <f>(I31*21)/100</f>
      </c>
      <c t="s">
        <v>33</v>
      </c>
    </row>
    <row r="32" spans="1:5" ht="12.75">
      <c r="A32" s="34" t="s">
        <v>60</v>
      </c>
      <c r="E32" s="35" t="s">
        <v>57</v>
      </c>
    </row>
    <row r="33" spans="1:5" ht="12.75">
      <c r="A33" s="36" t="s">
        <v>61</v>
      </c>
      <c r="E33" s="37" t="s">
        <v>2711</v>
      </c>
    </row>
    <row r="34" spans="1:5" ht="102">
      <c r="A34" t="s">
        <v>62</v>
      </c>
      <c r="E34" s="35" t="s">
        <v>3543</v>
      </c>
    </row>
    <row r="35" spans="1:18" ht="12.75" customHeight="1">
      <c r="A35" s="6" t="s">
        <v>53</v>
      </c>
      <c s="6"/>
      <c s="39" t="s">
        <v>2707</v>
      </c>
      <c s="6"/>
      <c s="27" t="s">
        <v>2708</v>
      </c>
      <c s="6"/>
      <c s="6"/>
      <c s="6"/>
      <c s="40">
        <f>0+Q35</f>
      </c>
      <c r="O35">
        <f>0+R35</f>
      </c>
      <c r="Q35">
        <f>0+I36+I40+I44+I48+I52+I56</f>
      </c>
      <c>
        <f>0+O36+O40+O44+O48+O52+O56</f>
      </c>
    </row>
    <row r="36" spans="1:16" ht="25.5">
      <c r="A36" s="24" t="s">
        <v>55</v>
      </c>
      <c s="29" t="s">
        <v>73</v>
      </c>
      <c s="29" t="s">
        <v>2896</v>
      </c>
      <c s="24" t="s">
        <v>57</v>
      </c>
      <c s="30" t="s">
        <v>3545</v>
      </c>
      <c s="31" t="s">
        <v>86</v>
      </c>
      <c s="32">
        <v>1</v>
      </c>
      <c s="33">
        <v>0</v>
      </c>
      <c s="33">
        <f>ROUND(ROUND(H36,2)*ROUND(G36,3),2)</f>
      </c>
      <c r="O36">
        <f>(I36*21)/100</f>
      </c>
      <c t="s">
        <v>33</v>
      </c>
    </row>
    <row r="37" spans="1:5" ht="12.75">
      <c r="A37" s="34" t="s">
        <v>60</v>
      </c>
      <c r="E37" s="35" t="s">
        <v>57</v>
      </c>
    </row>
    <row r="38" spans="1:5" ht="12.75">
      <c r="A38" s="36" t="s">
        <v>61</v>
      </c>
      <c r="E38" s="37" t="s">
        <v>2711</v>
      </c>
    </row>
    <row r="39" spans="1:5" ht="127.5">
      <c r="A39" t="s">
        <v>62</v>
      </c>
      <c r="E39" s="35" t="s">
        <v>3546</v>
      </c>
    </row>
    <row r="40" spans="1:16" ht="38.25">
      <c r="A40" s="24" t="s">
        <v>55</v>
      </c>
      <c s="29" t="s">
        <v>79</v>
      </c>
      <c s="29" t="s">
        <v>3547</v>
      </c>
      <c s="24" t="s">
        <v>57</v>
      </c>
      <c s="30" t="s">
        <v>3548</v>
      </c>
      <c s="31" t="s">
        <v>86</v>
      </c>
      <c s="32">
        <v>2</v>
      </c>
      <c s="33">
        <v>0</v>
      </c>
      <c s="33">
        <f>ROUND(ROUND(H40,2)*ROUND(G40,3),2)</f>
      </c>
      <c r="O40">
        <f>(I40*21)/100</f>
      </c>
      <c t="s">
        <v>33</v>
      </c>
    </row>
    <row r="41" spans="1:5" ht="12.75">
      <c r="A41" s="34" t="s">
        <v>60</v>
      </c>
      <c r="E41" s="35" t="s">
        <v>57</v>
      </c>
    </row>
    <row r="42" spans="1:5" ht="12.75">
      <c r="A42" s="36" t="s">
        <v>61</v>
      </c>
      <c r="E42" s="37" t="s">
        <v>2711</v>
      </c>
    </row>
    <row r="43" spans="1:5" ht="127.5">
      <c r="A43" t="s">
        <v>62</v>
      </c>
      <c r="E43" s="35" t="s">
        <v>3549</v>
      </c>
    </row>
    <row r="44" spans="1:16" ht="25.5">
      <c r="A44" s="24" t="s">
        <v>55</v>
      </c>
      <c s="29" t="s">
        <v>50</v>
      </c>
      <c s="29" t="s">
        <v>2899</v>
      </c>
      <c s="24" t="s">
        <v>57</v>
      </c>
      <c s="30" t="s">
        <v>3550</v>
      </c>
      <c s="31" t="s">
        <v>86</v>
      </c>
      <c s="32">
        <v>2</v>
      </c>
      <c s="33">
        <v>0</v>
      </c>
      <c s="33">
        <f>ROUND(ROUND(H44,2)*ROUND(G44,3),2)</f>
      </c>
      <c r="O44">
        <f>(I44*21)/100</f>
      </c>
      <c t="s">
        <v>33</v>
      </c>
    </row>
    <row r="45" spans="1:5" ht="12.75">
      <c r="A45" s="34" t="s">
        <v>60</v>
      </c>
      <c r="E45" s="35" t="s">
        <v>57</v>
      </c>
    </row>
    <row r="46" spans="1:5" ht="12.75">
      <c r="A46" s="36" t="s">
        <v>61</v>
      </c>
      <c r="E46" s="37" t="s">
        <v>2711</v>
      </c>
    </row>
    <row r="47" spans="1:5" ht="89.25">
      <c r="A47" t="s">
        <v>62</v>
      </c>
      <c r="E47" s="35" t="s">
        <v>3551</v>
      </c>
    </row>
    <row r="48" spans="1:16" ht="12.75">
      <c r="A48" s="24" t="s">
        <v>55</v>
      </c>
      <c s="29" t="s">
        <v>52</v>
      </c>
      <c s="29" t="s">
        <v>2709</v>
      </c>
      <c s="24" t="s">
        <v>57</v>
      </c>
      <c s="30" t="s">
        <v>2710</v>
      </c>
      <c s="31" t="s">
        <v>627</v>
      </c>
      <c s="32">
        <v>12</v>
      </c>
      <c s="33">
        <v>0</v>
      </c>
      <c s="33">
        <f>ROUND(ROUND(H48,2)*ROUND(G48,3),2)</f>
      </c>
      <c r="O48">
        <f>(I48*21)/100</f>
      </c>
      <c t="s">
        <v>33</v>
      </c>
    </row>
    <row r="49" spans="1:5" ht="12.75">
      <c r="A49" s="34" t="s">
        <v>60</v>
      </c>
      <c r="E49" s="35" t="s">
        <v>57</v>
      </c>
    </row>
    <row r="50" spans="1:5" ht="12.75">
      <c r="A50" s="36" t="s">
        <v>61</v>
      </c>
      <c r="E50" s="37" t="s">
        <v>2711</v>
      </c>
    </row>
    <row r="51" spans="1:5" ht="89.25">
      <c r="A51" t="s">
        <v>62</v>
      </c>
      <c r="E51" s="35" t="s">
        <v>3552</v>
      </c>
    </row>
    <row r="52" spans="1:16" ht="12.75">
      <c r="A52" s="24" t="s">
        <v>55</v>
      </c>
      <c s="29" t="s">
        <v>91</v>
      </c>
      <c s="29" t="s">
        <v>2713</v>
      </c>
      <c s="24" t="s">
        <v>57</v>
      </c>
      <c s="30" t="s">
        <v>2714</v>
      </c>
      <c s="31" t="s">
        <v>627</v>
      </c>
      <c s="32">
        <v>12</v>
      </c>
      <c s="33">
        <v>0</v>
      </c>
      <c s="33">
        <f>ROUND(ROUND(H52,2)*ROUND(G52,3),2)</f>
      </c>
      <c r="O52">
        <f>(I52*21)/100</f>
      </c>
      <c t="s">
        <v>33</v>
      </c>
    </row>
    <row r="53" spans="1:5" ht="12.75">
      <c r="A53" s="34" t="s">
        <v>60</v>
      </c>
      <c r="E53" s="35" t="s">
        <v>57</v>
      </c>
    </row>
    <row r="54" spans="1:5" ht="12.75">
      <c r="A54" s="36" t="s">
        <v>61</v>
      </c>
      <c r="E54" s="37" t="s">
        <v>2711</v>
      </c>
    </row>
    <row r="55" spans="1:5" ht="89.25">
      <c r="A55" t="s">
        <v>62</v>
      </c>
      <c r="E55" s="35" t="s">
        <v>3553</v>
      </c>
    </row>
    <row r="56" spans="1:16" ht="12.75">
      <c r="A56" s="24" t="s">
        <v>55</v>
      </c>
      <c s="29" t="s">
        <v>96</v>
      </c>
      <c s="29" t="s">
        <v>3554</v>
      </c>
      <c s="24" t="s">
        <v>57</v>
      </c>
      <c s="30" t="s">
        <v>647</v>
      </c>
      <c s="31" t="s">
        <v>86</v>
      </c>
      <c s="32">
        <v>2</v>
      </c>
      <c s="33">
        <v>0</v>
      </c>
      <c s="33">
        <f>ROUND(ROUND(H56,2)*ROUND(G56,3),2)</f>
      </c>
      <c r="O56">
        <f>(I56*21)/100</f>
      </c>
      <c t="s">
        <v>33</v>
      </c>
    </row>
    <row r="57" spans="1:5" ht="12.75">
      <c r="A57" s="34" t="s">
        <v>60</v>
      </c>
      <c r="E57" s="35" t="s">
        <v>57</v>
      </c>
    </row>
    <row r="58" spans="1:5" ht="12.75">
      <c r="A58" s="36" t="s">
        <v>61</v>
      </c>
      <c r="E58" s="37" t="s">
        <v>2711</v>
      </c>
    </row>
    <row r="59" spans="1:5" ht="89.25">
      <c r="A59" t="s">
        <v>62</v>
      </c>
      <c r="E59" s="35" t="s">
        <v>3555</v>
      </c>
    </row>
    <row r="60" spans="1:18" ht="12.75" customHeight="1">
      <c r="A60" s="6" t="s">
        <v>53</v>
      </c>
      <c s="6"/>
      <c s="39" t="s">
        <v>3556</v>
      </c>
      <c s="6"/>
      <c s="27" t="s">
        <v>3557</v>
      </c>
      <c s="6"/>
      <c s="6"/>
      <c s="6"/>
      <c s="40">
        <f>0+Q60</f>
      </c>
      <c r="O60">
        <f>0+R60</f>
      </c>
      <c r="Q60">
        <f>0+I61+I65</f>
      </c>
      <c>
        <f>0+O61+O65</f>
      </c>
    </row>
    <row r="61" spans="1:16" ht="12.75">
      <c r="A61" s="24" t="s">
        <v>55</v>
      </c>
      <c s="29" t="s">
        <v>99</v>
      </c>
      <c s="29" t="s">
        <v>3558</v>
      </c>
      <c s="24" t="s">
        <v>57</v>
      </c>
      <c s="30" t="s">
        <v>3559</v>
      </c>
      <c s="31" t="s">
        <v>86</v>
      </c>
      <c s="32">
        <v>1</v>
      </c>
      <c s="33">
        <v>0</v>
      </c>
      <c s="33">
        <f>ROUND(ROUND(H61,2)*ROUND(G61,3),2)</f>
      </c>
      <c r="O61">
        <f>(I61*21)/100</f>
      </c>
      <c t="s">
        <v>33</v>
      </c>
    </row>
    <row r="62" spans="1:5" ht="12.75">
      <c r="A62" s="34" t="s">
        <v>60</v>
      </c>
      <c r="E62" s="35" t="s">
        <v>57</v>
      </c>
    </row>
    <row r="63" spans="1:5" ht="12.75">
      <c r="A63" s="36" t="s">
        <v>61</v>
      </c>
      <c r="E63" s="37" t="s">
        <v>2711</v>
      </c>
    </row>
    <row r="64" spans="1:5" ht="114.75">
      <c r="A64" t="s">
        <v>62</v>
      </c>
      <c r="E64" s="35" t="s">
        <v>3560</v>
      </c>
    </row>
    <row r="65" spans="1:16" ht="12.75">
      <c r="A65" s="24" t="s">
        <v>55</v>
      </c>
      <c s="29" t="s">
        <v>103</v>
      </c>
      <c s="29" t="s">
        <v>1853</v>
      </c>
      <c s="24" t="s">
        <v>57</v>
      </c>
      <c s="30" t="s">
        <v>1854</v>
      </c>
      <c s="31" t="s">
        <v>86</v>
      </c>
      <c s="32">
        <v>1</v>
      </c>
      <c s="33">
        <v>0</v>
      </c>
      <c s="33">
        <f>ROUND(ROUND(H65,2)*ROUND(G65,3),2)</f>
      </c>
      <c r="O65">
        <f>(I65*21)/100</f>
      </c>
      <c t="s">
        <v>33</v>
      </c>
    </row>
    <row r="66" spans="1:5" ht="12.75">
      <c r="A66" s="34" t="s">
        <v>60</v>
      </c>
      <c r="E66" s="35" t="s">
        <v>57</v>
      </c>
    </row>
    <row r="67" spans="1:5" ht="12.75">
      <c r="A67" s="36" t="s">
        <v>61</v>
      </c>
      <c r="E67" s="37" t="s">
        <v>2711</v>
      </c>
    </row>
    <row r="68" spans="1:5" ht="140.25">
      <c r="A68" t="s">
        <v>62</v>
      </c>
      <c r="E68" s="35" t="s">
        <v>3561</v>
      </c>
    </row>
    <row r="69" spans="1:18" ht="12.75" customHeight="1">
      <c r="A69" s="6" t="s">
        <v>53</v>
      </c>
      <c s="6"/>
      <c s="39" t="s">
        <v>2716</v>
      </c>
      <c s="6"/>
      <c s="27" t="s">
        <v>2717</v>
      </c>
      <c s="6"/>
      <c s="6"/>
      <c s="6"/>
      <c s="40">
        <f>0+Q69</f>
      </c>
      <c r="O69">
        <f>0+R69</f>
      </c>
      <c r="Q69">
        <f>0+I70+I74+I78+I82+I86+I90+I94+I98+I102+I106+I110+I114+I118+I122+I126+I130+I134+I138+I142+I146+I150+I154+I158+I162+I166+I170+I174</f>
      </c>
      <c>
        <f>0+O70+O74+O78+O82+O86+O90+O94+O98+O102+O106+O110+O114+O118+O122+O126+O130+O134+O138+O142+O146+O150+O154+O158+O162+O166+O170+O174</f>
      </c>
    </row>
    <row r="70" spans="1:16" ht="12.75">
      <c r="A70" s="24" t="s">
        <v>55</v>
      </c>
      <c s="29" t="s">
        <v>107</v>
      </c>
      <c s="29" t="s">
        <v>3562</v>
      </c>
      <c s="24" t="s">
        <v>57</v>
      </c>
      <c s="30" t="s">
        <v>3563</v>
      </c>
      <c s="31" t="s">
        <v>86</v>
      </c>
      <c s="32">
        <v>1</v>
      </c>
      <c s="33">
        <v>0</v>
      </c>
      <c s="33">
        <f>ROUND(ROUND(H70,2)*ROUND(G70,3),2)</f>
      </c>
      <c r="O70">
        <f>(I70*21)/100</f>
      </c>
      <c t="s">
        <v>33</v>
      </c>
    </row>
    <row r="71" spans="1:5" ht="12.75">
      <c r="A71" s="34" t="s">
        <v>60</v>
      </c>
      <c r="E71" s="35" t="s">
        <v>57</v>
      </c>
    </row>
    <row r="72" spans="1:5" ht="12.75">
      <c r="A72" s="36" t="s">
        <v>61</v>
      </c>
      <c r="E72" s="37" t="s">
        <v>2711</v>
      </c>
    </row>
    <row r="73" spans="1:5" ht="178.5">
      <c r="A73" t="s">
        <v>62</v>
      </c>
      <c r="E73" s="35" t="s">
        <v>3564</v>
      </c>
    </row>
    <row r="74" spans="1:16" ht="12.75">
      <c r="A74" s="24" t="s">
        <v>55</v>
      </c>
      <c s="29" t="s">
        <v>111</v>
      </c>
      <c s="29" t="s">
        <v>3565</v>
      </c>
      <c s="24" t="s">
        <v>57</v>
      </c>
      <c s="30" t="s">
        <v>3566</v>
      </c>
      <c s="31" t="s">
        <v>86</v>
      </c>
      <c s="32">
        <v>2</v>
      </c>
      <c s="33">
        <v>0</v>
      </c>
      <c s="33">
        <f>ROUND(ROUND(H74,2)*ROUND(G74,3),2)</f>
      </c>
      <c r="O74">
        <f>(I74*21)/100</f>
      </c>
      <c t="s">
        <v>33</v>
      </c>
    </row>
    <row r="75" spans="1:5" ht="12.75">
      <c r="A75" s="34" t="s">
        <v>60</v>
      </c>
      <c r="E75" s="35" t="s">
        <v>57</v>
      </c>
    </row>
    <row r="76" spans="1:5" ht="12.75">
      <c r="A76" s="36" t="s">
        <v>61</v>
      </c>
      <c r="E76" s="37" t="s">
        <v>2711</v>
      </c>
    </row>
    <row r="77" spans="1:5" ht="178.5">
      <c r="A77" t="s">
        <v>62</v>
      </c>
      <c r="E77" s="35" t="s">
        <v>3567</v>
      </c>
    </row>
    <row r="78" spans="1:16" ht="12.75">
      <c r="A78" s="24" t="s">
        <v>55</v>
      </c>
      <c s="29" t="s">
        <v>149</v>
      </c>
      <c s="29" t="s">
        <v>3568</v>
      </c>
      <c s="24" t="s">
        <v>57</v>
      </c>
      <c s="30" t="s">
        <v>3569</v>
      </c>
      <c s="31" t="s">
        <v>86</v>
      </c>
      <c s="32">
        <v>4</v>
      </c>
      <c s="33">
        <v>0</v>
      </c>
      <c s="33">
        <f>ROUND(ROUND(H78,2)*ROUND(G78,3),2)</f>
      </c>
      <c r="O78">
        <f>(I78*21)/100</f>
      </c>
      <c t="s">
        <v>33</v>
      </c>
    </row>
    <row r="79" spans="1:5" ht="12.75">
      <c r="A79" s="34" t="s">
        <v>60</v>
      </c>
      <c r="E79" s="35" t="s">
        <v>57</v>
      </c>
    </row>
    <row r="80" spans="1:5" ht="12.75">
      <c r="A80" s="36" t="s">
        <v>61</v>
      </c>
      <c r="E80" s="37" t="s">
        <v>2711</v>
      </c>
    </row>
    <row r="81" spans="1:5" ht="153">
      <c r="A81" t="s">
        <v>62</v>
      </c>
      <c r="E81" s="35" t="s">
        <v>3570</v>
      </c>
    </row>
    <row r="82" spans="1:16" ht="12.75">
      <c r="A82" s="24" t="s">
        <v>55</v>
      </c>
      <c s="29" t="s">
        <v>153</v>
      </c>
      <c s="29" t="s">
        <v>3571</v>
      </c>
      <c s="24" t="s">
        <v>57</v>
      </c>
      <c s="30" t="s">
        <v>3572</v>
      </c>
      <c s="31" t="s">
        <v>86</v>
      </c>
      <c s="32">
        <v>7</v>
      </c>
      <c s="33">
        <v>0</v>
      </c>
      <c s="33">
        <f>ROUND(ROUND(H82,2)*ROUND(G82,3),2)</f>
      </c>
      <c r="O82">
        <f>(I82*21)/100</f>
      </c>
      <c t="s">
        <v>33</v>
      </c>
    </row>
    <row r="83" spans="1:5" ht="12.75">
      <c r="A83" s="34" t="s">
        <v>60</v>
      </c>
      <c r="E83" s="35" t="s">
        <v>57</v>
      </c>
    </row>
    <row r="84" spans="1:5" ht="12.75">
      <c r="A84" s="36" t="s">
        <v>61</v>
      </c>
      <c r="E84" s="37" t="s">
        <v>2711</v>
      </c>
    </row>
    <row r="85" spans="1:5" ht="153">
      <c r="A85" t="s">
        <v>62</v>
      </c>
      <c r="E85" s="35" t="s">
        <v>3573</v>
      </c>
    </row>
    <row r="86" spans="1:16" ht="12.75">
      <c r="A86" s="24" t="s">
        <v>55</v>
      </c>
      <c s="29" t="s">
        <v>157</v>
      </c>
      <c s="29" t="s">
        <v>3574</v>
      </c>
      <c s="24" t="s">
        <v>57</v>
      </c>
      <c s="30" t="s">
        <v>3575</v>
      </c>
      <c s="31" t="s">
        <v>86</v>
      </c>
      <c s="32">
        <v>1</v>
      </c>
      <c s="33">
        <v>0</v>
      </c>
      <c s="33">
        <f>ROUND(ROUND(H86,2)*ROUND(G86,3),2)</f>
      </c>
      <c r="O86">
        <f>(I86*21)/100</f>
      </c>
      <c t="s">
        <v>33</v>
      </c>
    </row>
    <row r="87" spans="1:5" ht="12.75">
      <c r="A87" s="34" t="s">
        <v>60</v>
      </c>
      <c r="E87" s="35" t="s">
        <v>57</v>
      </c>
    </row>
    <row r="88" spans="1:5" ht="12.75">
      <c r="A88" s="36" t="s">
        <v>61</v>
      </c>
      <c r="E88" s="37" t="s">
        <v>2711</v>
      </c>
    </row>
    <row r="89" spans="1:5" ht="153">
      <c r="A89" t="s">
        <v>62</v>
      </c>
      <c r="E89" s="35" t="s">
        <v>3576</v>
      </c>
    </row>
    <row r="90" spans="1:16" ht="12.75">
      <c r="A90" s="24" t="s">
        <v>55</v>
      </c>
      <c s="29" t="s">
        <v>161</v>
      </c>
      <c s="29" t="s">
        <v>3577</v>
      </c>
      <c s="24" t="s">
        <v>57</v>
      </c>
      <c s="30" t="s">
        <v>3578</v>
      </c>
      <c s="31" t="s">
        <v>86</v>
      </c>
      <c s="32">
        <v>2</v>
      </c>
      <c s="33">
        <v>0</v>
      </c>
      <c s="33">
        <f>ROUND(ROUND(H90,2)*ROUND(G90,3),2)</f>
      </c>
      <c r="O90">
        <f>(I90*21)/100</f>
      </c>
      <c t="s">
        <v>33</v>
      </c>
    </row>
    <row r="91" spans="1:5" ht="12.75">
      <c r="A91" s="34" t="s">
        <v>60</v>
      </c>
      <c r="E91" s="35" t="s">
        <v>57</v>
      </c>
    </row>
    <row r="92" spans="1:5" ht="12.75">
      <c r="A92" s="36" t="s">
        <v>61</v>
      </c>
      <c r="E92" s="37" t="s">
        <v>2711</v>
      </c>
    </row>
    <row r="93" spans="1:5" ht="153">
      <c r="A93" t="s">
        <v>62</v>
      </c>
      <c r="E93" s="35" t="s">
        <v>3579</v>
      </c>
    </row>
    <row r="94" spans="1:16" ht="12.75">
      <c r="A94" s="24" t="s">
        <v>55</v>
      </c>
      <c s="29" t="s">
        <v>165</v>
      </c>
      <c s="29" t="s">
        <v>3580</v>
      </c>
      <c s="24" t="s">
        <v>57</v>
      </c>
      <c s="30" t="s">
        <v>3581</v>
      </c>
      <c s="31" t="s">
        <v>86</v>
      </c>
      <c s="32">
        <v>2</v>
      </c>
      <c s="33">
        <v>0</v>
      </c>
      <c s="33">
        <f>ROUND(ROUND(H94,2)*ROUND(G94,3),2)</f>
      </c>
      <c r="O94">
        <f>(I94*21)/100</f>
      </c>
      <c t="s">
        <v>33</v>
      </c>
    </row>
    <row r="95" spans="1:5" ht="12.75">
      <c r="A95" s="34" t="s">
        <v>60</v>
      </c>
      <c r="E95" s="35" t="s">
        <v>57</v>
      </c>
    </row>
    <row r="96" spans="1:5" ht="12.75">
      <c r="A96" s="36" t="s">
        <v>61</v>
      </c>
      <c r="E96" s="37" t="s">
        <v>2711</v>
      </c>
    </row>
    <row r="97" spans="1:5" ht="140.25">
      <c r="A97" t="s">
        <v>62</v>
      </c>
      <c r="E97" s="35" t="s">
        <v>3582</v>
      </c>
    </row>
    <row r="98" spans="1:16" ht="12.75">
      <c r="A98" s="24" t="s">
        <v>55</v>
      </c>
      <c s="29" t="s">
        <v>168</v>
      </c>
      <c s="29" t="s">
        <v>3583</v>
      </c>
      <c s="24" t="s">
        <v>57</v>
      </c>
      <c s="30" t="s">
        <v>3584</v>
      </c>
      <c s="31" t="s">
        <v>86</v>
      </c>
      <c s="32">
        <v>2</v>
      </c>
      <c s="33">
        <v>0</v>
      </c>
      <c s="33">
        <f>ROUND(ROUND(H98,2)*ROUND(G98,3),2)</f>
      </c>
      <c r="O98">
        <f>(I98*21)/100</f>
      </c>
      <c t="s">
        <v>33</v>
      </c>
    </row>
    <row r="99" spans="1:5" ht="12.75">
      <c r="A99" s="34" t="s">
        <v>60</v>
      </c>
      <c r="E99" s="35" t="s">
        <v>57</v>
      </c>
    </row>
    <row r="100" spans="1:5" ht="12.75">
      <c r="A100" s="36" t="s">
        <v>61</v>
      </c>
      <c r="E100" s="37" t="s">
        <v>2711</v>
      </c>
    </row>
    <row r="101" spans="1:5" ht="153">
      <c r="A101" t="s">
        <v>62</v>
      </c>
      <c r="E101" s="35" t="s">
        <v>3585</v>
      </c>
    </row>
    <row r="102" spans="1:16" ht="12.75">
      <c r="A102" s="24" t="s">
        <v>55</v>
      </c>
      <c s="29" t="s">
        <v>172</v>
      </c>
      <c s="29" t="s">
        <v>3586</v>
      </c>
      <c s="24" t="s">
        <v>57</v>
      </c>
      <c s="30" t="s">
        <v>3587</v>
      </c>
      <c s="31" t="s">
        <v>86</v>
      </c>
      <c s="32">
        <v>4</v>
      </c>
      <c s="33">
        <v>0</v>
      </c>
      <c s="33">
        <f>ROUND(ROUND(H102,2)*ROUND(G102,3),2)</f>
      </c>
      <c r="O102">
        <f>(I102*21)/100</f>
      </c>
      <c t="s">
        <v>33</v>
      </c>
    </row>
    <row r="103" spans="1:5" ht="12.75">
      <c r="A103" s="34" t="s">
        <v>60</v>
      </c>
      <c r="E103" s="35" t="s">
        <v>57</v>
      </c>
    </row>
    <row r="104" spans="1:5" ht="12.75">
      <c r="A104" s="36" t="s">
        <v>61</v>
      </c>
      <c r="E104" s="37" t="s">
        <v>2711</v>
      </c>
    </row>
    <row r="105" spans="1:5" ht="153">
      <c r="A105" t="s">
        <v>62</v>
      </c>
      <c r="E105" s="35" t="s">
        <v>3588</v>
      </c>
    </row>
    <row r="106" spans="1:16" ht="12.75">
      <c r="A106" s="24" t="s">
        <v>55</v>
      </c>
      <c s="29" t="s">
        <v>176</v>
      </c>
      <c s="29" t="s">
        <v>3589</v>
      </c>
      <c s="24" t="s">
        <v>57</v>
      </c>
      <c s="30" t="s">
        <v>3590</v>
      </c>
      <c s="31" t="s">
        <v>86</v>
      </c>
      <c s="32">
        <v>2</v>
      </c>
      <c s="33">
        <v>0</v>
      </c>
      <c s="33">
        <f>ROUND(ROUND(H106,2)*ROUND(G106,3),2)</f>
      </c>
      <c r="O106">
        <f>(I106*21)/100</f>
      </c>
      <c t="s">
        <v>33</v>
      </c>
    </row>
    <row r="107" spans="1:5" ht="12.75">
      <c r="A107" s="34" t="s">
        <v>60</v>
      </c>
      <c r="E107" s="35" t="s">
        <v>57</v>
      </c>
    </row>
    <row r="108" spans="1:5" ht="12.75">
      <c r="A108" s="36" t="s">
        <v>61</v>
      </c>
      <c r="E108" s="37" t="s">
        <v>2711</v>
      </c>
    </row>
    <row r="109" spans="1:5" ht="153">
      <c r="A109" t="s">
        <v>62</v>
      </c>
      <c r="E109" s="35" t="s">
        <v>3591</v>
      </c>
    </row>
    <row r="110" spans="1:16" ht="12.75">
      <c r="A110" s="24" t="s">
        <v>55</v>
      </c>
      <c s="29" t="s">
        <v>115</v>
      </c>
      <c s="29" t="s">
        <v>3592</v>
      </c>
      <c s="24" t="s">
        <v>57</v>
      </c>
      <c s="30" t="s">
        <v>3593</v>
      </c>
      <c s="31" t="s">
        <v>86</v>
      </c>
      <c s="32">
        <v>2</v>
      </c>
      <c s="33">
        <v>0</v>
      </c>
      <c s="33">
        <f>ROUND(ROUND(H110,2)*ROUND(G110,3),2)</f>
      </c>
      <c r="O110">
        <f>(I110*21)/100</f>
      </c>
      <c t="s">
        <v>33</v>
      </c>
    </row>
    <row r="111" spans="1:5" ht="12.75">
      <c r="A111" s="34" t="s">
        <v>60</v>
      </c>
      <c r="E111" s="35" t="s">
        <v>57</v>
      </c>
    </row>
    <row r="112" spans="1:5" ht="12.75">
      <c r="A112" s="36" t="s">
        <v>61</v>
      </c>
      <c r="E112" s="37" t="s">
        <v>2711</v>
      </c>
    </row>
    <row r="113" spans="1:5" ht="153">
      <c r="A113" t="s">
        <v>62</v>
      </c>
      <c r="E113" s="35" t="s">
        <v>3594</v>
      </c>
    </row>
    <row r="114" spans="1:16" ht="12.75">
      <c r="A114" s="24" t="s">
        <v>55</v>
      </c>
      <c s="29" t="s">
        <v>227</v>
      </c>
      <c s="29" t="s">
        <v>3595</v>
      </c>
      <c s="24" t="s">
        <v>57</v>
      </c>
      <c s="30" t="s">
        <v>3596</v>
      </c>
      <c s="31" t="s">
        <v>86</v>
      </c>
      <c s="32">
        <v>12</v>
      </c>
      <c s="33">
        <v>0</v>
      </c>
      <c s="33">
        <f>ROUND(ROUND(H114,2)*ROUND(G114,3),2)</f>
      </c>
      <c r="O114">
        <f>(I114*21)/100</f>
      </c>
      <c t="s">
        <v>33</v>
      </c>
    </row>
    <row r="115" spans="1:5" ht="12.75">
      <c r="A115" s="34" t="s">
        <v>60</v>
      </c>
      <c r="E115" s="35" t="s">
        <v>57</v>
      </c>
    </row>
    <row r="116" spans="1:5" ht="12.75">
      <c r="A116" s="36" t="s">
        <v>61</v>
      </c>
      <c r="E116" s="37" t="s">
        <v>2711</v>
      </c>
    </row>
    <row r="117" spans="1:5" ht="153">
      <c r="A117" t="s">
        <v>62</v>
      </c>
      <c r="E117" s="35" t="s">
        <v>3597</v>
      </c>
    </row>
    <row r="118" spans="1:16" ht="12.75">
      <c r="A118" s="24" t="s">
        <v>55</v>
      </c>
      <c s="29" t="s">
        <v>232</v>
      </c>
      <c s="29" t="s">
        <v>3598</v>
      </c>
      <c s="24" t="s">
        <v>57</v>
      </c>
      <c s="30" t="s">
        <v>3599</v>
      </c>
      <c s="31" t="s">
        <v>86</v>
      </c>
      <c s="32">
        <v>2</v>
      </c>
      <c s="33">
        <v>0</v>
      </c>
      <c s="33">
        <f>ROUND(ROUND(H118,2)*ROUND(G118,3),2)</f>
      </c>
      <c r="O118">
        <f>(I118*21)/100</f>
      </c>
      <c t="s">
        <v>33</v>
      </c>
    </row>
    <row r="119" spans="1:5" ht="12.75">
      <c r="A119" s="34" t="s">
        <v>60</v>
      </c>
      <c r="E119" s="35" t="s">
        <v>57</v>
      </c>
    </row>
    <row r="120" spans="1:5" ht="12.75">
      <c r="A120" s="36" t="s">
        <v>61</v>
      </c>
      <c r="E120" s="37" t="s">
        <v>2711</v>
      </c>
    </row>
    <row r="121" spans="1:5" ht="153">
      <c r="A121" t="s">
        <v>62</v>
      </c>
      <c r="E121" s="35" t="s">
        <v>3600</v>
      </c>
    </row>
    <row r="122" spans="1:16" ht="12.75">
      <c r="A122" s="24" t="s">
        <v>55</v>
      </c>
      <c s="29" t="s">
        <v>235</v>
      </c>
      <c s="29" t="s">
        <v>3601</v>
      </c>
      <c s="24" t="s">
        <v>57</v>
      </c>
      <c s="30" t="s">
        <v>3602</v>
      </c>
      <c s="31" t="s">
        <v>86</v>
      </c>
      <c s="32">
        <v>9</v>
      </c>
      <c s="33">
        <v>0</v>
      </c>
      <c s="33">
        <f>ROUND(ROUND(H122,2)*ROUND(G122,3),2)</f>
      </c>
      <c r="O122">
        <f>(I122*21)/100</f>
      </c>
      <c t="s">
        <v>33</v>
      </c>
    </row>
    <row r="123" spans="1:5" ht="12.75">
      <c r="A123" s="34" t="s">
        <v>60</v>
      </c>
      <c r="E123" s="35" t="s">
        <v>57</v>
      </c>
    </row>
    <row r="124" spans="1:5" ht="12.75">
      <c r="A124" s="36" t="s">
        <v>61</v>
      </c>
      <c r="E124" s="37" t="s">
        <v>2711</v>
      </c>
    </row>
    <row r="125" spans="1:5" ht="153">
      <c r="A125" t="s">
        <v>62</v>
      </c>
      <c r="E125" s="35" t="s">
        <v>3603</v>
      </c>
    </row>
    <row r="126" spans="1:16" ht="12.75">
      <c r="A126" s="24" t="s">
        <v>55</v>
      </c>
      <c s="29" t="s">
        <v>238</v>
      </c>
      <c s="29" t="s">
        <v>3604</v>
      </c>
      <c s="24" t="s">
        <v>57</v>
      </c>
      <c s="30" t="s">
        <v>3605</v>
      </c>
      <c s="31" t="s">
        <v>86</v>
      </c>
      <c s="32">
        <v>5</v>
      </c>
      <c s="33">
        <v>0</v>
      </c>
      <c s="33">
        <f>ROUND(ROUND(H126,2)*ROUND(G126,3),2)</f>
      </c>
      <c r="O126">
        <f>(I126*21)/100</f>
      </c>
      <c t="s">
        <v>33</v>
      </c>
    </row>
    <row r="127" spans="1:5" ht="12.75">
      <c r="A127" s="34" t="s">
        <v>60</v>
      </c>
      <c r="E127" s="35" t="s">
        <v>57</v>
      </c>
    </row>
    <row r="128" spans="1:5" ht="12.75">
      <c r="A128" s="36" t="s">
        <v>61</v>
      </c>
      <c r="E128" s="37" t="s">
        <v>2711</v>
      </c>
    </row>
    <row r="129" spans="1:5" ht="153">
      <c r="A129" t="s">
        <v>62</v>
      </c>
      <c r="E129" s="35" t="s">
        <v>3606</v>
      </c>
    </row>
    <row r="130" spans="1:16" ht="12.75">
      <c r="A130" s="24" t="s">
        <v>55</v>
      </c>
      <c s="29" t="s">
        <v>241</v>
      </c>
      <c s="29" t="s">
        <v>3607</v>
      </c>
      <c s="24" t="s">
        <v>57</v>
      </c>
      <c s="30" t="s">
        <v>3608</v>
      </c>
      <c s="31" t="s">
        <v>86</v>
      </c>
      <c s="32">
        <v>1</v>
      </c>
      <c s="33">
        <v>0</v>
      </c>
      <c s="33">
        <f>ROUND(ROUND(H130,2)*ROUND(G130,3),2)</f>
      </c>
      <c r="O130">
        <f>(I130*21)/100</f>
      </c>
      <c t="s">
        <v>33</v>
      </c>
    </row>
    <row r="131" spans="1:5" ht="12.75">
      <c r="A131" s="34" t="s">
        <v>60</v>
      </c>
      <c r="E131" s="35" t="s">
        <v>57</v>
      </c>
    </row>
    <row r="132" spans="1:5" ht="12.75">
      <c r="A132" s="36" t="s">
        <v>61</v>
      </c>
      <c r="E132" s="37" t="s">
        <v>2711</v>
      </c>
    </row>
    <row r="133" spans="1:5" ht="140.25">
      <c r="A133" t="s">
        <v>62</v>
      </c>
      <c r="E133" s="35" t="s">
        <v>3609</v>
      </c>
    </row>
    <row r="134" spans="1:16" ht="12.75">
      <c r="A134" s="24" t="s">
        <v>55</v>
      </c>
      <c s="29" t="s">
        <v>245</v>
      </c>
      <c s="29" t="s">
        <v>3610</v>
      </c>
      <c s="24" t="s">
        <v>57</v>
      </c>
      <c s="30" t="s">
        <v>3611</v>
      </c>
      <c s="31" t="s">
        <v>86</v>
      </c>
      <c s="32">
        <v>1</v>
      </c>
      <c s="33">
        <v>0</v>
      </c>
      <c s="33">
        <f>ROUND(ROUND(H134,2)*ROUND(G134,3),2)</f>
      </c>
      <c r="O134">
        <f>(I134*21)/100</f>
      </c>
      <c t="s">
        <v>33</v>
      </c>
    </row>
    <row r="135" spans="1:5" ht="12.75">
      <c r="A135" s="34" t="s">
        <v>60</v>
      </c>
      <c r="E135" s="35" t="s">
        <v>57</v>
      </c>
    </row>
    <row r="136" spans="1:5" ht="12.75">
      <c r="A136" s="36" t="s">
        <v>61</v>
      </c>
      <c r="E136" s="37" t="s">
        <v>2711</v>
      </c>
    </row>
    <row r="137" spans="1:5" ht="102">
      <c r="A137" t="s">
        <v>62</v>
      </c>
      <c r="E137" s="35" t="s">
        <v>3612</v>
      </c>
    </row>
    <row r="138" spans="1:16" ht="12.75">
      <c r="A138" s="24" t="s">
        <v>55</v>
      </c>
      <c s="29" t="s">
        <v>249</v>
      </c>
      <c s="29" t="s">
        <v>3613</v>
      </c>
      <c s="24" t="s">
        <v>57</v>
      </c>
      <c s="30" t="s">
        <v>3614</v>
      </c>
      <c s="31" t="s">
        <v>86</v>
      </c>
      <c s="32">
        <v>1</v>
      </c>
      <c s="33">
        <v>0</v>
      </c>
      <c s="33">
        <f>ROUND(ROUND(H138,2)*ROUND(G138,3),2)</f>
      </c>
      <c r="O138">
        <f>(I138*21)/100</f>
      </c>
      <c t="s">
        <v>33</v>
      </c>
    </row>
    <row r="139" spans="1:5" ht="12.75">
      <c r="A139" s="34" t="s">
        <v>60</v>
      </c>
      <c r="E139" s="35" t="s">
        <v>57</v>
      </c>
    </row>
    <row r="140" spans="1:5" ht="12.75">
      <c r="A140" s="36" t="s">
        <v>61</v>
      </c>
      <c r="E140" s="37" t="s">
        <v>2711</v>
      </c>
    </row>
    <row r="141" spans="1:5" ht="114.75">
      <c r="A141" t="s">
        <v>62</v>
      </c>
      <c r="E141" s="35" t="s">
        <v>3615</v>
      </c>
    </row>
    <row r="142" spans="1:16" ht="12.75">
      <c r="A142" s="24" t="s">
        <v>55</v>
      </c>
      <c s="29" t="s">
        <v>252</v>
      </c>
      <c s="29" t="s">
        <v>2737</v>
      </c>
      <c s="24" t="s">
        <v>57</v>
      </c>
      <c s="30" t="s">
        <v>2738</v>
      </c>
      <c s="31" t="s">
        <v>86</v>
      </c>
      <c s="32">
        <v>1</v>
      </c>
      <c s="33">
        <v>0</v>
      </c>
      <c s="33">
        <f>ROUND(ROUND(H142,2)*ROUND(G142,3),2)</f>
      </c>
      <c r="O142">
        <f>(I142*21)/100</f>
      </c>
      <c t="s">
        <v>33</v>
      </c>
    </row>
    <row r="143" spans="1:5" ht="12.75">
      <c r="A143" s="34" t="s">
        <v>60</v>
      </c>
      <c r="E143" s="35" t="s">
        <v>57</v>
      </c>
    </row>
    <row r="144" spans="1:5" ht="12.75">
      <c r="A144" s="36" t="s">
        <v>61</v>
      </c>
      <c r="E144" s="37" t="s">
        <v>2711</v>
      </c>
    </row>
    <row r="145" spans="1:5" ht="114.75">
      <c r="A145" t="s">
        <v>62</v>
      </c>
      <c r="E145" s="35" t="s">
        <v>3616</v>
      </c>
    </row>
    <row r="146" spans="1:16" ht="12.75">
      <c r="A146" s="24" t="s">
        <v>55</v>
      </c>
      <c s="29" t="s">
        <v>255</v>
      </c>
      <c s="29" t="s">
        <v>2740</v>
      </c>
      <c s="24" t="s">
        <v>57</v>
      </c>
      <c s="30" t="s">
        <v>2741</v>
      </c>
      <c s="31" t="s">
        <v>86</v>
      </c>
      <c s="32">
        <v>1</v>
      </c>
      <c s="33">
        <v>0</v>
      </c>
      <c s="33">
        <f>ROUND(ROUND(H146,2)*ROUND(G146,3),2)</f>
      </c>
      <c r="O146">
        <f>(I146*21)/100</f>
      </c>
      <c t="s">
        <v>33</v>
      </c>
    </row>
    <row r="147" spans="1:5" ht="12.75">
      <c r="A147" s="34" t="s">
        <v>60</v>
      </c>
      <c r="E147" s="35" t="s">
        <v>57</v>
      </c>
    </row>
    <row r="148" spans="1:5" ht="12.75">
      <c r="A148" s="36" t="s">
        <v>61</v>
      </c>
      <c r="E148" s="37" t="s">
        <v>2711</v>
      </c>
    </row>
    <row r="149" spans="1:5" ht="114.75">
      <c r="A149" t="s">
        <v>62</v>
      </c>
      <c r="E149" s="35" t="s">
        <v>3617</v>
      </c>
    </row>
    <row r="150" spans="1:16" ht="12.75">
      <c r="A150" s="24" t="s">
        <v>55</v>
      </c>
      <c s="29" t="s">
        <v>259</v>
      </c>
      <c s="29" t="s">
        <v>2743</v>
      </c>
      <c s="24" t="s">
        <v>57</v>
      </c>
      <c s="30" t="s">
        <v>2744</v>
      </c>
      <c s="31" t="s">
        <v>86</v>
      </c>
      <c s="32">
        <v>1</v>
      </c>
      <c s="33">
        <v>0</v>
      </c>
      <c s="33">
        <f>ROUND(ROUND(H150,2)*ROUND(G150,3),2)</f>
      </c>
      <c r="O150">
        <f>(I150*21)/100</f>
      </c>
      <c t="s">
        <v>33</v>
      </c>
    </row>
    <row r="151" spans="1:5" ht="12.75">
      <c r="A151" s="34" t="s">
        <v>60</v>
      </c>
      <c r="E151" s="35" t="s">
        <v>57</v>
      </c>
    </row>
    <row r="152" spans="1:5" ht="12.75">
      <c r="A152" s="36" t="s">
        <v>61</v>
      </c>
      <c r="E152" s="37" t="s">
        <v>2711</v>
      </c>
    </row>
    <row r="153" spans="1:5" ht="114.75">
      <c r="A153" t="s">
        <v>62</v>
      </c>
      <c r="E153" s="35" t="s">
        <v>3618</v>
      </c>
    </row>
    <row r="154" spans="1:16" ht="12.75">
      <c r="A154" s="24" t="s">
        <v>55</v>
      </c>
      <c s="29" t="s">
        <v>262</v>
      </c>
      <c s="29" t="s">
        <v>2752</v>
      </c>
      <c s="24" t="s">
        <v>57</v>
      </c>
      <c s="30" t="s">
        <v>2753</v>
      </c>
      <c s="31" t="s">
        <v>627</v>
      </c>
      <c s="32">
        <v>24</v>
      </c>
      <c s="33">
        <v>0</v>
      </c>
      <c s="33">
        <f>ROUND(ROUND(H154,2)*ROUND(G154,3),2)</f>
      </c>
      <c r="O154">
        <f>(I154*21)/100</f>
      </c>
      <c t="s">
        <v>33</v>
      </c>
    </row>
    <row r="155" spans="1:5" ht="12.75">
      <c r="A155" s="34" t="s">
        <v>60</v>
      </c>
      <c r="E155" s="35" t="s">
        <v>57</v>
      </c>
    </row>
    <row r="156" spans="1:5" ht="12.75">
      <c r="A156" s="36" t="s">
        <v>61</v>
      </c>
      <c r="E156" s="37" t="s">
        <v>2711</v>
      </c>
    </row>
    <row r="157" spans="1:5" ht="102">
      <c r="A157" t="s">
        <v>62</v>
      </c>
      <c r="E157" s="35" t="s">
        <v>3619</v>
      </c>
    </row>
    <row r="158" spans="1:16" ht="12.75">
      <c r="A158" s="24" t="s">
        <v>55</v>
      </c>
      <c s="29" t="s">
        <v>266</v>
      </c>
      <c s="29" t="s">
        <v>3620</v>
      </c>
      <c s="24" t="s">
        <v>57</v>
      </c>
      <c s="30" t="s">
        <v>3593</v>
      </c>
      <c s="31" t="s">
        <v>86</v>
      </c>
      <c s="32">
        <v>20</v>
      </c>
      <c s="33">
        <v>0</v>
      </c>
      <c s="33">
        <f>ROUND(ROUND(H158,2)*ROUND(G158,3),2)</f>
      </c>
      <c r="O158">
        <f>(I158*21)/100</f>
      </c>
      <c t="s">
        <v>33</v>
      </c>
    </row>
    <row r="159" spans="1:5" ht="12.75">
      <c r="A159" s="34" t="s">
        <v>60</v>
      </c>
      <c r="E159" s="35" t="s">
        <v>57</v>
      </c>
    </row>
    <row r="160" spans="1:5" ht="12.75">
      <c r="A160" s="36" t="s">
        <v>61</v>
      </c>
      <c r="E160" s="37" t="s">
        <v>2711</v>
      </c>
    </row>
    <row r="161" spans="1:5" ht="153">
      <c r="A161" t="s">
        <v>62</v>
      </c>
      <c r="E161" s="35" t="s">
        <v>3594</v>
      </c>
    </row>
    <row r="162" spans="1:16" ht="12.75">
      <c r="A162" s="24" t="s">
        <v>55</v>
      </c>
      <c s="29" t="s">
        <v>270</v>
      </c>
      <c s="29" t="s">
        <v>3621</v>
      </c>
      <c s="24" t="s">
        <v>57</v>
      </c>
      <c s="30" t="s">
        <v>3599</v>
      </c>
      <c s="31" t="s">
        <v>86</v>
      </c>
      <c s="32">
        <v>12</v>
      </c>
      <c s="33">
        <v>0</v>
      </c>
      <c s="33">
        <f>ROUND(ROUND(H162,2)*ROUND(G162,3),2)</f>
      </c>
      <c r="O162">
        <f>(I162*21)/100</f>
      </c>
      <c t="s">
        <v>33</v>
      </c>
    </row>
    <row r="163" spans="1:5" ht="12.75">
      <c r="A163" s="34" t="s">
        <v>60</v>
      </c>
      <c r="E163" s="35" t="s">
        <v>57</v>
      </c>
    </row>
    <row r="164" spans="1:5" ht="12.75">
      <c r="A164" s="36" t="s">
        <v>61</v>
      </c>
      <c r="E164" s="37" t="s">
        <v>2711</v>
      </c>
    </row>
    <row r="165" spans="1:5" ht="153">
      <c r="A165" t="s">
        <v>62</v>
      </c>
      <c r="E165" s="35" t="s">
        <v>3600</v>
      </c>
    </row>
    <row r="166" spans="1:16" ht="25.5">
      <c r="A166" s="24" t="s">
        <v>55</v>
      </c>
      <c s="29" t="s">
        <v>274</v>
      </c>
      <c s="29" t="s">
        <v>3622</v>
      </c>
      <c s="24" t="s">
        <v>57</v>
      </c>
      <c s="30" t="s">
        <v>3623</v>
      </c>
      <c s="31" t="s">
        <v>86</v>
      </c>
      <c s="32">
        <v>1</v>
      </c>
      <c s="33">
        <v>0</v>
      </c>
      <c s="33">
        <f>ROUND(ROUND(H166,2)*ROUND(G166,3),2)</f>
      </c>
      <c r="O166">
        <f>(I166*21)/100</f>
      </c>
      <c t="s">
        <v>33</v>
      </c>
    </row>
    <row r="167" spans="1:5" ht="12.75">
      <c r="A167" s="34" t="s">
        <v>60</v>
      </c>
      <c r="E167" s="35" t="s">
        <v>57</v>
      </c>
    </row>
    <row r="168" spans="1:5" ht="12.75">
      <c r="A168" s="36" t="s">
        <v>61</v>
      </c>
      <c r="E168" s="37" t="s">
        <v>2711</v>
      </c>
    </row>
    <row r="169" spans="1:5" ht="204">
      <c r="A169" t="s">
        <v>62</v>
      </c>
      <c r="E169" s="35" t="s">
        <v>3624</v>
      </c>
    </row>
    <row r="170" spans="1:16" ht="25.5">
      <c r="A170" s="24" t="s">
        <v>55</v>
      </c>
      <c s="29" t="s">
        <v>278</v>
      </c>
      <c s="29" t="s">
        <v>3625</v>
      </c>
      <c s="24" t="s">
        <v>57</v>
      </c>
      <c s="30" t="s">
        <v>3623</v>
      </c>
      <c s="31" t="s">
        <v>86</v>
      </c>
      <c s="32">
        <v>1</v>
      </c>
      <c s="33">
        <v>0</v>
      </c>
      <c s="33">
        <f>ROUND(ROUND(H170,2)*ROUND(G170,3),2)</f>
      </c>
      <c r="O170">
        <f>(I170*21)/100</f>
      </c>
      <c t="s">
        <v>33</v>
      </c>
    </row>
    <row r="171" spans="1:5" ht="12.75">
      <c r="A171" s="34" t="s">
        <v>60</v>
      </c>
      <c r="E171" s="35" t="s">
        <v>57</v>
      </c>
    </row>
    <row r="172" spans="1:5" ht="12.75">
      <c r="A172" s="36" t="s">
        <v>61</v>
      </c>
      <c r="E172" s="37" t="s">
        <v>2711</v>
      </c>
    </row>
    <row r="173" spans="1:5" ht="140.25">
      <c r="A173" t="s">
        <v>62</v>
      </c>
      <c r="E173" s="35" t="s">
        <v>3626</v>
      </c>
    </row>
    <row r="174" spans="1:16" ht="12.75">
      <c r="A174" s="24" t="s">
        <v>55</v>
      </c>
      <c s="29" t="s">
        <v>282</v>
      </c>
      <c s="29" t="s">
        <v>3627</v>
      </c>
      <c s="24" t="s">
        <v>57</v>
      </c>
      <c s="30" t="s">
        <v>3628</v>
      </c>
      <c s="31" t="s">
        <v>86</v>
      </c>
      <c s="32">
        <v>1</v>
      </c>
      <c s="33">
        <v>0</v>
      </c>
      <c s="33">
        <f>ROUND(ROUND(H174,2)*ROUND(G174,3),2)</f>
      </c>
      <c r="O174">
        <f>(I174*21)/100</f>
      </c>
      <c t="s">
        <v>33</v>
      </c>
    </row>
    <row r="175" spans="1:5" ht="12.75">
      <c r="A175" s="34" t="s">
        <v>60</v>
      </c>
      <c r="E175" s="35" t="s">
        <v>57</v>
      </c>
    </row>
    <row r="176" spans="1:5" ht="12.75">
      <c r="A176" s="36" t="s">
        <v>61</v>
      </c>
      <c r="E176" s="37" t="s">
        <v>2711</v>
      </c>
    </row>
    <row r="177" spans="1:5" ht="216.75">
      <c r="A177" t="s">
        <v>62</v>
      </c>
      <c r="E177" s="35" t="s">
        <v>3629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0+O10+O15+O40+O65+O74</f>
      </c>
      <c t="s">
        <v>32</v>
      </c>
    </row>
    <row r="3" spans="1:16" ht="15" customHeight="1">
      <c r="A3" t="s">
        <v>12</v>
      </c>
      <c s="12" t="s">
        <v>14</v>
      </c>
      <c s="13" t="s">
        <v>15</v>
      </c>
      <c s="1"/>
      <c s="14" t="s">
        <v>16</v>
      </c>
      <c s="1"/>
      <c s="9"/>
      <c s="8" t="s">
        <v>3630</v>
      </c>
      <c s="41">
        <f>0+I10+I15+I40+I65+I74</f>
      </c>
      <c r="O3" t="s">
        <v>29</v>
      </c>
      <c t="s">
        <v>33</v>
      </c>
    </row>
    <row r="4" spans="1:16" ht="15" customHeight="1">
      <c r="A4" t="s">
        <v>17</v>
      </c>
      <c s="12" t="s">
        <v>18</v>
      </c>
      <c s="13" t="s">
        <v>2791</v>
      </c>
      <c s="1"/>
      <c s="14" t="s">
        <v>2792</v>
      </c>
      <c s="1"/>
      <c s="1"/>
      <c s="11"/>
      <c s="11"/>
      <c r="O4" t="s">
        <v>30</v>
      </c>
      <c t="s">
        <v>33</v>
      </c>
    </row>
    <row r="5" spans="1:16" ht="12.75" customHeight="1">
      <c r="A5" t="s">
        <v>21</v>
      </c>
      <c s="12" t="s">
        <v>18</v>
      </c>
      <c s="13" t="s">
        <v>3533</v>
      </c>
      <c s="1"/>
      <c s="14" t="s">
        <v>3534</v>
      </c>
      <c s="1"/>
      <c s="1"/>
      <c s="1"/>
      <c s="1"/>
      <c r="O5" t="s">
        <v>31</v>
      </c>
      <c t="s">
        <v>33</v>
      </c>
    </row>
    <row r="6" spans="1:9" ht="12.75" customHeight="1">
      <c r="A6" t="s">
        <v>24</v>
      </c>
      <c s="16" t="s">
        <v>28</v>
      </c>
      <c s="17" t="s">
        <v>3630</v>
      </c>
      <c s="6"/>
      <c s="18" t="s">
        <v>3631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2809</v>
      </c>
      <c s="25"/>
      <c s="27" t="s">
        <v>3632</v>
      </c>
      <c s="25"/>
      <c s="25"/>
      <c s="25"/>
      <c s="28">
        <f>0+Q10</f>
      </c>
      <c r="O10">
        <f>0+R10</f>
      </c>
      <c r="Q10">
        <f>0+I11</f>
      </c>
      <c>
        <f>0+O11</f>
      </c>
    </row>
    <row r="11" spans="1:16" ht="25.5">
      <c r="A11" s="24" t="s">
        <v>55</v>
      </c>
      <c s="29" t="s">
        <v>39</v>
      </c>
      <c s="29" t="s">
        <v>3633</v>
      </c>
      <c s="24" t="s">
        <v>57</v>
      </c>
      <c s="30" t="s">
        <v>3634</v>
      </c>
      <c s="31" t="s">
        <v>86</v>
      </c>
      <c s="32">
        <v>3</v>
      </c>
      <c s="33">
        <v>0</v>
      </c>
      <c s="33">
        <f>ROUND(ROUND(H11,2)*ROUND(G11,3),2)</f>
      </c>
      <c r="O11">
        <f>(I11*21)/100</f>
      </c>
      <c t="s">
        <v>33</v>
      </c>
    </row>
    <row r="12" spans="1:5" ht="12.75">
      <c r="A12" s="34" t="s">
        <v>60</v>
      </c>
      <c r="E12" s="35" t="s">
        <v>57</v>
      </c>
    </row>
    <row r="13" spans="1:5" ht="12.75">
      <c r="A13" s="36" t="s">
        <v>61</v>
      </c>
      <c r="E13" s="37" t="s">
        <v>2711</v>
      </c>
    </row>
    <row r="14" spans="1:5" ht="89.25">
      <c r="A14" t="s">
        <v>62</v>
      </c>
      <c r="E14" s="35" t="s">
        <v>3635</v>
      </c>
    </row>
    <row r="15" spans="1:18" ht="12.75" customHeight="1">
      <c r="A15" s="6" t="s">
        <v>53</v>
      </c>
      <c s="6"/>
      <c s="39" t="s">
        <v>3077</v>
      </c>
      <c s="6"/>
      <c s="27" t="s">
        <v>3537</v>
      </c>
      <c s="6"/>
      <c s="6"/>
      <c s="6"/>
      <c s="40">
        <f>0+Q15</f>
      </c>
      <c r="O15">
        <f>0+R15</f>
      </c>
      <c r="Q15">
        <f>0+I16+I20+I24+I28+I32+I36</f>
      </c>
      <c>
        <f>0+O16+O20+O24+O28+O32+O36</f>
      </c>
    </row>
    <row r="16" spans="1:16" ht="25.5">
      <c r="A16" s="24" t="s">
        <v>55</v>
      </c>
      <c s="29" t="s">
        <v>33</v>
      </c>
      <c s="29" t="s">
        <v>2819</v>
      </c>
      <c s="24" t="s">
        <v>57</v>
      </c>
      <c s="30" t="s">
        <v>3538</v>
      </c>
      <c s="31" t="s">
        <v>94</v>
      </c>
      <c s="32">
        <v>80</v>
      </c>
      <c s="33">
        <v>0</v>
      </c>
      <c s="33">
        <f>ROUND(ROUND(H16,2)*ROUND(G16,3),2)</f>
      </c>
      <c r="O16">
        <f>(I16*21)/100</f>
      </c>
      <c t="s">
        <v>33</v>
      </c>
    </row>
    <row r="17" spans="1:5" ht="12.75">
      <c r="A17" s="34" t="s">
        <v>60</v>
      </c>
      <c r="E17" s="35" t="s">
        <v>57</v>
      </c>
    </row>
    <row r="18" spans="1:5" ht="12.75">
      <c r="A18" s="36" t="s">
        <v>61</v>
      </c>
      <c r="E18" s="37" t="s">
        <v>2711</v>
      </c>
    </row>
    <row r="19" spans="1:5" ht="89.25">
      <c r="A19" t="s">
        <v>62</v>
      </c>
      <c r="E19" s="35" t="s">
        <v>1779</v>
      </c>
    </row>
    <row r="20" spans="1:16" ht="12.75">
      <c r="A20" s="24" t="s">
        <v>55</v>
      </c>
      <c s="29" t="s">
        <v>32</v>
      </c>
      <c s="29" t="s">
        <v>162</v>
      </c>
      <c s="24" t="s">
        <v>57</v>
      </c>
      <c s="30" t="s">
        <v>3539</v>
      </c>
      <c s="31" t="s">
        <v>94</v>
      </c>
      <c s="32">
        <v>100</v>
      </c>
      <c s="33">
        <v>0</v>
      </c>
      <c s="33">
        <f>ROUND(ROUND(H20,2)*ROUND(G20,3),2)</f>
      </c>
      <c r="O20">
        <f>(I20*21)/100</f>
      </c>
      <c t="s">
        <v>33</v>
      </c>
    </row>
    <row r="21" spans="1:5" ht="12.75">
      <c r="A21" s="34" t="s">
        <v>60</v>
      </c>
      <c r="E21" s="35" t="s">
        <v>57</v>
      </c>
    </row>
    <row r="22" spans="1:5" ht="12.75">
      <c r="A22" s="36" t="s">
        <v>61</v>
      </c>
      <c r="E22" s="37" t="s">
        <v>2711</v>
      </c>
    </row>
    <row r="23" spans="1:5" ht="89.25">
      <c r="A23" t="s">
        <v>62</v>
      </c>
      <c r="E23" s="35" t="s">
        <v>1779</v>
      </c>
    </row>
    <row r="24" spans="1:16" ht="12.75">
      <c r="A24" s="24" t="s">
        <v>55</v>
      </c>
      <c s="29" t="s">
        <v>43</v>
      </c>
      <c s="29" t="s">
        <v>3099</v>
      </c>
      <c s="24" t="s">
        <v>57</v>
      </c>
      <c s="30" t="s">
        <v>3540</v>
      </c>
      <c s="31" t="s">
        <v>94</v>
      </c>
      <c s="32">
        <v>100</v>
      </c>
      <c s="33">
        <v>0</v>
      </c>
      <c s="33">
        <f>ROUND(ROUND(H24,2)*ROUND(G24,3),2)</f>
      </c>
      <c r="O24">
        <f>(I24*21)/100</f>
      </c>
      <c t="s">
        <v>33</v>
      </c>
    </row>
    <row r="25" spans="1:5" ht="12.75">
      <c r="A25" s="34" t="s">
        <v>60</v>
      </c>
      <c r="E25" s="35" t="s">
        <v>57</v>
      </c>
    </row>
    <row r="26" spans="1:5" ht="12.75">
      <c r="A26" s="36" t="s">
        <v>61</v>
      </c>
      <c r="E26" s="37" t="s">
        <v>2711</v>
      </c>
    </row>
    <row r="27" spans="1:5" ht="89.25">
      <c r="A27" t="s">
        <v>62</v>
      </c>
      <c r="E27" s="35" t="s">
        <v>1779</v>
      </c>
    </row>
    <row r="28" spans="1:16" ht="12.75">
      <c r="A28" s="24" t="s">
        <v>55</v>
      </c>
      <c s="29" t="s">
        <v>45</v>
      </c>
      <c s="29" t="s">
        <v>2832</v>
      </c>
      <c s="24" t="s">
        <v>57</v>
      </c>
      <c s="30" t="s">
        <v>3541</v>
      </c>
      <c s="31" t="s">
        <v>94</v>
      </c>
      <c s="32">
        <v>100</v>
      </c>
      <c s="33">
        <v>0</v>
      </c>
      <c s="33">
        <f>ROUND(ROUND(H28,2)*ROUND(G28,3),2)</f>
      </c>
      <c r="O28">
        <f>(I28*21)/100</f>
      </c>
      <c t="s">
        <v>33</v>
      </c>
    </row>
    <row r="29" spans="1:5" ht="12.75">
      <c r="A29" s="34" t="s">
        <v>60</v>
      </c>
      <c r="E29" s="35" t="s">
        <v>57</v>
      </c>
    </row>
    <row r="30" spans="1:5" ht="12.75">
      <c r="A30" s="36" t="s">
        <v>61</v>
      </c>
      <c r="E30" s="37" t="s">
        <v>2711</v>
      </c>
    </row>
    <row r="31" spans="1:5" ht="38.25">
      <c r="A31" t="s">
        <v>62</v>
      </c>
      <c r="E31" s="35" t="s">
        <v>2829</v>
      </c>
    </row>
    <row r="32" spans="1:16" ht="25.5">
      <c r="A32" s="24" t="s">
        <v>55</v>
      </c>
      <c s="29" t="s">
        <v>47</v>
      </c>
      <c s="29" t="s">
        <v>2838</v>
      </c>
      <c s="24" t="s">
        <v>57</v>
      </c>
      <c s="30" t="s">
        <v>3542</v>
      </c>
      <c s="31" t="s">
        <v>86</v>
      </c>
      <c s="32">
        <v>8</v>
      </c>
      <c s="33">
        <v>0</v>
      </c>
      <c s="33">
        <f>ROUND(ROUND(H32,2)*ROUND(G32,3),2)</f>
      </c>
      <c r="O32">
        <f>(I32*21)/100</f>
      </c>
      <c t="s">
        <v>33</v>
      </c>
    </row>
    <row r="33" spans="1:5" ht="12.75">
      <c r="A33" s="34" t="s">
        <v>60</v>
      </c>
      <c r="E33" s="35" t="s">
        <v>57</v>
      </c>
    </row>
    <row r="34" spans="1:5" ht="12.75">
      <c r="A34" s="36" t="s">
        <v>61</v>
      </c>
      <c r="E34" s="37" t="s">
        <v>2711</v>
      </c>
    </row>
    <row r="35" spans="1:5" ht="102">
      <c r="A35" t="s">
        <v>62</v>
      </c>
      <c r="E35" s="35" t="s">
        <v>3543</v>
      </c>
    </row>
    <row r="36" spans="1:16" ht="25.5">
      <c r="A36" s="24" t="s">
        <v>55</v>
      </c>
      <c s="29" t="s">
        <v>73</v>
      </c>
      <c s="29" t="s">
        <v>173</v>
      </c>
      <c s="24" t="s">
        <v>57</v>
      </c>
      <c s="30" t="s">
        <v>3544</v>
      </c>
      <c s="31" t="s">
        <v>86</v>
      </c>
      <c s="32">
        <v>20</v>
      </c>
      <c s="33">
        <v>0</v>
      </c>
      <c s="33">
        <f>ROUND(ROUND(H36,2)*ROUND(G36,3),2)</f>
      </c>
      <c r="O36">
        <f>(I36*21)/100</f>
      </c>
      <c t="s">
        <v>33</v>
      </c>
    </row>
    <row r="37" spans="1:5" ht="12.75">
      <c r="A37" s="34" t="s">
        <v>60</v>
      </c>
      <c r="E37" s="35" t="s">
        <v>57</v>
      </c>
    </row>
    <row r="38" spans="1:5" ht="12.75">
      <c r="A38" s="36" t="s">
        <v>61</v>
      </c>
      <c r="E38" s="37" t="s">
        <v>2711</v>
      </c>
    </row>
    <row r="39" spans="1:5" ht="102">
      <c r="A39" t="s">
        <v>62</v>
      </c>
      <c r="E39" s="35" t="s">
        <v>3543</v>
      </c>
    </row>
    <row r="40" spans="1:18" ht="12.75" customHeight="1">
      <c r="A40" s="6" t="s">
        <v>53</v>
      </c>
      <c s="6"/>
      <c s="39" t="s">
        <v>2707</v>
      </c>
      <c s="6"/>
      <c s="27" t="s">
        <v>2708</v>
      </c>
      <c s="6"/>
      <c s="6"/>
      <c s="6"/>
      <c s="40">
        <f>0+Q40</f>
      </c>
      <c r="O40">
        <f>0+R40</f>
      </c>
      <c r="Q40">
        <f>0+I41+I45+I49+I53+I57+I61</f>
      </c>
      <c>
        <f>0+O41+O45+O49+O53+O57+O61</f>
      </c>
    </row>
    <row r="41" spans="1:16" ht="25.5">
      <c r="A41" s="24" t="s">
        <v>55</v>
      </c>
      <c s="29" t="s">
        <v>79</v>
      </c>
      <c s="29" t="s">
        <v>2896</v>
      </c>
      <c s="24" t="s">
        <v>57</v>
      </c>
      <c s="30" t="s">
        <v>3545</v>
      </c>
      <c s="31" t="s">
        <v>86</v>
      </c>
      <c s="32">
        <v>1</v>
      </c>
      <c s="33">
        <v>0</v>
      </c>
      <c s="33">
        <f>ROUND(ROUND(H41,2)*ROUND(G41,3),2)</f>
      </c>
      <c r="O41">
        <f>(I41*21)/100</f>
      </c>
      <c t="s">
        <v>33</v>
      </c>
    </row>
    <row r="42" spans="1:5" ht="12.75">
      <c r="A42" s="34" t="s">
        <v>60</v>
      </c>
      <c r="E42" s="35" t="s">
        <v>57</v>
      </c>
    </row>
    <row r="43" spans="1:5" ht="12.75">
      <c r="A43" s="36" t="s">
        <v>61</v>
      </c>
      <c r="E43" s="37" t="s">
        <v>2711</v>
      </c>
    </row>
    <row r="44" spans="1:5" ht="127.5">
      <c r="A44" t="s">
        <v>62</v>
      </c>
      <c r="E44" s="35" t="s">
        <v>3546</v>
      </c>
    </row>
    <row r="45" spans="1:16" ht="38.25">
      <c r="A45" s="24" t="s">
        <v>55</v>
      </c>
      <c s="29" t="s">
        <v>50</v>
      </c>
      <c s="29" t="s">
        <v>3547</v>
      </c>
      <c s="24" t="s">
        <v>57</v>
      </c>
      <c s="30" t="s">
        <v>3548</v>
      </c>
      <c s="31" t="s">
        <v>86</v>
      </c>
      <c s="32">
        <v>4</v>
      </c>
      <c s="33">
        <v>0</v>
      </c>
      <c s="33">
        <f>ROUND(ROUND(H45,2)*ROUND(G45,3),2)</f>
      </c>
      <c r="O45">
        <f>(I45*21)/100</f>
      </c>
      <c t="s">
        <v>33</v>
      </c>
    </row>
    <row r="46" spans="1:5" ht="12.75">
      <c r="A46" s="34" t="s">
        <v>60</v>
      </c>
      <c r="E46" s="35" t="s">
        <v>57</v>
      </c>
    </row>
    <row r="47" spans="1:5" ht="12.75">
      <c r="A47" s="36" t="s">
        <v>61</v>
      </c>
      <c r="E47" s="37" t="s">
        <v>2711</v>
      </c>
    </row>
    <row r="48" spans="1:5" ht="127.5">
      <c r="A48" t="s">
        <v>62</v>
      </c>
      <c r="E48" s="35" t="s">
        <v>3549</v>
      </c>
    </row>
    <row r="49" spans="1:16" ht="25.5">
      <c r="A49" s="24" t="s">
        <v>55</v>
      </c>
      <c s="29" t="s">
        <v>52</v>
      </c>
      <c s="29" t="s">
        <v>2899</v>
      </c>
      <c s="24" t="s">
        <v>57</v>
      </c>
      <c s="30" t="s">
        <v>3550</v>
      </c>
      <c s="31" t="s">
        <v>86</v>
      </c>
      <c s="32">
        <v>2</v>
      </c>
      <c s="33">
        <v>0</v>
      </c>
      <c s="33">
        <f>ROUND(ROUND(H49,2)*ROUND(G49,3),2)</f>
      </c>
      <c r="O49">
        <f>(I49*21)/100</f>
      </c>
      <c t="s">
        <v>33</v>
      </c>
    </row>
    <row r="50" spans="1:5" ht="12.75">
      <c r="A50" s="34" t="s">
        <v>60</v>
      </c>
      <c r="E50" s="35" t="s">
        <v>57</v>
      </c>
    </row>
    <row r="51" spans="1:5" ht="12.75">
      <c r="A51" s="36" t="s">
        <v>61</v>
      </c>
      <c r="E51" s="37" t="s">
        <v>2711</v>
      </c>
    </row>
    <row r="52" spans="1:5" ht="89.25">
      <c r="A52" t="s">
        <v>62</v>
      </c>
      <c r="E52" s="35" t="s">
        <v>3551</v>
      </c>
    </row>
    <row r="53" spans="1:16" ht="12.75">
      <c r="A53" s="24" t="s">
        <v>55</v>
      </c>
      <c s="29" t="s">
        <v>91</v>
      </c>
      <c s="29" t="s">
        <v>2709</v>
      </c>
      <c s="24" t="s">
        <v>57</v>
      </c>
      <c s="30" t="s">
        <v>2710</v>
      </c>
      <c s="31" t="s">
        <v>627</v>
      </c>
      <c s="32">
        <v>16</v>
      </c>
      <c s="33">
        <v>0</v>
      </c>
      <c s="33">
        <f>ROUND(ROUND(H53,2)*ROUND(G53,3),2)</f>
      </c>
      <c r="O53">
        <f>(I53*21)/100</f>
      </c>
      <c t="s">
        <v>33</v>
      </c>
    </row>
    <row r="54" spans="1:5" ht="12.75">
      <c r="A54" s="34" t="s">
        <v>60</v>
      </c>
      <c r="E54" s="35" t="s">
        <v>57</v>
      </c>
    </row>
    <row r="55" spans="1:5" ht="12.75">
      <c r="A55" s="36" t="s">
        <v>61</v>
      </c>
      <c r="E55" s="37" t="s">
        <v>2711</v>
      </c>
    </row>
    <row r="56" spans="1:5" ht="89.25">
      <c r="A56" t="s">
        <v>62</v>
      </c>
      <c r="E56" s="35" t="s">
        <v>3552</v>
      </c>
    </row>
    <row r="57" spans="1:16" ht="12.75">
      <c r="A57" s="24" t="s">
        <v>55</v>
      </c>
      <c s="29" t="s">
        <v>96</v>
      </c>
      <c s="29" t="s">
        <v>2713</v>
      </c>
      <c s="24" t="s">
        <v>57</v>
      </c>
      <c s="30" t="s">
        <v>2714</v>
      </c>
      <c s="31" t="s">
        <v>627</v>
      </c>
      <c s="32">
        <v>16</v>
      </c>
      <c s="33">
        <v>0</v>
      </c>
      <c s="33">
        <f>ROUND(ROUND(H57,2)*ROUND(G57,3),2)</f>
      </c>
      <c r="O57">
        <f>(I57*21)/100</f>
      </c>
      <c t="s">
        <v>33</v>
      </c>
    </row>
    <row r="58" spans="1:5" ht="12.75">
      <c r="A58" s="34" t="s">
        <v>60</v>
      </c>
      <c r="E58" s="35" t="s">
        <v>57</v>
      </c>
    </row>
    <row r="59" spans="1:5" ht="12.75">
      <c r="A59" s="36" t="s">
        <v>61</v>
      </c>
      <c r="E59" s="37" t="s">
        <v>2711</v>
      </c>
    </row>
    <row r="60" spans="1:5" ht="89.25">
      <c r="A60" t="s">
        <v>62</v>
      </c>
      <c r="E60" s="35" t="s">
        <v>3553</v>
      </c>
    </row>
    <row r="61" spans="1:16" ht="12.75">
      <c r="A61" s="24" t="s">
        <v>55</v>
      </c>
      <c s="29" t="s">
        <v>99</v>
      </c>
      <c s="29" t="s">
        <v>3554</v>
      </c>
      <c s="24" t="s">
        <v>57</v>
      </c>
      <c s="30" t="s">
        <v>647</v>
      </c>
      <c s="31" t="s">
        <v>86</v>
      </c>
      <c s="32">
        <v>2</v>
      </c>
      <c s="33">
        <v>0</v>
      </c>
      <c s="33">
        <f>ROUND(ROUND(H61,2)*ROUND(G61,3),2)</f>
      </c>
      <c r="O61">
        <f>(I61*21)/100</f>
      </c>
      <c t="s">
        <v>33</v>
      </c>
    </row>
    <row r="62" spans="1:5" ht="12.75">
      <c r="A62" s="34" t="s">
        <v>60</v>
      </c>
      <c r="E62" s="35" t="s">
        <v>57</v>
      </c>
    </row>
    <row r="63" spans="1:5" ht="12.75">
      <c r="A63" s="36" t="s">
        <v>61</v>
      </c>
      <c r="E63" s="37" t="s">
        <v>2711</v>
      </c>
    </row>
    <row r="64" spans="1:5" ht="89.25">
      <c r="A64" t="s">
        <v>62</v>
      </c>
      <c r="E64" s="35" t="s">
        <v>3555</v>
      </c>
    </row>
    <row r="65" spans="1:18" ht="12.75" customHeight="1">
      <c r="A65" s="6" t="s">
        <v>53</v>
      </c>
      <c s="6"/>
      <c s="39" t="s">
        <v>3556</v>
      </c>
      <c s="6"/>
      <c s="27" t="s">
        <v>3557</v>
      </c>
      <c s="6"/>
      <c s="6"/>
      <c s="6"/>
      <c s="40">
        <f>0+Q65</f>
      </c>
      <c r="O65">
        <f>0+R65</f>
      </c>
      <c r="Q65">
        <f>0+I66+I70</f>
      </c>
      <c>
        <f>0+O66+O70</f>
      </c>
    </row>
    <row r="66" spans="1:16" ht="12.75">
      <c r="A66" s="24" t="s">
        <v>55</v>
      </c>
      <c s="29" t="s">
        <v>103</v>
      </c>
      <c s="29" t="s">
        <v>3558</v>
      </c>
      <c s="24" t="s">
        <v>57</v>
      </c>
      <c s="30" t="s">
        <v>3559</v>
      </c>
      <c s="31" t="s">
        <v>86</v>
      </c>
      <c s="32">
        <v>3</v>
      </c>
      <c s="33">
        <v>0</v>
      </c>
      <c s="33">
        <f>ROUND(ROUND(H66,2)*ROUND(G66,3),2)</f>
      </c>
      <c r="O66">
        <f>(I66*21)/100</f>
      </c>
      <c t="s">
        <v>33</v>
      </c>
    </row>
    <row r="67" spans="1:5" ht="12.75">
      <c r="A67" s="34" t="s">
        <v>60</v>
      </c>
      <c r="E67" s="35" t="s">
        <v>57</v>
      </c>
    </row>
    <row r="68" spans="1:5" ht="12.75">
      <c r="A68" s="36" t="s">
        <v>61</v>
      </c>
      <c r="E68" s="37" t="s">
        <v>2711</v>
      </c>
    </row>
    <row r="69" spans="1:5" ht="114.75">
      <c r="A69" t="s">
        <v>62</v>
      </c>
      <c r="E69" s="35" t="s">
        <v>3560</v>
      </c>
    </row>
    <row r="70" spans="1:16" ht="12.75">
      <c r="A70" s="24" t="s">
        <v>55</v>
      </c>
      <c s="29" t="s">
        <v>107</v>
      </c>
      <c s="29" t="s">
        <v>1853</v>
      </c>
      <c s="24" t="s">
        <v>57</v>
      </c>
      <c s="30" t="s">
        <v>1854</v>
      </c>
      <c s="31" t="s">
        <v>86</v>
      </c>
      <c s="32">
        <v>3</v>
      </c>
      <c s="33">
        <v>0</v>
      </c>
      <c s="33">
        <f>ROUND(ROUND(H70,2)*ROUND(G70,3),2)</f>
      </c>
      <c r="O70">
        <f>(I70*21)/100</f>
      </c>
      <c t="s">
        <v>33</v>
      </c>
    </row>
    <row r="71" spans="1:5" ht="12.75">
      <c r="A71" s="34" t="s">
        <v>60</v>
      </c>
      <c r="E71" s="35" t="s">
        <v>57</v>
      </c>
    </row>
    <row r="72" spans="1:5" ht="12.75">
      <c r="A72" s="36" t="s">
        <v>61</v>
      </c>
      <c r="E72" s="37" t="s">
        <v>2711</v>
      </c>
    </row>
    <row r="73" spans="1:5" ht="140.25">
      <c r="A73" t="s">
        <v>62</v>
      </c>
      <c r="E73" s="35" t="s">
        <v>3561</v>
      </c>
    </row>
    <row r="74" spans="1:18" ht="12.75" customHeight="1">
      <c r="A74" s="6" t="s">
        <v>53</v>
      </c>
      <c s="6"/>
      <c s="39" t="s">
        <v>2716</v>
      </c>
      <c s="6"/>
      <c s="27" t="s">
        <v>2717</v>
      </c>
      <c s="6"/>
      <c s="6"/>
      <c s="6"/>
      <c s="40">
        <f>0+Q74</f>
      </c>
      <c r="O74">
        <f>0+R74</f>
      </c>
      <c r="Q74">
        <f>0+I75+I79+I83+I87+I91+I95+I99+I103+I107+I111+I115+I119+I123+I127+I131+I135+I139+I143+I147+I151+I155+I159+I163+I167+I171+I175+I179+I183</f>
      </c>
      <c>
        <f>0+O75+O79+O83+O87+O91+O95+O99+O103+O107+O111+O115+O119+O123+O127+O131+O135+O139+O143+O147+O151+O155+O159+O163+O167+O171+O175+O179+O183</f>
      </c>
    </row>
    <row r="75" spans="1:16" ht="12.75">
      <c r="A75" s="24" t="s">
        <v>55</v>
      </c>
      <c s="29" t="s">
        <v>111</v>
      </c>
      <c s="29" t="s">
        <v>3562</v>
      </c>
      <c s="24" t="s">
        <v>57</v>
      </c>
      <c s="30" t="s">
        <v>3563</v>
      </c>
      <c s="31" t="s">
        <v>86</v>
      </c>
      <c s="32">
        <v>1</v>
      </c>
      <c s="33">
        <v>0</v>
      </c>
      <c s="33">
        <f>ROUND(ROUND(H75,2)*ROUND(G75,3),2)</f>
      </c>
      <c r="O75">
        <f>(I75*21)/100</f>
      </c>
      <c t="s">
        <v>33</v>
      </c>
    </row>
    <row r="76" spans="1:5" ht="12.75">
      <c r="A76" s="34" t="s">
        <v>60</v>
      </c>
      <c r="E76" s="35" t="s">
        <v>57</v>
      </c>
    </row>
    <row r="77" spans="1:5" ht="12.75">
      <c r="A77" s="36" t="s">
        <v>61</v>
      </c>
      <c r="E77" s="37" t="s">
        <v>2711</v>
      </c>
    </row>
    <row r="78" spans="1:5" ht="178.5">
      <c r="A78" t="s">
        <v>62</v>
      </c>
      <c r="E78" s="35" t="s">
        <v>3564</v>
      </c>
    </row>
    <row r="79" spans="1:16" ht="12.75">
      <c r="A79" s="24" t="s">
        <v>55</v>
      </c>
      <c s="29" t="s">
        <v>149</v>
      </c>
      <c s="29" t="s">
        <v>3565</v>
      </c>
      <c s="24" t="s">
        <v>57</v>
      </c>
      <c s="30" t="s">
        <v>3566</v>
      </c>
      <c s="31" t="s">
        <v>86</v>
      </c>
      <c s="32">
        <v>2</v>
      </c>
      <c s="33">
        <v>0</v>
      </c>
      <c s="33">
        <f>ROUND(ROUND(H79,2)*ROUND(G79,3),2)</f>
      </c>
      <c r="O79">
        <f>(I79*21)/100</f>
      </c>
      <c t="s">
        <v>33</v>
      </c>
    </row>
    <row r="80" spans="1:5" ht="12.75">
      <c r="A80" s="34" t="s">
        <v>60</v>
      </c>
      <c r="E80" s="35" t="s">
        <v>57</v>
      </c>
    </row>
    <row r="81" spans="1:5" ht="12.75">
      <c r="A81" s="36" t="s">
        <v>61</v>
      </c>
      <c r="E81" s="37" t="s">
        <v>2711</v>
      </c>
    </row>
    <row r="82" spans="1:5" ht="178.5">
      <c r="A82" t="s">
        <v>62</v>
      </c>
      <c r="E82" s="35" t="s">
        <v>3567</v>
      </c>
    </row>
    <row r="83" spans="1:16" ht="12.75">
      <c r="A83" s="24" t="s">
        <v>55</v>
      </c>
      <c s="29" t="s">
        <v>153</v>
      </c>
      <c s="29" t="s">
        <v>3568</v>
      </c>
      <c s="24" t="s">
        <v>57</v>
      </c>
      <c s="30" t="s">
        <v>3569</v>
      </c>
      <c s="31" t="s">
        <v>86</v>
      </c>
      <c s="32">
        <v>7</v>
      </c>
      <c s="33">
        <v>0</v>
      </c>
      <c s="33">
        <f>ROUND(ROUND(H83,2)*ROUND(G83,3),2)</f>
      </c>
      <c r="O83">
        <f>(I83*21)/100</f>
      </c>
      <c t="s">
        <v>33</v>
      </c>
    </row>
    <row r="84" spans="1:5" ht="12.75">
      <c r="A84" s="34" t="s">
        <v>60</v>
      </c>
      <c r="E84" s="35" t="s">
        <v>57</v>
      </c>
    </row>
    <row r="85" spans="1:5" ht="12.75">
      <c r="A85" s="36" t="s">
        <v>61</v>
      </c>
      <c r="E85" s="37" t="s">
        <v>2711</v>
      </c>
    </row>
    <row r="86" spans="1:5" ht="153">
      <c r="A86" t="s">
        <v>62</v>
      </c>
      <c r="E86" s="35" t="s">
        <v>3570</v>
      </c>
    </row>
    <row r="87" spans="1:16" ht="12.75">
      <c r="A87" s="24" t="s">
        <v>55</v>
      </c>
      <c s="29" t="s">
        <v>157</v>
      </c>
      <c s="29" t="s">
        <v>3571</v>
      </c>
      <c s="24" t="s">
        <v>57</v>
      </c>
      <c s="30" t="s">
        <v>3572</v>
      </c>
      <c s="31" t="s">
        <v>86</v>
      </c>
      <c s="32">
        <v>6</v>
      </c>
      <c s="33">
        <v>0</v>
      </c>
      <c s="33">
        <f>ROUND(ROUND(H87,2)*ROUND(G87,3),2)</f>
      </c>
      <c r="O87">
        <f>(I87*21)/100</f>
      </c>
      <c t="s">
        <v>33</v>
      </c>
    </row>
    <row r="88" spans="1:5" ht="12.75">
      <c r="A88" s="34" t="s">
        <v>60</v>
      </c>
      <c r="E88" s="35" t="s">
        <v>57</v>
      </c>
    </row>
    <row r="89" spans="1:5" ht="12.75">
      <c r="A89" s="36" t="s">
        <v>61</v>
      </c>
      <c r="E89" s="37" t="s">
        <v>2711</v>
      </c>
    </row>
    <row r="90" spans="1:5" ht="140.25">
      <c r="A90" t="s">
        <v>62</v>
      </c>
      <c r="E90" s="35" t="s">
        <v>3636</v>
      </c>
    </row>
    <row r="91" spans="1:16" ht="12.75">
      <c r="A91" s="24" t="s">
        <v>55</v>
      </c>
      <c s="29" t="s">
        <v>161</v>
      </c>
      <c s="29" t="s">
        <v>3574</v>
      </c>
      <c s="24" t="s">
        <v>57</v>
      </c>
      <c s="30" t="s">
        <v>3575</v>
      </c>
      <c s="31" t="s">
        <v>86</v>
      </c>
      <c s="32">
        <v>2</v>
      </c>
      <c s="33">
        <v>0</v>
      </c>
      <c s="33">
        <f>ROUND(ROUND(H91,2)*ROUND(G91,3),2)</f>
      </c>
      <c r="O91">
        <f>(I91*21)/100</f>
      </c>
      <c t="s">
        <v>33</v>
      </c>
    </row>
    <row r="92" spans="1:5" ht="12.75">
      <c r="A92" s="34" t="s">
        <v>60</v>
      </c>
      <c r="E92" s="35" t="s">
        <v>57</v>
      </c>
    </row>
    <row r="93" spans="1:5" ht="12.75">
      <c r="A93" s="36" t="s">
        <v>61</v>
      </c>
      <c r="E93" s="37" t="s">
        <v>2711</v>
      </c>
    </row>
    <row r="94" spans="1:5" ht="153">
      <c r="A94" t="s">
        <v>62</v>
      </c>
      <c r="E94" s="35" t="s">
        <v>3576</v>
      </c>
    </row>
    <row r="95" spans="1:16" ht="12.75">
      <c r="A95" s="24" t="s">
        <v>55</v>
      </c>
      <c s="29" t="s">
        <v>165</v>
      </c>
      <c s="29" t="s">
        <v>3577</v>
      </c>
      <c s="24" t="s">
        <v>57</v>
      </c>
      <c s="30" t="s">
        <v>3578</v>
      </c>
      <c s="31" t="s">
        <v>86</v>
      </c>
      <c s="32">
        <v>2</v>
      </c>
      <c s="33">
        <v>0</v>
      </c>
      <c s="33">
        <f>ROUND(ROUND(H95,2)*ROUND(G95,3),2)</f>
      </c>
      <c r="O95">
        <f>(I95*21)/100</f>
      </c>
      <c t="s">
        <v>33</v>
      </c>
    </row>
    <row r="96" spans="1:5" ht="12.75">
      <c r="A96" s="34" t="s">
        <v>60</v>
      </c>
      <c r="E96" s="35" t="s">
        <v>57</v>
      </c>
    </row>
    <row r="97" spans="1:5" ht="12.75">
      <c r="A97" s="36" t="s">
        <v>61</v>
      </c>
      <c r="E97" s="37" t="s">
        <v>2711</v>
      </c>
    </row>
    <row r="98" spans="1:5" ht="153">
      <c r="A98" t="s">
        <v>62</v>
      </c>
      <c r="E98" s="35" t="s">
        <v>3579</v>
      </c>
    </row>
    <row r="99" spans="1:16" ht="12.75">
      <c r="A99" s="24" t="s">
        <v>55</v>
      </c>
      <c s="29" t="s">
        <v>168</v>
      </c>
      <c s="29" t="s">
        <v>3580</v>
      </c>
      <c s="24" t="s">
        <v>57</v>
      </c>
      <c s="30" t="s">
        <v>3581</v>
      </c>
      <c s="31" t="s">
        <v>86</v>
      </c>
      <c s="32">
        <v>4</v>
      </c>
      <c s="33">
        <v>0</v>
      </c>
      <c s="33">
        <f>ROUND(ROUND(H99,2)*ROUND(G99,3),2)</f>
      </c>
      <c r="O99">
        <f>(I99*21)/100</f>
      </c>
      <c t="s">
        <v>33</v>
      </c>
    </row>
    <row r="100" spans="1:5" ht="12.75">
      <c r="A100" s="34" t="s">
        <v>60</v>
      </c>
      <c r="E100" s="35" t="s">
        <v>57</v>
      </c>
    </row>
    <row r="101" spans="1:5" ht="12.75">
      <c r="A101" s="36" t="s">
        <v>61</v>
      </c>
      <c r="E101" s="37" t="s">
        <v>2711</v>
      </c>
    </row>
    <row r="102" spans="1:5" ht="140.25">
      <c r="A102" t="s">
        <v>62</v>
      </c>
      <c r="E102" s="35" t="s">
        <v>3582</v>
      </c>
    </row>
    <row r="103" spans="1:16" ht="12.75">
      <c r="A103" s="24" t="s">
        <v>55</v>
      </c>
      <c s="29" t="s">
        <v>172</v>
      </c>
      <c s="29" t="s">
        <v>3583</v>
      </c>
      <c s="24" t="s">
        <v>57</v>
      </c>
      <c s="30" t="s">
        <v>3584</v>
      </c>
      <c s="31" t="s">
        <v>86</v>
      </c>
      <c s="32">
        <v>4</v>
      </c>
      <c s="33">
        <v>0</v>
      </c>
      <c s="33">
        <f>ROUND(ROUND(H103,2)*ROUND(G103,3),2)</f>
      </c>
      <c r="O103">
        <f>(I103*21)/100</f>
      </c>
      <c t="s">
        <v>33</v>
      </c>
    </row>
    <row r="104" spans="1:5" ht="12.75">
      <c r="A104" s="34" t="s">
        <v>60</v>
      </c>
      <c r="E104" s="35" t="s">
        <v>57</v>
      </c>
    </row>
    <row r="105" spans="1:5" ht="12.75">
      <c r="A105" s="36" t="s">
        <v>61</v>
      </c>
      <c r="E105" s="37" t="s">
        <v>2711</v>
      </c>
    </row>
    <row r="106" spans="1:5" ht="153">
      <c r="A106" t="s">
        <v>62</v>
      </c>
      <c r="E106" s="35" t="s">
        <v>3585</v>
      </c>
    </row>
    <row r="107" spans="1:16" ht="12.75">
      <c r="A107" s="24" t="s">
        <v>55</v>
      </c>
      <c s="29" t="s">
        <v>176</v>
      </c>
      <c s="29" t="s">
        <v>3586</v>
      </c>
      <c s="24" t="s">
        <v>57</v>
      </c>
      <c s="30" t="s">
        <v>3587</v>
      </c>
      <c s="31" t="s">
        <v>86</v>
      </c>
      <c s="32">
        <v>7</v>
      </c>
      <c s="33">
        <v>0</v>
      </c>
      <c s="33">
        <f>ROUND(ROUND(H107,2)*ROUND(G107,3),2)</f>
      </c>
      <c r="O107">
        <f>(I107*21)/100</f>
      </c>
      <c t="s">
        <v>33</v>
      </c>
    </row>
    <row r="108" spans="1:5" ht="12.75">
      <c r="A108" s="34" t="s">
        <v>60</v>
      </c>
      <c r="E108" s="35" t="s">
        <v>57</v>
      </c>
    </row>
    <row r="109" spans="1:5" ht="12.75">
      <c r="A109" s="36" t="s">
        <v>61</v>
      </c>
      <c r="E109" s="37" t="s">
        <v>2711</v>
      </c>
    </row>
    <row r="110" spans="1:5" ht="153">
      <c r="A110" t="s">
        <v>62</v>
      </c>
      <c r="E110" s="35" t="s">
        <v>3588</v>
      </c>
    </row>
    <row r="111" spans="1:16" ht="12.75">
      <c r="A111" s="24" t="s">
        <v>55</v>
      </c>
      <c s="29" t="s">
        <v>115</v>
      </c>
      <c s="29" t="s">
        <v>3589</v>
      </c>
      <c s="24" t="s">
        <v>57</v>
      </c>
      <c s="30" t="s">
        <v>3590</v>
      </c>
      <c s="31" t="s">
        <v>86</v>
      </c>
      <c s="32">
        <v>2</v>
      </c>
      <c s="33">
        <v>0</v>
      </c>
      <c s="33">
        <f>ROUND(ROUND(H111,2)*ROUND(G111,3),2)</f>
      </c>
      <c r="O111">
        <f>(I111*21)/100</f>
      </c>
      <c t="s">
        <v>33</v>
      </c>
    </row>
    <row r="112" spans="1:5" ht="12.75">
      <c r="A112" s="34" t="s">
        <v>60</v>
      </c>
      <c r="E112" s="35" t="s">
        <v>57</v>
      </c>
    </row>
    <row r="113" spans="1:5" ht="12.75">
      <c r="A113" s="36" t="s">
        <v>61</v>
      </c>
      <c r="E113" s="37" t="s">
        <v>2711</v>
      </c>
    </row>
    <row r="114" spans="1:5" ht="153">
      <c r="A114" t="s">
        <v>62</v>
      </c>
      <c r="E114" s="35" t="s">
        <v>3591</v>
      </c>
    </row>
    <row r="115" spans="1:16" ht="12.75">
      <c r="A115" s="24" t="s">
        <v>55</v>
      </c>
      <c s="29" t="s">
        <v>227</v>
      </c>
      <c s="29" t="s">
        <v>3592</v>
      </c>
      <c s="24" t="s">
        <v>57</v>
      </c>
      <c s="30" t="s">
        <v>3593</v>
      </c>
      <c s="31" t="s">
        <v>86</v>
      </c>
      <c s="32">
        <v>2</v>
      </c>
      <c s="33">
        <v>0</v>
      </c>
      <c s="33">
        <f>ROUND(ROUND(H115,2)*ROUND(G115,3),2)</f>
      </c>
      <c r="O115">
        <f>(I115*21)/100</f>
      </c>
      <c t="s">
        <v>33</v>
      </c>
    </row>
    <row r="116" spans="1:5" ht="12.75">
      <c r="A116" s="34" t="s">
        <v>60</v>
      </c>
      <c r="E116" s="35" t="s">
        <v>57</v>
      </c>
    </row>
    <row r="117" spans="1:5" ht="12.75">
      <c r="A117" s="36" t="s">
        <v>61</v>
      </c>
      <c r="E117" s="37" t="s">
        <v>2711</v>
      </c>
    </row>
    <row r="118" spans="1:5" ht="153">
      <c r="A118" t="s">
        <v>62</v>
      </c>
      <c r="E118" s="35" t="s">
        <v>3594</v>
      </c>
    </row>
    <row r="119" spans="1:16" ht="12.75">
      <c r="A119" s="24" t="s">
        <v>55</v>
      </c>
      <c s="29" t="s">
        <v>232</v>
      </c>
      <c s="29" t="s">
        <v>3595</v>
      </c>
      <c s="24" t="s">
        <v>57</v>
      </c>
      <c s="30" t="s">
        <v>3596</v>
      </c>
      <c s="31" t="s">
        <v>86</v>
      </c>
      <c s="32">
        <v>18</v>
      </c>
      <c s="33">
        <v>0</v>
      </c>
      <c s="33">
        <f>ROUND(ROUND(H119,2)*ROUND(G119,3),2)</f>
      </c>
      <c r="O119">
        <f>(I119*21)/100</f>
      </c>
      <c t="s">
        <v>33</v>
      </c>
    </row>
    <row r="120" spans="1:5" ht="12.75">
      <c r="A120" s="34" t="s">
        <v>60</v>
      </c>
      <c r="E120" s="35" t="s">
        <v>57</v>
      </c>
    </row>
    <row r="121" spans="1:5" ht="12.75">
      <c r="A121" s="36" t="s">
        <v>61</v>
      </c>
      <c r="E121" s="37" t="s">
        <v>2711</v>
      </c>
    </row>
    <row r="122" spans="1:5" ht="153">
      <c r="A122" t="s">
        <v>62</v>
      </c>
      <c r="E122" s="35" t="s">
        <v>3637</v>
      </c>
    </row>
    <row r="123" spans="1:16" ht="12.75">
      <c r="A123" s="24" t="s">
        <v>55</v>
      </c>
      <c s="29" t="s">
        <v>235</v>
      </c>
      <c s="29" t="s">
        <v>3598</v>
      </c>
      <c s="24" t="s">
        <v>57</v>
      </c>
      <c s="30" t="s">
        <v>3599</v>
      </c>
      <c s="31" t="s">
        <v>86</v>
      </c>
      <c s="32">
        <v>2</v>
      </c>
      <c s="33">
        <v>0</v>
      </c>
      <c s="33">
        <f>ROUND(ROUND(H123,2)*ROUND(G123,3),2)</f>
      </c>
      <c r="O123">
        <f>(I123*21)/100</f>
      </c>
      <c t="s">
        <v>33</v>
      </c>
    </row>
    <row r="124" spans="1:5" ht="12.75">
      <c r="A124" s="34" t="s">
        <v>60</v>
      </c>
      <c r="E124" s="35" t="s">
        <v>57</v>
      </c>
    </row>
    <row r="125" spans="1:5" ht="12.75">
      <c r="A125" s="36" t="s">
        <v>61</v>
      </c>
      <c r="E125" s="37" t="s">
        <v>2711</v>
      </c>
    </row>
    <row r="126" spans="1:5" ht="153">
      <c r="A126" t="s">
        <v>62</v>
      </c>
      <c r="E126" s="35" t="s">
        <v>3600</v>
      </c>
    </row>
    <row r="127" spans="1:16" ht="12.75">
      <c r="A127" s="24" t="s">
        <v>55</v>
      </c>
      <c s="29" t="s">
        <v>238</v>
      </c>
      <c s="29" t="s">
        <v>3638</v>
      </c>
      <c s="24" t="s">
        <v>57</v>
      </c>
      <c s="30" t="s">
        <v>3639</v>
      </c>
      <c s="31" t="s">
        <v>86</v>
      </c>
      <c s="32">
        <v>3</v>
      </c>
      <c s="33">
        <v>0</v>
      </c>
      <c s="33">
        <f>ROUND(ROUND(H127,2)*ROUND(G127,3),2)</f>
      </c>
      <c r="O127">
        <f>(I127*21)/100</f>
      </c>
      <c t="s">
        <v>33</v>
      </c>
    </row>
    <row r="128" spans="1:5" ht="12.75">
      <c r="A128" s="34" t="s">
        <v>60</v>
      </c>
      <c r="E128" s="35" t="s">
        <v>57</v>
      </c>
    </row>
    <row r="129" spans="1:5" ht="12.75">
      <c r="A129" s="36" t="s">
        <v>61</v>
      </c>
      <c r="E129" s="37" t="s">
        <v>2711</v>
      </c>
    </row>
    <row r="130" spans="1:5" ht="140.25">
      <c r="A130" t="s">
        <v>62</v>
      </c>
      <c r="E130" s="35" t="s">
        <v>3640</v>
      </c>
    </row>
    <row r="131" spans="1:16" ht="12.75">
      <c r="A131" s="24" t="s">
        <v>55</v>
      </c>
      <c s="29" t="s">
        <v>241</v>
      </c>
      <c s="29" t="s">
        <v>3601</v>
      </c>
      <c s="24" t="s">
        <v>57</v>
      </c>
      <c s="30" t="s">
        <v>3602</v>
      </c>
      <c s="31" t="s">
        <v>86</v>
      </c>
      <c s="32">
        <v>8</v>
      </c>
      <c s="33">
        <v>0</v>
      </c>
      <c s="33">
        <f>ROUND(ROUND(H131,2)*ROUND(G131,3),2)</f>
      </c>
      <c r="O131">
        <f>(I131*21)/100</f>
      </c>
      <c t="s">
        <v>33</v>
      </c>
    </row>
    <row r="132" spans="1:5" ht="12.75">
      <c r="A132" s="34" t="s">
        <v>60</v>
      </c>
      <c r="E132" s="35" t="s">
        <v>57</v>
      </c>
    </row>
    <row r="133" spans="1:5" ht="12.75">
      <c r="A133" s="36" t="s">
        <v>61</v>
      </c>
      <c r="E133" s="37" t="s">
        <v>2711</v>
      </c>
    </row>
    <row r="134" spans="1:5" ht="153">
      <c r="A134" t="s">
        <v>62</v>
      </c>
      <c r="E134" s="35" t="s">
        <v>3603</v>
      </c>
    </row>
    <row r="135" spans="1:16" ht="12.75">
      <c r="A135" s="24" t="s">
        <v>55</v>
      </c>
      <c s="29" t="s">
        <v>245</v>
      </c>
      <c s="29" t="s">
        <v>3604</v>
      </c>
      <c s="24" t="s">
        <v>57</v>
      </c>
      <c s="30" t="s">
        <v>3605</v>
      </c>
      <c s="31" t="s">
        <v>86</v>
      </c>
      <c s="32">
        <v>5</v>
      </c>
      <c s="33">
        <v>0</v>
      </c>
      <c s="33">
        <f>ROUND(ROUND(H135,2)*ROUND(G135,3),2)</f>
      </c>
      <c r="O135">
        <f>(I135*21)/100</f>
      </c>
      <c t="s">
        <v>33</v>
      </c>
    </row>
    <row r="136" spans="1:5" ht="12.75">
      <c r="A136" s="34" t="s">
        <v>60</v>
      </c>
      <c r="E136" s="35" t="s">
        <v>57</v>
      </c>
    </row>
    <row r="137" spans="1:5" ht="12.75">
      <c r="A137" s="36" t="s">
        <v>61</v>
      </c>
      <c r="E137" s="37" t="s">
        <v>2711</v>
      </c>
    </row>
    <row r="138" spans="1:5" ht="153">
      <c r="A138" t="s">
        <v>62</v>
      </c>
      <c r="E138" s="35" t="s">
        <v>3606</v>
      </c>
    </row>
    <row r="139" spans="1:16" ht="12.75">
      <c r="A139" s="24" t="s">
        <v>55</v>
      </c>
      <c s="29" t="s">
        <v>249</v>
      </c>
      <c s="29" t="s">
        <v>3607</v>
      </c>
      <c s="24" t="s">
        <v>57</v>
      </c>
      <c s="30" t="s">
        <v>3641</v>
      </c>
      <c s="31" t="s">
        <v>86</v>
      </c>
      <c s="32">
        <v>7</v>
      </c>
      <c s="33">
        <v>0</v>
      </c>
      <c s="33">
        <f>ROUND(ROUND(H139,2)*ROUND(G139,3),2)</f>
      </c>
      <c r="O139">
        <f>(I139*21)/100</f>
      </c>
      <c t="s">
        <v>33</v>
      </c>
    </row>
    <row r="140" spans="1:5" ht="12.75">
      <c r="A140" s="34" t="s">
        <v>60</v>
      </c>
      <c r="E140" s="35" t="s">
        <v>57</v>
      </c>
    </row>
    <row r="141" spans="1:5" ht="12.75">
      <c r="A141" s="36" t="s">
        <v>61</v>
      </c>
      <c r="E141" s="37" t="s">
        <v>2711</v>
      </c>
    </row>
    <row r="142" spans="1:5" ht="140.25">
      <c r="A142" t="s">
        <v>62</v>
      </c>
      <c r="E142" s="35" t="s">
        <v>3609</v>
      </c>
    </row>
    <row r="143" spans="1:16" ht="12.75">
      <c r="A143" s="24" t="s">
        <v>55</v>
      </c>
      <c s="29" t="s">
        <v>252</v>
      </c>
      <c s="29" t="s">
        <v>3610</v>
      </c>
      <c s="24" t="s">
        <v>57</v>
      </c>
      <c s="30" t="s">
        <v>3611</v>
      </c>
      <c s="31" t="s">
        <v>86</v>
      </c>
      <c s="32">
        <v>1</v>
      </c>
      <c s="33">
        <v>0</v>
      </c>
      <c s="33">
        <f>ROUND(ROUND(H143,2)*ROUND(G143,3),2)</f>
      </c>
      <c r="O143">
        <f>(I143*21)/100</f>
      </c>
      <c t="s">
        <v>33</v>
      </c>
    </row>
    <row r="144" spans="1:5" ht="12.75">
      <c r="A144" s="34" t="s">
        <v>60</v>
      </c>
      <c r="E144" s="35" t="s">
        <v>57</v>
      </c>
    </row>
    <row r="145" spans="1:5" ht="12.75">
      <c r="A145" s="36" t="s">
        <v>61</v>
      </c>
      <c r="E145" s="37" t="s">
        <v>2711</v>
      </c>
    </row>
    <row r="146" spans="1:5" ht="102">
      <c r="A146" t="s">
        <v>62</v>
      </c>
      <c r="E146" s="35" t="s">
        <v>3612</v>
      </c>
    </row>
    <row r="147" spans="1:16" ht="12.75">
      <c r="A147" s="24" t="s">
        <v>55</v>
      </c>
      <c s="29" t="s">
        <v>255</v>
      </c>
      <c s="29" t="s">
        <v>3613</v>
      </c>
      <c s="24" t="s">
        <v>57</v>
      </c>
      <c s="30" t="s">
        <v>3614</v>
      </c>
      <c s="31" t="s">
        <v>86</v>
      </c>
      <c s="32">
        <v>1</v>
      </c>
      <c s="33">
        <v>0</v>
      </c>
      <c s="33">
        <f>ROUND(ROUND(H147,2)*ROUND(G147,3),2)</f>
      </c>
      <c r="O147">
        <f>(I147*21)/100</f>
      </c>
      <c t="s">
        <v>33</v>
      </c>
    </row>
    <row r="148" spans="1:5" ht="12.75">
      <c r="A148" s="34" t="s">
        <v>60</v>
      </c>
      <c r="E148" s="35" t="s">
        <v>57</v>
      </c>
    </row>
    <row r="149" spans="1:5" ht="12.75">
      <c r="A149" s="36" t="s">
        <v>61</v>
      </c>
      <c r="E149" s="37" t="s">
        <v>2711</v>
      </c>
    </row>
    <row r="150" spans="1:5" ht="114.75">
      <c r="A150" t="s">
        <v>62</v>
      </c>
      <c r="E150" s="35" t="s">
        <v>3615</v>
      </c>
    </row>
    <row r="151" spans="1:16" ht="12.75">
      <c r="A151" s="24" t="s">
        <v>55</v>
      </c>
      <c s="29" t="s">
        <v>259</v>
      </c>
      <c s="29" t="s">
        <v>2737</v>
      </c>
      <c s="24" t="s">
        <v>57</v>
      </c>
      <c s="30" t="s">
        <v>2738</v>
      </c>
      <c s="31" t="s">
        <v>86</v>
      </c>
      <c s="32">
        <v>1</v>
      </c>
      <c s="33">
        <v>0</v>
      </c>
      <c s="33">
        <f>ROUND(ROUND(H151,2)*ROUND(G151,3),2)</f>
      </c>
      <c r="O151">
        <f>(I151*21)/100</f>
      </c>
      <c t="s">
        <v>33</v>
      </c>
    </row>
    <row r="152" spans="1:5" ht="12.75">
      <c r="A152" s="34" t="s">
        <v>60</v>
      </c>
      <c r="E152" s="35" t="s">
        <v>57</v>
      </c>
    </row>
    <row r="153" spans="1:5" ht="12.75">
      <c r="A153" s="36" t="s">
        <v>61</v>
      </c>
      <c r="E153" s="37" t="s">
        <v>2711</v>
      </c>
    </row>
    <row r="154" spans="1:5" ht="114.75">
      <c r="A154" t="s">
        <v>62</v>
      </c>
      <c r="E154" s="35" t="s">
        <v>3616</v>
      </c>
    </row>
    <row r="155" spans="1:16" ht="12.75">
      <c r="A155" s="24" t="s">
        <v>55</v>
      </c>
      <c s="29" t="s">
        <v>262</v>
      </c>
      <c s="29" t="s">
        <v>2740</v>
      </c>
      <c s="24" t="s">
        <v>57</v>
      </c>
      <c s="30" t="s">
        <v>2741</v>
      </c>
      <c s="31" t="s">
        <v>86</v>
      </c>
      <c s="32">
        <v>1</v>
      </c>
      <c s="33">
        <v>0</v>
      </c>
      <c s="33">
        <f>ROUND(ROUND(H155,2)*ROUND(G155,3),2)</f>
      </c>
      <c r="O155">
        <f>(I155*21)/100</f>
      </c>
      <c t="s">
        <v>33</v>
      </c>
    </row>
    <row r="156" spans="1:5" ht="12.75">
      <c r="A156" s="34" t="s">
        <v>60</v>
      </c>
      <c r="E156" s="35" t="s">
        <v>57</v>
      </c>
    </row>
    <row r="157" spans="1:5" ht="12.75">
      <c r="A157" s="36" t="s">
        <v>61</v>
      </c>
      <c r="E157" s="37" t="s">
        <v>2711</v>
      </c>
    </row>
    <row r="158" spans="1:5" ht="114.75">
      <c r="A158" t="s">
        <v>62</v>
      </c>
      <c r="E158" s="35" t="s">
        <v>3617</v>
      </c>
    </row>
    <row r="159" spans="1:16" ht="12.75">
      <c r="A159" s="24" t="s">
        <v>55</v>
      </c>
      <c s="29" t="s">
        <v>266</v>
      </c>
      <c s="29" t="s">
        <v>2743</v>
      </c>
      <c s="24" t="s">
        <v>57</v>
      </c>
      <c s="30" t="s">
        <v>2744</v>
      </c>
      <c s="31" t="s">
        <v>86</v>
      </c>
      <c s="32">
        <v>1</v>
      </c>
      <c s="33">
        <v>0</v>
      </c>
      <c s="33">
        <f>ROUND(ROUND(H159,2)*ROUND(G159,3),2)</f>
      </c>
      <c r="O159">
        <f>(I159*21)/100</f>
      </c>
      <c t="s">
        <v>33</v>
      </c>
    </row>
    <row r="160" spans="1:5" ht="12.75">
      <c r="A160" s="34" t="s">
        <v>60</v>
      </c>
      <c r="E160" s="35" t="s">
        <v>57</v>
      </c>
    </row>
    <row r="161" spans="1:5" ht="12.75">
      <c r="A161" s="36" t="s">
        <v>61</v>
      </c>
      <c r="E161" s="37" t="s">
        <v>2711</v>
      </c>
    </row>
    <row r="162" spans="1:5" ht="114.75">
      <c r="A162" t="s">
        <v>62</v>
      </c>
      <c r="E162" s="35" t="s">
        <v>3618</v>
      </c>
    </row>
    <row r="163" spans="1:16" ht="12.75">
      <c r="A163" s="24" t="s">
        <v>55</v>
      </c>
      <c s="29" t="s">
        <v>270</v>
      </c>
      <c s="29" t="s">
        <v>2752</v>
      </c>
      <c s="24" t="s">
        <v>57</v>
      </c>
      <c s="30" t="s">
        <v>2753</v>
      </c>
      <c s="31" t="s">
        <v>627</v>
      </c>
      <c s="32">
        <v>24</v>
      </c>
      <c s="33">
        <v>0</v>
      </c>
      <c s="33">
        <f>ROUND(ROUND(H163,2)*ROUND(G163,3),2)</f>
      </c>
      <c r="O163">
        <f>(I163*21)/100</f>
      </c>
      <c t="s">
        <v>33</v>
      </c>
    </row>
    <row r="164" spans="1:5" ht="12.75">
      <c r="A164" s="34" t="s">
        <v>60</v>
      </c>
      <c r="E164" s="35" t="s">
        <v>57</v>
      </c>
    </row>
    <row r="165" spans="1:5" ht="12.75">
      <c r="A165" s="36" t="s">
        <v>61</v>
      </c>
      <c r="E165" s="37" t="s">
        <v>2711</v>
      </c>
    </row>
    <row r="166" spans="1:5" ht="102">
      <c r="A166" t="s">
        <v>62</v>
      </c>
      <c r="E166" s="35" t="s">
        <v>3619</v>
      </c>
    </row>
    <row r="167" spans="1:16" ht="12.75">
      <c r="A167" s="24" t="s">
        <v>55</v>
      </c>
      <c s="29" t="s">
        <v>274</v>
      </c>
      <c s="29" t="s">
        <v>3620</v>
      </c>
      <c s="24" t="s">
        <v>57</v>
      </c>
      <c s="30" t="s">
        <v>3593</v>
      </c>
      <c s="31" t="s">
        <v>86</v>
      </c>
      <c s="32">
        <v>43</v>
      </c>
      <c s="33">
        <v>0</v>
      </c>
      <c s="33">
        <f>ROUND(ROUND(H167,2)*ROUND(G167,3),2)</f>
      </c>
      <c r="O167">
        <f>(I167*21)/100</f>
      </c>
      <c t="s">
        <v>33</v>
      </c>
    </row>
    <row r="168" spans="1:5" ht="12.75">
      <c r="A168" s="34" t="s">
        <v>60</v>
      </c>
      <c r="E168" s="35" t="s">
        <v>57</v>
      </c>
    </row>
    <row r="169" spans="1:5" ht="12.75">
      <c r="A169" s="36" t="s">
        <v>61</v>
      </c>
      <c r="E169" s="37" t="s">
        <v>2711</v>
      </c>
    </row>
    <row r="170" spans="1:5" ht="153">
      <c r="A170" t="s">
        <v>62</v>
      </c>
      <c r="E170" s="35" t="s">
        <v>3594</v>
      </c>
    </row>
    <row r="171" spans="1:16" ht="12.75">
      <c r="A171" s="24" t="s">
        <v>55</v>
      </c>
      <c s="29" t="s">
        <v>278</v>
      </c>
      <c s="29" t="s">
        <v>3621</v>
      </c>
      <c s="24" t="s">
        <v>57</v>
      </c>
      <c s="30" t="s">
        <v>3599</v>
      </c>
      <c s="31" t="s">
        <v>86</v>
      </c>
      <c s="32">
        <v>19</v>
      </c>
      <c s="33">
        <v>0</v>
      </c>
      <c s="33">
        <f>ROUND(ROUND(H171,2)*ROUND(G171,3),2)</f>
      </c>
      <c r="O171">
        <f>(I171*21)/100</f>
      </c>
      <c t="s">
        <v>33</v>
      </c>
    </row>
    <row r="172" spans="1:5" ht="12.75">
      <c r="A172" s="34" t="s">
        <v>60</v>
      </c>
      <c r="E172" s="35" t="s">
        <v>57</v>
      </c>
    </row>
    <row r="173" spans="1:5" ht="12.75">
      <c r="A173" s="36" t="s">
        <v>61</v>
      </c>
      <c r="E173" s="37" t="s">
        <v>2711</v>
      </c>
    </row>
    <row r="174" spans="1:5" ht="153">
      <c r="A174" t="s">
        <v>62</v>
      </c>
      <c r="E174" s="35" t="s">
        <v>3600</v>
      </c>
    </row>
    <row r="175" spans="1:16" ht="25.5">
      <c r="A175" s="24" t="s">
        <v>55</v>
      </c>
      <c s="29" t="s">
        <v>282</v>
      </c>
      <c s="29" t="s">
        <v>3622</v>
      </c>
      <c s="24" t="s">
        <v>57</v>
      </c>
      <c s="30" t="s">
        <v>3623</v>
      </c>
      <c s="31" t="s">
        <v>86</v>
      </c>
      <c s="32">
        <v>1</v>
      </c>
      <c s="33">
        <v>0</v>
      </c>
      <c s="33">
        <f>ROUND(ROUND(H175,2)*ROUND(G175,3),2)</f>
      </c>
      <c r="O175">
        <f>(I175*21)/100</f>
      </c>
      <c t="s">
        <v>33</v>
      </c>
    </row>
    <row r="176" spans="1:5" ht="12.75">
      <c r="A176" s="34" t="s">
        <v>60</v>
      </c>
      <c r="E176" s="35" t="s">
        <v>57</v>
      </c>
    </row>
    <row r="177" spans="1:5" ht="12.75">
      <c r="A177" s="36" t="s">
        <v>61</v>
      </c>
      <c r="E177" s="37" t="s">
        <v>2711</v>
      </c>
    </row>
    <row r="178" spans="1:5" ht="204">
      <c r="A178" t="s">
        <v>62</v>
      </c>
      <c r="E178" s="35" t="s">
        <v>3624</v>
      </c>
    </row>
    <row r="179" spans="1:16" ht="25.5">
      <c r="A179" s="24" t="s">
        <v>55</v>
      </c>
      <c s="29" t="s">
        <v>286</v>
      </c>
      <c s="29" t="s">
        <v>3625</v>
      </c>
      <c s="24" t="s">
        <v>57</v>
      </c>
      <c s="30" t="s">
        <v>3623</v>
      </c>
      <c s="31" t="s">
        <v>86</v>
      </c>
      <c s="32">
        <v>1</v>
      </c>
      <c s="33">
        <v>0</v>
      </c>
      <c s="33">
        <f>ROUND(ROUND(H179,2)*ROUND(G179,3),2)</f>
      </c>
      <c r="O179">
        <f>(I179*21)/100</f>
      </c>
      <c t="s">
        <v>33</v>
      </c>
    </row>
    <row r="180" spans="1:5" ht="12.75">
      <c r="A180" s="34" t="s">
        <v>60</v>
      </c>
      <c r="E180" s="35" t="s">
        <v>57</v>
      </c>
    </row>
    <row r="181" spans="1:5" ht="12.75">
      <c r="A181" s="36" t="s">
        <v>61</v>
      </c>
      <c r="E181" s="37" t="s">
        <v>2711</v>
      </c>
    </row>
    <row r="182" spans="1:5" ht="140.25">
      <c r="A182" t="s">
        <v>62</v>
      </c>
      <c r="E182" s="35" t="s">
        <v>3626</v>
      </c>
    </row>
    <row r="183" spans="1:16" ht="12.75">
      <c r="A183" s="24" t="s">
        <v>55</v>
      </c>
      <c s="29" t="s">
        <v>816</v>
      </c>
      <c s="29" t="s">
        <v>3627</v>
      </c>
      <c s="24" t="s">
        <v>57</v>
      </c>
      <c s="30" t="s">
        <v>3628</v>
      </c>
      <c s="31" t="s">
        <v>86</v>
      </c>
      <c s="32">
        <v>3</v>
      </c>
      <c s="33">
        <v>0</v>
      </c>
      <c s="33">
        <f>ROUND(ROUND(H183,2)*ROUND(G183,3),2)</f>
      </c>
      <c r="O183">
        <f>(I183*21)/100</f>
      </c>
      <c t="s">
        <v>33</v>
      </c>
    </row>
    <row r="184" spans="1:5" ht="12.75">
      <c r="A184" s="34" t="s">
        <v>60</v>
      </c>
      <c r="E184" s="35" t="s">
        <v>57</v>
      </c>
    </row>
    <row r="185" spans="1:5" ht="12.75">
      <c r="A185" s="36" t="s">
        <v>61</v>
      </c>
      <c r="E185" s="37" t="s">
        <v>2711</v>
      </c>
    </row>
    <row r="186" spans="1:5" ht="216.75">
      <c r="A186" t="s">
        <v>62</v>
      </c>
      <c r="E186" s="35" t="s">
        <v>3629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0+O10+O23+O28+O57+O114</f>
      </c>
      <c t="s">
        <v>32</v>
      </c>
    </row>
    <row r="3" spans="1:16" ht="15" customHeight="1">
      <c r="A3" t="s">
        <v>12</v>
      </c>
      <c s="12" t="s">
        <v>14</v>
      </c>
      <c s="13" t="s">
        <v>15</v>
      </c>
      <c s="1"/>
      <c s="14" t="s">
        <v>16</v>
      </c>
      <c s="1"/>
      <c s="9"/>
      <c s="8" t="s">
        <v>3646</v>
      </c>
      <c s="41">
        <f>0+I10+I23+I28+I57+I114</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3646</v>
      </c>
      <c s="6"/>
      <c s="18" t="s">
        <v>3647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f>
      </c>
      <c>
        <f>0+O11+O15+O19</f>
      </c>
    </row>
    <row r="11" spans="1:16" ht="12.75">
      <c r="A11" s="24" t="s">
        <v>55</v>
      </c>
      <c s="29" t="s">
        <v>39</v>
      </c>
      <c s="29" t="s">
        <v>3648</v>
      </c>
      <c s="24" t="s">
        <v>57</v>
      </c>
      <c s="30" t="s">
        <v>3649</v>
      </c>
      <c s="31" t="s">
        <v>627</v>
      </c>
      <c s="32">
        <v>550</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6" ht="12.75">
      <c r="A15" s="24" t="s">
        <v>55</v>
      </c>
      <c s="29" t="s">
        <v>157</v>
      </c>
      <c s="29" t="s">
        <v>3652</v>
      </c>
      <c s="24" t="s">
        <v>57</v>
      </c>
      <c s="30" t="s">
        <v>3653</v>
      </c>
      <c s="31" t="s">
        <v>3654</v>
      </c>
      <c s="32">
        <v>10.272</v>
      </c>
      <c s="33">
        <v>0</v>
      </c>
      <c s="33">
        <f>ROUND(ROUND(H15,2)*ROUND(G15,3),2)</f>
      </c>
      <c r="O15">
        <f>(I15*21)/100</f>
      </c>
      <c t="s">
        <v>33</v>
      </c>
    </row>
    <row r="16" spans="1:5" ht="12.75">
      <c r="A16" s="34" t="s">
        <v>60</v>
      </c>
      <c r="E16" s="35" t="s">
        <v>3655</v>
      </c>
    </row>
    <row r="17" spans="1:5" ht="12.75">
      <c r="A17" s="36" t="s">
        <v>61</v>
      </c>
      <c r="E17" s="37" t="s">
        <v>3656</v>
      </c>
    </row>
    <row r="18" spans="1:5" ht="25.5">
      <c r="A18" t="s">
        <v>62</v>
      </c>
      <c r="E18" s="35" t="s">
        <v>3657</v>
      </c>
    </row>
    <row r="19" spans="1:16" ht="12.75">
      <c r="A19" s="24" t="s">
        <v>55</v>
      </c>
      <c s="29" t="s">
        <v>238</v>
      </c>
      <c s="29" t="s">
        <v>3658</v>
      </c>
      <c s="24" t="s">
        <v>57</v>
      </c>
      <c s="30" t="s">
        <v>3659</v>
      </c>
      <c s="31" t="s">
        <v>3654</v>
      </c>
      <c s="32">
        <v>10.272</v>
      </c>
      <c s="33">
        <v>0</v>
      </c>
      <c s="33">
        <f>ROUND(ROUND(H19,2)*ROUND(G19,3),2)</f>
      </c>
      <c r="O19">
        <f>(I19*21)/100</f>
      </c>
      <c t="s">
        <v>33</v>
      </c>
    </row>
    <row r="20" spans="1:5" ht="12.75">
      <c r="A20" s="34" t="s">
        <v>60</v>
      </c>
      <c r="E20" s="35" t="s">
        <v>3655</v>
      </c>
    </row>
    <row r="21" spans="1:5" ht="12.75">
      <c r="A21" s="36" t="s">
        <v>61</v>
      </c>
      <c r="E21" s="37" t="s">
        <v>3656</v>
      </c>
    </row>
    <row r="22" spans="1:5" ht="38.25">
      <c r="A22" t="s">
        <v>62</v>
      </c>
      <c r="E22" s="35" t="s">
        <v>3660</v>
      </c>
    </row>
    <row r="23" spans="1:18" ht="12.75" customHeight="1">
      <c r="A23" s="6" t="s">
        <v>53</v>
      </c>
      <c s="6"/>
      <c s="39" t="s">
        <v>39</v>
      </c>
      <c s="6"/>
      <c s="27" t="s">
        <v>54</v>
      </c>
      <c s="6"/>
      <c s="6"/>
      <c s="6"/>
      <c s="40">
        <f>0+Q23</f>
      </c>
      <c r="O23">
        <f>0+R23</f>
      </c>
      <c r="Q23">
        <f>0+I24</f>
      </c>
      <c>
        <f>0+O24</f>
      </c>
    </row>
    <row r="24" spans="1:16" ht="25.5">
      <c r="A24" s="24" t="s">
        <v>55</v>
      </c>
      <c s="29" t="s">
        <v>33</v>
      </c>
      <c s="29" t="s">
        <v>3661</v>
      </c>
      <c s="24" t="s">
        <v>57</v>
      </c>
      <c s="30" t="s">
        <v>3662</v>
      </c>
      <c s="31" t="s">
        <v>59</v>
      </c>
      <c s="32">
        <v>132</v>
      </c>
      <c s="33">
        <v>0</v>
      </c>
      <c s="33">
        <f>ROUND(ROUND(H24,2)*ROUND(G24,3),2)</f>
      </c>
      <c r="O24">
        <f>(I24*21)/100</f>
      </c>
      <c t="s">
        <v>33</v>
      </c>
    </row>
    <row r="25" spans="1:5" ht="12.75">
      <c r="A25" s="34" t="s">
        <v>60</v>
      </c>
      <c r="E25" s="35" t="s">
        <v>3663</v>
      </c>
    </row>
    <row r="26" spans="1:5" ht="12.75">
      <c r="A26" s="36" t="s">
        <v>61</v>
      </c>
      <c r="E26" s="37" t="s">
        <v>3664</v>
      </c>
    </row>
    <row r="27" spans="1:5" ht="63.75">
      <c r="A27" t="s">
        <v>62</v>
      </c>
      <c r="E27" s="35" t="s">
        <v>3665</v>
      </c>
    </row>
    <row r="28" spans="1:18" ht="12.75" customHeight="1">
      <c r="A28" s="6" t="s">
        <v>53</v>
      </c>
      <c s="6"/>
      <c s="39" t="s">
        <v>45</v>
      </c>
      <c s="6"/>
      <c s="27" t="s">
        <v>3666</v>
      </c>
      <c s="6"/>
      <c s="6"/>
      <c s="6"/>
      <c s="40">
        <f>0+Q28</f>
      </c>
      <c r="O28">
        <f>0+R28</f>
      </c>
      <c r="Q28">
        <f>0+I29+I33+I37+I41+I45+I49+I53</f>
      </c>
      <c>
        <f>0+O29+O33+O37+O41+O45+O49+O53</f>
      </c>
    </row>
    <row r="29" spans="1:16" ht="12.75">
      <c r="A29" s="24" t="s">
        <v>55</v>
      </c>
      <c s="29" t="s">
        <v>32</v>
      </c>
      <c s="29" t="s">
        <v>3491</v>
      </c>
      <c s="24" t="s">
        <v>57</v>
      </c>
      <c s="30" t="s">
        <v>3492</v>
      </c>
      <c s="31" t="s">
        <v>59</v>
      </c>
      <c s="32">
        <v>24460.6</v>
      </c>
      <c s="33">
        <v>0</v>
      </c>
      <c s="33">
        <f>ROUND(ROUND(H29,2)*ROUND(G29,3),2)</f>
      </c>
      <c r="O29">
        <f>(I29*21)/100</f>
      </c>
      <c t="s">
        <v>33</v>
      </c>
    </row>
    <row r="30" spans="1:5" ht="12.75">
      <c r="A30" s="34" t="s">
        <v>60</v>
      </c>
      <c r="E30" s="35" t="s">
        <v>3667</v>
      </c>
    </row>
    <row r="31" spans="1:5" ht="12.75">
      <c r="A31" s="36" t="s">
        <v>61</v>
      </c>
      <c r="E31" s="37" t="s">
        <v>3668</v>
      </c>
    </row>
    <row r="32" spans="1:5" ht="89.25">
      <c r="A32" t="s">
        <v>62</v>
      </c>
      <c r="E32" s="35" t="s">
        <v>3669</v>
      </c>
    </row>
    <row r="33" spans="1:16" ht="25.5">
      <c r="A33" s="24" t="s">
        <v>55</v>
      </c>
      <c s="29" t="s">
        <v>43</v>
      </c>
      <c s="29" t="s">
        <v>3670</v>
      </c>
      <c s="24" t="s">
        <v>57</v>
      </c>
      <c s="30" t="s">
        <v>3671</v>
      </c>
      <c s="31" t="s">
        <v>1212</v>
      </c>
      <c s="32">
        <v>7614.136</v>
      </c>
      <c s="33">
        <v>0</v>
      </c>
      <c s="33">
        <f>ROUND(ROUND(H33,2)*ROUND(G33,3),2)</f>
      </c>
      <c r="O33">
        <f>(I33*21)/100</f>
      </c>
      <c t="s">
        <v>33</v>
      </c>
    </row>
    <row r="34" spans="1:5" ht="12.75">
      <c r="A34" s="34" t="s">
        <v>60</v>
      </c>
      <c r="E34" s="35" t="s">
        <v>57</v>
      </c>
    </row>
    <row r="35" spans="1:5" ht="12.75">
      <c r="A35" s="36" t="s">
        <v>61</v>
      </c>
      <c r="E35" s="37" t="s">
        <v>3672</v>
      </c>
    </row>
    <row r="36" spans="1:5" ht="344.25">
      <c r="A36" t="s">
        <v>62</v>
      </c>
      <c r="E36" s="35" t="s">
        <v>3673</v>
      </c>
    </row>
    <row r="37" spans="1:16" ht="25.5">
      <c r="A37" s="24" t="s">
        <v>55</v>
      </c>
      <c s="29" t="s">
        <v>45</v>
      </c>
      <c s="29" t="s">
        <v>3674</v>
      </c>
      <c s="24" t="s">
        <v>57</v>
      </c>
      <c s="30" t="s">
        <v>3675</v>
      </c>
      <c s="31" t="s">
        <v>1212</v>
      </c>
      <c s="32">
        <v>158.11</v>
      </c>
      <c s="33">
        <v>0</v>
      </c>
      <c s="33">
        <f>ROUND(ROUND(H37,2)*ROUND(G37,3),2)</f>
      </c>
      <c r="O37">
        <f>(I37*21)/100</f>
      </c>
      <c t="s">
        <v>33</v>
      </c>
    </row>
    <row r="38" spans="1:5" ht="12.75">
      <c r="A38" s="34" t="s">
        <v>60</v>
      </c>
      <c r="E38" s="35" t="s">
        <v>3676</v>
      </c>
    </row>
    <row r="39" spans="1:5" ht="12.75">
      <c r="A39" s="36" t="s">
        <v>61</v>
      </c>
      <c r="E39" s="37" t="s">
        <v>3677</v>
      </c>
    </row>
    <row r="40" spans="1:5" ht="344.25">
      <c r="A40" t="s">
        <v>62</v>
      </c>
      <c r="E40" s="35" t="s">
        <v>3673</v>
      </c>
    </row>
    <row r="41" spans="1:16" ht="12.75">
      <c r="A41" s="24" t="s">
        <v>55</v>
      </c>
      <c s="29" t="s">
        <v>47</v>
      </c>
      <c s="29" t="s">
        <v>3678</v>
      </c>
      <c s="24" t="s">
        <v>57</v>
      </c>
      <c s="30" t="s">
        <v>3679</v>
      </c>
      <c s="31" t="s">
        <v>86</v>
      </c>
      <c s="32">
        <v>282</v>
      </c>
      <c s="33">
        <v>0</v>
      </c>
      <c s="33">
        <f>ROUND(ROUND(H41,2)*ROUND(G41,3),2)</f>
      </c>
      <c r="O41">
        <f>(I41*21)/100</f>
      </c>
      <c t="s">
        <v>33</v>
      </c>
    </row>
    <row r="42" spans="1:5" ht="12.75">
      <c r="A42" s="34" t="s">
        <v>60</v>
      </c>
      <c r="E42" s="35" t="s">
        <v>3680</v>
      </c>
    </row>
    <row r="43" spans="1:5" ht="12.75">
      <c r="A43" s="36" t="s">
        <v>61</v>
      </c>
      <c r="E43" s="37" t="s">
        <v>3681</v>
      </c>
    </row>
    <row r="44" spans="1:5" ht="255">
      <c r="A44" t="s">
        <v>62</v>
      </c>
      <c r="E44" s="35" t="s">
        <v>3682</v>
      </c>
    </row>
    <row r="45" spans="1:16" ht="12.75">
      <c r="A45" s="24" t="s">
        <v>55</v>
      </c>
      <c s="29" t="s">
        <v>73</v>
      </c>
      <c s="29" t="s">
        <v>3683</v>
      </c>
      <c s="24" t="s">
        <v>57</v>
      </c>
      <c s="30" t="s">
        <v>3684</v>
      </c>
      <c s="31" t="s">
        <v>1212</v>
      </c>
      <c s="32">
        <v>10272</v>
      </c>
      <c s="33">
        <v>0</v>
      </c>
      <c s="33">
        <f>ROUND(ROUND(H45,2)*ROUND(G45,3),2)</f>
      </c>
      <c r="O45">
        <f>(I45*21)/100</f>
      </c>
      <c t="s">
        <v>33</v>
      </c>
    </row>
    <row r="46" spans="1:5" ht="12.75">
      <c r="A46" s="34" t="s">
        <v>60</v>
      </c>
      <c r="E46" s="35" t="s">
        <v>3667</v>
      </c>
    </row>
    <row r="47" spans="1:5" ht="12.75">
      <c r="A47" s="36" t="s">
        <v>61</v>
      </c>
      <c r="E47" s="37" t="s">
        <v>3685</v>
      </c>
    </row>
    <row r="48" spans="1:5" ht="165.75">
      <c r="A48" t="s">
        <v>62</v>
      </c>
      <c r="E48" s="35" t="s">
        <v>3686</v>
      </c>
    </row>
    <row r="49" spans="1:16" ht="38.25">
      <c r="A49" s="24" t="s">
        <v>55</v>
      </c>
      <c s="29" t="s">
        <v>241</v>
      </c>
      <c s="29" t="s">
        <v>3687</v>
      </c>
      <c s="24" t="s">
        <v>57</v>
      </c>
      <c s="30" t="s">
        <v>3688</v>
      </c>
      <c s="31" t="s">
        <v>1212</v>
      </c>
      <c s="32">
        <v>2450</v>
      </c>
      <c s="33">
        <v>0</v>
      </c>
      <c s="33">
        <f>ROUND(ROUND(H49,2)*ROUND(G49,3),2)</f>
      </c>
      <c r="O49">
        <f>(I49*21)/100</f>
      </c>
      <c t="s">
        <v>33</v>
      </c>
    </row>
    <row r="50" spans="1:5" ht="12.75">
      <c r="A50" s="34" t="s">
        <v>60</v>
      </c>
      <c r="E50" s="35" t="s">
        <v>57</v>
      </c>
    </row>
    <row r="51" spans="1:5" ht="12.75">
      <c r="A51" s="36" t="s">
        <v>61</v>
      </c>
      <c r="E51" s="37" t="s">
        <v>3689</v>
      </c>
    </row>
    <row r="52" spans="1:5" ht="344.25">
      <c r="A52" t="s">
        <v>62</v>
      </c>
      <c r="E52" s="35" t="s">
        <v>3673</v>
      </c>
    </row>
    <row r="53" spans="1:16" ht="12.75">
      <c r="A53" s="24" t="s">
        <v>55</v>
      </c>
      <c s="29" t="s">
        <v>245</v>
      </c>
      <c s="29" t="s">
        <v>3690</v>
      </c>
      <c s="24" t="s">
        <v>57</v>
      </c>
      <c s="30" t="s">
        <v>3691</v>
      </c>
      <c s="31" t="s">
        <v>86</v>
      </c>
      <c s="32">
        <v>36</v>
      </c>
      <c s="33">
        <v>0</v>
      </c>
      <c s="33">
        <f>ROUND(ROUND(H53,2)*ROUND(G53,3),2)</f>
      </c>
      <c r="O53">
        <f>(I53*21)/100</f>
      </c>
      <c t="s">
        <v>33</v>
      </c>
    </row>
    <row r="54" spans="1:5" ht="12.75">
      <c r="A54" s="34" t="s">
        <v>60</v>
      </c>
      <c r="E54" s="35" t="s">
        <v>3692</v>
      </c>
    </row>
    <row r="55" spans="1:5" ht="51">
      <c r="A55" s="36" t="s">
        <v>61</v>
      </c>
      <c r="E55" s="37" t="s">
        <v>3693</v>
      </c>
    </row>
    <row r="56" spans="1:5" ht="102">
      <c r="A56" t="s">
        <v>62</v>
      </c>
      <c r="E56" s="35" t="s">
        <v>3694</v>
      </c>
    </row>
    <row r="57" spans="1:18" ht="12.75" customHeight="1">
      <c r="A57" s="6" t="s">
        <v>53</v>
      </c>
      <c s="6"/>
      <c s="39" t="s">
        <v>50</v>
      </c>
      <c s="6"/>
      <c s="27" t="s">
        <v>3695</v>
      </c>
      <c s="6"/>
      <c s="6"/>
      <c s="6"/>
      <c s="40">
        <f>0+Q57</f>
      </c>
      <c r="O57">
        <f>0+R57</f>
      </c>
      <c r="Q57">
        <f>0+I58+I62+I66+I70+I74+I78+I82+I86+I90+I94+I98+I102+I106+I110</f>
      </c>
      <c>
        <f>0+O58+O62+O66+O70+O74+O78+O82+O86+O90+O94+O98+O102+O106+O110</f>
      </c>
    </row>
    <row r="58" spans="1:16" ht="12.75">
      <c r="A58" s="24" t="s">
        <v>55</v>
      </c>
      <c s="29" t="s">
        <v>79</v>
      </c>
      <c s="29" t="s">
        <v>3696</v>
      </c>
      <c s="24" t="s">
        <v>57</v>
      </c>
      <c s="30" t="s">
        <v>3697</v>
      </c>
      <c s="31" t="s">
        <v>1212</v>
      </c>
      <c s="32">
        <v>62</v>
      </c>
      <c s="33">
        <v>0</v>
      </c>
      <c s="33">
        <f>ROUND(ROUND(H58,2)*ROUND(G58,3),2)</f>
      </c>
      <c r="O58">
        <f>(I58*21)/100</f>
      </c>
      <c t="s">
        <v>33</v>
      </c>
    </row>
    <row r="59" spans="1:5" ht="12.75">
      <c r="A59" s="34" t="s">
        <v>60</v>
      </c>
      <c r="E59" s="35" t="s">
        <v>57</v>
      </c>
    </row>
    <row r="60" spans="1:5" ht="12.75">
      <c r="A60" s="36" t="s">
        <v>61</v>
      </c>
      <c r="E60" s="37" t="s">
        <v>3698</v>
      </c>
    </row>
    <row r="61" spans="1:5" ht="140.25">
      <c r="A61" t="s">
        <v>62</v>
      </c>
      <c r="E61" s="35" t="s">
        <v>3699</v>
      </c>
    </row>
    <row r="62" spans="1:16" ht="12.75">
      <c r="A62" s="24" t="s">
        <v>55</v>
      </c>
      <c s="29" t="s">
        <v>50</v>
      </c>
      <c s="29" t="s">
        <v>3700</v>
      </c>
      <c s="24" t="s">
        <v>57</v>
      </c>
      <c s="30" t="s">
        <v>3701</v>
      </c>
      <c s="31" t="s">
        <v>86</v>
      </c>
      <c s="32">
        <v>199</v>
      </c>
      <c s="33">
        <v>0</v>
      </c>
      <c s="33">
        <f>ROUND(ROUND(H62,2)*ROUND(G62,3),2)</f>
      </c>
      <c r="O62">
        <f>(I62*21)/100</f>
      </c>
      <c t="s">
        <v>33</v>
      </c>
    </row>
    <row r="63" spans="1:5" ht="12.75">
      <c r="A63" s="34" t="s">
        <v>60</v>
      </c>
      <c r="E63" s="35" t="s">
        <v>57</v>
      </c>
    </row>
    <row r="64" spans="1:5" ht="12.75">
      <c r="A64" s="36" t="s">
        <v>61</v>
      </c>
      <c r="E64" s="37" t="s">
        <v>3702</v>
      </c>
    </row>
    <row r="65" spans="1:5" ht="153">
      <c r="A65" t="s">
        <v>62</v>
      </c>
      <c r="E65" s="35" t="s">
        <v>3703</v>
      </c>
    </row>
    <row r="66" spans="1:16" ht="12.75">
      <c r="A66" s="24" t="s">
        <v>55</v>
      </c>
      <c s="29" t="s">
        <v>52</v>
      </c>
      <c s="29" t="s">
        <v>3704</v>
      </c>
      <c s="24" t="s">
        <v>57</v>
      </c>
      <c s="30" t="s">
        <v>3705</v>
      </c>
      <c s="31" t="s">
        <v>86</v>
      </c>
      <c s="32">
        <v>199</v>
      </c>
      <c s="33">
        <v>0</v>
      </c>
      <c s="33">
        <f>ROUND(ROUND(H66,2)*ROUND(G66,3),2)</f>
      </c>
      <c r="O66">
        <f>(I66*21)/100</f>
      </c>
      <c t="s">
        <v>33</v>
      </c>
    </row>
    <row r="67" spans="1:5" ht="12.75">
      <c r="A67" s="34" t="s">
        <v>60</v>
      </c>
      <c r="E67" s="35" t="s">
        <v>3706</v>
      </c>
    </row>
    <row r="68" spans="1:5" ht="12.75">
      <c r="A68" s="36" t="s">
        <v>61</v>
      </c>
      <c r="E68" s="37" t="s">
        <v>3702</v>
      </c>
    </row>
    <row r="69" spans="1:5" ht="153">
      <c r="A69" t="s">
        <v>62</v>
      </c>
      <c r="E69" s="35" t="s">
        <v>3707</v>
      </c>
    </row>
    <row r="70" spans="1:16" ht="12.75">
      <c r="A70" s="24" t="s">
        <v>55</v>
      </c>
      <c s="29" t="s">
        <v>91</v>
      </c>
      <c s="29" t="s">
        <v>3497</v>
      </c>
      <c s="24" t="s">
        <v>57</v>
      </c>
      <c s="30" t="s">
        <v>3498</v>
      </c>
      <c s="31" t="s">
        <v>59</v>
      </c>
      <c s="32">
        <v>10368</v>
      </c>
      <c s="33">
        <v>0</v>
      </c>
      <c s="33">
        <f>ROUND(ROUND(H70,2)*ROUND(G70,3),2)</f>
      </c>
      <c r="O70">
        <f>(I70*21)/100</f>
      </c>
      <c t="s">
        <v>33</v>
      </c>
    </row>
    <row r="71" spans="1:5" ht="12.75">
      <c r="A71" s="34" t="s">
        <v>60</v>
      </c>
      <c r="E71" s="35" t="s">
        <v>3667</v>
      </c>
    </row>
    <row r="72" spans="1:5" ht="12.75">
      <c r="A72" s="36" t="s">
        <v>61</v>
      </c>
      <c r="E72" s="37" t="s">
        <v>3708</v>
      </c>
    </row>
    <row r="73" spans="1:5" ht="140.25">
      <c r="A73" t="s">
        <v>62</v>
      </c>
      <c r="E73" s="35" t="s">
        <v>3709</v>
      </c>
    </row>
    <row r="74" spans="1:16" ht="25.5">
      <c r="A74" s="24" t="s">
        <v>55</v>
      </c>
      <c s="29" t="s">
        <v>96</v>
      </c>
      <c s="29" t="s">
        <v>3710</v>
      </c>
      <c s="24" t="s">
        <v>57</v>
      </c>
      <c s="30" t="s">
        <v>3711</v>
      </c>
      <c s="31" t="s">
        <v>970</v>
      </c>
      <c s="32">
        <v>40980.6</v>
      </c>
      <c s="33">
        <v>0</v>
      </c>
      <c s="33">
        <f>ROUND(ROUND(H74,2)*ROUND(G74,3),2)</f>
      </c>
      <c r="O74">
        <f>(I74*21)/100</f>
      </c>
      <c t="s">
        <v>33</v>
      </c>
    </row>
    <row r="75" spans="1:5" ht="12.75">
      <c r="A75" s="34" t="s">
        <v>60</v>
      </c>
      <c r="E75" s="35" t="s">
        <v>3712</v>
      </c>
    </row>
    <row r="76" spans="1:5" ht="12.75">
      <c r="A76" s="36" t="s">
        <v>61</v>
      </c>
      <c r="E76" s="37" t="s">
        <v>3713</v>
      </c>
    </row>
    <row r="77" spans="1:5" ht="127.5">
      <c r="A77" t="s">
        <v>62</v>
      </c>
      <c r="E77" s="35" t="s">
        <v>3714</v>
      </c>
    </row>
    <row r="78" spans="1:16" ht="25.5">
      <c r="A78" s="24" t="s">
        <v>55</v>
      </c>
      <c s="29" t="s">
        <v>99</v>
      </c>
      <c s="29" t="s">
        <v>3715</v>
      </c>
      <c s="24" t="s">
        <v>57</v>
      </c>
      <c s="30" t="s">
        <v>3716</v>
      </c>
      <c s="31" t="s">
        <v>1212</v>
      </c>
      <c s="32">
        <v>5007.5</v>
      </c>
      <c s="33">
        <v>0</v>
      </c>
      <c s="33">
        <f>ROUND(ROUND(H78,2)*ROUND(G78,3),2)</f>
      </c>
      <c r="O78">
        <f>(I78*21)/100</f>
      </c>
      <c t="s">
        <v>33</v>
      </c>
    </row>
    <row r="79" spans="1:5" ht="12.75">
      <c r="A79" s="34" t="s">
        <v>60</v>
      </c>
      <c r="E79" s="35" t="s">
        <v>3717</v>
      </c>
    </row>
    <row r="80" spans="1:5" ht="12.75">
      <c r="A80" s="36" t="s">
        <v>61</v>
      </c>
      <c r="E80" s="37" t="s">
        <v>3718</v>
      </c>
    </row>
    <row r="81" spans="1:5" ht="204">
      <c r="A81" t="s">
        <v>62</v>
      </c>
      <c r="E81" s="35" t="s">
        <v>3719</v>
      </c>
    </row>
    <row r="82" spans="1:16" ht="25.5">
      <c r="A82" s="24" t="s">
        <v>55</v>
      </c>
      <c s="29" t="s">
        <v>103</v>
      </c>
      <c s="29" t="s">
        <v>3720</v>
      </c>
      <c s="24" t="s">
        <v>57</v>
      </c>
      <c s="30" t="s">
        <v>3721</v>
      </c>
      <c s="31" t="s">
        <v>1022</v>
      </c>
      <c s="32">
        <v>80988.878</v>
      </c>
      <c s="33">
        <v>0</v>
      </c>
      <c s="33">
        <f>ROUND(ROUND(H82,2)*ROUND(G82,3),2)</f>
      </c>
      <c r="O82">
        <f>(I82*21)/100</f>
      </c>
      <c t="s">
        <v>33</v>
      </c>
    </row>
    <row r="83" spans="1:5" ht="12.75">
      <c r="A83" s="34" t="s">
        <v>60</v>
      </c>
      <c r="E83" s="35" t="s">
        <v>57</v>
      </c>
    </row>
    <row r="84" spans="1:5" ht="25.5">
      <c r="A84" s="36" t="s">
        <v>61</v>
      </c>
      <c r="E84" s="37" t="s">
        <v>3722</v>
      </c>
    </row>
    <row r="85" spans="1:5" ht="102">
      <c r="A85" t="s">
        <v>62</v>
      </c>
      <c r="E85" s="35" t="s">
        <v>3723</v>
      </c>
    </row>
    <row r="86" spans="1:16" ht="25.5">
      <c r="A86" s="24" t="s">
        <v>55</v>
      </c>
      <c s="29" t="s">
        <v>107</v>
      </c>
      <c s="29" t="s">
        <v>3724</v>
      </c>
      <c s="24" t="s">
        <v>57</v>
      </c>
      <c s="30" t="s">
        <v>3725</v>
      </c>
      <c s="31" t="s">
        <v>1212</v>
      </c>
      <c s="32">
        <v>112</v>
      </c>
      <c s="33">
        <v>0</v>
      </c>
      <c s="33">
        <f>ROUND(ROUND(H86,2)*ROUND(G86,3),2)</f>
      </c>
      <c r="O86">
        <f>(I86*21)/100</f>
      </c>
      <c t="s">
        <v>33</v>
      </c>
    </row>
    <row r="87" spans="1:5" ht="12.75">
      <c r="A87" s="34" t="s">
        <v>60</v>
      </c>
      <c r="E87" s="35" t="s">
        <v>3717</v>
      </c>
    </row>
    <row r="88" spans="1:5" ht="12.75">
      <c r="A88" s="36" t="s">
        <v>61</v>
      </c>
      <c r="E88" s="37" t="s">
        <v>3726</v>
      </c>
    </row>
    <row r="89" spans="1:5" ht="204">
      <c r="A89" t="s">
        <v>62</v>
      </c>
      <c r="E89" s="35" t="s">
        <v>3727</v>
      </c>
    </row>
    <row r="90" spans="1:16" ht="25.5">
      <c r="A90" s="24" t="s">
        <v>55</v>
      </c>
      <c s="29" t="s">
        <v>111</v>
      </c>
      <c s="29" t="s">
        <v>3728</v>
      </c>
      <c s="24" t="s">
        <v>57</v>
      </c>
      <c s="30" t="s">
        <v>3729</v>
      </c>
      <c s="31" t="s">
        <v>1022</v>
      </c>
      <c s="32">
        <v>347.669</v>
      </c>
      <c s="33">
        <v>0</v>
      </c>
      <c s="33">
        <f>ROUND(ROUND(H90,2)*ROUND(G90,3),2)</f>
      </c>
      <c r="O90">
        <f>(I90*21)/100</f>
      </c>
      <c t="s">
        <v>33</v>
      </c>
    </row>
    <row r="91" spans="1:5" ht="12.75">
      <c r="A91" s="34" t="s">
        <v>60</v>
      </c>
      <c r="E91" s="35" t="s">
        <v>57</v>
      </c>
    </row>
    <row r="92" spans="1:5" ht="25.5">
      <c r="A92" s="36" t="s">
        <v>61</v>
      </c>
      <c r="E92" s="37" t="s">
        <v>3730</v>
      </c>
    </row>
    <row r="93" spans="1:5" ht="102">
      <c r="A93" t="s">
        <v>62</v>
      </c>
      <c r="E93" s="35" t="s">
        <v>3723</v>
      </c>
    </row>
    <row r="94" spans="1:16" ht="12.75">
      <c r="A94" s="24" t="s">
        <v>55</v>
      </c>
      <c s="29" t="s">
        <v>149</v>
      </c>
      <c s="29" t="s">
        <v>3731</v>
      </c>
      <c s="24" t="s">
        <v>57</v>
      </c>
      <c s="30" t="s">
        <v>3732</v>
      </c>
      <c s="31" t="s">
        <v>1235</v>
      </c>
      <c s="32">
        <v>96</v>
      </c>
      <c s="33">
        <v>0</v>
      </c>
      <c s="33">
        <f>ROUND(ROUND(H94,2)*ROUND(G94,3),2)</f>
      </c>
      <c r="O94">
        <f>(I94*21)/100</f>
      </c>
      <c t="s">
        <v>33</v>
      </c>
    </row>
    <row r="95" spans="1:5" ht="12.75">
      <c r="A95" s="34" t="s">
        <v>60</v>
      </c>
      <c r="E95" s="35" t="s">
        <v>3733</v>
      </c>
    </row>
    <row r="96" spans="1:5" ht="12.75">
      <c r="A96" s="36" t="s">
        <v>61</v>
      </c>
      <c r="E96" s="37" t="s">
        <v>3734</v>
      </c>
    </row>
    <row r="97" spans="1:5" ht="178.5">
      <c r="A97" t="s">
        <v>62</v>
      </c>
      <c r="E97" s="35" t="s">
        <v>3735</v>
      </c>
    </row>
    <row r="98" spans="1:16" ht="12.75">
      <c r="A98" s="24" t="s">
        <v>55</v>
      </c>
      <c s="29" t="s">
        <v>153</v>
      </c>
      <c s="29" t="s">
        <v>3736</v>
      </c>
      <c s="24" t="s">
        <v>57</v>
      </c>
      <c s="30" t="s">
        <v>3737</v>
      </c>
      <c s="31" t="s">
        <v>59</v>
      </c>
      <c s="32">
        <v>8</v>
      </c>
      <c s="33">
        <v>0</v>
      </c>
      <c s="33">
        <f>ROUND(ROUND(H98,2)*ROUND(G98,3),2)</f>
      </c>
      <c r="O98">
        <f>(I98*21)/100</f>
      </c>
      <c t="s">
        <v>33</v>
      </c>
    </row>
    <row r="99" spans="1:5" ht="12.75">
      <c r="A99" s="34" t="s">
        <v>60</v>
      </c>
      <c r="E99" s="35" t="s">
        <v>3738</v>
      </c>
    </row>
    <row r="100" spans="1:5" ht="12.75">
      <c r="A100" s="36" t="s">
        <v>61</v>
      </c>
      <c r="E100" s="37" t="s">
        <v>1649</v>
      </c>
    </row>
    <row r="101" spans="1:5" ht="102">
      <c r="A101" t="s">
        <v>62</v>
      </c>
      <c r="E101" s="35" t="s">
        <v>3739</v>
      </c>
    </row>
    <row r="102" spans="1:16" ht="12.75">
      <c r="A102" s="24" t="s">
        <v>55</v>
      </c>
      <c s="29" t="s">
        <v>249</v>
      </c>
      <c s="29" t="s">
        <v>3740</v>
      </c>
      <c s="24" t="s">
        <v>57</v>
      </c>
      <c s="30" t="s">
        <v>3741</v>
      </c>
      <c s="31" t="s">
        <v>1235</v>
      </c>
      <c s="32">
        <v>886</v>
      </c>
      <c s="33">
        <v>0</v>
      </c>
      <c s="33">
        <f>ROUND(ROUND(H102,2)*ROUND(G102,3),2)</f>
      </c>
      <c r="O102">
        <f>(I102*21)/100</f>
      </c>
      <c t="s">
        <v>33</v>
      </c>
    </row>
    <row r="103" spans="1:5" ht="12.75">
      <c r="A103" s="34" t="s">
        <v>60</v>
      </c>
      <c r="E103" s="35" t="s">
        <v>3717</v>
      </c>
    </row>
    <row r="104" spans="1:5" ht="12.75">
      <c r="A104" s="36" t="s">
        <v>61</v>
      </c>
      <c r="E104" s="37" t="s">
        <v>3742</v>
      </c>
    </row>
    <row r="105" spans="1:5" ht="153">
      <c r="A105" t="s">
        <v>62</v>
      </c>
      <c r="E105" s="35" t="s">
        <v>3743</v>
      </c>
    </row>
    <row r="106" spans="1:16" ht="12.75">
      <c r="A106" s="24" t="s">
        <v>55</v>
      </c>
      <c s="29" t="s">
        <v>252</v>
      </c>
      <c s="29" t="s">
        <v>3744</v>
      </c>
      <c s="24" t="s">
        <v>39</v>
      </c>
      <c s="30" t="s">
        <v>3745</v>
      </c>
      <c s="31" t="s">
        <v>195</v>
      </c>
      <c s="32">
        <v>2084.89</v>
      </c>
      <c s="33">
        <v>0</v>
      </c>
      <c s="33">
        <f>ROUND(ROUND(H106,2)*ROUND(G106,3),2)</f>
      </c>
      <c r="O106">
        <f>(I106*21)/100</f>
      </c>
      <c t="s">
        <v>33</v>
      </c>
    </row>
    <row r="107" spans="1:5" ht="12.75">
      <c r="A107" s="34" t="s">
        <v>60</v>
      </c>
      <c r="E107" s="35" t="s">
        <v>57</v>
      </c>
    </row>
    <row r="108" spans="1:5" ht="25.5">
      <c r="A108" s="36" t="s">
        <v>61</v>
      </c>
      <c r="E108" s="37" t="s">
        <v>3746</v>
      </c>
    </row>
    <row r="109" spans="1:5" ht="102">
      <c r="A109" t="s">
        <v>62</v>
      </c>
      <c r="E109" s="35" t="s">
        <v>3747</v>
      </c>
    </row>
    <row r="110" spans="1:16" ht="12.75">
      <c r="A110" s="24" t="s">
        <v>55</v>
      </c>
      <c s="29" t="s">
        <v>255</v>
      </c>
      <c s="29" t="s">
        <v>3744</v>
      </c>
      <c s="24" t="s">
        <v>33</v>
      </c>
      <c s="30" t="s">
        <v>3745</v>
      </c>
      <c s="31" t="s">
        <v>195</v>
      </c>
      <c s="32">
        <v>1057.715</v>
      </c>
      <c s="33">
        <v>0</v>
      </c>
      <c s="33">
        <f>ROUND(ROUND(H110,2)*ROUND(G110,3),2)</f>
      </c>
      <c r="O110">
        <f>(I110*21)/100</f>
      </c>
      <c t="s">
        <v>33</v>
      </c>
    </row>
    <row r="111" spans="1:5" ht="12.75">
      <c r="A111" s="34" t="s">
        <v>60</v>
      </c>
      <c r="E111" s="35" t="s">
        <v>57</v>
      </c>
    </row>
    <row r="112" spans="1:5" ht="25.5">
      <c r="A112" s="36" t="s">
        <v>61</v>
      </c>
      <c r="E112" s="37" t="s">
        <v>3748</v>
      </c>
    </row>
    <row r="113" spans="1:5" ht="102">
      <c r="A113" t="s">
        <v>62</v>
      </c>
      <c r="E113" s="35" t="s">
        <v>3747</v>
      </c>
    </row>
    <row r="114" spans="1:18" ht="12.75" customHeight="1">
      <c r="A114" s="6" t="s">
        <v>53</v>
      </c>
      <c s="6"/>
      <c s="39" t="s">
        <v>189</v>
      </c>
      <c s="6"/>
      <c s="27" t="s">
        <v>1025</v>
      </c>
      <c s="6"/>
      <c s="6"/>
      <c s="6"/>
      <c s="40">
        <f>0+Q114</f>
      </c>
      <c r="O114">
        <f>0+R114</f>
      </c>
      <c r="Q114">
        <f>0+I115+I119+I123+I127+I131+I135+I139+I143+I147</f>
      </c>
      <c>
        <f>0+O115+O119+O123+O127+O131+O135+O139+O143+O147</f>
      </c>
    </row>
    <row r="115" spans="1:16" ht="25.5">
      <c r="A115" s="24" t="s">
        <v>55</v>
      </c>
      <c s="29" t="s">
        <v>161</v>
      </c>
      <c s="29" t="s">
        <v>3749</v>
      </c>
      <c s="24" t="s">
        <v>193</v>
      </c>
      <c s="30" t="s">
        <v>3750</v>
      </c>
      <c s="31" t="s">
        <v>195</v>
      </c>
      <c s="32">
        <v>60.72</v>
      </c>
      <c s="33">
        <v>0</v>
      </c>
      <c s="33">
        <f>ROUND(ROUND(H115,2)*ROUND(G115,3),2)</f>
      </c>
      <c r="O115">
        <f>(I115*21)/100</f>
      </c>
      <c t="s">
        <v>33</v>
      </c>
    </row>
    <row r="116" spans="1:5" ht="12.75">
      <c r="A116" s="34" t="s">
        <v>60</v>
      </c>
      <c r="E116" s="35" t="s">
        <v>196</v>
      </c>
    </row>
    <row r="117" spans="1:5" ht="12.75">
      <c r="A117" s="36" t="s">
        <v>61</v>
      </c>
      <c r="E117" s="37" t="s">
        <v>3751</v>
      </c>
    </row>
    <row r="118" spans="1:5" ht="153">
      <c r="A118" t="s">
        <v>62</v>
      </c>
      <c r="E118" s="35" t="s">
        <v>1243</v>
      </c>
    </row>
    <row r="119" spans="1:16" ht="25.5">
      <c r="A119" s="24" t="s">
        <v>55</v>
      </c>
      <c s="29" t="s">
        <v>165</v>
      </c>
      <c s="29" t="s">
        <v>199</v>
      </c>
      <c s="24" t="s">
        <v>193</v>
      </c>
      <c s="30" t="s">
        <v>200</v>
      </c>
      <c s="31" t="s">
        <v>195</v>
      </c>
      <c s="32">
        <v>66.08</v>
      </c>
      <c s="33">
        <v>0</v>
      </c>
      <c s="33">
        <f>ROUND(ROUND(H119,2)*ROUND(G119,3),2)</f>
      </c>
      <c r="O119">
        <f>(I119*21)/100</f>
      </c>
      <c t="s">
        <v>33</v>
      </c>
    </row>
    <row r="120" spans="1:5" ht="12.75">
      <c r="A120" s="34" t="s">
        <v>60</v>
      </c>
      <c r="E120" s="35" t="s">
        <v>196</v>
      </c>
    </row>
    <row r="121" spans="1:5" ht="12.75">
      <c r="A121" s="36" t="s">
        <v>61</v>
      </c>
      <c r="E121" s="37" t="s">
        <v>3752</v>
      </c>
    </row>
    <row r="122" spans="1:5" ht="153">
      <c r="A122" t="s">
        <v>62</v>
      </c>
      <c r="E122" s="35" t="s">
        <v>1243</v>
      </c>
    </row>
    <row r="123" spans="1:16" ht="25.5">
      <c r="A123" s="24" t="s">
        <v>55</v>
      </c>
      <c s="29" t="s">
        <v>168</v>
      </c>
      <c s="29" t="s">
        <v>3516</v>
      </c>
      <c s="24" t="s">
        <v>193</v>
      </c>
      <c s="30" t="s">
        <v>3517</v>
      </c>
      <c s="31" t="s">
        <v>195</v>
      </c>
      <c s="32">
        <v>2084.89</v>
      </c>
      <c s="33">
        <v>0</v>
      </c>
      <c s="33">
        <f>ROUND(ROUND(H123,2)*ROUND(G123,3),2)</f>
      </c>
      <c r="O123">
        <f>(I123*21)/100</f>
      </c>
      <c t="s">
        <v>33</v>
      </c>
    </row>
    <row r="124" spans="1:5" ht="12.75">
      <c r="A124" s="34" t="s">
        <v>60</v>
      </c>
      <c r="E124" s="35" t="s">
        <v>196</v>
      </c>
    </row>
    <row r="125" spans="1:5" ht="12.75">
      <c r="A125" s="36" t="s">
        <v>61</v>
      </c>
      <c r="E125" s="37" t="s">
        <v>3753</v>
      </c>
    </row>
    <row r="126" spans="1:5" ht="153">
      <c r="A126" t="s">
        <v>62</v>
      </c>
      <c r="E126" s="35" t="s">
        <v>1243</v>
      </c>
    </row>
    <row r="127" spans="1:16" ht="25.5">
      <c r="A127" s="24" t="s">
        <v>55</v>
      </c>
      <c s="29" t="s">
        <v>172</v>
      </c>
      <c s="29" t="s">
        <v>3754</v>
      </c>
      <c s="24" t="s">
        <v>193</v>
      </c>
      <c s="30" t="s">
        <v>3755</v>
      </c>
      <c s="31" t="s">
        <v>195</v>
      </c>
      <c s="32">
        <v>698.225</v>
      </c>
      <c s="33">
        <v>0</v>
      </c>
      <c s="33">
        <f>ROUND(ROUND(H127,2)*ROUND(G127,3),2)</f>
      </c>
      <c r="O127">
        <f>(I127*21)/100</f>
      </c>
      <c t="s">
        <v>33</v>
      </c>
    </row>
    <row r="128" spans="1:5" ht="12.75">
      <c r="A128" s="34" t="s">
        <v>60</v>
      </c>
      <c r="E128" s="35" t="s">
        <v>196</v>
      </c>
    </row>
    <row r="129" spans="1:5" ht="12.75">
      <c r="A129" s="36" t="s">
        <v>61</v>
      </c>
      <c r="E129" s="37" t="s">
        <v>3756</v>
      </c>
    </row>
    <row r="130" spans="1:5" ht="153">
      <c r="A130" t="s">
        <v>62</v>
      </c>
      <c r="E130" s="35" t="s">
        <v>1243</v>
      </c>
    </row>
    <row r="131" spans="1:16" ht="25.5">
      <c r="A131" s="24" t="s">
        <v>55</v>
      </c>
      <c s="29" t="s">
        <v>176</v>
      </c>
      <c s="29" t="s">
        <v>3757</v>
      </c>
      <c s="24" t="s">
        <v>193</v>
      </c>
      <c s="30" t="s">
        <v>3758</v>
      </c>
      <c s="31" t="s">
        <v>195</v>
      </c>
      <c s="32">
        <v>1.245</v>
      </c>
      <c s="33">
        <v>0</v>
      </c>
      <c s="33">
        <f>ROUND(ROUND(H131,2)*ROUND(G131,3),2)</f>
      </c>
      <c r="O131">
        <f>(I131*21)/100</f>
      </c>
      <c t="s">
        <v>33</v>
      </c>
    </row>
    <row r="132" spans="1:5" ht="12.75">
      <c r="A132" s="34" t="s">
        <v>60</v>
      </c>
      <c r="E132" s="35" t="s">
        <v>196</v>
      </c>
    </row>
    <row r="133" spans="1:5" ht="12.75">
      <c r="A133" s="36" t="s">
        <v>61</v>
      </c>
      <c r="E133" s="37" t="s">
        <v>3759</v>
      </c>
    </row>
    <row r="134" spans="1:5" ht="153">
      <c r="A134" t="s">
        <v>62</v>
      </c>
      <c r="E134" s="35" t="s">
        <v>1243</v>
      </c>
    </row>
    <row r="135" spans="1:16" ht="25.5">
      <c r="A135" s="24" t="s">
        <v>55</v>
      </c>
      <c s="29" t="s">
        <v>115</v>
      </c>
      <c s="29" t="s">
        <v>3760</v>
      </c>
      <c s="24" t="s">
        <v>193</v>
      </c>
      <c s="30" t="s">
        <v>3761</v>
      </c>
      <c s="31" t="s">
        <v>195</v>
      </c>
      <c s="32">
        <v>2.537</v>
      </c>
      <c s="33">
        <v>0</v>
      </c>
      <c s="33">
        <f>ROUND(ROUND(H135,2)*ROUND(G135,3),2)</f>
      </c>
      <c r="O135">
        <f>(I135*21)/100</f>
      </c>
      <c t="s">
        <v>33</v>
      </c>
    </row>
    <row r="136" spans="1:5" ht="12.75">
      <c r="A136" s="34" t="s">
        <v>60</v>
      </c>
      <c r="E136" s="35" t="s">
        <v>196</v>
      </c>
    </row>
    <row r="137" spans="1:5" ht="12.75">
      <c r="A137" s="36" t="s">
        <v>61</v>
      </c>
      <c r="E137" s="37" t="s">
        <v>3762</v>
      </c>
    </row>
    <row r="138" spans="1:5" ht="153">
      <c r="A138" t="s">
        <v>62</v>
      </c>
      <c r="E138" s="35" t="s">
        <v>1243</v>
      </c>
    </row>
    <row r="139" spans="1:16" ht="38.25">
      <c r="A139" s="24" t="s">
        <v>55</v>
      </c>
      <c s="29" t="s">
        <v>227</v>
      </c>
      <c s="29" t="s">
        <v>206</v>
      </c>
      <c s="24" t="s">
        <v>193</v>
      </c>
      <c s="30" t="s">
        <v>207</v>
      </c>
      <c s="31" t="s">
        <v>195</v>
      </c>
      <c s="32">
        <v>1042.44</v>
      </c>
      <c s="33">
        <v>0</v>
      </c>
      <c s="33">
        <f>ROUND(ROUND(H139,2)*ROUND(G139,3),2)</f>
      </c>
      <c r="O139">
        <f>(I139*21)/100</f>
      </c>
      <c t="s">
        <v>33</v>
      </c>
    </row>
    <row r="140" spans="1:5" ht="51">
      <c r="A140" s="34" t="s">
        <v>60</v>
      </c>
      <c r="E140" s="35" t="s">
        <v>3763</v>
      </c>
    </row>
    <row r="141" spans="1:5" ht="12.75">
      <c r="A141" s="36" t="s">
        <v>61</v>
      </c>
      <c r="E141" s="37" t="s">
        <v>3764</v>
      </c>
    </row>
    <row r="142" spans="1:5" ht="153">
      <c r="A142" t="s">
        <v>62</v>
      </c>
      <c r="E142" s="35" t="s">
        <v>1243</v>
      </c>
    </row>
    <row r="143" spans="1:16" ht="38.25">
      <c r="A143" s="24" t="s">
        <v>55</v>
      </c>
      <c s="29" t="s">
        <v>232</v>
      </c>
      <c s="29" t="s">
        <v>3765</v>
      </c>
      <c s="24" t="s">
        <v>193</v>
      </c>
      <c s="30" t="s">
        <v>3766</v>
      </c>
      <c s="31" t="s">
        <v>195</v>
      </c>
      <c s="32">
        <v>4419.79</v>
      </c>
      <c s="33">
        <v>0</v>
      </c>
      <c s="33">
        <f>ROUND(ROUND(H143,2)*ROUND(G143,3),2)</f>
      </c>
      <c r="O143">
        <f>(I143*21)/100</f>
      </c>
      <c t="s">
        <v>33</v>
      </c>
    </row>
    <row r="144" spans="1:5" ht="38.25">
      <c r="A144" s="34" t="s">
        <v>60</v>
      </c>
      <c r="E144" s="35" t="s">
        <v>3767</v>
      </c>
    </row>
    <row r="145" spans="1:5" ht="12.75">
      <c r="A145" s="36" t="s">
        <v>61</v>
      </c>
      <c r="E145" s="37" t="s">
        <v>3768</v>
      </c>
    </row>
    <row r="146" spans="1:5" ht="153">
      <c r="A146" t="s">
        <v>62</v>
      </c>
      <c r="E146" s="35" t="s">
        <v>1243</v>
      </c>
    </row>
    <row r="147" spans="1:16" ht="38.25">
      <c r="A147" s="24" t="s">
        <v>55</v>
      </c>
      <c s="29" t="s">
        <v>235</v>
      </c>
      <c s="29" t="s">
        <v>3769</v>
      </c>
      <c s="24" t="s">
        <v>193</v>
      </c>
      <c s="30" t="s">
        <v>3770</v>
      </c>
      <c s="31" t="s">
        <v>195</v>
      </c>
      <c s="32">
        <v>22.5</v>
      </c>
      <c s="33">
        <v>0</v>
      </c>
      <c s="33">
        <f>ROUND(ROUND(H147,2)*ROUND(G147,3),2)</f>
      </c>
      <c r="O147">
        <f>(I147*21)/100</f>
      </c>
      <c t="s">
        <v>33</v>
      </c>
    </row>
    <row r="148" spans="1:5" ht="38.25">
      <c r="A148" s="34" t="s">
        <v>60</v>
      </c>
      <c r="E148" s="35" t="s">
        <v>3771</v>
      </c>
    </row>
    <row r="149" spans="1:5" ht="12.75">
      <c r="A149" s="36" t="s">
        <v>61</v>
      </c>
      <c r="E149" s="37" t="s">
        <v>3772</v>
      </c>
    </row>
    <row r="150" spans="1:5" ht="153">
      <c r="A150" t="s">
        <v>62</v>
      </c>
      <c r="E150"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3773</v>
      </c>
      <c s="41">
        <f>0+I10</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3773</v>
      </c>
      <c s="6"/>
      <c s="18" t="s">
        <v>3774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3666</v>
      </c>
      <c s="25"/>
      <c s="25"/>
      <c s="25"/>
      <c s="28">
        <f>0+Q10</f>
      </c>
      <c r="O10">
        <f>0+R10</f>
      </c>
      <c r="Q10">
        <f>0+I11</f>
      </c>
      <c>
        <f>0+O11</f>
      </c>
    </row>
    <row r="11" spans="1:16" ht="25.5">
      <c r="A11" s="24" t="s">
        <v>55</v>
      </c>
      <c s="29" t="s">
        <v>39</v>
      </c>
      <c s="29" t="s">
        <v>3775</v>
      </c>
      <c s="24" t="s">
        <v>57</v>
      </c>
      <c s="30" t="s">
        <v>3776</v>
      </c>
      <c s="31" t="s">
        <v>1212</v>
      </c>
      <c s="32">
        <v>10272</v>
      </c>
      <c s="33">
        <v>0</v>
      </c>
      <c s="33">
        <f>ROUND(ROUND(H11,2)*ROUND(G11,3),2)</f>
      </c>
      <c r="O11">
        <f>(I11*21)/100</f>
      </c>
      <c t="s">
        <v>33</v>
      </c>
    </row>
    <row r="12" spans="1:5" ht="12.75">
      <c r="A12" s="34" t="s">
        <v>60</v>
      </c>
      <c r="E12" s="35" t="s">
        <v>57</v>
      </c>
    </row>
    <row r="13" spans="1:5" ht="12.75">
      <c r="A13" s="36" t="s">
        <v>61</v>
      </c>
      <c r="E13" s="37" t="s">
        <v>3685</v>
      </c>
    </row>
    <row r="14" spans="1:5" ht="114.75">
      <c r="A14" t="s">
        <v>62</v>
      </c>
      <c r="E14" s="35" t="s">
        <v>3777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20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0+O10+O23+O84+O93+O166</f>
      </c>
      <c t="s">
        <v>32</v>
      </c>
    </row>
    <row r="3" spans="1:16" ht="15" customHeight="1">
      <c r="A3" t="s">
        <v>12</v>
      </c>
      <c s="12" t="s">
        <v>14</v>
      </c>
      <c s="13" t="s">
        <v>15</v>
      </c>
      <c s="1"/>
      <c s="14" t="s">
        <v>16</v>
      </c>
      <c s="1"/>
      <c s="9"/>
      <c s="8" t="s">
        <v>3778</v>
      </c>
      <c s="41">
        <f>0+I10+I23+I84+I93+I166</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3778</v>
      </c>
      <c s="6"/>
      <c s="18" t="s">
        <v>3779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f>
      </c>
      <c>
        <f>0+O11+O15+O19</f>
      </c>
    </row>
    <row r="11" spans="1:16" ht="12.75">
      <c r="A11" s="24" t="s">
        <v>55</v>
      </c>
      <c s="29" t="s">
        <v>39</v>
      </c>
      <c s="29" t="s">
        <v>3648</v>
      </c>
      <c s="24" t="s">
        <v>57</v>
      </c>
      <c s="30" t="s">
        <v>3649</v>
      </c>
      <c s="31" t="s">
        <v>627</v>
      </c>
      <c s="32">
        <v>225</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6" ht="12.75">
      <c r="A15" s="24" t="s">
        <v>55</v>
      </c>
      <c s="29" t="s">
        <v>816</v>
      </c>
      <c s="29" t="s">
        <v>3780</v>
      </c>
      <c s="24" t="s">
        <v>57</v>
      </c>
      <c s="30" t="s">
        <v>3653</v>
      </c>
      <c s="31" t="s">
        <v>3654</v>
      </c>
      <c s="32">
        <v>2.45</v>
      </c>
      <c s="33">
        <v>0</v>
      </c>
      <c s="33">
        <f>ROUND(ROUND(H15,2)*ROUND(G15,3),2)</f>
      </c>
      <c r="O15">
        <f>(I15*21)/100</f>
      </c>
      <c t="s">
        <v>33</v>
      </c>
    </row>
    <row r="16" spans="1:5" ht="12.75">
      <c r="A16" s="34" t="s">
        <v>60</v>
      </c>
      <c r="E16" s="35" t="s">
        <v>3655</v>
      </c>
    </row>
    <row r="17" spans="1:5" ht="12.75">
      <c r="A17" s="36" t="s">
        <v>61</v>
      </c>
      <c r="E17" s="37" t="s">
        <v>57</v>
      </c>
    </row>
    <row r="18" spans="1:5" ht="25.5">
      <c r="A18" t="s">
        <v>62</v>
      </c>
      <c r="E18" s="35" t="s">
        <v>3657</v>
      </c>
    </row>
    <row r="19" spans="1:16" ht="12.75">
      <c r="A19" s="24" t="s">
        <v>55</v>
      </c>
      <c s="29" t="s">
        <v>838</v>
      </c>
      <c s="29" t="s">
        <v>3781</v>
      </c>
      <c s="24" t="s">
        <v>57</v>
      </c>
      <c s="30" t="s">
        <v>3659</v>
      </c>
      <c s="31" t="s">
        <v>3654</v>
      </c>
      <c s="32">
        <v>2.45</v>
      </c>
      <c s="33">
        <v>0</v>
      </c>
      <c s="33">
        <f>ROUND(ROUND(H19,2)*ROUND(G19,3),2)</f>
      </c>
      <c r="O19">
        <f>(I19*21)/100</f>
      </c>
      <c t="s">
        <v>33</v>
      </c>
    </row>
    <row r="20" spans="1:5" ht="12.75">
      <c r="A20" s="34" t="s">
        <v>60</v>
      </c>
      <c r="E20" s="35" t="s">
        <v>3655</v>
      </c>
    </row>
    <row r="21" spans="1:5" ht="12.75">
      <c r="A21" s="36" t="s">
        <v>61</v>
      </c>
      <c r="E21" s="37" t="s">
        <v>57</v>
      </c>
    </row>
    <row r="22" spans="1:5" ht="38.25">
      <c r="A22" t="s">
        <v>62</v>
      </c>
      <c r="E22" s="35" t="s">
        <v>3660</v>
      </c>
    </row>
    <row r="23" spans="1:18" ht="12.75" customHeight="1">
      <c r="A23" s="6" t="s">
        <v>53</v>
      </c>
      <c s="6"/>
      <c s="39" t="s">
        <v>45</v>
      </c>
      <c s="6"/>
      <c s="27" t="s">
        <v>3666</v>
      </c>
      <c s="6"/>
      <c s="6"/>
      <c s="6"/>
      <c s="40">
        <f>0+Q23</f>
      </c>
      <c r="O23">
        <f>0+R23</f>
      </c>
      <c r="Q23">
        <f>0+I24+I28+I32+I36+I40+I44+I48+I52+I56+I60+I64+I68+I72+I76+I80</f>
      </c>
      <c>
        <f>0+O24+O28+O32+O36+O40+O44+O48+O52+O56+O60+O64+O68+O72+O76+O80</f>
      </c>
    </row>
    <row r="24" spans="1:16" ht="12.75">
      <c r="A24" s="24" t="s">
        <v>55</v>
      </c>
      <c s="29" t="s">
        <v>33</v>
      </c>
      <c s="29" t="s">
        <v>3491</v>
      </c>
      <c s="24" t="s">
        <v>57</v>
      </c>
      <c s="30" t="s">
        <v>3492</v>
      </c>
      <c s="31" t="s">
        <v>59</v>
      </c>
      <c s="32">
        <v>7357.854</v>
      </c>
      <c s="33">
        <v>0</v>
      </c>
      <c s="33">
        <f>ROUND(ROUND(H24,2)*ROUND(G24,3),2)</f>
      </c>
      <c r="O24">
        <f>(I24*21)/100</f>
      </c>
      <c t="s">
        <v>33</v>
      </c>
    </row>
    <row r="25" spans="1:5" ht="12.75">
      <c r="A25" s="34" t="s">
        <v>60</v>
      </c>
      <c r="E25" s="35" t="s">
        <v>57</v>
      </c>
    </row>
    <row r="26" spans="1:5" ht="12.75">
      <c r="A26" s="36" t="s">
        <v>61</v>
      </c>
      <c r="E26" s="37" t="s">
        <v>3782</v>
      </c>
    </row>
    <row r="27" spans="1:5" ht="89.25">
      <c r="A27" t="s">
        <v>62</v>
      </c>
      <c r="E27" s="35" t="s">
        <v>3669</v>
      </c>
    </row>
    <row r="28" spans="1:16" ht="12.75">
      <c r="A28" s="24" t="s">
        <v>55</v>
      </c>
      <c s="29" t="s">
        <v>32</v>
      </c>
      <c s="29" t="s">
        <v>3783</v>
      </c>
      <c s="24" t="s">
        <v>57</v>
      </c>
      <c s="30" t="s">
        <v>3784</v>
      </c>
      <c s="31" t="s">
        <v>59</v>
      </c>
      <c s="32">
        <v>50.9</v>
      </c>
      <c s="33">
        <v>0</v>
      </c>
      <c s="33">
        <f>ROUND(ROUND(H28,2)*ROUND(G28,3),2)</f>
      </c>
      <c r="O28">
        <f>(I28*21)/100</f>
      </c>
      <c t="s">
        <v>33</v>
      </c>
    </row>
    <row r="29" spans="1:5" ht="12.75">
      <c r="A29" s="34" t="s">
        <v>60</v>
      </c>
      <c r="E29" s="35" t="s">
        <v>57</v>
      </c>
    </row>
    <row r="30" spans="1:5" ht="12.75">
      <c r="A30" s="36" t="s">
        <v>61</v>
      </c>
      <c r="E30" s="37" t="s">
        <v>3785</v>
      </c>
    </row>
    <row r="31" spans="1:5" ht="89.25">
      <c r="A31" t="s">
        <v>62</v>
      </c>
      <c r="E31" s="35" t="s">
        <v>3669</v>
      </c>
    </row>
    <row r="32" spans="1:16" ht="25.5">
      <c r="A32" s="24" t="s">
        <v>55</v>
      </c>
      <c s="29" t="s">
        <v>43</v>
      </c>
      <c s="29" t="s">
        <v>3786</v>
      </c>
      <c s="24" t="s">
        <v>57</v>
      </c>
      <c s="30" t="s">
        <v>3787</v>
      </c>
      <c s="31" t="s">
        <v>1212</v>
      </c>
      <c s="32">
        <v>23.972</v>
      </c>
      <c s="33">
        <v>0</v>
      </c>
      <c s="33">
        <f>ROUND(ROUND(H32,2)*ROUND(G32,3),2)</f>
      </c>
      <c r="O32">
        <f>(I32*21)/100</f>
      </c>
      <c t="s">
        <v>33</v>
      </c>
    </row>
    <row r="33" spans="1:5" ht="12.75">
      <c r="A33" s="34" t="s">
        <v>60</v>
      </c>
      <c r="E33" s="35" t="s">
        <v>57</v>
      </c>
    </row>
    <row r="34" spans="1:5" ht="12.75">
      <c r="A34" s="36" t="s">
        <v>61</v>
      </c>
      <c r="E34" s="37" t="s">
        <v>3782</v>
      </c>
    </row>
    <row r="35" spans="1:5" ht="306">
      <c r="A35" t="s">
        <v>62</v>
      </c>
      <c r="E35" s="35" t="s">
        <v>3788</v>
      </c>
    </row>
    <row r="36" spans="1:16" ht="25.5">
      <c r="A36" s="24" t="s">
        <v>55</v>
      </c>
      <c s="29" t="s">
        <v>45</v>
      </c>
      <c s="29" t="s">
        <v>3789</v>
      </c>
      <c s="24" t="s">
        <v>57</v>
      </c>
      <c s="30" t="s">
        <v>3790</v>
      </c>
      <c s="31" t="s">
        <v>1212</v>
      </c>
      <c s="32">
        <v>60.376</v>
      </c>
      <c s="33">
        <v>0</v>
      </c>
      <c s="33">
        <f>ROUND(ROUND(H36,2)*ROUND(G36,3),2)</f>
      </c>
      <c r="O36">
        <f>(I36*21)/100</f>
      </c>
      <c t="s">
        <v>33</v>
      </c>
    </row>
    <row r="37" spans="1:5" ht="12.75">
      <c r="A37" s="34" t="s">
        <v>60</v>
      </c>
      <c r="E37" s="35" t="s">
        <v>57</v>
      </c>
    </row>
    <row r="38" spans="1:5" ht="12.75">
      <c r="A38" s="36" t="s">
        <v>61</v>
      </c>
      <c r="E38" s="37" t="s">
        <v>3782</v>
      </c>
    </row>
    <row r="39" spans="1:5" ht="306">
      <c r="A39" t="s">
        <v>62</v>
      </c>
      <c r="E39" s="35" t="s">
        <v>3791</v>
      </c>
    </row>
    <row r="40" spans="1:16" ht="25.5">
      <c r="A40" s="24" t="s">
        <v>55</v>
      </c>
      <c s="29" t="s">
        <v>47</v>
      </c>
      <c s="29" t="s">
        <v>3670</v>
      </c>
      <c s="24" t="s">
        <v>57</v>
      </c>
      <c s="30" t="s">
        <v>3671</v>
      </c>
      <c s="31" t="s">
        <v>1212</v>
      </c>
      <c s="32">
        <v>2097.291</v>
      </c>
      <c s="33">
        <v>0</v>
      </c>
      <c s="33">
        <f>ROUND(ROUND(H40,2)*ROUND(G40,3),2)</f>
      </c>
      <c r="O40">
        <f>(I40*21)/100</f>
      </c>
      <c t="s">
        <v>33</v>
      </c>
    </row>
    <row r="41" spans="1:5" ht="12.75">
      <c r="A41" s="34" t="s">
        <v>60</v>
      </c>
      <c r="E41" s="35" t="s">
        <v>57</v>
      </c>
    </row>
    <row r="42" spans="1:5" ht="12.75">
      <c r="A42" s="36" t="s">
        <v>61</v>
      </c>
      <c r="E42" s="37" t="s">
        <v>3782</v>
      </c>
    </row>
    <row r="43" spans="1:5" ht="344.25">
      <c r="A43" t="s">
        <v>62</v>
      </c>
      <c r="E43" s="35" t="s">
        <v>3673</v>
      </c>
    </row>
    <row r="44" spans="1:16" ht="12.75">
      <c r="A44" s="24" t="s">
        <v>55</v>
      </c>
      <c s="29" t="s">
        <v>73</v>
      </c>
      <c s="29" t="s">
        <v>3792</v>
      </c>
      <c s="24" t="s">
        <v>57</v>
      </c>
      <c s="30" t="s">
        <v>3793</v>
      </c>
      <c s="31" t="s">
        <v>86</v>
      </c>
      <c s="32">
        <v>5</v>
      </c>
      <c s="33">
        <v>0</v>
      </c>
      <c s="33">
        <f>ROUND(ROUND(H44,2)*ROUND(G44,3),2)</f>
      </c>
      <c r="O44">
        <f>(I44*21)/100</f>
      </c>
      <c t="s">
        <v>33</v>
      </c>
    </row>
    <row r="45" spans="1:5" ht="12.75">
      <c r="A45" s="34" t="s">
        <v>60</v>
      </c>
      <c r="E45" s="35" t="s">
        <v>57</v>
      </c>
    </row>
    <row r="46" spans="1:5" ht="12.75">
      <c r="A46" s="36" t="s">
        <v>61</v>
      </c>
      <c r="E46" s="37" t="s">
        <v>3782</v>
      </c>
    </row>
    <row r="47" spans="1:5" ht="409.5">
      <c r="A47" t="s">
        <v>62</v>
      </c>
      <c r="E47" s="35" t="s">
        <v>3794</v>
      </c>
    </row>
    <row r="48" spans="1:16" ht="12.75">
      <c r="A48" s="24" t="s">
        <v>55</v>
      </c>
      <c s="29" t="s">
        <v>79</v>
      </c>
      <c s="29" t="s">
        <v>3795</v>
      </c>
      <c s="24" t="s">
        <v>57</v>
      </c>
      <c s="30" t="s">
        <v>3796</v>
      </c>
      <c s="31" t="s">
        <v>1338</v>
      </c>
      <c s="32">
        <v>5</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3797</v>
      </c>
    </row>
    <row r="52" spans="1:16" ht="25.5">
      <c r="A52" s="24" t="s">
        <v>55</v>
      </c>
      <c s="29" t="s">
        <v>50</v>
      </c>
      <c s="29" t="s">
        <v>3798</v>
      </c>
      <c s="24" t="s">
        <v>57</v>
      </c>
      <c s="30" t="s">
        <v>3799</v>
      </c>
      <c s="31" t="s">
        <v>1338</v>
      </c>
      <c s="32">
        <v>5</v>
      </c>
      <c s="33">
        <v>0</v>
      </c>
      <c s="33">
        <f>ROUND(ROUND(H52,2)*ROUND(G52,3),2)</f>
      </c>
      <c r="O52">
        <f>(I52*21)/100</f>
      </c>
      <c t="s">
        <v>33</v>
      </c>
    </row>
    <row r="53" spans="1:5" ht="12.75">
      <c r="A53" s="34" t="s">
        <v>60</v>
      </c>
      <c r="E53" s="35" t="s">
        <v>57</v>
      </c>
    </row>
    <row r="54" spans="1:5" ht="12.75">
      <c r="A54" s="36" t="s">
        <v>61</v>
      </c>
      <c r="E54" s="37" t="s">
        <v>57</v>
      </c>
    </row>
    <row r="55" spans="1:5" ht="102">
      <c r="A55" t="s">
        <v>62</v>
      </c>
      <c r="E55" s="35" t="s">
        <v>3800</v>
      </c>
    </row>
    <row r="56" spans="1:16" ht="12.75">
      <c r="A56" s="24" t="s">
        <v>55</v>
      </c>
      <c s="29" t="s">
        <v>52</v>
      </c>
      <c s="29" t="s">
        <v>3801</v>
      </c>
      <c s="24" t="s">
        <v>57</v>
      </c>
      <c s="30" t="s">
        <v>3802</v>
      </c>
      <c s="31" t="s">
        <v>86</v>
      </c>
      <c s="32">
        <v>5</v>
      </c>
      <c s="33">
        <v>0</v>
      </c>
      <c s="33">
        <f>ROUND(ROUND(H56,2)*ROUND(G56,3),2)</f>
      </c>
      <c r="O56">
        <f>(I56*21)/100</f>
      </c>
      <c t="s">
        <v>33</v>
      </c>
    </row>
    <row r="57" spans="1:5" ht="12.75">
      <c r="A57" s="34" t="s">
        <v>60</v>
      </c>
      <c r="E57" s="35" t="s">
        <v>57</v>
      </c>
    </row>
    <row r="58" spans="1:5" ht="12.75">
      <c r="A58" s="36" t="s">
        <v>61</v>
      </c>
      <c r="E58" s="37" t="s">
        <v>57</v>
      </c>
    </row>
    <row r="59" spans="1:5" ht="76.5">
      <c r="A59" t="s">
        <v>62</v>
      </c>
      <c r="E59" s="35" t="s">
        <v>3803</v>
      </c>
    </row>
    <row r="60" spans="1:16" ht="25.5">
      <c r="A60" s="24" t="s">
        <v>55</v>
      </c>
      <c s="29" t="s">
        <v>91</v>
      </c>
      <c s="29" t="s">
        <v>3775</v>
      </c>
      <c s="24" t="s">
        <v>57</v>
      </c>
      <c s="30" t="s">
        <v>3776</v>
      </c>
      <c s="31" t="s">
        <v>1212</v>
      </c>
      <c s="32">
        <v>2181.639</v>
      </c>
      <c s="33">
        <v>0</v>
      </c>
      <c s="33">
        <f>ROUND(ROUND(H60,2)*ROUND(G60,3),2)</f>
      </c>
      <c r="O60">
        <f>(I60*21)/100</f>
      </c>
      <c t="s">
        <v>33</v>
      </c>
    </row>
    <row r="61" spans="1:5" ht="12.75">
      <c r="A61" s="34" t="s">
        <v>60</v>
      </c>
      <c r="E61" s="35" t="s">
        <v>57</v>
      </c>
    </row>
    <row r="62" spans="1:5" ht="12.75">
      <c r="A62" s="36" t="s">
        <v>61</v>
      </c>
      <c r="E62" s="37" t="s">
        <v>57</v>
      </c>
    </row>
    <row r="63" spans="1:5" ht="114.75">
      <c r="A63" t="s">
        <v>62</v>
      </c>
      <c r="E63" s="35" t="s">
        <v>3777</v>
      </c>
    </row>
    <row r="64" spans="1:16" ht="25.5">
      <c r="A64" s="24" t="s">
        <v>55</v>
      </c>
      <c s="29" t="s">
        <v>96</v>
      </c>
      <c s="29" t="s">
        <v>3804</v>
      </c>
      <c s="24" t="s">
        <v>57</v>
      </c>
      <c s="30" t="s">
        <v>3805</v>
      </c>
      <c s="31" t="s">
        <v>1212</v>
      </c>
      <c s="32">
        <v>268.04</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3777</v>
      </c>
    </row>
    <row r="68" spans="1:16" ht="12.75">
      <c r="A68" s="24" t="s">
        <v>55</v>
      </c>
      <c s="29" t="s">
        <v>99</v>
      </c>
      <c s="29" t="s">
        <v>3806</v>
      </c>
      <c s="24" t="s">
        <v>57</v>
      </c>
      <c s="30" t="s">
        <v>3807</v>
      </c>
      <c s="31" t="s">
        <v>86</v>
      </c>
      <c s="32">
        <v>80</v>
      </c>
      <c s="33">
        <v>0</v>
      </c>
      <c s="33">
        <f>ROUND(ROUND(H68,2)*ROUND(G68,3),2)</f>
      </c>
      <c r="O68">
        <f>(I68*21)/100</f>
      </c>
      <c t="s">
        <v>33</v>
      </c>
    </row>
    <row r="69" spans="1:5" ht="12.75">
      <c r="A69" s="34" t="s">
        <v>60</v>
      </c>
      <c r="E69" s="35" t="s">
        <v>57</v>
      </c>
    </row>
    <row r="70" spans="1:5" ht="12.75">
      <c r="A70" s="36" t="s">
        <v>61</v>
      </c>
      <c r="E70" s="37" t="s">
        <v>3782</v>
      </c>
    </row>
    <row r="71" spans="1:5" ht="255">
      <c r="A71" t="s">
        <v>62</v>
      </c>
      <c r="E71" s="35" t="s">
        <v>3682</v>
      </c>
    </row>
    <row r="72" spans="1:16" ht="12.75">
      <c r="A72" s="24" t="s">
        <v>55</v>
      </c>
      <c s="29" t="s">
        <v>103</v>
      </c>
      <c s="29" t="s">
        <v>3678</v>
      </c>
      <c s="24" t="s">
        <v>57</v>
      </c>
      <c s="30" t="s">
        <v>3679</v>
      </c>
      <c s="31" t="s">
        <v>86</v>
      </c>
      <c s="32">
        <v>126</v>
      </c>
      <c s="33">
        <v>0</v>
      </c>
      <c s="33">
        <f>ROUND(ROUND(H72,2)*ROUND(G72,3),2)</f>
      </c>
      <c r="O72">
        <f>(I72*21)/100</f>
      </c>
      <c t="s">
        <v>33</v>
      </c>
    </row>
    <row r="73" spans="1:5" ht="12.75">
      <c r="A73" s="34" t="s">
        <v>60</v>
      </c>
      <c r="E73" s="35" t="s">
        <v>57</v>
      </c>
    </row>
    <row r="74" spans="1:5" ht="12.75">
      <c r="A74" s="36" t="s">
        <v>61</v>
      </c>
      <c r="E74" s="37" t="s">
        <v>3782</v>
      </c>
    </row>
    <row r="75" spans="1:5" ht="255">
      <c r="A75" t="s">
        <v>62</v>
      </c>
      <c r="E75" s="35" t="s">
        <v>3682</v>
      </c>
    </row>
    <row r="76" spans="1:16" ht="12.75">
      <c r="A76" s="24" t="s">
        <v>55</v>
      </c>
      <c s="29" t="s">
        <v>107</v>
      </c>
      <c s="29" t="s">
        <v>3683</v>
      </c>
      <c s="24" t="s">
        <v>57</v>
      </c>
      <c s="30" t="s">
        <v>3684</v>
      </c>
      <c s="31" t="s">
        <v>1212</v>
      </c>
      <c s="32">
        <v>2450</v>
      </c>
      <c s="33">
        <v>0</v>
      </c>
      <c s="33">
        <f>ROUND(ROUND(H76,2)*ROUND(G76,3),2)</f>
      </c>
      <c r="O76">
        <f>(I76*21)/100</f>
      </c>
      <c t="s">
        <v>33</v>
      </c>
    </row>
    <row r="77" spans="1:5" ht="12.75">
      <c r="A77" s="34" t="s">
        <v>60</v>
      </c>
      <c r="E77" s="35" t="s">
        <v>57</v>
      </c>
    </row>
    <row r="78" spans="1:5" ht="12.75">
      <c r="A78" s="36" t="s">
        <v>61</v>
      </c>
      <c r="E78" s="37" t="s">
        <v>3782</v>
      </c>
    </row>
    <row r="79" spans="1:5" ht="165.75">
      <c r="A79" t="s">
        <v>62</v>
      </c>
      <c r="E79" s="35" t="s">
        <v>3686</v>
      </c>
    </row>
    <row r="80" spans="1:16" ht="12.75">
      <c r="A80" s="24" t="s">
        <v>55</v>
      </c>
      <c s="29" t="s">
        <v>290</v>
      </c>
      <c s="29" t="s">
        <v>3690</v>
      </c>
      <c s="24" t="s">
        <v>57</v>
      </c>
      <c s="30" t="s">
        <v>3691</v>
      </c>
      <c s="31" t="s">
        <v>86</v>
      </c>
      <c s="32">
        <v>15</v>
      </c>
      <c s="33">
        <v>0</v>
      </c>
      <c s="33">
        <f>ROUND(ROUND(H80,2)*ROUND(G80,3),2)</f>
      </c>
      <c r="O80">
        <f>(I80*21)/100</f>
      </c>
      <c t="s">
        <v>33</v>
      </c>
    </row>
    <row r="81" spans="1:5" ht="12.75">
      <c r="A81" s="34" t="s">
        <v>60</v>
      </c>
      <c r="E81" s="35" t="s">
        <v>57</v>
      </c>
    </row>
    <row r="82" spans="1:5" ht="12.75">
      <c r="A82" s="36" t="s">
        <v>61</v>
      </c>
      <c r="E82" s="37" t="s">
        <v>3782</v>
      </c>
    </row>
    <row r="83" spans="1:5" ht="102">
      <c r="A83" t="s">
        <v>62</v>
      </c>
      <c r="E83" s="35" t="s">
        <v>3694</v>
      </c>
    </row>
    <row r="84" spans="1:18" ht="12.75" customHeight="1">
      <c r="A84" s="6" t="s">
        <v>53</v>
      </c>
      <c s="6"/>
      <c s="39" t="s">
        <v>73</v>
      </c>
      <c s="6"/>
      <c s="27" t="s">
        <v>83</v>
      </c>
      <c s="6"/>
      <c s="6"/>
      <c s="6"/>
      <c s="40">
        <f>0+Q84</f>
      </c>
      <c r="O84">
        <f>0+R84</f>
      </c>
      <c r="Q84">
        <f>0+I85+I89</f>
      </c>
      <c>
        <f>0+O85+O89</f>
      </c>
    </row>
    <row r="85" spans="1:16" ht="12.75">
      <c r="A85" s="24" t="s">
        <v>55</v>
      </c>
      <c s="29" t="s">
        <v>111</v>
      </c>
      <c s="29" t="s">
        <v>3808</v>
      </c>
      <c s="24" t="s">
        <v>57</v>
      </c>
      <c s="30" t="s">
        <v>3809</v>
      </c>
      <c s="31" t="s">
        <v>86</v>
      </c>
      <c s="32">
        <v>25</v>
      </c>
      <c s="33">
        <v>0</v>
      </c>
      <c s="33">
        <f>ROUND(ROUND(H85,2)*ROUND(G85,3),2)</f>
      </c>
      <c r="O85">
        <f>(I85*21)/100</f>
      </c>
      <c t="s">
        <v>33</v>
      </c>
    </row>
    <row r="86" spans="1:5" ht="12.75">
      <c r="A86" s="34" t="s">
        <v>60</v>
      </c>
      <c r="E86" s="35" t="s">
        <v>57</v>
      </c>
    </row>
    <row r="87" spans="1:5" ht="12.75">
      <c r="A87" s="36" t="s">
        <v>61</v>
      </c>
      <c r="E87" s="37" t="s">
        <v>57</v>
      </c>
    </row>
    <row r="88" spans="1:5" ht="114.75">
      <c r="A88" t="s">
        <v>62</v>
      </c>
      <c r="E88" s="35" t="s">
        <v>3810</v>
      </c>
    </row>
    <row r="89" spans="1:16" ht="12.75">
      <c r="A89" s="24" t="s">
        <v>55</v>
      </c>
      <c s="29" t="s">
        <v>149</v>
      </c>
      <c s="29" t="s">
        <v>3811</v>
      </c>
      <c s="24" t="s">
        <v>57</v>
      </c>
      <c s="30" t="s">
        <v>3812</v>
      </c>
      <c s="31" t="s">
        <v>86</v>
      </c>
      <c s="32">
        <v>25</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3813</v>
      </c>
    </row>
    <row r="93" spans="1:18" ht="12.75" customHeight="1">
      <c r="A93" s="6" t="s">
        <v>53</v>
      </c>
      <c s="6"/>
      <c s="39" t="s">
        <v>50</v>
      </c>
      <c s="6"/>
      <c s="27" t="s">
        <v>3695</v>
      </c>
      <c s="6"/>
      <c s="6"/>
      <c s="6"/>
      <c s="40">
        <f>0+Q93</f>
      </c>
      <c r="O93">
        <f>0+R93</f>
      </c>
      <c r="Q93">
        <f>0+I94+I98+I102+I106+I110+I114+I118+I122+I126+I130+I134+I138+I142+I146+I150+I154+I158+I162</f>
      </c>
      <c>
        <f>0+O94+O98+O102+O106+O110+O114+O118+O122+O126+O130+O134+O138+O142+O146+O150+O154+O158+O162</f>
      </c>
    </row>
    <row r="94" spans="1:16" ht="12.75">
      <c r="A94" s="24" t="s">
        <v>55</v>
      </c>
      <c s="29" t="s">
        <v>153</v>
      </c>
      <c s="29" t="s">
        <v>3696</v>
      </c>
      <c s="24" t="s">
        <v>57</v>
      </c>
      <c s="30" t="s">
        <v>3697</v>
      </c>
      <c s="31" t="s">
        <v>1212</v>
      </c>
      <c s="32">
        <v>39.6</v>
      </c>
      <c s="33">
        <v>0</v>
      </c>
      <c s="33">
        <f>ROUND(ROUND(H94,2)*ROUND(G94,3),2)</f>
      </c>
      <c r="O94">
        <f>(I94*21)/100</f>
      </c>
      <c t="s">
        <v>33</v>
      </c>
    </row>
    <row r="95" spans="1:5" ht="12.75">
      <c r="A95" s="34" t="s">
        <v>60</v>
      </c>
      <c r="E95" s="35" t="s">
        <v>57</v>
      </c>
    </row>
    <row r="96" spans="1:5" ht="12.75">
      <c r="A96" s="36" t="s">
        <v>61</v>
      </c>
      <c r="E96" s="37" t="s">
        <v>3782</v>
      </c>
    </row>
    <row r="97" spans="1:5" ht="140.25">
      <c r="A97" t="s">
        <v>62</v>
      </c>
      <c r="E97" s="35" t="s">
        <v>3699</v>
      </c>
    </row>
    <row r="98" spans="1:16" ht="12.75">
      <c r="A98" s="24" t="s">
        <v>55</v>
      </c>
      <c s="29" t="s">
        <v>157</v>
      </c>
      <c s="29" t="s">
        <v>3814</v>
      </c>
      <c s="24" t="s">
        <v>57</v>
      </c>
      <c s="30" t="s">
        <v>3815</v>
      </c>
      <c s="31" t="s">
        <v>86</v>
      </c>
      <c s="32">
        <v>1</v>
      </c>
      <c s="33">
        <v>0</v>
      </c>
      <c s="33">
        <f>ROUND(ROUND(H98,2)*ROUND(G98,3),2)</f>
      </c>
      <c r="O98">
        <f>(I98*21)/100</f>
      </c>
      <c t="s">
        <v>33</v>
      </c>
    </row>
    <row r="99" spans="1:5" ht="12.75">
      <c r="A99" s="34" t="s">
        <v>60</v>
      </c>
      <c r="E99" s="35" t="s">
        <v>57</v>
      </c>
    </row>
    <row r="100" spans="1:5" ht="12.75">
      <c r="A100" s="36" t="s">
        <v>61</v>
      </c>
      <c r="E100" s="37" t="s">
        <v>57</v>
      </c>
    </row>
    <row r="101" spans="1:5" ht="127.5">
      <c r="A101" t="s">
        <v>62</v>
      </c>
      <c r="E101" s="35" t="s">
        <v>3816</v>
      </c>
    </row>
    <row r="102" spans="1:16" ht="12.75">
      <c r="A102" s="24" t="s">
        <v>55</v>
      </c>
      <c s="29" t="s">
        <v>161</v>
      </c>
      <c s="29" t="s">
        <v>3817</v>
      </c>
      <c s="24" t="s">
        <v>57</v>
      </c>
      <c s="30" t="s">
        <v>3818</v>
      </c>
      <c s="31" t="s">
        <v>86</v>
      </c>
      <c s="32">
        <v>5</v>
      </c>
      <c s="33">
        <v>0</v>
      </c>
      <c s="33">
        <f>ROUND(ROUND(H102,2)*ROUND(G102,3),2)</f>
      </c>
      <c r="O102">
        <f>(I102*21)/100</f>
      </c>
      <c t="s">
        <v>33</v>
      </c>
    </row>
    <row r="103" spans="1:5" ht="12.75">
      <c r="A103" s="34" t="s">
        <v>60</v>
      </c>
      <c r="E103" s="35" t="s">
        <v>57</v>
      </c>
    </row>
    <row r="104" spans="1:5" ht="12.75">
      <c r="A104" s="36" t="s">
        <v>61</v>
      </c>
      <c r="E104" s="37" t="s">
        <v>57</v>
      </c>
    </row>
    <row r="105" spans="1:5" ht="89.25">
      <c r="A105" t="s">
        <v>62</v>
      </c>
      <c r="E105" s="35" t="s">
        <v>3819</v>
      </c>
    </row>
    <row r="106" spans="1:16" ht="12.75">
      <c r="A106" s="24" t="s">
        <v>55</v>
      </c>
      <c s="29" t="s">
        <v>165</v>
      </c>
      <c s="29" t="s">
        <v>3700</v>
      </c>
      <c s="24" t="s">
        <v>57</v>
      </c>
      <c s="30" t="s">
        <v>3701</v>
      </c>
      <c s="31" t="s">
        <v>86</v>
      </c>
      <c s="32">
        <v>40</v>
      </c>
      <c s="33">
        <v>0</v>
      </c>
      <c s="33">
        <f>ROUND(ROUND(H106,2)*ROUND(G106,3),2)</f>
      </c>
      <c r="O106">
        <f>(I106*21)/100</f>
      </c>
      <c t="s">
        <v>33</v>
      </c>
    </row>
    <row r="107" spans="1:5" ht="12.75">
      <c r="A107" s="34" t="s">
        <v>60</v>
      </c>
      <c r="E107" s="35" t="s">
        <v>57</v>
      </c>
    </row>
    <row r="108" spans="1:5" ht="12.75">
      <c r="A108" s="36" t="s">
        <v>61</v>
      </c>
      <c r="E108" s="37" t="s">
        <v>3820</v>
      </c>
    </row>
    <row r="109" spans="1:5" ht="153">
      <c r="A109" t="s">
        <v>62</v>
      </c>
      <c r="E109" s="35" t="s">
        <v>3703</v>
      </c>
    </row>
    <row r="110" spans="1:16" ht="12.75">
      <c r="A110" s="24" t="s">
        <v>55</v>
      </c>
      <c s="29" t="s">
        <v>168</v>
      </c>
      <c s="29" t="s">
        <v>3704</v>
      </c>
      <c s="24" t="s">
        <v>57</v>
      </c>
      <c s="30" t="s">
        <v>3705</v>
      </c>
      <c s="31" t="s">
        <v>86</v>
      </c>
      <c s="32">
        <v>40</v>
      </c>
      <c s="33">
        <v>0</v>
      </c>
      <c s="33">
        <f>ROUND(ROUND(H110,2)*ROUND(G110,3),2)</f>
      </c>
      <c r="O110">
        <f>(I110*21)/100</f>
      </c>
      <c t="s">
        <v>33</v>
      </c>
    </row>
    <row r="111" spans="1:5" ht="12.75">
      <c r="A111" s="34" t="s">
        <v>60</v>
      </c>
      <c r="E111" s="35" t="s">
        <v>57</v>
      </c>
    </row>
    <row r="112" spans="1:5" ht="12.75">
      <c r="A112" s="36" t="s">
        <v>61</v>
      </c>
      <c r="E112" s="37" t="s">
        <v>3706</v>
      </c>
    </row>
    <row r="113" spans="1:5" ht="153">
      <c r="A113" t="s">
        <v>62</v>
      </c>
      <c r="E113" s="35" t="s">
        <v>3707</v>
      </c>
    </row>
    <row r="114" spans="1:16" ht="12.75">
      <c r="A114" s="24" t="s">
        <v>55</v>
      </c>
      <c s="29" t="s">
        <v>172</v>
      </c>
      <c s="29" t="s">
        <v>3497</v>
      </c>
      <c s="24" t="s">
        <v>57</v>
      </c>
      <c s="30" t="s">
        <v>3498</v>
      </c>
      <c s="31" t="s">
        <v>59</v>
      </c>
      <c s="32">
        <v>6763.997</v>
      </c>
      <c s="33">
        <v>0</v>
      </c>
      <c s="33">
        <f>ROUND(ROUND(H114,2)*ROUND(G114,3),2)</f>
      </c>
      <c r="O114">
        <f>(I114*21)/100</f>
      </c>
      <c t="s">
        <v>33</v>
      </c>
    </row>
    <row r="115" spans="1:5" ht="12.75">
      <c r="A115" s="34" t="s">
        <v>60</v>
      </c>
      <c r="E115" s="35" t="s">
        <v>57</v>
      </c>
    </row>
    <row r="116" spans="1:5" ht="12.75">
      <c r="A116" s="36" t="s">
        <v>61</v>
      </c>
      <c r="E116" s="37" t="s">
        <v>3782</v>
      </c>
    </row>
    <row r="117" spans="1:5" ht="140.25">
      <c r="A117" t="s">
        <v>62</v>
      </c>
      <c r="E117" s="35" t="s">
        <v>3709</v>
      </c>
    </row>
    <row r="118" spans="1:16" ht="25.5">
      <c r="A118" s="24" t="s">
        <v>55</v>
      </c>
      <c s="29" t="s">
        <v>176</v>
      </c>
      <c s="29" t="s">
        <v>3710</v>
      </c>
      <c s="24" t="s">
        <v>57</v>
      </c>
      <c s="30" t="s">
        <v>3711</v>
      </c>
      <c s="31" t="s">
        <v>970</v>
      </c>
      <c s="32">
        <v>27899.348</v>
      </c>
      <c s="33">
        <v>0</v>
      </c>
      <c s="33">
        <f>ROUND(ROUND(H118,2)*ROUND(G118,3),2)</f>
      </c>
      <c r="O118">
        <f>(I118*21)/100</f>
      </c>
      <c t="s">
        <v>33</v>
      </c>
    </row>
    <row r="119" spans="1:5" ht="12.75">
      <c r="A119" s="34" t="s">
        <v>60</v>
      </c>
      <c r="E119" s="35" t="s">
        <v>57</v>
      </c>
    </row>
    <row r="120" spans="1:5" ht="12.75">
      <c r="A120" s="36" t="s">
        <v>61</v>
      </c>
      <c r="E120" s="37" t="s">
        <v>3821</v>
      </c>
    </row>
    <row r="121" spans="1:5" ht="127.5">
      <c r="A121" t="s">
        <v>62</v>
      </c>
      <c r="E121" s="35" t="s">
        <v>3714</v>
      </c>
    </row>
    <row r="122" spans="1:16" ht="25.5">
      <c r="A122" s="24" t="s">
        <v>55</v>
      </c>
      <c s="29" t="s">
        <v>115</v>
      </c>
      <c s="29" t="s">
        <v>3715</v>
      </c>
      <c s="24" t="s">
        <v>57</v>
      </c>
      <c s="30" t="s">
        <v>3716</v>
      </c>
      <c s="31" t="s">
        <v>1212</v>
      </c>
      <c s="32">
        <v>1777.164</v>
      </c>
      <c s="33">
        <v>0</v>
      </c>
      <c s="33">
        <f>ROUND(ROUND(H122,2)*ROUND(G122,3),2)</f>
      </c>
      <c r="O122">
        <f>(I122*21)/100</f>
      </c>
      <c t="s">
        <v>33</v>
      </c>
    </row>
    <row r="123" spans="1:5" ht="12.75">
      <c r="A123" s="34" t="s">
        <v>60</v>
      </c>
      <c r="E123" s="35" t="s">
        <v>57</v>
      </c>
    </row>
    <row r="124" spans="1:5" ht="12.75">
      <c r="A124" s="36" t="s">
        <v>61</v>
      </c>
      <c r="E124" s="37" t="s">
        <v>3782</v>
      </c>
    </row>
    <row r="125" spans="1:5" ht="204">
      <c r="A125" t="s">
        <v>62</v>
      </c>
      <c r="E125" s="35" t="s">
        <v>3719</v>
      </c>
    </row>
    <row r="126" spans="1:16" ht="25.5">
      <c r="A126" s="24" t="s">
        <v>55</v>
      </c>
      <c s="29" t="s">
        <v>227</v>
      </c>
      <c s="29" t="s">
        <v>3720</v>
      </c>
      <c s="24" t="s">
        <v>57</v>
      </c>
      <c s="30" t="s">
        <v>3721</v>
      </c>
      <c s="31" t="s">
        <v>1022</v>
      </c>
      <c s="32">
        <v>13751.4</v>
      </c>
      <c s="33">
        <v>0</v>
      </c>
      <c s="33">
        <f>ROUND(ROUND(H126,2)*ROUND(G126,3),2)</f>
      </c>
      <c r="O126">
        <f>(I126*21)/100</f>
      </c>
      <c t="s">
        <v>33</v>
      </c>
    </row>
    <row r="127" spans="1:5" ht="12.75">
      <c r="A127" s="34" t="s">
        <v>60</v>
      </c>
      <c r="E127" s="35" t="s">
        <v>57</v>
      </c>
    </row>
    <row r="128" spans="1:5" ht="25.5">
      <c r="A128" s="36" t="s">
        <v>61</v>
      </c>
      <c r="E128" s="37" t="s">
        <v>3822</v>
      </c>
    </row>
    <row r="129" spans="1:5" ht="102">
      <c r="A129" t="s">
        <v>62</v>
      </c>
      <c r="E129" s="35" t="s">
        <v>3723</v>
      </c>
    </row>
    <row r="130" spans="1:16" ht="25.5">
      <c r="A130" s="24" t="s">
        <v>55</v>
      </c>
      <c s="29" t="s">
        <v>232</v>
      </c>
      <c s="29" t="s">
        <v>3724</v>
      </c>
      <c s="24" t="s">
        <v>57</v>
      </c>
      <c s="30" t="s">
        <v>3725</v>
      </c>
      <c s="31" t="s">
        <v>1212</v>
      </c>
      <c s="32">
        <v>991.838</v>
      </c>
      <c s="33">
        <v>0</v>
      </c>
      <c s="33">
        <f>ROUND(ROUND(H130,2)*ROUND(G130,3),2)</f>
      </c>
      <c r="O130">
        <f>(I130*21)/100</f>
      </c>
      <c t="s">
        <v>33</v>
      </c>
    </row>
    <row r="131" spans="1:5" ht="12.75">
      <c r="A131" s="34" t="s">
        <v>60</v>
      </c>
      <c r="E131" s="35" t="s">
        <v>57</v>
      </c>
    </row>
    <row r="132" spans="1:5" ht="12.75">
      <c r="A132" s="36" t="s">
        <v>61</v>
      </c>
      <c r="E132" s="37" t="s">
        <v>3782</v>
      </c>
    </row>
    <row r="133" spans="1:5" ht="204">
      <c r="A133" t="s">
        <v>62</v>
      </c>
      <c r="E133" s="35" t="s">
        <v>3727</v>
      </c>
    </row>
    <row r="134" spans="1:16" ht="25.5">
      <c r="A134" s="24" t="s">
        <v>55</v>
      </c>
      <c s="29" t="s">
        <v>235</v>
      </c>
      <c s="29" t="s">
        <v>3728</v>
      </c>
      <c s="24" t="s">
        <v>57</v>
      </c>
      <c s="30" t="s">
        <v>3729</v>
      </c>
      <c s="31" t="s">
        <v>1022</v>
      </c>
      <c s="32">
        <v>2661.3</v>
      </c>
      <c s="33">
        <v>0</v>
      </c>
      <c s="33">
        <f>ROUND(ROUND(H134,2)*ROUND(G134,3),2)</f>
      </c>
      <c r="O134">
        <f>(I134*21)/100</f>
      </c>
      <c t="s">
        <v>33</v>
      </c>
    </row>
    <row r="135" spans="1:5" ht="12.75">
      <c r="A135" s="34" t="s">
        <v>60</v>
      </c>
      <c r="E135" s="35" t="s">
        <v>57</v>
      </c>
    </row>
    <row r="136" spans="1:5" ht="25.5">
      <c r="A136" s="36" t="s">
        <v>61</v>
      </c>
      <c r="E136" s="37" t="s">
        <v>3822</v>
      </c>
    </row>
    <row r="137" spans="1:5" ht="102">
      <c r="A137" t="s">
        <v>62</v>
      </c>
      <c r="E137" s="35" t="s">
        <v>3723</v>
      </c>
    </row>
    <row r="138" spans="1:16" ht="38.25">
      <c r="A138" s="24" t="s">
        <v>55</v>
      </c>
      <c s="29" t="s">
        <v>238</v>
      </c>
      <c s="29" t="s">
        <v>3823</v>
      </c>
      <c s="24" t="s">
        <v>57</v>
      </c>
      <c s="30" t="s">
        <v>3824</v>
      </c>
      <c s="31" t="s">
        <v>1212</v>
      </c>
      <c s="32">
        <v>237.219</v>
      </c>
      <c s="33">
        <v>0</v>
      </c>
      <c s="33">
        <f>ROUND(ROUND(H138,2)*ROUND(G138,3),2)</f>
      </c>
      <c r="O138">
        <f>(I138*21)/100</f>
      </c>
      <c t="s">
        <v>33</v>
      </c>
    </row>
    <row r="139" spans="1:5" ht="12.75">
      <c r="A139" s="34" t="s">
        <v>60</v>
      </c>
      <c r="E139" s="35" t="s">
        <v>57</v>
      </c>
    </row>
    <row r="140" spans="1:5" ht="12.75">
      <c r="A140" s="36" t="s">
        <v>61</v>
      </c>
      <c r="E140" s="37" t="s">
        <v>3782</v>
      </c>
    </row>
    <row r="141" spans="1:5" ht="216.75">
      <c r="A141" t="s">
        <v>62</v>
      </c>
      <c r="E141" s="35" t="s">
        <v>3825</v>
      </c>
    </row>
    <row r="142" spans="1:16" ht="38.25">
      <c r="A142" s="24" t="s">
        <v>55</v>
      </c>
      <c s="29" t="s">
        <v>241</v>
      </c>
      <c s="29" t="s">
        <v>3826</v>
      </c>
      <c s="24" t="s">
        <v>57</v>
      </c>
      <c s="30" t="s">
        <v>3827</v>
      </c>
      <c s="31" t="s">
        <v>1022</v>
      </c>
      <c s="32">
        <v>2996.3</v>
      </c>
      <c s="33">
        <v>0</v>
      </c>
      <c s="33">
        <f>ROUND(ROUND(H142,2)*ROUND(G142,3),2)</f>
      </c>
      <c r="O142">
        <f>(I142*21)/100</f>
      </c>
      <c t="s">
        <v>33</v>
      </c>
    </row>
    <row r="143" spans="1:5" ht="12.75">
      <c r="A143" s="34" t="s">
        <v>60</v>
      </c>
      <c r="E143" s="35" t="s">
        <v>57</v>
      </c>
    </row>
    <row r="144" spans="1:5" ht="25.5">
      <c r="A144" s="36" t="s">
        <v>61</v>
      </c>
      <c r="E144" s="37" t="s">
        <v>3822</v>
      </c>
    </row>
    <row r="145" spans="1:5" ht="102">
      <c r="A145" t="s">
        <v>62</v>
      </c>
      <c r="E145" s="35" t="s">
        <v>3723</v>
      </c>
    </row>
    <row r="146" spans="1:16" ht="12.75">
      <c r="A146" s="24" t="s">
        <v>55</v>
      </c>
      <c s="29" t="s">
        <v>245</v>
      </c>
      <c s="29" t="s">
        <v>3828</v>
      </c>
      <c s="24" t="s">
        <v>57</v>
      </c>
      <c s="30" t="s">
        <v>3829</v>
      </c>
      <c s="31" t="s">
        <v>86</v>
      </c>
      <c s="32">
        <v>1</v>
      </c>
      <c s="33">
        <v>0</v>
      </c>
      <c s="33">
        <f>ROUND(ROUND(H146,2)*ROUND(G146,3),2)</f>
      </c>
      <c r="O146">
        <f>(I146*21)/100</f>
      </c>
      <c t="s">
        <v>33</v>
      </c>
    </row>
    <row r="147" spans="1:5" ht="12.75">
      <c r="A147" s="34" t="s">
        <v>60</v>
      </c>
      <c r="E147" s="35" t="s">
        <v>57</v>
      </c>
    </row>
    <row r="148" spans="1:5" ht="12.75">
      <c r="A148" s="36" t="s">
        <v>61</v>
      </c>
      <c r="E148" s="37" t="s">
        <v>57</v>
      </c>
    </row>
    <row r="149" spans="1:5" ht="127.5">
      <c r="A149" t="s">
        <v>62</v>
      </c>
      <c r="E149" s="35" t="s">
        <v>3830</v>
      </c>
    </row>
    <row r="150" spans="1:16" ht="12.75">
      <c r="A150" s="24" t="s">
        <v>55</v>
      </c>
      <c s="29" t="s">
        <v>249</v>
      </c>
      <c s="29" t="s">
        <v>3736</v>
      </c>
      <c s="24" t="s">
        <v>57</v>
      </c>
      <c s="30" t="s">
        <v>3737</v>
      </c>
      <c s="31" t="s">
        <v>59</v>
      </c>
      <c s="32">
        <v>10.853</v>
      </c>
      <c s="33">
        <v>0</v>
      </c>
      <c s="33">
        <f>ROUND(ROUND(H150,2)*ROUND(G150,3),2)</f>
      </c>
      <c r="O150">
        <f>(I150*21)/100</f>
      </c>
      <c t="s">
        <v>33</v>
      </c>
    </row>
    <row r="151" spans="1:5" ht="12.75">
      <c r="A151" s="34" t="s">
        <v>60</v>
      </c>
      <c r="E151" s="35" t="s">
        <v>57</v>
      </c>
    </row>
    <row r="152" spans="1:5" ht="12.75">
      <c r="A152" s="36" t="s">
        <v>61</v>
      </c>
      <c r="E152" s="37" t="s">
        <v>3831</v>
      </c>
    </row>
    <row r="153" spans="1:5" ht="102">
      <c r="A153" t="s">
        <v>62</v>
      </c>
      <c r="E153" s="35" t="s">
        <v>3739</v>
      </c>
    </row>
    <row r="154" spans="1:16" ht="12.75">
      <c r="A154" s="24" t="s">
        <v>55</v>
      </c>
      <c s="29" t="s">
        <v>294</v>
      </c>
      <c s="29" t="s">
        <v>3740</v>
      </c>
      <c s="24" t="s">
        <v>57</v>
      </c>
      <c s="30" t="s">
        <v>3741</v>
      </c>
      <c s="31" t="s">
        <v>1235</v>
      </c>
      <c s="32">
        <v>2477.335</v>
      </c>
      <c s="33">
        <v>0</v>
      </c>
      <c s="33">
        <f>ROUND(ROUND(H154,2)*ROUND(G154,3),2)</f>
      </c>
      <c r="O154">
        <f>(I154*21)/100</f>
      </c>
      <c t="s">
        <v>33</v>
      </c>
    </row>
    <row r="155" spans="1:5" ht="12.75">
      <c r="A155" s="34" t="s">
        <v>60</v>
      </c>
      <c r="E155" s="35" t="s">
        <v>57</v>
      </c>
    </row>
    <row r="156" spans="1:5" ht="12.75">
      <c r="A156" s="36" t="s">
        <v>61</v>
      </c>
      <c r="E156" s="37" t="s">
        <v>3782</v>
      </c>
    </row>
    <row r="157" spans="1:5" ht="153">
      <c r="A157" t="s">
        <v>62</v>
      </c>
      <c r="E157" s="35" t="s">
        <v>3743</v>
      </c>
    </row>
    <row r="158" spans="1:16" ht="12.75">
      <c r="A158" s="24" t="s">
        <v>55</v>
      </c>
      <c s="29" t="s">
        <v>298</v>
      </c>
      <c s="29" t="s">
        <v>3744</v>
      </c>
      <c s="24" t="s">
        <v>39</v>
      </c>
      <c s="30" t="s">
        <v>3745</v>
      </c>
      <c s="31" t="s">
        <v>195</v>
      </c>
      <c s="32">
        <v>10024.843</v>
      </c>
      <c s="33">
        <v>0</v>
      </c>
      <c s="33">
        <f>ROUND(ROUND(H158,2)*ROUND(G158,3),2)</f>
      </c>
      <c r="O158">
        <f>(I158*21)/100</f>
      </c>
      <c t="s">
        <v>33</v>
      </c>
    </row>
    <row r="159" spans="1:5" ht="12.75">
      <c r="A159" s="34" t="s">
        <v>60</v>
      </c>
      <c r="E159" s="35" t="s">
        <v>57</v>
      </c>
    </row>
    <row r="160" spans="1:5" ht="25.5">
      <c r="A160" s="36" t="s">
        <v>61</v>
      </c>
      <c r="E160" s="37" t="s">
        <v>3832</v>
      </c>
    </row>
    <row r="161" spans="1:5" ht="89.25">
      <c r="A161" t="s">
        <v>62</v>
      </c>
      <c r="E161" s="35" t="s">
        <v>3833</v>
      </c>
    </row>
    <row r="162" spans="1:16" ht="12.75">
      <c r="A162" s="24" t="s">
        <v>55</v>
      </c>
      <c s="29" t="s">
        <v>302</v>
      </c>
      <c s="29" t="s">
        <v>3744</v>
      </c>
      <c s="24" t="s">
        <v>33</v>
      </c>
      <c s="30" t="s">
        <v>3745</v>
      </c>
      <c s="31" t="s">
        <v>195</v>
      </c>
      <c s="32">
        <v>837.549</v>
      </c>
      <c s="33">
        <v>0</v>
      </c>
      <c s="33">
        <f>ROUND(ROUND(H162,2)*ROUND(G162,3),2)</f>
      </c>
      <c r="O162">
        <f>(I162*21)/100</f>
      </c>
      <c t="s">
        <v>33</v>
      </c>
    </row>
    <row r="163" spans="1:5" ht="12.75">
      <c r="A163" s="34" t="s">
        <v>60</v>
      </c>
      <c r="E163" s="35" t="s">
        <v>57</v>
      </c>
    </row>
    <row r="164" spans="1:5" ht="38.25">
      <c r="A164" s="36" t="s">
        <v>61</v>
      </c>
      <c r="E164" s="37" t="s">
        <v>3834</v>
      </c>
    </row>
    <row r="165" spans="1:5" ht="89.25">
      <c r="A165" t="s">
        <v>62</v>
      </c>
      <c r="E165" s="35" t="s">
        <v>3833</v>
      </c>
    </row>
    <row r="166" spans="1:18" ht="12.75" customHeight="1">
      <c r="A166" s="6" t="s">
        <v>53</v>
      </c>
      <c s="6"/>
      <c s="39" t="s">
        <v>189</v>
      </c>
      <c s="6"/>
      <c s="27" t="s">
        <v>1025</v>
      </c>
      <c s="6"/>
      <c s="6"/>
      <c s="6"/>
      <c s="40">
        <f>0+Q166</f>
      </c>
      <c r="O166">
        <f>0+R166</f>
      </c>
      <c r="Q166">
        <f>0+I167+I171+I175+I179+I183+I187+I191+I195+I199+I203</f>
      </c>
      <c>
        <f>0+O167+O171+O175+O179+O183+O187+O191+O195+O199+O203</f>
      </c>
    </row>
    <row r="167" spans="1:16" ht="25.5">
      <c r="A167" s="24" t="s">
        <v>55</v>
      </c>
      <c s="29" t="s">
        <v>252</v>
      </c>
      <c s="29" t="s">
        <v>192</v>
      </c>
      <c s="24" t="s">
        <v>193</v>
      </c>
      <c s="30" t="s">
        <v>194</v>
      </c>
      <c s="31" t="s">
        <v>195</v>
      </c>
      <c s="32">
        <v>20</v>
      </c>
      <c s="33">
        <v>0</v>
      </c>
      <c s="33">
        <f>ROUND(ROUND(H167,2)*ROUND(G167,3),2)</f>
      </c>
      <c r="O167">
        <f>(I167*21)/100</f>
      </c>
      <c t="s">
        <v>33</v>
      </c>
    </row>
    <row r="168" spans="1:5" ht="12.75">
      <c r="A168" s="34" t="s">
        <v>60</v>
      </c>
      <c r="E168" s="35" t="s">
        <v>196</v>
      </c>
    </row>
    <row r="169" spans="1:5" ht="12.75">
      <c r="A169" s="36" t="s">
        <v>61</v>
      </c>
      <c r="E169" s="37" t="s">
        <v>3835</v>
      </c>
    </row>
    <row r="170" spans="1:5" ht="153">
      <c r="A170" t="s">
        <v>62</v>
      </c>
      <c r="E170" s="35" t="s">
        <v>1243</v>
      </c>
    </row>
    <row r="171" spans="1:16" ht="25.5">
      <c r="A171" s="24" t="s">
        <v>55</v>
      </c>
      <c s="29" t="s">
        <v>255</v>
      </c>
      <c s="29" t="s">
        <v>199</v>
      </c>
      <c s="24" t="s">
        <v>193</v>
      </c>
      <c s="30" t="s">
        <v>200</v>
      </c>
      <c s="31" t="s">
        <v>195</v>
      </c>
      <c s="32">
        <v>27.113</v>
      </c>
      <c s="33">
        <v>0</v>
      </c>
      <c s="33">
        <f>ROUND(ROUND(H171,2)*ROUND(G171,3),2)</f>
      </c>
      <c r="O171">
        <f>(I171*21)/100</f>
      </c>
      <c t="s">
        <v>33</v>
      </c>
    </row>
    <row r="172" spans="1:5" ht="12.75">
      <c r="A172" s="34" t="s">
        <v>60</v>
      </c>
      <c r="E172" s="35" t="s">
        <v>196</v>
      </c>
    </row>
    <row r="173" spans="1:5" ht="12.75">
      <c r="A173" s="36" t="s">
        <v>61</v>
      </c>
      <c r="E173" s="37" t="s">
        <v>3836</v>
      </c>
    </row>
    <row r="174" spans="1:5" ht="153">
      <c r="A174" t="s">
        <v>62</v>
      </c>
      <c r="E174" s="35" t="s">
        <v>1243</v>
      </c>
    </row>
    <row r="175" spans="1:16" ht="25.5">
      <c r="A175" s="24" t="s">
        <v>55</v>
      </c>
      <c s="29" t="s">
        <v>259</v>
      </c>
      <c s="29" t="s">
        <v>3516</v>
      </c>
      <c s="24" t="s">
        <v>193</v>
      </c>
      <c s="30" t="s">
        <v>3517</v>
      </c>
      <c s="31" t="s">
        <v>195</v>
      </c>
      <c s="32">
        <v>564.962</v>
      </c>
      <c s="33">
        <v>0</v>
      </c>
      <c s="33">
        <f>ROUND(ROUND(H175,2)*ROUND(G175,3),2)</f>
      </c>
      <c r="O175">
        <f>(I175*21)/100</f>
      </c>
      <c t="s">
        <v>33</v>
      </c>
    </row>
    <row r="176" spans="1:5" ht="12.75">
      <c r="A176" s="34" t="s">
        <v>60</v>
      </c>
      <c r="E176" s="35" t="s">
        <v>196</v>
      </c>
    </row>
    <row r="177" spans="1:5" ht="12.75">
      <c r="A177" s="36" t="s">
        <v>61</v>
      </c>
      <c r="E177" s="37" t="s">
        <v>3782</v>
      </c>
    </row>
    <row r="178" spans="1:5" ht="153">
      <c r="A178" t="s">
        <v>62</v>
      </c>
      <c r="E178" s="35" t="s">
        <v>1243</v>
      </c>
    </row>
    <row r="179" spans="1:16" ht="25.5">
      <c r="A179" s="24" t="s">
        <v>55</v>
      </c>
      <c s="29" t="s">
        <v>262</v>
      </c>
      <c s="29" t="s">
        <v>3754</v>
      </c>
      <c s="24" t="s">
        <v>193</v>
      </c>
      <c s="30" t="s">
        <v>3755</v>
      </c>
      <c s="31" t="s">
        <v>195</v>
      </c>
      <c s="32">
        <v>536.8</v>
      </c>
      <c s="33">
        <v>0</v>
      </c>
      <c s="33">
        <f>ROUND(ROUND(H179,2)*ROUND(G179,3),2)</f>
      </c>
      <c r="O179">
        <f>(I179*21)/100</f>
      </c>
      <c t="s">
        <v>33</v>
      </c>
    </row>
    <row r="180" spans="1:5" ht="12.75">
      <c r="A180" s="34" t="s">
        <v>60</v>
      </c>
      <c r="E180" s="35" t="s">
        <v>196</v>
      </c>
    </row>
    <row r="181" spans="1:5" ht="12.75">
      <c r="A181" s="36" t="s">
        <v>61</v>
      </c>
      <c r="E181" s="37" t="s">
        <v>3782</v>
      </c>
    </row>
    <row r="182" spans="1:5" ht="153">
      <c r="A182" t="s">
        <v>62</v>
      </c>
      <c r="E182" s="35" t="s">
        <v>1243</v>
      </c>
    </row>
    <row r="183" spans="1:16" ht="25.5">
      <c r="A183" s="24" t="s">
        <v>55</v>
      </c>
      <c s="29" t="s">
        <v>266</v>
      </c>
      <c s="29" t="s">
        <v>3757</v>
      </c>
      <c s="24" t="s">
        <v>193</v>
      </c>
      <c s="30" t="s">
        <v>3758</v>
      </c>
      <c s="31" t="s">
        <v>195</v>
      </c>
      <c s="32">
        <v>0.775</v>
      </c>
      <c s="33">
        <v>0</v>
      </c>
      <c s="33">
        <f>ROUND(ROUND(H183,2)*ROUND(G183,3),2)</f>
      </c>
      <c r="O183">
        <f>(I183*21)/100</f>
      </c>
      <c t="s">
        <v>33</v>
      </c>
    </row>
    <row r="184" spans="1:5" ht="12.75">
      <c r="A184" s="34" t="s">
        <v>60</v>
      </c>
      <c r="E184" s="35" t="s">
        <v>196</v>
      </c>
    </row>
    <row r="185" spans="1:5" ht="12.75">
      <c r="A185" s="36" t="s">
        <v>61</v>
      </c>
      <c r="E185" s="37" t="s">
        <v>3782</v>
      </c>
    </row>
    <row r="186" spans="1:5" ht="153">
      <c r="A186" t="s">
        <v>62</v>
      </c>
      <c r="E186" s="35" t="s">
        <v>1243</v>
      </c>
    </row>
    <row r="187" spans="1:16" ht="25.5">
      <c r="A187" s="24" t="s">
        <v>55</v>
      </c>
      <c s="29" t="s">
        <v>270</v>
      </c>
      <c s="29" t="s">
        <v>3760</v>
      </c>
      <c s="24" t="s">
        <v>193</v>
      </c>
      <c s="30" t="s">
        <v>3761</v>
      </c>
      <c s="31" t="s">
        <v>195</v>
      </c>
      <c s="32">
        <v>1.83</v>
      </c>
      <c s="33">
        <v>0</v>
      </c>
      <c s="33">
        <f>ROUND(ROUND(H187,2)*ROUND(G187,3),2)</f>
      </c>
      <c r="O187">
        <f>(I187*21)/100</f>
      </c>
      <c t="s">
        <v>33</v>
      </c>
    </row>
    <row r="188" spans="1:5" ht="12.75">
      <c r="A188" s="34" t="s">
        <v>60</v>
      </c>
      <c r="E188" s="35" t="s">
        <v>196</v>
      </c>
    </row>
    <row r="189" spans="1:5" ht="12.75">
      <c r="A189" s="36" t="s">
        <v>61</v>
      </c>
      <c r="E189" s="37" t="s">
        <v>3782</v>
      </c>
    </row>
    <row r="190" spans="1:5" ht="153">
      <c r="A190" t="s">
        <v>62</v>
      </c>
      <c r="E190" s="35" t="s">
        <v>1243</v>
      </c>
    </row>
    <row r="191" spans="1:16" ht="38.25">
      <c r="A191" s="24" t="s">
        <v>55</v>
      </c>
      <c s="29" t="s">
        <v>274</v>
      </c>
      <c s="29" t="s">
        <v>206</v>
      </c>
      <c s="24" t="s">
        <v>193</v>
      </c>
      <c s="30" t="s">
        <v>207</v>
      </c>
      <c s="31" t="s">
        <v>195</v>
      </c>
      <c s="32">
        <v>1891.976</v>
      </c>
      <c s="33">
        <v>0</v>
      </c>
      <c s="33">
        <f>ROUND(ROUND(H191,2)*ROUND(G191,3),2)</f>
      </c>
      <c r="O191">
        <f>(I191*21)/100</f>
      </c>
      <c t="s">
        <v>33</v>
      </c>
    </row>
    <row r="192" spans="1:5" ht="51">
      <c r="A192" s="34" t="s">
        <v>60</v>
      </c>
      <c r="E192" s="35" t="s">
        <v>3763</v>
      </c>
    </row>
    <row r="193" spans="1:5" ht="12.75">
      <c r="A193" s="36" t="s">
        <v>61</v>
      </c>
      <c r="E193" s="37" t="s">
        <v>3782</v>
      </c>
    </row>
    <row r="194" spans="1:5" ht="153">
      <c r="A194" t="s">
        <v>62</v>
      </c>
      <c r="E194" s="35" t="s">
        <v>1243</v>
      </c>
    </row>
    <row r="195" spans="1:16" ht="38.25">
      <c r="A195" s="24" t="s">
        <v>55</v>
      </c>
      <c s="29" t="s">
        <v>278</v>
      </c>
      <c s="29" t="s">
        <v>3765</v>
      </c>
      <c s="24" t="s">
        <v>193</v>
      </c>
      <c s="30" t="s">
        <v>3766</v>
      </c>
      <c s="31" t="s">
        <v>195</v>
      </c>
      <c s="32">
        <v>7567.905</v>
      </c>
      <c s="33">
        <v>0</v>
      </c>
      <c s="33">
        <f>ROUND(ROUND(H195,2)*ROUND(G195,3),2)</f>
      </c>
      <c r="O195">
        <f>(I195*21)/100</f>
      </c>
      <c t="s">
        <v>33</v>
      </c>
    </row>
    <row r="196" spans="1:5" ht="38.25">
      <c r="A196" s="34" t="s">
        <v>60</v>
      </c>
      <c r="E196" s="35" t="s">
        <v>3767</v>
      </c>
    </row>
    <row r="197" spans="1:5" ht="12.75">
      <c r="A197" s="36" t="s">
        <v>61</v>
      </c>
      <c r="E197" s="37" t="s">
        <v>3782</v>
      </c>
    </row>
    <row r="198" spans="1:5" ht="153">
      <c r="A198" t="s">
        <v>62</v>
      </c>
      <c r="E198" s="35" t="s">
        <v>1243</v>
      </c>
    </row>
    <row r="199" spans="1:16" ht="38.25">
      <c r="A199" s="24" t="s">
        <v>55</v>
      </c>
      <c s="29" t="s">
        <v>282</v>
      </c>
      <c s="29" t="s">
        <v>3769</v>
      </c>
      <c s="24" t="s">
        <v>193</v>
      </c>
      <c s="30" t="s">
        <v>3770</v>
      </c>
      <c s="31" t="s">
        <v>195</v>
      </c>
      <c s="32">
        <v>104.92</v>
      </c>
      <c s="33">
        <v>0</v>
      </c>
      <c s="33">
        <f>ROUND(ROUND(H199,2)*ROUND(G199,3),2)</f>
      </c>
      <c r="O199">
        <f>(I199*21)/100</f>
      </c>
      <c t="s">
        <v>33</v>
      </c>
    </row>
    <row r="200" spans="1:5" ht="38.25">
      <c r="A200" s="34" t="s">
        <v>60</v>
      </c>
      <c r="E200" s="35" t="s">
        <v>3771</v>
      </c>
    </row>
    <row r="201" spans="1:5" ht="12.75">
      <c r="A201" s="36" t="s">
        <v>61</v>
      </c>
      <c r="E201" s="37" t="s">
        <v>3782</v>
      </c>
    </row>
    <row r="202" spans="1:5" ht="153">
      <c r="A202" t="s">
        <v>62</v>
      </c>
      <c r="E202" s="35" t="s">
        <v>1243</v>
      </c>
    </row>
    <row r="203" spans="1:16" ht="25.5">
      <c r="A203" s="24" t="s">
        <v>55</v>
      </c>
      <c s="29" t="s">
        <v>286</v>
      </c>
      <c s="29" t="s">
        <v>1477</v>
      </c>
      <c s="24" t="s">
        <v>193</v>
      </c>
      <c s="30" t="s">
        <v>1478</v>
      </c>
      <c s="31" t="s">
        <v>195</v>
      </c>
      <c s="32">
        <v>193.224</v>
      </c>
      <c s="33">
        <v>0</v>
      </c>
      <c s="33">
        <f>ROUND(ROUND(H203,2)*ROUND(G203,3),2)</f>
      </c>
      <c r="O203">
        <f>(I203*21)/100</f>
      </c>
      <c t="s">
        <v>33</v>
      </c>
    </row>
    <row r="204" spans="1:5" ht="25.5">
      <c r="A204" s="34" t="s">
        <v>60</v>
      </c>
      <c r="E204" s="35" t="s">
        <v>1479</v>
      </c>
    </row>
    <row r="205" spans="1:5" ht="12.75">
      <c r="A205" s="36" t="s">
        <v>61</v>
      </c>
      <c r="E205" s="37" t="s">
        <v>3837</v>
      </c>
    </row>
    <row r="206" spans="1:5" ht="153">
      <c r="A206" t="s">
        <v>62</v>
      </c>
      <c r="E206"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3838</v>
      </c>
      <c s="41">
        <f>0+I10</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3838</v>
      </c>
      <c s="6"/>
      <c s="18" t="s">
        <v>3839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3666</v>
      </c>
      <c s="25"/>
      <c s="25"/>
      <c s="25"/>
      <c s="28">
        <f>0+Q10</f>
      </c>
      <c r="O10">
        <f>0+R10</f>
      </c>
      <c r="Q10">
        <f>0+I11+I15</f>
      </c>
      <c>
        <f>0+O11+O15</f>
      </c>
    </row>
    <row r="11" spans="1:16" ht="25.5">
      <c r="A11" s="24" t="s">
        <v>55</v>
      </c>
      <c s="29" t="s">
        <v>39</v>
      </c>
      <c s="29" t="s">
        <v>3775</v>
      </c>
      <c s="24" t="s">
        <v>57</v>
      </c>
      <c s="30" t="s">
        <v>3776</v>
      </c>
      <c s="31" t="s">
        <v>1212</v>
      </c>
      <c s="32">
        <v>2181.639</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3777</v>
      </c>
    </row>
    <row r="15" spans="1:16" ht="25.5">
      <c r="A15" s="24" t="s">
        <v>55</v>
      </c>
      <c s="29" t="s">
        <v>33</v>
      </c>
      <c s="29" t="s">
        <v>3804</v>
      </c>
      <c s="24" t="s">
        <v>57</v>
      </c>
      <c s="30" t="s">
        <v>3805</v>
      </c>
      <c s="31" t="s">
        <v>1212</v>
      </c>
      <c s="32">
        <v>268.04</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3777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0+O10+O23+O44+O93</f>
      </c>
      <c t="s">
        <v>32</v>
      </c>
    </row>
    <row r="3" spans="1:16" ht="15" customHeight="1">
      <c r="A3" t="s">
        <v>12</v>
      </c>
      <c s="12" t="s">
        <v>14</v>
      </c>
      <c s="13" t="s">
        <v>15</v>
      </c>
      <c s="1"/>
      <c s="14" t="s">
        <v>16</v>
      </c>
      <c s="1"/>
      <c s="9"/>
      <c s="8" t="s">
        <v>3840</v>
      </c>
      <c s="41">
        <f>0+I10+I23+I44+I93</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3840</v>
      </c>
      <c s="6"/>
      <c s="18" t="s">
        <v>3841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f>
      </c>
      <c>
        <f>0+O11+O15+O19</f>
      </c>
    </row>
    <row r="11" spans="1:16" ht="12.75">
      <c r="A11" s="24" t="s">
        <v>55</v>
      </c>
      <c s="29" t="s">
        <v>39</v>
      </c>
      <c s="29" t="s">
        <v>3648</v>
      </c>
      <c s="24" t="s">
        <v>57</v>
      </c>
      <c s="30" t="s">
        <v>3649</v>
      </c>
      <c s="31" t="s">
        <v>627</v>
      </c>
      <c s="32">
        <v>550</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6" ht="12.75">
      <c r="A15" s="24" t="s">
        <v>55</v>
      </c>
      <c s="29" t="s">
        <v>172</v>
      </c>
      <c s="29" t="s">
        <v>3780</v>
      </c>
      <c s="24" t="s">
        <v>57</v>
      </c>
      <c s="30" t="s">
        <v>3653</v>
      </c>
      <c s="31" t="s">
        <v>3654</v>
      </c>
      <c s="32">
        <v>5.024</v>
      </c>
      <c s="33">
        <v>0</v>
      </c>
      <c s="33">
        <f>ROUND(ROUND(H15,2)*ROUND(G15,3),2)</f>
      </c>
      <c r="O15">
        <f>(I15*21)/100</f>
      </c>
      <c t="s">
        <v>33</v>
      </c>
    </row>
    <row r="16" spans="1:5" ht="12.75">
      <c r="A16" s="34" t="s">
        <v>60</v>
      </c>
      <c r="E16" s="35" t="s">
        <v>3655</v>
      </c>
    </row>
    <row r="17" spans="1:5" ht="12.75">
      <c r="A17" s="36" t="s">
        <v>61</v>
      </c>
      <c r="E17" s="37" t="s">
        <v>3842</v>
      </c>
    </row>
    <row r="18" spans="1:5" ht="25.5">
      <c r="A18" t="s">
        <v>62</v>
      </c>
      <c r="E18" s="35" t="s">
        <v>3657</v>
      </c>
    </row>
    <row r="19" spans="1:16" ht="12.75">
      <c r="A19" s="24" t="s">
        <v>55</v>
      </c>
      <c s="29" t="s">
        <v>176</v>
      </c>
      <c s="29" t="s">
        <v>3781</v>
      </c>
      <c s="24" t="s">
        <v>57</v>
      </c>
      <c s="30" t="s">
        <v>3659</v>
      </c>
      <c s="31" t="s">
        <v>3654</v>
      </c>
      <c s="32">
        <v>5.024</v>
      </c>
      <c s="33">
        <v>0</v>
      </c>
      <c s="33">
        <f>ROUND(ROUND(H19,2)*ROUND(G19,3),2)</f>
      </c>
      <c r="O19">
        <f>(I19*21)/100</f>
      </c>
      <c t="s">
        <v>33</v>
      </c>
    </row>
    <row r="20" spans="1:5" ht="12.75">
      <c r="A20" s="34" t="s">
        <v>60</v>
      </c>
      <c r="E20" s="35" t="s">
        <v>3655</v>
      </c>
    </row>
    <row r="21" spans="1:5" ht="12.75">
      <c r="A21" s="36" t="s">
        <v>61</v>
      </c>
      <c r="E21" s="37" t="s">
        <v>3843</v>
      </c>
    </row>
    <row r="22" spans="1:5" ht="38.25">
      <c r="A22" t="s">
        <v>62</v>
      </c>
      <c r="E22" s="35" t="s">
        <v>3660</v>
      </c>
    </row>
    <row r="23" spans="1:18" ht="12.75" customHeight="1">
      <c r="A23" s="6" t="s">
        <v>53</v>
      </c>
      <c s="6"/>
      <c s="39" t="s">
        <v>45</v>
      </c>
      <c s="6"/>
      <c s="27" t="s">
        <v>3666</v>
      </c>
      <c s="6"/>
      <c s="6"/>
      <c s="6"/>
      <c s="40">
        <f>0+Q23</f>
      </c>
      <c r="O23">
        <f>0+R23</f>
      </c>
      <c r="Q23">
        <f>0+I24+I28+I32+I36+I40</f>
      </c>
      <c>
        <f>0+O24+O28+O32+O36+O40</f>
      </c>
    </row>
    <row r="24" spans="1:16" ht="12.75">
      <c r="A24" s="24" t="s">
        <v>55</v>
      </c>
      <c s="29" t="s">
        <v>33</v>
      </c>
      <c s="29" t="s">
        <v>3491</v>
      </c>
      <c s="24" t="s">
        <v>57</v>
      </c>
      <c s="30" t="s">
        <v>3492</v>
      </c>
      <c s="31" t="s">
        <v>59</v>
      </c>
      <c s="32">
        <v>11616.345</v>
      </c>
      <c s="33">
        <v>0</v>
      </c>
      <c s="33">
        <f>ROUND(ROUND(H24,2)*ROUND(G24,3),2)</f>
      </c>
      <c r="O24">
        <f>(I24*21)/100</f>
      </c>
      <c t="s">
        <v>33</v>
      </c>
    </row>
    <row r="25" spans="1:5" ht="12.75">
      <c r="A25" s="34" t="s">
        <v>60</v>
      </c>
      <c r="E25" s="35" t="s">
        <v>57</v>
      </c>
    </row>
    <row r="26" spans="1:5" ht="12.75">
      <c r="A26" s="36" t="s">
        <v>61</v>
      </c>
      <c r="E26" s="37" t="s">
        <v>3782</v>
      </c>
    </row>
    <row r="27" spans="1:5" ht="89.25">
      <c r="A27" t="s">
        <v>62</v>
      </c>
      <c r="E27" s="35" t="s">
        <v>3669</v>
      </c>
    </row>
    <row r="28" spans="1:16" ht="25.5">
      <c r="A28" s="24" t="s">
        <v>55</v>
      </c>
      <c s="29" t="s">
        <v>32</v>
      </c>
      <c s="29" t="s">
        <v>3670</v>
      </c>
      <c s="24" t="s">
        <v>57</v>
      </c>
      <c s="30" t="s">
        <v>3671</v>
      </c>
      <c s="31" t="s">
        <v>1212</v>
      </c>
      <c s="32">
        <v>5024.046</v>
      </c>
      <c s="33">
        <v>0</v>
      </c>
      <c s="33">
        <f>ROUND(ROUND(H28,2)*ROUND(G28,3),2)</f>
      </c>
      <c r="O28">
        <f>(I28*21)/100</f>
      </c>
      <c t="s">
        <v>33</v>
      </c>
    </row>
    <row r="29" spans="1:5" ht="12.75">
      <c r="A29" s="34" t="s">
        <v>60</v>
      </c>
      <c r="E29" s="35" t="s">
        <v>57</v>
      </c>
    </row>
    <row r="30" spans="1:5" ht="12.75">
      <c r="A30" s="36" t="s">
        <v>61</v>
      </c>
      <c r="E30" s="37" t="s">
        <v>3844</v>
      </c>
    </row>
    <row r="31" spans="1:5" ht="344.25">
      <c r="A31" t="s">
        <v>62</v>
      </c>
      <c r="E31" s="35" t="s">
        <v>3673</v>
      </c>
    </row>
    <row r="32" spans="1:16" ht="12.75">
      <c r="A32" s="24" t="s">
        <v>55</v>
      </c>
      <c s="29" t="s">
        <v>43</v>
      </c>
      <c s="29" t="s">
        <v>3678</v>
      </c>
      <c s="24" t="s">
        <v>57</v>
      </c>
      <c s="30" t="s">
        <v>3679</v>
      </c>
      <c s="31" t="s">
        <v>86</v>
      </c>
      <c s="32">
        <v>138</v>
      </c>
      <c s="33">
        <v>0</v>
      </c>
      <c s="33">
        <f>ROUND(ROUND(H32,2)*ROUND(G32,3),2)</f>
      </c>
      <c r="O32">
        <f>(I32*21)/100</f>
      </c>
      <c t="s">
        <v>33</v>
      </c>
    </row>
    <row r="33" spans="1:5" ht="12.75">
      <c r="A33" s="34" t="s">
        <v>60</v>
      </c>
      <c r="E33" s="35" t="s">
        <v>57</v>
      </c>
    </row>
    <row r="34" spans="1:5" ht="12.75">
      <c r="A34" s="36" t="s">
        <v>61</v>
      </c>
      <c r="E34" s="37" t="s">
        <v>3845</v>
      </c>
    </row>
    <row r="35" spans="1:5" ht="255">
      <c r="A35" t="s">
        <v>62</v>
      </c>
      <c r="E35" s="35" t="s">
        <v>3682</v>
      </c>
    </row>
    <row r="36" spans="1:16" ht="12.75">
      <c r="A36" s="24" t="s">
        <v>55</v>
      </c>
      <c s="29" t="s">
        <v>45</v>
      </c>
      <c s="29" t="s">
        <v>3683</v>
      </c>
      <c s="24" t="s">
        <v>57</v>
      </c>
      <c s="30" t="s">
        <v>3684</v>
      </c>
      <c s="31" t="s">
        <v>1212</v>
      </c>
      <c s="32">
        <v>5024.046</v>
      </c>
      <c s="33">
        <v>0</v>
      </c>
      <c s="33">
        <f>ROUND(ROUND(H36,2)*ROUND(G36,3),2)</f>
      </c>
      <c r="O36">
        <f>(I36*21)/100</f>
      </c>
      <c t="s">
        <v>33</v>
      </c>
    </row>
    <row r="37" spans="1:5" ht="12.75">
      <c r="A37" s="34" t="s">
        <v>60</v>
      </c>
      <c r="E37" s="35" t="s">
        <v>57</v>
      </c>
    </row>
    <row r="38" spans="1:5" ht="12.75">
      <c r="A38" s="36" t="s">
        <v>61</v>
      </c>
      <c r="E38" s="37" t="s">
        <v>3844</v>
      </c>
    </row>
    <row r="39" spans="1:5" ht="165.75">
      <c r="A39" t="s">
        <v>62</v>
      </c>
      <c r="E39" s="35" t="s">
        <v>3686</v>
      </c>
    </row>
    <row r="40" spans="1:16" ht="12.75">
      <c r="A40" s="24" t="s">
        <v>55</v>
      </c>
      <c s="29" t="s">
        <v>115</v>
      </c>
      <c s="29" t="s">
        <v>3690</v>
      </c>
      <c s="24" t="s">
        <v>57</v>
      </c>
      <c s="30" t="s">
        <v>3691</v>
      </c>
      <c s="31" t="s">
        <v>86</v>
      </c>
      <c s="32">
        <v>236</v>
      </c>
      <c s="33">
        <v>0</v>
      </c>
      <c s="33">
        <f>ROUND(ROUND(H40,2)*ROUND(G40,3),2)</f>
      </c>
      <c r="O40">
        <f>(I40*21)/100</f>
      </c>
      <c t="s">
        <v>33</v>
      </c>
    </row>
    <row r="41" spans="1:5" ht="12.75">
      <c r="A41" s="34" t="s">
        <v>60</v>
      </c>
      <c r="E41" s="35" t="s">
        <v>57</v>
      </c>
    </row>
    <row r="42" spans="1:5" ht="12.75">
      <c r="A42" s="36" t="s">
        <v>61</v>
      </c>
      <c r="E42" s="37" t="s">
        <v>3782</v>
      </c>
    </row>
    <row r="43" spans="1:5" ht="102">
      <c r="A43" t="s">
        <v>62</v>
      </c>
      <c r="E43" s="35" t="s">
        <v>3694</v>
      </c>
    </row>
    <row r="44" spans="1:18" ht="12.75" customHeight="1">
      <c r="A44" s="6" t="s">
        <v>53</v>
      </c>
      <c s="6"/>
      <c s="39" t="s">
        <v>50</v>
      </c>
      <c s="6"/>
      <c s="27" t="s">
        <v>3695</v>
      </c>
      <c s="6"/>
      <c s="6"/>
      <c s="6"/>
      <c s="40">
        <f>0+Q44</f>
      </c>
      <c r="O44">
        <f>0+R44</f>
      </c>
      <c r="Q44">
        <f>0+I45+I49+I53+I57+I61+I65+I69+I73+I77+I81+I85+I89</f>
      </c>
      <c>
        <f>0+O45+O49+O53+O57+O61+O65+O69+O73+O77+O81+O85+O89</f>
      </c>
    </row>
    <row r="45" spans="1:16" ht="12.75">
      <c r="A45" s="24" t="s">
        <v>55</v>
      </c>
      <c s="29" t="s">
        <v>47</v>
      </c>
      <c s="29" t="s">
        <v>3696</v>
      </c>
      <c s="24" t="s">
        <v>57</v>
      </c>
      <c s="30" t="s">
        <v>3697</v>
      </c>
      <c s="31" t="s">
        <v>1212</v>
      </c>
      <c s="32">
        <v>28.8</v>
      </c>
      <c s="33">
        <v>0</v>
      </c>
      <c s="33">
        <f>ROUND(ROUND(H45,2)*ROUND(G45,3),2)</f>
      </c>
      <c r="O45">
        <f>(I45*21)/100</f>
      </c>
      <c t="s">
        <v>33</v>
      </c>
    </row>
    <row r="46" spans="1:5" ht="12.75">
      <c r="A46" s="34" t="s">
        <v>60</v>
      </c>
      <c r="E46" s="35" t="s">
        <v>57</v>
      </c>
    </row>
    <row r="47" spans="1:5" ht="12.75">
      <c r="A47" s="36" t="s">
        <v>61</v>
      </c>
      <c r="E47" s="37" t="s">
        <v>3846</v>
      </c>
    </row>
    <row r="48" spans="1:5" ht="140.25">
      <c r="A48" t="s">
        <v>62</v>
      </c>
      <c r="E48" s="35" t="s">
        <v>3699</v>
      </c>
    </row>
    <row r="49" spans="1:16" ht="12.75">
      <c r="A49" s="24" t="s">
        <v>55</v>
      </c>
      <c s="29" t="s">
        <v>73</v>
      </c>
      <c s="29" t="s">
        <v>3700</v>
      </c>
      <c s="24" t="s">
        <v>57</v>
      </c>
      <c s="30" t="s">
        <v>3701</v>
      </c>
      <c s="31" t="s">
        <v>86</v>
      </c>
      <c s="32">
        <v>86</v>
      </c>
      <c s="33">
        <v>0</v>
      </c>
      <c s="33">
        <f>ROUND(ROUND(H49,2)*ROUND(G49,3),2)</f>
      </c>
      <c r="O49">
        <f>(I49*21)/100</f>
      </c>
      <c t="s">
        <v>33</v>
      </c>
    </row>
    <row r="50" spans="1:5" ht="12.75">
      <c r="A50" s="34" t="s">
        <v>60</v>
      </c>
      <c r="E50" s="35" t="s">
        <v>57</v>
      </c>
    </row>
    <row r="51" spans="1:5" ht="12.75">
      <c r="A51" s="36" t="s">
        <v>61</v>
      </c>
      <c r="E51" s="37" t="s">
        <v>3820</v>
      </c>
    </row>
    <row r="52" spans="1:5" ht="153">
      <c r="A52" t="s">
        <v>62</v>
      </c>
      <c r="E52" s="35" t="s">
        <v>3703</v>
      </c>
    </row>
    <row r="53" spans="1:16" ht="12.75">
      <c r="A53" s="24" t="s">
        <v>55</v>
      </c>
      <c s="29" t="s">
        <v>79</v>
      </c>
      <c s="29" t="s">
        <v>3704</v>
      </c>
      <c s="24" t="s">
        <v>57</v>
      </c>
      <c s="30" t="s">
        <v>3705</v>
      </c>
      <c s="31" t="s">
        <v>86</v>
      </c>
      <c s="32">
        <v>86</v>
      </c>
      <c s="33">
        <v>0</v>
      </c>
      <c s="33">
        <f>ROUND(ROUND(H53,2)*ROUND(G53,3),2)</f>
      </c>
      <c r="O53">
        <f>(I53*21)/100</f>
      </c>
      <c t="s">
        <v>33</v>
      </c>
    </row>
    <row r="54" spans="1:5" ht="12.75">
      <c r="A54" s="34" t="s">
        <v>60</v>
      </c>
      <c r="E54" s="35" t="s">
        <v>57</v>
      </c>
    </row>
    <row r="55" spans="1:5" ht="12.75">
      <c r="A55" s="36" t="s">
        <v>61</v>
      </c>
      <c r="E55" s="37" t="s">
        <v>3706</v>
      </c>
    </row>
    <row r="56" spans="1:5" ht="153">
      <c r="A56" t="s">
        <v>62</v>
      </c>
      <c r="E56" s="35" t="s">
        <v>3707</v>
      </c>
    </row>
    <row r="57" spans="1:16" ht="12.75">
      <c r="A57" s="24" t="s">
        <v>55</v>
      </c>
      <c s="29" t="s">
        <v>50</v>
      </c>
      <c s="29" t="s">
        <v>3497</v>
      </c>
      <c s="24" t="s">
        <v>57</v>
      </c>
      <c s="30" t="s">
        <v>3498</v>
      </c>
      <c s="31" t="s">
        <v>59</v>
      </c>
      <c s="32">
        <v>5777.935</v>
      </c>
      <c s="33">
        <v>0</v>
      </c>
      <c s="33">
        <f>ROUND(ROUND(H57,2)*ROUND(G57,3),2)</f>
      </c>
      <c r="O57">
        <f>(I57*21)/100</f>
      </c>
      <c t="s">
        <v>33</v>
      </c>
    </row>
    <row r="58" spans="1:5" ht="12.75">
      <c r="A58" s="34" t="s">
        <v>60</v>
      </c>
      <c r="E58" s="35" t="s">
        <v>57</v>
      </c>
    </row>
    <row r="59" spans="1:5" ht="12.75">
      <c r="A59" s="36" t="s">
        <v>61</v>
      </c>
      <c r="E59" s="37" t="s">
        <v>3782</v>
      </c>
    </row>
    <row r="60" spans="1:5" ht="140.25">
      <c r="A60" t="s">
        <v>62</v>
      </c>
      <c r="E60" s="35" t="s">
        <v>3709</v>
      </c>
    </row>
    <row r="61" spans="1:16" ht="25.5">
      <c r="A61" s="24" t="s">
        <v>55</v>
      </c>
      <c s="29" t="s">
        <v>52</v>
      </c>
      <c s="29" t="s">
        <v>3710</v>
      </c>
      <c s="24" t="s">
        <v>57</v>
      </c>
      <c s="30" t="s">
        <v>3711</v>
      </c>
      <c s="31" t="s">
        <v>970</v>
      </c>
      <c s="32">
        <v>56379.35</v>
      </c>
      <c s="33">
        <v>0</v>
      </c>
      <c s="33">
        <f>ROUND(ROUND(H61,2)*ROUND(G61,3),2)</f>
      </c>
      <c r="O61">
        <f>(I61*21)/100</f>
      </c>
      <c t="s">
        <v>33</v>
      </c>
    </row>
    <row r="62" spans="1:5" ht="12.75">
      <c r="A62" s="34" t="s">
        <v>60</v>
      </c>
      <c r="E62" s="35" t="s">
        <v>57</v>
      </c>
    </row>
    <row r="63" spans="1:5" ht="12.75">
      <c r="A63" s="36" t="s">
        <v>61</v>
      </c>
      <c r="E63" s="37" t="s">
        <v>3847</v>
      </c>
    </row>
    <row r="64" spans="1:5" ht="127.5">
      <c r="A64" t="s">
        <v>62</v>
      </c>
      <c r="E64" s="35" t="s">
        <v>3714</v>
      </c>
    </row>
    <row r="65" spans="1:16" ht="25.5">
      <c r="A65" s="24" t="s">
        <v>55</v>
      </c>
      <c s="29" t="s">
        <v>91</v>
      </c>
      <c s="29" t="s">
        <v>3715</v>
      </c>
      <c s="24" t="s">
        <v>57</v>
      </c>
      <c s="30" t="s">
        <v>3716</v>
      </c>
      <c s="31" t="s">
        <v>1212</v>
      </c>
      <c s="32">
        <v>2471</v>
      </c>
      <c s="33">
        <v>0</v>
      </c>
      <c s="33">
        <f>ROUND(ROUND(H65,2)*ROUND(G65,3),2)</f>
      </c>
      <c r="O65">
        <f>(I65*21)/100</f>
      </c>
      <c t="s">
        <v>33</v>
      </c>
    </row>
    <row r="66" spans="1:5" ht="12.75">
      <c r="A66" s="34" t="s">
        <v>60</v>
      </c>
      <c r="E66" s="35" t="s">
        <v>57</v>
      </c>
    </row>
    <row r="67" spans="1:5" ht="12.75">
      <c r="A67" s="36" t="s">
        <v>61</v>
      </c>
      <c r="E67" s="37" t="s">
        <v>3782</v>
      </c>
    </row>
    <row r="68" spans="1:5" ht="204">
      <c r="A68" t="s">
        <v>62</v>
      </c>
      <c r="E68" s="35" t="s">
        <v>3719</v>
      </c>
    </row>
    <row r="69" spans="1:16" ht="25.5">
      <c r="A69" s="24" t="s">
        <v>55</v>
      </c>
      <c s="29" t="s">
        <v>96</v>
      </c>
      <c s="29" t="s">
        <v>3720</v>
      </c>
      <c s="24" t="s">
        <v>57</v>
      </c>
      <c s="30" t="s">
        <v>3721</v>
      </c>
      <c s="31" t="s">
        <v>1022</v>
      </c>
      <c s="32">
        <v>44369.283</v>
      </c>
      <c s="33">
        <v>0</v>
      </c>
      <c s="33">
        <f>ROUND(ROUND(H69,2)*ROUND(G69,3),2)</f>
      </c>
      <c r="O69">
        <f>(I69*21)/100</f>
      </c>
      <c t="s">
        <v>33</v>
      </c>
    </row>
    <row r="70" spans="1:5" ht="12.75">
      <c r="A70" s="34" t="s">
        <v>60</v>
      </c>
      <c r="E70" s="35" t="s">
        <v>57</v>
      </c>
    </row>
    <row r="71" spans="1:5" ht="25.5">
      <c r="A71" s="36" t="s">
        <v>61</v>
      </c>
      <c r="E71" s="37" t="s">
        <v>3848</v>
      </c>
    </row>
    <row r="72" spans="1:5" ht="102">
      <c r="A72" t="s">
        <v>62</v>
      </c>
      <c r="E72" s="35" t="s">
        <v>3723</v>
      </c>
    </row>
    <row r="73" spans="1:16" ht="25.5">
      <c r="A73" s="24" t="s">
        <v>55</v>
      </c>
      <c s="29" t="s">
        <v>99</v>
      </c>
      <c s="29" t="s">
        <v>3724</v>
      </c>
      <c s="24" t="s">
        <v>57</v>
      </c>
      <c s="30" t="s">
        <v>3725</v>
      </c>
      <c s="31" t="s">
        <v>1212</v>
      </c>
      <c s="32">
        <v>474</v>
      </c>
      <c s="33">
        <v>0</v>
      </c>
      <c s="33">
        <f>ROUND(ROUND(H73,2)*ROUND(G73,3),2)</f>
      </c>
      <c r="O73">
        <f>(I73*21)/100</f>
      </c>
      <c t="s">
        <v>33</v>
      </c>
    </row>
    <row r="74" spans="1:5" ht="12.75">
      <c r="A74" s="34" t="s">
        <v>60</v>
      </c>
      <c r="E74" s="35" t="s">
        <v>57</v>
      </c>
    </row>
    <row r="75" spans="1:5" ht="12.75">
      <c r="A75" s="36" t="s">
        <v>61</v>
      </c>
      <c r="E75" s="37" t="s">
        <v>3782</v>
      </c>
    </row>
    <row r="76" spans="1:5" ht="204">
      <c r="A76" t="s">
        <v>62</v>
      </c>
      <c r="E76" s="35" t="s">
        <v>3727</v>
      </c>
    </row>
    <row r="77" spans="1:16" ht="25.5">
      <c r="A77" s="24" t="s">
        <v>55</v>
      </c>
      <c s="29" t="s">
        <v>103</v>
      </c>
      <c s="29" t="s">
        <v>3728</v>
      </c>
      <c s="24" t="s">
        <v>57</v>
      </c>
      <c s="30" t="s">
        <v>3729</v>
      </c>
      <c s="31" t="s">
        <v>1022</v>
      </c>
      <c s="32">
        <v>296</v>
      </c>
      <c s="33">
        <v>0</v>
      </c>
      <c s="33">
        <f>ROUND(ROUND(H77,2)*ROUND(G77,3),2)</f>
      </c>
      <c r="O77">
        <f>(I77*21)/100</f>
      </c>
      <c t="s">
        <v>33</v>
      </c>
    </row>
    <row r="78" spans="1:5" ht="12.75">
      <c r="A78" s="34" t="s">
        <v>60</v>
      </c>
      <c r="E78" s="35" t="s">
        <v>57</v>
      </c>
    </row>
    <row r="79" spans="1:5" ht="25.5">
      <c r="A79" s="36" t="s">
        <v>61</v>
      </c>
      <c r="E79" s="37" t="s">
        <v>3849</v>
      </c>
    </row>
    <row r="80" spans="1:5" ht="102">
      <c r="A80" t="s">
        <v>62</v>
      </c>
      <c r="E80" s="35" t="s">
        <v>3723</v>
      </c>
    </row>
    <row r="81" spans="1:16" ht="12.75">
      <c r="A81" s="24" t="s">
        <v>55</v>
      </c>
      <c s="29" t="s">
        <v>227</v>
      </c>
      <c s="29" t="s">
        <v>3740</v>
      </c>
      <c s="24" t="s">
        <v>57</v>
      </c>
      <c s="30" t="s">
        <v>3741</v>
      </c>
      <c s="31" t="s">
        <v>76</v>
      </c>
      <c s="32">
        <v>1000.9</v>
      </c>
      <c s="33">
        <v>0</v>
      </c>
      <c s="33">
        <f>ROUND(ROUND(H81,2)*ROUND(G81,3),2)</f>
      </c>
      <c r="O81">
        <f>(I81*21)/100</f>
      </c>
      <c t="s">
        <v>33</v>
      </c>
    </row>
    <row r="82" spans="1:5" ht="12.75">
      <c r="A82" s="34" t="s">
        <v>60</v>
      </c>
      <c r="E82" s="35" t="s">
        <v>57</v>
      </c>
    </row>
    <row r="83" spans="1:5" ht="12.75">
      <c r="A83" s="36" t="s">
        <v>61</v>
      </c>
      <c r="E83" s="37" t="s">
        <v>3782</v>
      </c>
    </row>
    <row r="84" spans="1:5" ht="153">
      <c r="A84" t="s">
        <v>62</v>
      </c>
      <c r="E84" s="35" t="s">
        <v>3743</v>
      </c>
    </row>
    <row r="85" spans="1:16" ht="12.75">
      <c r="A85" s="24" t="s">
        <v>55</v>
      </c>
      <c s="29" t="s">
        <v>232</v>
      </c>
      <c s="29" t="s">
        <v>3744</v>
      </c>
      <c s="24" t="s">
        <v>39</v>
      </c>
      <c s="30" t="s">
        <v>3745</v>
      </c>
      <c s="31" t="s">
        <v>195</v>
      </c>
      <c s="32">
        <v>4227</v>
      </c>
      <c s="33">
        <v>0</v>
      </c>
      <c s="33">
        <f>ROUND(ROUND(H85,2)*ROUND(G85,3),2)</f>
      </c>
      <c r="O85">
        <f>(I85*21)/100</f>
      </c>
      <c t="s">
        <v>33</v>
      </c>
    </row>
    <row r="86" spans="1:5" ht="12.75">
      <c r="A86" s="34" t="s">
        <v>60</v>
      </c>
      <c r="E86" s="35" t="s">
        <v>57</v>
      </c>
    </row>
    <row r="87" spans="1:5" ht="25.5">
      <c r="A87" s="36" t="s">
        <v>61</v>
      </c>
      <c r="E87" s="37" t="s">
        <v>3850</v>
      </c>
    </row>
    <row r="88" spans="1:5" ht="89.25">
      <c r="A88" t="s">
        <v>62</v>
      </c>
      <c r="E88" s="35" t="s">
        <v>3833</v>
      </c>
    </row>
    <row r="89" spans="1:16" ht="12.75">
      <c r="A89" s="24" t="s">
        <v>55</v>
      </c>
      <c s="29" t="s">
        <v>235</v>
      </c>
      <c s="29" t="s">
        <v>3744</v>
      </c>
      <c s="24" t="s">
        <v>33</v>
      </c>
      <c s="30" t="s">
        <v>3745</v>
      </c>
      <c s="31" t="s">
        <v>195</v>
      </c>
      <c s="32">
        <v>634.448</v>
      </c>
      <c s="33">
        <v>0</v>
      </c>
      <c s="33">
        <f>ROUND(ROUND(H89,2)*ROUND(G89,3),2)</f>
      </c>
      <c r="O89">
        <f>(I89*21)/100</f>
      </c>
      <c t="s">
        <v>33</v>
      </c>
    </row>
    <row r="90" spans="1:5" ht="12.75">
      <c r="A90" s="34" t="s">
        <v>60</v>
      </c>
      <c r="E90" s="35" t="s">
        <v>57</v>
      </c>
    </row>
    <row r="91" spans="1:5" ht="25.5">
      <c r="A91" s="36" t="s">
        <v>61</v>
      </c>
      <c r="E91" s="37" t="s">
        <v>3851</v>
      </c>
    </row>
    <row r="92" spans="1:5" ht="89.25">
      <c r="A92" t="s">
        <v>62</v>
      </c>
      <c r="E92" s="35" t="s">
        <v>3833</v>
      </c>
    </row>
    <row r="93" spans="1:18" ht="12.75" customHeight="1">
      <c r="A93" s="6" t="s">
        <v>53</v>
      </c>
      <c s="6"/>
      <c s="39" t="s">
        <v>189</v>
      </c>
      <c s="6"/>
      <c s="27" t="s">
        <v>1025</v>
      </c>
      <c s="6"/>
      <c s="6"/>
      <c s="6"/>
      <c s="40">
        <f>0+Q93</f>
      </c>
      <c r="O93">
        <f>0+R93</f>
      </c>
      <c r="Q93">
        <f>0+I94+I98+I102+I106+I110+I114+I118+I122</f>
      </c>
      <c>
        <f>0+O94+O98+O102+O106+O110+O114+O118+O122</f>
      </c>
    </row>
    <row r="94" spans="1:16" ht="25.5">
      <c r="A94" s="24" t="s">
        <v>55</v>
      </c>
      <c s="29" t="s">
        <v>107</v>
      </c>
      <c s="29" t="s">
        <v>3516</v>
      </c>
      <c s="24" t="s">
        <v>193</v>
      </c>
      <c s="30" t="s">
        <v>3517</v>
      </c>
      <c s="31" t="s">
        <v>195</v>
      </c>
      <c s="32">
        <v>1128</v>
      </c>
      <c s="33">
        <v>0</v>
      </c>
      <c s="33">
        <f>ROUND(ROUND(H94,2)*ROUND(G94,3),2)</f>
      </c>
      <c r="O94">
        <f>(I94*21)/100</f>
      </c>
      <c t="s">
        <v>33</v>
      </c>
    </row>
    <row r="95" spans="1:5" ht="12.75">
      <c r="A95" s="34" t="s">
        <v>60</v>
      </c>
      <c r="E95" s="35" t="s">
        <v>196</v>
      </c>
    </row>
    <row r="96" spans="1:5" ht="12.75">
      <c r="A96" s="36" t="s">
        <v>61</v>
      </c>
      <c r="E96" s="37" t="s">
        <v>3852</v>
      </c>
    </row>
    <row r="97" spans="1:5" ht="153">
      <c r="A97" t="s">
        <v>62</v>
      </c>
      <c r="E97" s="35" t="s">
        <v>1243</v>
      </c>
    </row>
    <row r="98" spans="1:16" ht="25.5">
      <c r="A98" s="24" t="s">
        <v>55</v>
      </c>
      <c s="29" t="s">
        <v>111</v>
      </c>
      <c s="29" t="s">
        <v>3754</v>
      </c>
      <c s="24" t="s">
        <v>193</v>
      </c>
      <c s="30" t="s">
        <v>3755</v>
      </c>
      <c s="31" t="s">
        <v>195</v>
      </c>
      <c s="32">
        <v>345.02</v>
      </c>
      <c s="33">
        <v>0</v>
      </c>
      <c s="33">
        <f>ROUND(ROUND(H98,2)*ROUND(G98,3),2)</f>
      </c>
      <c r="O98">
        <f>(I98*21)/100</f>
      </c>
      <c t="s">
        <v>33</v>
      </c>
    </row>
    <row r="99" spans="1:5" ht="12.75">
      <c r="A99" s="34" t="s">
        <v>60</v>
      </c>
      <c r="E99" s="35" t="s">
        <v>196</v>
      </c>
    </row>
    <row r="100" spans="1:5" ht="12.75">
      <c r="A100" s="36" t="s">
        <v>61</v>
      </c>
      <c r="E100" s="37" t="s">
        <v>3853</v>
      </c>
    </row>
    <row r="101" spans="1:5" ht="153">
      <c r="A101" t="s">
        <v>62</v>
      </c>
      <c r="E101" s="35" t="s">
        <v>1243</v>
      </c>
    </row>
    <row r="102" spans="1:16" ht="25.5">
      <c r="A102" s="24" t="s">
        <v>55</v>
      </c>
      <c s="29" t="s">
        <v>149</v>
      </c>
      <c s="29" t="s">
        <v>3757</v>
      </c>
      <c s="24" t="s">
        <v>193</v>
      </c>
      <c s="30" t="s">
        <v>3758</v>
      </c>
      <c s="31" t="s">
        <v>195</v>
      </c>
      <c s="32">
        <v>0.814</v>
      </c>
      <c s="33">
        <v>0</v>
      </c>
      <c s="33">
        <f>ROUND(ROUND(H102,2)*ROUND(G102,3),2)</f>
      </c>
      <c r="O102">
        <f>(I102*21)/100</f>
      </c>
      <c t="s">
        <v>33</v>
      </c>
    </row>
    <row r="103" spans="1:5" ht="12.75">
      <c r="A103" s="34" t="s">
        <v>60</v>
      </c>
      <c r="E103" s="35" t="s">
        <v>196</v>
      </c>
    </row>
    <row r="104" spans="1:5" ht="12.75">
      <c r="A104" s="36" t="s">
        <v>61</v>
      </c>
      <c r="E104" s="37" t="s">
        <v>3854</v>
      </c>
    </row>
    <row r="105" spans="1:5" ht="153">
      <c r="A105" t="s">
        <v>62</v>
      </c>
      <c r="E105" s="35" t="s">
        <v>1243</v>
      </c>
    </row>
    <row r="106" spans="1:16" ht="25.5">
      <c r="A106" s="24" t="s">
        <v>55</v>
      </c>
      <c s="29" t="s">
        <v>153</v>
      </c>
      <c s="29" t="s">
        <v>3760</v>
      </c>
      <c s="24" t="s">
        <v>193</v>
      </c>
      <c s="30" t="s">
        <v>3761</v>
      </c>
      <c s="31" t="s">
        <v>195</v>
      </c>
      <c s="32">
        <v>1.474</v>
      </c>
      <c s="33">
        <v>0</v>
      </c>
      <c s="33">
        <f>ROUND(ROUND(H106,2)*ROUND(G106,3),2)</f>
      </c>
      <c r="O106">
        <f>(I106*21)/100</f>
      </c>
      <c t="s">
        <v>33</v>
      </c>
    </row>
    <row r="107" spans="1:5" ht="12.75">
      <c r="A107" s="34" t="s">
        <v>60</v>
      </c>
      <c r="E107" s="35" t="s">
        <v>196</v>
      </c>
    </row>
    <row r="108" spans="1:5" ht="12.75">
      <c r="A108" s="36" t="s">
        <v>61</v>
      </c>
      <c r="E108" s="37" t="s">
        <v>3855</v>
      </c>
    </row>
    <row r="109" spans="1:5" ht="153">
      <c r="A109" t="s">
        <v>62</v>
      </c>
      <c r="E109" s="35" t="s">
        <v>1243</v>
      </c>
    </row>
    <row r="110" spans="1:16" ht="38.25">
      <c r="A110" s="24" t="s">
        <v>55</v>
      </c>
      <c s="29" t="s">
        <v>157</v>
      </c>
      <c s="29" t="s">
        <v>206</v>
      </c>
      <c s="24" t="s">
        <v>193</v>
      </c>
      <c s="30" t="s">
        <v>207</v>
      </c>
      <c s="31" t="s">
        <v>195</v>
      </c>
      <c s="32">
        <v>620</v>
      </c>
      <c s="33">
        <v>0</v>
      </c>
      <c s="33">
        <f>ROUND(ROUND(H110,2)*ROUND(G110,3),2)</f>
      </c>
      <c r="O110">
        <f>(I110*21)/100</f>
      </c>
      <c t="s">
        <v>33</v>
      </c>
    </row>
    <row r="111" spans="1:5" ht="51">
      <c r="A111" s="34" t="s">
        <v>60</v>
      </c>
      <c r="E111" s="35" t="s">
        <v>3763</v>
      </c>
    </row>
    <row r="112" spans="1:5" ht="12.75">
      <c r="A112" s="36" t="s">
        <v>61</v>
      </c>
      <c r="E112" s="37" t="s">
        <v>3856</v>
      </c>
    </row>
    <row r="113" spans="1:5" ht="153">
      <c r="A113" t="s">
        <v>62</v>
      </c>
      <c r="E113" s="35" t="s">
        <v>1243</v>
      </c>
    </row>
    <row r="114" spans="1:16" ht="38.25">
      <c r="A114" s="24" t="s">
        <v>55</v>
      </c>
      <c s="29" t="s">
        <v>161</v>
      </c>
      <c s="29" t="s">
        <v>3765</v>
      </c>
      <c s="24" t="s">
        <v>193</v>
      </c>
      <c s="30" t="s">
        <v>3766</v>
      </c>
      <c s="31" t="s">
        <v>195</v>
      </c>
      <c s="32">
        <v>2479</v>
      </c>
      <c s="33">
        <v>0</v>
      </c>
      <c s="33">
        <f>ROUND(ROUND(H114,2)*ROUND(G114,3),2)</f>
      </c>
      <c r="O114">
        <f>(I114*21)/100</f>
      </c>
      <c t="s">
        <v>33</v>
      </c>
    </row>
    <row r="115" spans="1:5" ht="38.25">
      <c r="A115" s="34" t="s">
        <v>60</v>
      </c>
      <c r="E115" s="35" t="s">
        <v>3767</v>
      </c>
    </row>
    <row r="116" spans="1:5" ht="12.75">
      <c r="A116" s="36" t="s">
        <v>61</v>
      </c>
      <c r="E116" s="37" t="s">
        <v>3857</v>
      </c>
    </row>
    <row r="117" spans="1:5" ht="153">
      <c r="A117" t="s">
        <v>62</v>
      </c>
      <c r="E117" s="35" t="s">
        <v>1243</v>
      </c>
    </row>
    <row r="118" spans="1:16" ht="38.25">
      <c r="A118" s="24" t="s">
        <v>55</v>
      </c>
      <c s="29" t="s">
        <v>165</v>
      </c>
      <c s="29" t="s">
        <v>3769</v>
      </c>
      <c s="24" t="s">
        <v>193</v>
      </c>
      <c s="30" t="s">
        <v>3770</v>
      </c>
      <c s="31" t="s">
        <v>195</v>
      </c>
      <c s="32">
        <v>55.44</v>
      </c>
      <c s="33">
        <v>0</v>
      </c>
      <c s="33">
        <f>ROUND(ROUND(H118,2)*ROUND(G118,3),2)</f>
      </c>
      <c r="O118">
        <f>(I118*21)/100</f>
      </c>
      <c t="s">
        <v>33</v>
      </c>
    </row>
    <row r="119" spans="1:5" ht="38.25">
      <c r="A119" s="34" t="s">
        <v>60</v>
      </c>
      <c r="E119" s="35" t="s">
        <v>3771</v>
      </c>
    </row>
    <row r="120" spans="1:5" ht="12.75">
      <c r="A120" s="36" t="s">
        <v>61</v>
      </c>
      <c r="E120" s="37" t="s">
        <v>3858</v>
      </c>
    </row>
    <row r="121" spans="1:5" ht="153">
      <c r="A121" t="s">
        <v>62</v>
      </c>
      <c r="E121" s="35" t="s">
        <v>1243</v>
      </c>
    </row>
    <row r="122" spans="1:16" ht="25.5">
      <c r="A122" s="24" t="s">
        <v>55</v>
      </c>
      <c s="29" t="s">
        <v>168</v>
      </c>
      <c s="29" t="s">
        <v>1477</v>
      </c>
      <c s="24" t="s">
        <v>193</v>
      </c>
      <c s="30" t="s">
        <v>1478</v>
      </c>
      <c s="31" t="s">
        <v>195</v>
      </c>
      <c s="32">
        <v>231.7</v>
      </c>
      <c s="33">
        <v>0</v>
      </c>
      <c s="33">
        <f>ROUND(ROUND(H122,2)*ROUND(G122,3),2)</f>
      </c>
      <c r="O122">
        <f>(I122*21)/100</f>
      </c>
      <c t="s">
        <v>33</v>
      </c>
    </row>
    <row r="123" spans="1:5" ht="25.5">
      <c r="A123" s="34" t="s">
        <v>60</v>
      </c>
      <c r="E123" s="35" t="s">
        <v>1479</v>
      </c>
    </row>
    <row r="124" spans="1:5" ht="12.75">
      <c r="A124" s="36" t="s">
        <v>61</v>
      </c>
      <c r="E124" s="37" t="s">
        <v>3859</v>
      </c>
    </row>
    <row r="125" spans="1:5" ht="153">
      <c r="A125" t="s">
        <v>62</v>
      </c>
      <c r="E12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3860</v>
      </c>
      <c s="41">
        <f>0+I10</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3860</v>
      </c>
      <c s="6"/>
      <c s="18" t="s">
        <v>3861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3666</v>
      </c>
      <c s="25"/>
      <c s="25"/>
      <c s="25"/>
      <c s="28">
        <f>0+Q10</f>
      </c>
      <c r="O10">
        <f>0+R10</f>
      </c>
      <c r="Q10">
        <f>0+I11</f>
      </c>
      <c>
        <f>0+O11</f>
      </c>
    </row>
    <row r="11" spans="1:16" ht="25.5">
      <c r="A11" s="24" t="s">
        <v>55</v>
      </c>
      <c s="29" t="s">
        <v>39</v>
      </c>
      <c s="29" t="s">
        <v>3775</v>
      </c>
      <c s="24" t="s">
        <v>57</v>
      </c>
      <c s="30" t="s">
        <v>3776</v>
      </c>
      <c s="31" t="s">
        <v>1212</v>
      </c>
      <c s="32">
        <v>5024.046</v>
      </c>
      <c s="33">
        <v>0</v>
      </c>
      <c s="33">
        <f>ROUND(ROUND(H11,2)*ROUND(G11,3),2)</f>
      </c>
      <c r="O11">
        <f>(I11*21)/100</f>
      </c>
      <c t="s">
        <v>33</v>
      </c>
    </row>
    <row r="12" spans="1:5" ht="12.75">
      <c r="A12" s="34" t="s">
        <v>60</v>
      </c>
      <c r="E12" s="35" t="s">
        <v>57</v>
      </c>
    </row>
    <row r="13" spans="1:5" ht="12.75">
      <c r="A13" s="36" t="s">
        <v>61</v>
      </c>
      <c r="E13" s="37" t="s">
        <v>3844</v>
      </c>
    </row>
    <row r="14" spans="1:5" ht="114.75">
      <c r="A14" t="s">
        <v>62</v>
      </c>
      <c r="E14" s="35" t="s">
        <v>3777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2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0+O10+O23+O148+O157+O226</f>
      </c>
      <c t="s">
        <v>32</v>
      </c>
    </row>
    <row r="3" spans="1:16" ht="15" customHeight="1">
      <c r="A3" t="s">
        <v>12</v>
      </c>
      <c s="12" t="s">
        <v>14</v>
      </c>
      <c s="13" t="s">
        <v>15</v>
      </c>
      <c s="1"/>
      <c s="14" t="s">
        <v>16</v>
      </c>
      <c s="1"/>
      <c s="9"/>
      <c s="8" t="s">
        <v>3862</v>
      </c>
      <c s="41">
        <f>0+I10+I23+I148+I157+I226</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3862</v>
      </c>
      <c s="6"/>
      <c s="18" t="s">
        <v>3863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f>
      </c>
      <c>
        <f>0+O11+O15+O19</f>
      </c>
    </row>
    <row r="11" spans="1:16" ht="12.75">
      <c r="A11" s="24" t="s">
        <v>55</v>
      </c>
      <c s="29" t="s">
        <v>39</v>
      </c>
      <c s="29" t="s">
        <v>3648</v>
      </c>
      <c s="24" t="s">
        <v>57</v>
      </c>
      <c s="30" t="s">
        <v>3649</v>
      </c>
      <c s="31" t="s">
        <v>627</v>
      </c>
      <c s="32">
        <v>300</v>
      </c>
      <c s="33">
        <v>0</v>
      </c>
      <c s="33">
        <f>ROUND(ROUND(H11,2)*ROUND(G11,3),2)</f>
      </c>
      <c r="O11">
        <f>(I11*21)/100</f>
      </c>
      <c t="s">
        <v>33</v>
      </c>
    </row>
    <row r="12" spans="1:5" ht="12.75">
      <c r="A12" s="34" t="s">
        <v>60</v>
      </c>
      <c r="E12" s="35" t="s">
        <v>57</v>
      </c>
    </row>
    <row r="13" spans="1:5" ht="12.75">
      <c r="A13" s="36" t="s">
        <v>61</v>
      </c>
      <c r="E13" s="37" t="s">
        <v>3738</v>
      </c>
    </row>
    <row r="14" spans="1:5" ht="12.75">
      <c r="A14" t="s">
        <v>62</v>
      </c>
      <c r="E14" s="35" t="s">
        <v>3651</v>
      </c>
    </row>
    <row r="15" spans="1:16" ht="12.75">
      <c r="A15" s="24" t="s">
        <v>55</v>
      </c>
      <c s="29" t="s">
        <v>334</v>
      </c>
      <c s="29" t="s">
        <v>3780</v>
      </c>
      <c s="24" t="s">
        <v>57</v>
      </c>
      <c s="30" t="s">
        <v>3653</v>
      </c>
      <c s="31" t="s">
        <v>3654</v>
      </c>
      <c s="32">
        <v>3.71</v>
      </c>
      <c s="33">
        <v>0</v>
      </c>
      <c s="33">
        <f>ROUND(ROUND(H15,2)*ROUND(G15,3),2)</f>
      </c>
      <c r="O15">
        <f>(I15*21)/100</f>
      </c>
      <c t="s">
        <v>33</v>
      </c>
    </row>
    <row r="16" spans="1:5" ht="12.75">
      <c r="A16" s="34" t="s">
        <v>60</v>
      </c>
      <c r="E16" s="35" t="s">
        <v>3655</v>
      </c>
    </row>
    <row r="17" spans="1:5" ht="25.5">
      <c r="A17" s="36" t="s">
        <v>61</v>
      </c>
      <c r="E17" s="37" t="s">
        <v>3864</v>
      </c>
    </row>
    <row r="18" spans="1:5" ht="25.5">
      <c r="A18" t="s">
        <v>62</v>
      </c>
      <c r="E18" s="35" t="s">
        <v>3657</v>
      </c>
    </row>
    <row r="19" spans="1:16" ht="12.75">
      <c r="A19" s="24" t="s">
        <v>55</v>
      </c>
      <c s="29" t="s">
        <v>338</v>
      </c>
      <c s="29" t="s">
        <v>3781</v>
      </c>
      <c s="24" t="s">
        <v>57</v>
      </c>
      <c s="30" t="s">
        <v>3659</v>
      </c>
      <c s="31" t="s">
        <v>3654</v>
      </c>
      <c s="32">
        <v>3.71</v>
      </c>
      <c s="33">
        <v>0</v>
      </c>
      <c s="33">
        <f>ROUND(ROUND(H19,2)*ROUND(G19,3),2)</f>
      </c>
      <c r="O19">
        <f>(I19*21)/100</f>
      </c>
      <c t="s">
        <v>33</v>
      </c>
    </row>
    <row r="20" spans="1:5" ht="12.75">
      <c r="A20" s="34" t="s">
        <v>60</v>
      </c>
      <c r="E20" s="35" t="s">
        <v>3865</v>
      </c>
    </row>
    <row r="21" spans="1:5" ht="25.5">
      <c r="A21" s="36" t="s">
        <v>61</v>
      </c>
      <c r="E21" s="37" t="s">
        <v>3864</v>
      </c>
    </row>
    <row r="22" spans="1:5" ht="38.25">
      <c r="A22" t="s">
        <v>62</v>
      </c>
      <c r="E22" s="35" t="s">
        <v>3660</v>
      </c>
    </row>
    <row r="23" spans="1:18" ht="12.75" customHeight="1">
      <c r="A23" s="6" t="s">
        <v>53</v>
      </c>
      <c s="6"/>
      <c s="39" t="s">
        <v>45</v>
      </c>
      <c s="6"/>
      <c s="27" t="s">
        <v>3666</v>
      </c>
      <c s="6"/>
      <c s="6"/>
      <c s="6"/>
      <c s="40">
        <f>0+Q23</f>
      </c>
      <c r="O23">
        <f>0+R23</f>
      </c>
      <c r="Q23">
        <f>0+I24+I28+I32+I36+I40+I44+I48+I52+I56+I60+I64+I68+I72+I76+I80+I84+I88+I92+I96+I100+I104+I108+I112+I116+I120+I124+I128+I132+I136+I140+I144</f>
      </c>
      <c>
        <f>0+O24+O28+O32+O36+O40+O44+O48+O52+O56+O60+O64+O68+O72+O76+O80+O84+O88+O92+O96+O100+O104+O108+O112+O116+O120+O124+O128+O132+O136+O140+O144</f>
      </c>
    </row>
    <row r="24" spans="1:16" ht="12.75">
      <c r="A24" s="24" t="s">
        <v>55</v>
      </c>
      <c s="29" t="s">
        <v>33</v>
      </c>
      <c s="29" t="s">
        <v>3491</v>
      </c>
      <c s="24" t="s">
        <v>57</v>
      </c>
      <c s="30" t="s">
        <v>3492</v>
      </c>
      <c s="31" t="s">
        <v>59</v>
      </c>
      <c s="32">
        <v>11516</v>
      </c>
      <c s="33">
        <v>0</v>
      </c>
      <c s="33">
        <f>ROUND(ROUND(H24,2)*ROUND(G24,3),2)</f>
      </c>
      <c r="O24">
        <f>(I24*21)/100</f>
      </c>
      <c t="s">
        <v>33</v>
      </c>
    </row>
    <row r="25" spans="1:5" ht="12.75">
      <c r="A25" s="34" t="s">
        <v>60</v>
      </c>
      <c r="E25" s="35" t="s">
        <v>57</v>
      </c>
    </row>
    <row r="26" spans="1:5" ht="12.75">
      <c r="A26" s="36" t="s">
        <v>61</v>
      </c>
      <c r="E26" s="37" t="s">
        <v>3866</v>
      </c>
    </row>
    <row r="27" spans="1:5" ht="89.25">
      <c r="A27" t="s">
        <v>62</v>
      </c>
      <c r="E27" s="35" t="s">
        <v>3669</v>
      </c>
    </row>
    <row r="28" spans="1:16" ht="12.75">
      <c r="A28" s="24" t="s">
        <v>55</v>
      </c>
      <c s="29" t="s">
        <v>32</v>
      </c>
      <c s="29" t="s">
        <v>3867</v>
      </c>
      <c s="24" t="s">
        <v>57</v>
      </c>
      <c s="30" t="s">
        <v>3868</v>
      </c>
      <c s="31" t="s">
        <v>1212</v>
      </c>
      <c s="32">
        <v>3.647</v>
      </c>
      <c s="33">
        <v>0</v>
      </c>
      <c s="33">
        <f>ROUND(ROUND(H28,2)*ROUND(G28,3),2)</f>
      </c>
      <c r="O28">
        <f>(I28*21)/100</f>
      </c>
      <c t="s">
        <v>33</v>
      </c>
    </row>
    <row r="29" spans="1:5" ht="12.75">
      <c r="A29" s="34" t="s">
        <v>60</v>
      </c>
      <c r="E29" s="35" t="s">
        <v>57</v>
      </c>
    </row>
    <row r="30" spans="1:5" ht="25.5">
      <c r="A30" s="36" t="s">
        <v>61</v>
      </c>
      <c r="E30" s="37" t="s">
        <v>3869</v>
      </c>
    </row>
    <row r="31" spans="1:5" ht="306">
      <c r="A31" t="s">
        <v>62</v>
      </c>
      <c r="E31" s="35" t="s">
        <v>3788</v>
      </c>
    </row>
    <row r="32" spans="1:16" ht="25.5">
      <c r="A32" s="24" t="s">
        <v>55</v>
      </c>
      <c s="29" t="s">
        <v>43</v>
      </c>
      <c s="29" t="s">
        <v>3786</v>
      </c>
      <c s="24" t="s">
        <v>57</v>
      </c>
      <c s="30" t="s">
        <v>3787</v>
      </c>
      <c s="31" t="s">
        <v>1212</v>
      </c>
      <c s="32">
        <v>107.138</v>
      </c>
      <c s="33">
        <v>0</v>
      </c>
      <c s="33">
        <f>ROUND(ROUND(H32,2)*ROUND(G32,3),2)</f>
      </c>
      <c r="O32">
        <f>(I32*21)/100</f>
      </c>
      <c t="s">
        <v>33</v>
      </c>
    </row>
    <row r="33" spans="1:5" ht="12.75">
      <c r="A33" s="34" t="s">
        <v>60</v>
      </c>
      <c r="E33" s="35" t="s">
        <v>57</v>
      </c>
    </row>
    <row r="34" spans="1:5" ht="12.75">
      <c r="A34" s="36" t="s">
        <v>61</v>
      </c>
      <c r="E34" s="37" t="s">
        <v>3870</v>
      </c>
    </row>
    <row r="35" spans="1:5" ht="306">
      <c r="A35" t="s">
        <v>62</v>
      </c>
      <c r="E35" s="35" t="s">
        <v>3788</v>
      </c>
    </row>
    <row r="36" spans="1:16" ht="25.5">
      <c r="A36" s="24" t="s">
        <v>55</v>
      </c>
      <c s="29" t="s">
        <v>45</v>
      </c>
      <c s="29" t="s">
        <v>3789</v>
      </c>
      <c s="24" t="s">
        <v>57</v>
      </c>
      <c s="30" t="s">
        <v>3790</v>
      </c>
      <c s="31" t="s">
        <v>1212</v>
      </c>
      <c s="32">
        <v>103.714</v>
      </c>
      <c s="33">
        <v>0</v>
      </c>
      <c s="33">
        <f>ROUND(ROUND(H36,2)*ROUND(G36,3),2)</f>
      </c>
      <c r="O36">
        <f>(I36*21)/100</f>
      </c>
      <c t="s">
        <v>33</v>
      </c>
    </row>
    <row r="37" spans="1:5" ht="12.75">
      <c r="A37" s="34" t="s">
        <v>60</v>
      </c>
      <c r="E37" s="35" t="s">
        <v>57</v>
      </c>
    </row>
    <row r="38" spans="1:5" ht="12.75">
      <c r="A38" s="36" t="s">
        <v>61</v>
      </c>
      <c r="E38" s="37" t="s">
        <v>3870</v>
      </c>
    </row>
    <row r="39" spans="1:5" ht="306">
      <c r="A39" t="s">
        <v>62</v>
      </c>
      <c r="E39" s="35" t="s">
        <v>3791</v>
      </c>
    </row>
    <row r="40" spans="1:16" ht="25.5">
      <c r="A40" s="24" t="s">
        <v>55</v>
      </c>
      <c s="29" t="s">
        <v>47</v>
      </c>
      <c s="29" t="s">
        <v>3670</v>
      </c>
      <c s="24" t="s">
        <v>57</v>
      </c>
      <c s="30" t="s">
        <v>3671</v>
      </c>
      <c s="31" t="s">
        <v>1212</v>
      </c>
      <c s="32">
        <v>2690.449</v>
      </c>
      <c s="33">
        <v>0</v>
      </c>
      <c s="33">
        <f>ROUND(ROUND(H40,2)*ROUND(G40,3),2)</f>
      </c>
      <c r="O40">
        <f>(I40*21)/100</f>
      </c>
      <c t="s">
        <v>33</v>
      </c>
    </row>
    <row r="41" spans="1:5" ht="12.75">
      <c r="A41" s="34" t="s">
        <v>60</v>
      </c>
      <c r="E41" s="35" t="s">
        <v>57</v>
      </c>
    </row>
    <row r="42" spans="1:5" ht="12.75">
      <c r="A42" s="36" t="s">
        <v>61</v>
      </c>
      <c r="E42" s="37" t="s">
        <v>3870</v>
      </c>
    </row>
    <row r="43" spans="1:5" ht="344.25">
      <c r="A43" t="s">
        <v>62</v>
      </c>
      <c r="E43" s="35" t="s">
        <v>3673</v>
      </c>
    </row>
    <row r="44" spans="1:16" ht="25.5">
      <c r="A44" s="24" t="s">
        <v>55</v>
      </c>
      <c s="29" t="s">
        <v>73</v>
      </c>
      <c s="29" t="s">
        <v>3871</v>
      </c>
      <c s="24" t="s">
        <v>57</v>
      </c>
      <c s="30" t="s">
        <v>3872</v>
      </c>
      <c s="31" t="s">
        <v>1212</v>
      </c>
      <c s="32">
        <v>56.118</v>
      </c>
      <c s="33">
        <v>0</v>
      </c>
      <c s="33">
        <f>ROUND(ROUND(H44,2)*ROUND(G44,3),2)</f>
      </c>
      <c r="O44">
        <f>(I44*21)/100</f>
      </c>
      <c t="s">
        <v>33</v>
      </c>
    </row>
    <row r="45" spans="1:5" ht="12.75">
      <c r="A45" s="34" t="s">
        <v>60</v>
      </c>
      <c r="E45" s="35" t="s">
        <v>57</v>
      </c>
    </row>
    <row r="46" spans="1:5" ht="12.75">
      <c r="A46" s="36" t="s">
        <v>61</v>
      </c>
      <c r="E46" s="37" t="s">
        <v>3870</v>
      </c>
    </row>
    <row r="47" spans="1:5" ht="331.5">
      <c r="A47" t="s">
        <v>62</v>
      </c>
      <c r="E47" s="35" t="s">
        <v>3873</v>
      </c>
    </row>
    <row r="48" spans="1:16" ht="12.75">
      <c r="A48" s="24" t="s">
        <v>55</v>
      </c>
      <c s="29" t="s">
        <v>79</v>
      </c>
      <c s="29" t="s">
        <v>3874</v>
      </c>
      <c s="24" t="s">
        <v>57</v>
      </c>
      <c s="30" t="s">
        <v>3875</v>
      </c>
      <c s="31" t="s">
        <v>86</v>
      </c>
      <c s="32">
        <v>1</v>
      </c>
      <c s="33">
        <v>0</v>
      </c>
      <c s="33">
        <f>ROUND(ROUND(H48,2)*ROUND(G48,3),2)</f>
      </c>
      <c r="O48">
        <f>(I48*21)/100</f>
      </c>
      <c t="s">
        <v>33</v>
      </c>
    </row>
    <row r="49" spans="1:5" ht="12.75">
      <c r="A49" s="34" t="s">
        <v>60</v>
      </c>
      <c r="E49" s="35" t="s">
        <v>57</v>
      </c>
    </row>
    <row r="50" spans="1:5" ht="12.75">
      <c r="A50" s="36" t="s">
        <v>61</v>
      </c>
      <c r="E50" s="37" t="s">
        <v>3870</v>
      </c>
    </row>
    <row r="51" spans="1:5" ht="409.5">
      <c r="A51" t="s">
        <v>62</v>
      </c>
      <c r="E51" s="35" t="s">
        <v>3794</v>
      </c>
    </row>
    <row r="52" spans="1:16" ht="12.75">
      <c r="A52" s="24" t="s">
        <v>55</v>
      </c>
      <c s="29" t="s">
        <v>50</v>
      </c>
      <c s="29" t="s">
        <v>3876</v>
      </c>
      <c s="24" t="s">
        <v>57</v>
      </c>
      <c s="30" t="s">
        <v>3877</v>
      </c>
      <c s="31" t="s">
        <v>86</v>
      </c>
      <c s="32">
        <v>4</v>
      </c>
      <c s="33">
        <v>0</v>
      </c>
      <c s="33">
        <f>ROUND(ROUND(H52,2)*ROUND(G52,3),2)</f>
      </c>
      <c r="O52">
        <f>(I52*21)/100</f>
      </c>
      <c t="s">
        <v>33</v>
      </c>
    </row>
    <row r="53" spans="1:5" ht="12.75">
      <c r="A53" s="34" t="s">
        <v>60</v>
      </c>
      <c r="E53" s="35" t="s">
        <v>57</v>
      </c>
    </row>
    <row r="54" spans="1:5" ht="12.75">
      <c r="A54" s="36" t="s">
        <v>61</v>
      </c>
      <c r="E54" s="37" t="s">
        <v>3870</v>
      </c>
    </row>
    <row r="55" spans="1:5" ht="409.5">
      <c r="A55" t="s">
        <v>62</v>
      </c>
      <c r="E55" s="35" t="s">
        <v>3794</v>
      </c>
    </row>
    <row r="56" spans="1:16" ht="12.75">
      <c r="A56" s="24" t="s">
        <v>55</v>
      </c>
      <c s="29" t="s">
        <v>52</v>
      </c>
      <c s="29" t="s">
        <v>3878</v>
      </c>
      <c s="24" t="s">
        <v>57</v>
      </c>
      <c s="30" t="s">
        <v>3879</v>
      </c>
      <c s="31" t="s">
        <v>86</v>
      </c>
      <c s="32">
        <v>3</v>
      </c>
      <c s="33">
        <v>0</v>
      </c>
      <c s="33">
        <f>ROUND(ROUND(H56,2)*ROUND(G56,3),2)</f>
      </c>
      <c r="O56">
        <f>(I56*21)/100</f>
      </c>
      <c t="s">
        <v>33</v>
      </c>
    </row>
    <row r="57" spans="1:5" ht="12.75">
      <c r="A57" s="34" t="s">
        <v>60</v>
      </c>
      <c r="E57" s="35" t="s">
        <v>57</v>
      </c>
    </row>
    <row r="58" spans="1:5" ht="12.75">
      <c r="A58" s="36" t="s">
        <v>61</v>
      </c>
      <c r="E58" s="37" t="s">
        <v>3870</v>
      </c>
    </row>
    <row r="59" spans="1:5" ht="409.5">
      <c r="A59" t="s">
        <v>62</v>
      </c>
      <c r="E59" s="35" t="s">
        <v>3794</v>
      </c>
    </row>
    <row r="60" spans="1:16" ht="12.75">
      <c r="A60" s="24" t="s">
        <v>55</v>
      </c>
      <c s="29" t="s">
        <v>91</v>
      </c>
      <c s="29" t="s">
        <v>3880</v>
      </c>
      <c s="24" t="s">
        <v>57</v>
      </c>
      <c s="30" t="s">
        <v>3881</v>
      </c>
      <c s="31" t="s">
        <v>86</v>
      </c>
      <c s="32">
        <v>2</v>
      </c>
      <c s="33">
        <v>0</v>
      </c>
      <c s="33">
        <f>ROUND(ROUND(H60,2)*ROUND(G60,3),2)</f>
      </c>
      <c r="O60">
        <f>(I60*21)/100</f>
      </c>
      <c t="s">
        <v>33</v>
      </c>
    </row>
    <row r="61" spans="1:5" ht="12.75">
      <c r="A61" s="34" t="s">
        <v>60</v>
      </c>
      <c r="E61" s="35" t="s">
        <v>57</v>
      </c>
    </row>
    <row r="62" spans="1:5" ht="12.75">
      <c r="A62" s="36" t="s">
        <v>61</v>
      </c>
      <c r="E62" s="37" t="s">
        <v>3870</v>
      </c>
    </row>
    <row r="63" spans="1:5" ht="409.5">
      <c r="A63" t="s">
        <v>62</v>
      </c>
      <c r="E63" s="35" t="s">
        <v>3794</v>
      </c>
    </row>
    <row r="64" spans="1:16" ht="12.75">
      <c r="A64" s="24" t="s">
        <v>55</v>
      </c>
      <c s="29" t="s">
        <v>96</v>
      </c>
      <c s="29" t="s">
        <v>3882</v>
      </c>
      <c s="24" t="s">
        <v>57</v>
      </c>
      <c s="30" t="s">
        <v>3883</v>
      </c>
      <c s="31" t="s">
        <v>1338</v>
      </c>
      <c s="32">
        <v>7</v>
      </c>
      <c s="33">
        <v>0</v>
      </c>
      <c s="33">
        <f>ROUND(ROUND(H64,2)*ROUND(G64,3),2)</f>
      </c>
      <c r="O64">
        <f>(I64*21)/100</f>
      </c>
      <c t="s">
        <v>33</v>
      </c>
    </row>
    <row r="65" spans="1:5" ht="12.75">
      <c r="A65" s="34" t="s">
        <v>60</v>
      </c>
      <c r="E65" s="35" t="s">
        <v>57</v>
      </c>
    </row>
    <row r="66" spans="1:5" ht="12.75">
      <c r="A66" s="36" t="s">
        <v>61</v>
      </c>
      <c r="E66" s="37" t="s">
        <v>3870</v>
      </c>
    </row>
    <row r="67" spans="1:5" ht="114.75">
      <c r="A67" t="s">
        <v>62</v>
      </c>
      <c r="E67" s="35" t="s">
        <v>3797</v>
      </c>
    </row>
    <row r="68" spans="1:16" ht="12.75">
      <c r="A68" s="24" t="s">
        <v>55</v>
      </c>
      <c s="29" t="s">
        <v>99</v>
      </c>
      <c s="29" t="s">
        <v>3884</v>
      </c>
      <c s="24" t="s">
        <v>57</v>
      </c>
      <c s="30" t="s">
        <v>3885</v>
      </c>
      <c s="31" t="s">
        <v>1338</v>
      </c>
      <c s="32">
        <v>2</v>
      </c>
      <c s="33">
        <v>0</v>
      </c>
      <c s="33">
        <f>ROUND(ROUND(H68,2)*ROUND(G68,3),2)</f>
      </c>
      <c r="O68">
        <f>(I68*21)/100</f>
      </c>
      <c t="s">
        <v>33</v>
      </c>
    </row>
    <row r="69" spans="1:5" ht="12.75">
      <c r="A69" s="34" t="s">
        <v>60</v>
      </c>
      <c r="E69" s="35" t="s">
        <v>57</v>
      </c>
    </row>
    <row r="70" spans="1:5" ht="12.75">
      <c r="A70" s="36" t="s">
        <v>61</v>
      </c>
      <c r="E70" s="37" t="s">
        <v>3870</v>
      </c>
    </row>
    <row r="71" spans="1:5" ht="114.75">
      <c r="A71" t="s">
        <v>62</v>
      </c>
      <c r="E71" s="35" t="s">
        <v>3797</v>
      </c>
    </row>
    <row r="72" spans="1:16" ht="25.5">
      <c r="A72" s="24" t="s">
        <v>55</v>
      </c>
      <c s="29" t="s">
        <v>103</v>
      </c>
      <c s="29" t="s">
        <v>3886</v>
      </c>
      <c s="24" t="s">
        <v>57</v>
      </c>
      <c s="30" t="s">
        <v>3887</v>
      </c>
      <c s="31" t="s">
        <v>1338</v>
      </c>
      <c s="32">
        <v>2</v>
      </c>
      <c s="33">
        <v>0</v>
      </c>
      <c s="33">
        <f>ROUND(ROUND(H72,2)*ROUND(G72,3),2)</f>
      </c>
      <c r="O72">
        <f>(I72*21)/100</f>
      </c>
      <c t="s">
        <v>33</v>
      </c>
    </row>
    <row r="73" spans="1:5" ht="12.75">
      <c r="A73" s="34" t="s">
        <v>60</v>
      </c>
      <c r="E73" s="35" t="s">
        <v>57</v>
      </c>
    </row>
    <row r="74" spans="1:5" ht="12.75">
      <c r="A74" s="36" t="s">
        <v>61</v>
      </c>
      <c r="E74" s="37" t="s">
        <v>3870</v>
      </c>
    </row>
    <row r="75" spans="1:5" ht="114.75">
      <c r="A75" t="s">
        <v>62</v>
      </c>
      <c r="E75" s="35" t="s">
        <v>3888</v>
      </c>
    </row>
    <row r="76" spans="1:16" ht="25.5">
      <c r="A76" s="24" t="s">
        <v>55</v>
      </c>
      <c s="29" t="s">
        <v>107</v>
      </c>
      <c s="29" t="s">
        <v>3889</v>
      </c>
      <c s="24" t="s">
        <v>57</v>
      </c>
      <c s="30" t="s">
        <v>3890</v>
      </c>
      <c s="31" t="s">
        <v>1338</v>
      </c>
      <c s="32">
        <v>3</v>
      </c>
      <c s="33">
        <v>0</v>
      </c>
      <c s="33">
        <f>ROUND(ROUND(H76,2)*ROUND(G76,3),2)</f>
      </c>
      <c r="O76">
        <f>(I76*21)/100</f>
      </c>
      <c t="s">
        <v>33</v>
      </c>
    </row>
    <row r="77" spans="1:5" ht="12.75">
      <c r="A77" s="34" t="s">
        <v>60</v>
      </c>
      <c r="E77" s="35" t="s">
        <v>57</v>
      </c>
    </row>
    <row r="78" spans="1:5" ht="12.75">
      <c r="A78" s="36" t="s">
        <v>61</v>
      </c>
      <c r="E78" s="37" t="s">
        <v>3870</v>
      </c>
    </row>
    <row r="79" spans="1:5" ht="114.75">
      <c r="A79" t="s">
        <v>62</v>
      </c>
      <c r="E79" s="35" t="s">
        <v>3888</v>
      </c>
    </row>
    <row r="80" spans="1:16" ht="25.5">
      <c r="A80" s="24" t="s">
        <v>55</v>
      </c>
      <c s="29" t="s">
        <v>111</v>
      </c>
      <c s="29" t="s">
        <v>3891</v>
      </c>
      <c s="24" t="s">
        <v>57</v>
      </c>
      <c s="30" t="s">
        <v>3892</v>
      </c>
      <c s="31" t="s">
        <v>1338</v>
      </c>
      <c s="32">
        <v>2</v>
      </c>
      <c s="33">
        <v>0</v>
      </c>
      <c s="33">
        <f>ROUND(ROUND(H80,2)*ROUND(G80,3),2)</f>
      </c>
      <c r="O80">
        <f>(I80*21)/100</f>
      </c>
      <c t="s">
        <v>33</v>
      </c>
    </row>
    <row r="81" spans="1:5" ht="12.75">
      <c r="A81" s="34" t="s">
        <v>60</v>
      </c>
      <c r="E81" s="35" t="s">
        <v>57</v>
      </c>
    </row>
    <row r="82" spans="1:5" ht="12.75">
      <c r="A82" s="36" t="s">
        <v>61</v>
      </c>
      <c r="E82" s="37" t="s">
        <v>3870</v>
      </c>
    </row>
    <row r="83" spans="1:5" ht="114.75">
      <c r="A83" t="s">
        <v>62</v>
      </c>
      <c r="E83" s="35" t="s">
        <v>3888</v>
      </c>
    </row>
    <row r="84" spans="1:16" ht="25.5">
      <c r="A84" s="24" t="s">
        <v>55</v>
      </c>
      <c s="29" t="s">
        <v>149</v>
      </c>
      <c s="29" t="s">
        <v>3893</v>
      </c>
      <c s="24" t="s">
        <v>57</v>
      </c>
      <c s="30" t="s">
        <v>3894</v>
      </c>
      <c s="31" t="s">
        <v>1338</v>
      </c>
      <c s="32">
        <v>1</v>
      </c>
      <c s="33">
        <v>0</v>
      </c>
      <c s="33">
        <f>ROUND(ROUND(H84,2)*ROUND(G84,3),2)</f>
      </c>
      <c r="O84">
        <f>(I84*21)/100</f>
      </c>
      <c t="s">
        <v>33</v>
      </c>
    </row>
    <row r="85" spans="1:5" ht="12.75">
      <c r="A85" s="34" t="s">
        <v>60</v>
      </c>
      <c r="E85" s="35" t="s">
        <v>57</v>
      </c>
    </row>
    <row r="86" spans="1:5" ht="12.75">
      <c r="A86" s="36" t="s">
        <v>61</v>
      </c>
      <c r="E86" s="37" t="s">
        <v>3870</v>
      </c>
    </row>
    <row r="87" spans="1:5" ht="102">
      <c r="A87" t="s">
        <v>62</v>
      </c>
      <c r="E87" s="35" t="s">
        <v>3800</v>
      </c>
    </row>
    <row r="88" spans="1:16" ht="25.5">
      <c r="A88" s="24" t="s">
        <v>55</v>
      </c>
      <c s="29" t="s">
        <v>153</v>
      </c>
      <c s="29" t="s">
        <v>3895</v>
      </c>
      <c s="24" t="s">
        <v>57</v>
      </c>
      <c s="30" t="s">
        <v>3896</v>
      </c>
      <c s="31" t="s">
        <v>1338</v>
      </c>
      <c s="32">
        <v>4</v>
      </c>
      <c s="33">
        <v>0</v>
      </c>
      <c s="33">
        <f>ROUND(ROUND(H88,2)*ROUND(G88,3),2)</f>
      </c>
      <c r="O88">
        <f>(I88*21)/100</f>
      </c>
      <c t="s">
        <v>33</v>
      </c>
    </row>
    <row r="89" spans="1:5" ht="12.75">
      <c r="A89" s="34" t="s">
        <v>60</v>
      </c>
      <c r="E89" s="35" t="s">
        <v>57</v>
      </c>
    </row>
    <row r="90" spans="1:5" ht="12.75">
      <c r="A90" s="36" t="s">
        <v>61</v>
      </c>
      <c r="E90" s="37" t="s">
        <v>3870</v>
      </c>
    </row>
    <row r="91" spans="1:5" ht="102">
      <c r="A91" t="s">
        <v>62</v>
      </c>
      <c r="E91" s="35" t="s">
        <v>3800</v>
      </c>
    </row>
    <row r="92" spans="1:16" ht="25.5">
      <c r="A92" s="24" t="s">
        <v>55</v>
      </c>
      <c s="29" t="s">
        <v>157</v>
      </c>
      <c s="29" t="s">
        <v>3897</v>
      </c>
      <c s="24" t="s">
        <v>57</v>
      </c>
      <c s="30" t="s">
        <v>3898</v>
      </c>
      <c s="31" t="s">
        <v>1338</v>
      </c>
      <c s="32">
        <v>3</v>
      </c>
      <c s="33">
        <v>0</v>
      </c>
      <c s="33">
        <f>ROUND(ROUND(H92,2)*ROUND(G92,3),2)</f>
      </c>
      <c r="O92">
        <f>(I92*21)/100</f>
      </c>
      <c t="s">
        <v>33</v>
      </c>
    </row>
    <row r="93" spans="1:5" ht="12.75">
      <c r="A93" s="34" t="s">
        <v>60</v>
      </c>
      <c r="E93" s="35" t="s">
        <v>57</v>
      </c>
    </row>
    <row r="94" spans="1:5" ht="12.75">
      <c r="A94" s="36" t="s">
        <v>61</v>
      </c>
      <c r="E94" s="37" t="s">
        <v>3870</v>
      </c>
    </row>
    <row r="95" spans="1:5" ht="102">
      <c r="A95" t="s">
        <v>62</v>
      </c>
      <c r="E95" s="35" t="s">
        <v>3800</v>
      </c>
    </row>
    <row r="96" spans="1:16" ht="25.5">
      <c r="A96" s="24" t="s">
        <v>55</v>
      </c>
      <c s="29" t="s">
        <v>161</v>
      </c>
      <c s="29" t="s">
        <v>3899</v>
      </c>
      <c s="24" t="s">
        <v>57</v>
      </c>
      <c s="30" t="s">
        <v>3900</v>
      </c>
      <c s="31" t="s">
        <v>1338</v>
      </c>
      <c s="32">
        <v>2</v>
      </c>
      <c s="33">
        <v>0</v>
      </c>
      <c s="33">
        <f>ROUND(ROUND(H96,2)*ROUND(G96,3),2)</f>
      </c>
      <c r="O96">
        <f>(I96*21)/100</f>
      </c>
      <c t="s">
        <v>33</v>
      </c>
    </row>
    <row r="97" spans="1:5" ht="12.75">
      <c r="A97" s="34" t="s">
        <v>60</v>
      </c>
      <c r="E97" s="35" t="s">
        <v>57</v>
      </c>
    </row>
    <row r="98" spans="1:5" ht="12.75">
      <c r="A98" s="36" t="s">
        <v>61</v>
      </c>
      <c r="E98" s="37" t="s">
        <v>3870</v>
      </c>
    </row>
    <row r="99" spans="1:5" ht="102">
      <c r="A99" t="s">
        <v>62</v>
      </c>
      <c r="E99" s="35" t="s">
        <v>3800</v>
      </c>
    </row>
    <row r="100" spans="1:16" ht="12.75">
      <c r="A100" s="24" t="s">
        <v>55</v>
      </c>
      <c s="29" t="s">
        <v>165</v>
      </c>
      <c s="29" t="s">
        <v>3901</v>
      </c>
      <c s="24" t="s">
        <v>57</v>
      </c>
      <c s="30" t="s">
        <v>3902</v>
      </c>
      <c s="31" t="s">
        <v>86</v>
      </c>
      <c s="32">
        <v>9</v>
      </c>
      <c s="33">
        <v>0</v>
      </c>
      <c s="33">
        <f>ROUND(ROUND(H100,2)*ROUND(G100,3),2)</f>
      </c>
      <c r="O100">
        <f>(I100*21)/100</f>
      </c>
      <c t="s">
        <v>33</v>
      </c>
    </row>
    <row r="101" spans="1:5" ht="12.75">
      <c r="A101" s="34" t="s">
        <v>60</v>
      </c>
      <c r="E101" s="35" t="s">
        <v>57</v>
      </c>
    </row>
    <row r="102" spans="1:5" ht="12.75">
      <c r="A102" s="36" t="s">
        <v>61</v>
      </c>
      <c r="E102" s="37" t="s">
        <v>3870</v>
      </c>
    </row>
    <row r="103" spans="1:5" ht="76.5">
      <c r="A103" t="s">
        <v>62</v>
      </c>
      <c r="E103" s="35" t="s">
        <v>3903</v>
      </c>
    </row>
    <row r="104" spans="1:16" ht="12.75">
      <c r="A104" s="24" t="s">
        <v>55</v>
      </c>
      <c s="29" t="s">
        <v>168</v>
      </c>
      <c s="29" t="s">
        <v>3801</v>
      </c>
      <c s="24" t="s">
        <v>57</v>
      </c>
      <c s="30" t="s">
        <v>3802</v>
      </c>
      <c s="31" t="s">
        <v>86</v>
      </c>
      <c s="32">
        <v>21</v>
      </c>
      <c s="33">
        <v>0</v>
      </c>
      <c s="33">
        <f>ROUND(ROUND(H104,2)*ROUND(G104,3),2)</f>
      </c>
      <c r="O104">
        <f>(I104*21)/100</f>
      </c>
      <c t="s">
        <v>33</v>
      </c>
    </row>
    <row r="105" spans="1:5" ht="12.75">
      <c r="A105" s="34" t="s">
        <v>60</v>
      </c>
      <c r="E105" s="35" t="s">
        <v>57</v>
      </c>
    </row>
    <row r="106" spans="1:5" ht="12.75">
      <c r="A106" s="36" t="s">
        <v>61</v>
      </c>
      <c r="E106" s="37" t="s">
        <v>3870</v>
      </c>
    </row>
    <row r="107" spans="1:5" ht="76.5">
      <c r="A107" t="s">
        <v>62</v>
      </c>
      <c r="E107" s="35" t="s">
        <v>3803</v>
      </c>
    </row>
    <row r="108" spans="1:16" ht="25.5">
      <c r="A108" s="24" t="s">
        <v>55</v>
      </c>
      <c s="29" t="s">
        <v>172</v>
      </c>
      <c s="29" t="s">
        <v>3904</v>
      </c>
      <c s="24" t="s">
        <v>57</v>
      </c>
      <c s="30" t="s">
        <v>3905</v>
      </c>
      <c s="31" t="s">
        <v>3906</v>
      </c>
      <c s="32">
        <v>2</v>
      </c>
      <c s="33">
        <v>0</v>
      </c>
      <c s="33">
        <f>ROUND(ROUND(H108,2)*ROUND(G108,3),2)</f>
      </c>
      <c r="O108">
        <f>(I108*21)/100</f>
      </c>
      <c t="s">
        <v>33</v>
      </c>
    </row>
    <row r="109" spans="1:5" ht="12.75">
      <c r="A109" s="34" t="s">
        <v>60</v>
      </c>
      <c r="E109" s="35" t="s">
        <v>57</v>
      </c>
    </row>
    <row r="110" spans="1:5" ht="12.75">
      <c r="A110" s="36" t="s">
        <v>61</v>
      </c>
      <c r="E110" s="37" t="s">
        <v>3870</v>
      </c>
    </row>
    <row r="111" spans="1:5" ht="89.25">
      <c r="A111" t="s">
        <v>62</v>
      </c>
      <c r="E111" s="35" t="s">
        <v>3907</v>
      </c>
    </row>
    <row r="112" spans="1:16" ht="25.5">
      <c r="A112" s="24" t="s">
        <v>55</v>
      </c>
      <c s="29" t="s">
        <v>176</v>
      </c>
      <c s="29" t="s">
        <v>3908</v>
      </c>
      <c s="24" t="s">
        <v>57</v>
      </c>
      <c s="30" t="s">
        <v>3909</v>
      </c>
      <c s="31" t="s">
        <v>86</v>
      </c>
      <c s="32">
        <v>3</v>
      </c>
      <c s="33">
        <v>0</v>
      </c>
      <c s="33">
        <f>ROUND(ROUND(H112,2)*ROUND(G112,3),2)</f>
      </c>
      <c r="O112">
        <f>(I112*21)/100</f>
      </c>
      <c t="s">
        <v>33</v>
      </c>
    </row>
    <row r="113" spans="1:5" ht="12.75">
      <c r="A113" s="34" t="s">
        <v>60</v>
      </c>
      <c r="E113" s="35" t="s">
        <v>57</v>
      </c>
    </row>
    <row r="114" spans="1:5" ht="12.75">
      <c r="A114" s="36" t="s">
        <v>61</v>
      </c>
      <c r="E114" s="37" t="s">
        <v>3870</v>
      </c>
    </row>
    <row r="115" spans="1:5" ht="89.25">
      <c r="A115" t="s">
        <v>62</v>
      </c>
      <c r="E115" s="35" t="s">
        <v>3910</v>
      </c>
    </row>
    <row r="116" spans="1:16" ht="25.5">
      <c r="A116" s="24" t="s">
        <v>55</v>
      </c>
      <c s="29" t="s">
        <v>115</v>
      </c>
      <c s="29" t="s">
        <v>3911</v>
      </c>
      <c s="24" t="s">
        <v>57</v>
      </c>
      <c s="30" t="s">
        <v>3912</v>
      </c>
      <c s="31" t="s">
        <v>1212</v>
      </c>
      <c s="32">
        <v>3.647</v>
      </c>
      <c s="33">
        <v>0</v>
      </c>
      <c s="33">
        <f>ROUND(ROUND(H116,2)*ROUND(G116,3),2)</f>
      </c>
      <c r="O116">
        <f>(I116*21)/100</f>
      </c>
      <c t="s">
        <v>33</v>
      </c>
    </row>
    <row r="117" spans="1:5" ht="12.75">
      <c r="A117" s="34" t="s">
        <v>60</v>
      </c>
      <c r="E117" s="35" t="s">
        <v>57</v>
      </c>
    </row>
    <row r="118" spans="1:5" ht="25.5">
      <c r="A118" s="36" t="s">
        <v>61</v>
      </c>
      <c r="E118" s="37" t="s">
        <v>3869</v>
      </c>
    </row>
    <row r="119" spans="1:5" ht="114.75">
      <c r="A119" t="s">
        <v>62</v>
      </c>
      <c r="E119" s="35" t="s">
        <v>3777</v>
      </c>
    </row>
    <row r="120" spans="1:16" ht="25.5">
      <c r="A120" s="24" t="s">
        <v>55</v>
      </c>
      <c s="29" t="s">
        <v>227</v>
      </c>
      <c s="29" t="s">
        <v>3775</v>
      </c>
      <c s="24" t="s">
        <v>57</v>
      </c>
      <c s="30" t="s">
        <v>3776</v>
      </c>
      <c s="31" t="s">
        <v>1212</v>
      </c>
      <c s="32">
        <v>3057.419</v>
      </c>
      <c s="33">
        <v>0</v>
      </c>
      <c s="33">
        <f>ROUND(ROUND(H120,2)*ROUND(G120,3),2)</f>
      </c>
      <c r="O120">
        <f>(I120*21)/100</f>
      </c>
      <c t="s">
        <v>33</v>
      </c>
    </row>
    <row r="121" spans="1:5" ht="12.75">
      <c r="A121" s="34" t="s">
        <v>60</v>
      </c>
      <c r="E121" s="35" t="s">
        <v>57</v>
      </c>
    </row>
    <row r="122" spans="1:5" ht="25.5">
      <c r="A122" s="36" t="s">
        <v>61</v>
      </c>
      <c r="E122" s="37" t="s">
        <v>3913</v>
      </c>
    </row>
    <row r="123" spans="1:5" ht="114.75">
      <c r="A123" t="s">
        <v>62</v>
      </c>
      <c r="E123" s="35" t="s">
        <v>3777</v>
      </c>
    </row>
    <row r="124" spans="1:16" ht="25.5">
      <c r="A124" s="24" t="s">
        <v>55</v>
      </c>
      <c s="29" t="s">
        <v>232</v>
      </c>
      <c s="29" t="s">
        <v>3804</v>
      </c>
      <c s="24" t="s">
        <v>57</v>
      </c>
      <c s="30" t="s">
        <v>3805</v>
      </c>
      <c s="31" t="s">
        <v>1212</v>
      </c>
      <c s="32">
        <v>748.601</v>
      </c>
      <c s="33">
        <v>0</v>
      </c>
      <c s="33">
        <f>ROUND(ROUND(H124,2)*ROUND(G124,3),2)</f>
      </c>
      <c r="O124">
        <f>(I124*21)/100</f>
      </c>
      <c t="s">
        <v>33</v>
      </c>
    </row>
    <row r="125" spans="1:5" ht="12.75">
      <c r="A125" s="34" t="s">
        <v>60</v>
      </c>
      <c r="E125" s="35" t="s">
        <v>57</v>
      </c>
    </row>
    <row r="126" spans="1:5" ht="12.75">
      <c r="A126" s="36" t="s">
        <v>61</v>
      </c>
      <c r="E126" s="37" t="s">
        <v>3870</v>
      </c>
    </row>
    <row r="127" spans="1:5" ht="114.75">
      <c r="A127" t="s">
        <v>62</v>
      </c>
      <c r="E127" s="35" t="s">
        <v>3777</v>
      </c>
    </row>
    <row r="128" spans="1:16" ht="12.75">
      <c r="A128" s="24" t="s">
        <v>55</v>
      </c>
      <c s="29" t="s">
        <v>235</v>
      </c>
      <c s="29" t="s">
        <v>3806</v>
      </c>
      <c s="24" t="s">
        <v>57</v>
      </c>
      <c s="30" t="s">
        <v>3807</v>
      </c>
      <c s="31" t="s">
        <v>86</v>
      </c>
      <c s="32">
        <v>277</v>
      </c>
      <c s="33">
        <v>0</v>
      </c>
      <c s="33">
        <f>ROUND(ROUND(H128,2)*ROUND(G128,3),2)</f>
      </c>
      <c r="O128">
        <f>(I128*21)/100</f>
      </c>
      <c t="s">
        <v>33</v>
      </c>
    </row>
    <row r="129" spans="1:5" ht="12.75">
      <c r="A129" s="34" t="s">
        <v>60</v>
      </c>
      <c r="E129" s="35" t="s">
        <v>57</v>
      </c>
    </row>
    <row r="130" spans="1:5" ht="12.75">
      <c r="A130" s="36" t="s">
        <v>61</v>
      </c>
      <c r="E130" s="37" t="s">
        <v>3870</v>
      </c>
    </row>
    <row r="131" spans="1:5" ht="255">
      <c r="A131" t="s">
        <v>62</v>
      </c>
      <c r="E131" s="35" t="s">
        <v>3682</v>
      </c>
    </row>
    <row r="132" spans="1:16" ht="12.75">
      <c r="A132" s="24" t="s">
        <v>55</v>
      </c>
      <c s="29" t="s">
        <v>238</v>
      </c>
      <c s="29" t="s">
        <v>3683</v>
      </c>
      <c s="24" t="s">
        <v>57</v>
      </c>
      <c s="30" t="s">
        <v>3684</v>
      </c>
      <c s="31" t="s">
        <v>1212</v>
      </c>
      <c s="32">
        <v>3709.667</v>
      </c>
      <c s="33">
        <v>0</v>
      </c>
      <c s="33">
        <f>ROUND(ROUND(H132,2)*ROUND(G132,3),2)</f>
      </c>
      <c r="O132">
        <f>(I132*21)/100</f>
      </c>
      <c t="s">
        <v>33</v>
      </c>
    </row>
    <row r="133" spans="1:5" ht="12.75">
      <c r="A133" s="34" t="s">
        <v>60</v>
      </c>
      <c r="E133" s="35" t="s">
        <v>57</v>
      </c>
    </row>
    <row r="134" spans="1:5" ht="25.5">
      <c r="A134" s="36" t="s">
        <v>61</v>
      </c>
      <c r="E134" s="37" t="s">
        <v>3914</v>
      </c>
    </row>
    <row r="135" spans="1:5" ht="165.75">
      <c r="A135" t="s">
        <v>62</v>
      </c>
      <c r="E135" s="35" t="s">
        <v>3686</v>
      </c>
    </row>
    <row r="136" spans="1:16" ht="12.75">
      <c r="A136" s="24" t="s">
        <v>55</v>
      </c>
      <c s="29" t="s">
        <v>241</v>
      </c>
      <c s="29" t="s">
        <v>3915</v>
      </c>
      <c s="24" t="s">
        <v>57</v>
      </c>
      <c s="30" t="s">
        <v>3916</v>
      </c>
      <c s="31" t="s">
        <v>86</v>
      </c>
      <c s="32">
        <v>9</v>
      </c>
      <c s="33">
        <v>0</v>
      </c>
      <c s="33">
        <f>ROUND(ROUND(H136,2)*ROUND(G136,3),2)</f>
      </c>
      <c r="O136">
        <f>(I136*21)/100</f>
      </c>
      <c t="s">
        <v>33</v>
      </c>
    </row>
    <row r="137" spans="1:5" ht="12.75">
      <c r="A137" s="34" t="s">
        <v>60</v>
      </c>
      <c r="E137" s="35" t="s">
        <v>57</v>
      </c>
    </row>
    <row r="138" spans="1:5" ht="12.75">
      <c r="A138" s="36" t="s">
        <v>61</v>
      </c>
      <c r="E138" s="37" t="s">
        <v>3917</v>
      </c>
    </row>
    <row r="139" spans="1:5" ht="153">
      <c r="A139" t="s">
        <v>62</v>
      </c>
      <c r="E139" s="35" t="s">
        <v>3918</v>
      </c>
    </row>
    <row r="140" spans="1:16" ht="12.75">
      <c r="A140" s="24" t="s">
        <v>55</v>
      </c>
      <c s="29" t="s">
        <v>342</v>
      </c>
      <c s="29" t="s">
        <v>3690</v>
      </c>
      <c s="24" t="s">
        <v>57</v>
      </c>
      <c s="30" t="s">
        <v>3691</v>
      </c>
      <c s="31" t="s">
        <v>86</v>
      </c>
      <c s="32">
        <v>402</v>
      </c>
      <c s="33">
        <v>0</v>
      </c>
      <c s="33">
        <f>ROUND(ROUND(H140,2)*ROUND(G140,3),2)</f>
      </c>
      <c r="O140">
        <f>(I140*21)/100</f>
      </c>
      <c t="s">
        <v>33</v>
      </c>
    </row>
    <row r="141" spans="1:5" ht="12.75">
      <c r="A141" s="34" t="s">
        <v>60</v>
      </c>
      <c r="E141" s="35" t="s">
        <v>57</v>
      </c>
    </row>
    <row r="142" spans="1:5" ht="25.5">
      <c r="A142" s="36" t="s">
        <v>61</v>
      </c>
      <c r="E142" s="37" t="s">
        <v>3919</v>
      </c>
    </row>
    <row r="143" spans="1:5" ht="102">
      <c r="A143" t="s">
        <v>62</v>
      </c>
      <c r="E143" s="35" t="s">
        <v>3920</v>
      </c>
    </row>
    <row r="144" spans="1:16" ht="12.75">
      <c r="A144" s="24" t="s">
        <v>55</v>
      </c>
      <c s="29" t="s">
        <v>910</v>
      </c>
      <c s="29" t="s">
        <v>3740</v>
      </c>
      <c s="24" t="s">
        <v>57</v>
      </c>
      <c s="30" t="s">
        <v>3741</v>
      </c>
      <c s="31" t="s">
        <v>1235</v>
      </c>
      <c s="32">
        <v>5440</v>
      </c>
      <c s="33">
        <v>0</v>
      </c>
      <c s="33">
        <f>ROUND(ROUND(H144,2)*ROUND(G144,3),2)</f>
      </c>
      <c r="O144">
        <f>(I144*21)/100</f>
      </c>
      <c t="s">
        <v>33</v>
      </c>
    </row>
    <row r="145" spans="1:5" ht="12.75">
      <c r="A145" s="34" t="s">
        <v>60</v>
      </c>
      <c r="E145" s="35" t="s">
        <v>57</v>
      </c>
    </row>
    <row r="146" spans="1:5" ht="12.75">
      <c r="A146" s="36" t="s">
        <v>61</v>
      </c>
      <c r="E146" s="37" t="s">
        <v>3921</v>
      </c>
    </row>
    <row r="147" spans="1:5" ht="153">
      <c r="A147" t="s">
        <v>62</v>
      </c>
      <c r="E147" s="35" t="s">
        <v>3743</v>
      </c>
    </row>
    <row r="148" spans="1:18" ht="12.75" customHeight="1">
      <c r="A148" s="6" t="s">
        <v>53</v>
      </c>
      <c s="6"/>
      <c s="39" t="s">
        <v>73</v>
      </c>
      <c s="6"/>
      <c s="27" t="s">
        <v>83</v>
      </c>
      <c s="6"/>
      <c s="6"/>
      <c s="6"/>
      <c s="40">
        <f>0+Q148</f>
      </c>
      <c r="O148">
        <f>0+R148</f>
      </c>
      <c r="Q148">
        <f>0+I149+I153</f>
      </c>
      <c>
        <f>0+O149+O153</f>
      </c>
    </row>
    <row r="149" spans="1:16" ht="12.75">
      <c r="A149" s="24" t="s">
        <v>55</v>
      </c>
      <c s="29" t="s">
        <v>245</v>
      </c>
      <c s="29" t="s">
        <v>3808</v>
      </c>
      <c s="24" t="s">
        <v>57</v>
      </c>
      <c s="30" t="s">
        <v>3809</v>
      </c>
      <c s="31" t="s">
        <v>86</v>
      </c>
      <c s="32">
        <v>50</v>
      </c>
      <c s="33">
        <v>0</v>
      </c>
      <c s="33">
        <f>ROUND(ROUND(H149,2)*ROUND(G149,3),2)</f>
      </c>
      <c r="O149">
        <f>(I149*21)/100</f>
      </c>
      <c t="s">
        <v>33</v>
      </c>
    </row>
    <row r="150" spans="1:5" ht="12.75">
      <c r="A150" s="34" t="s">
        <v>60</v>
      </c>
      <c r="E150" s="35" t="s">
        <v>57</v>
      </c>
    </row>
    <row r="151" spans="1:5" ht="12.75">
      <c r="A151" s="36" t="s">
        <v>61</v>
      </c>
      <c r="E151" s="37" t="s">
        <v>3870</v>
      </c>
    </row>
    <row r="152" spans="1:5" ht="114.75">
      <c r="A152" t="s">
        <v>62</v>
      </c>
      <c r="E152" s="35" t="s">
        <v>3810</v>
      </c>
    </row>
    <row r="153" spans="1:16" ht="12.75">
      <c r="A153" s="24" t="s">
        <v>55</v>
      </c>
      <c s="29" t="s">
        <v>249</v>
      </c>
      <c s="29" t="s">
        <v>3811</v>
      </c>
      <c s="24" t="s">
        <v>57</v>
      </c>
      <c s="30" t="s">
        <v>3812</v>
      </c>
      <c s="31" t="s">
        <v>86</v>
      </c>
      <c s="32">
        <v>50</v>
      </c>
      <c s="33">
        <v>0</v>
      </c>
      <c s="33">
        <f>ROUND(ROUND(H153,2)*ROUND(G153,3),2)</f>
      </c>
      <c r="O153">
        <f>(I153*21)/100</f>
      </c>
      <c t="s">
        <v>33</v>
      </c>
    </row>
    <row r="154" spans="1:5" ht="12.75">
      <c r="A154" s="34" t="s">
        <v>60</v>
      </c>
      <c r="E154" s="35" t="s">
        <v>57</v>
      </c>
    </row>
    <row r="155" spans="1:5" ht="12.75">
      <c r="A155" s="36" t="s">
        <v>61</v>
      </c>
      <c r="E155" s="37" t="s">
        <v>3870</v>
      </c>
    </row>
    <row r="156" spans="1:5" ht="127.5">
      <c r="A156" t="s">
        <v>62</v>
      </c>
      <c r="E156" s="35" t="s">
        <v>3813</v>
      </c>
    </row>
    <row r="157" spans="1:18" ht="12.75" customHeight="1">
      <c r="A157" s="6" t="s">
        <v>53</v>
      </c>
      <c s="6"/>
      <c s="39" t="s">
        <v>50</v>
      </c>
      <c s="6"/>
      <c s="27" t="s">
        <v>3695</v>
      </c>
      <c s="6"/>
      <c s="6"/>
      <c s="6"/>
      <c s="40">
        <f>0+Q157</f>
      </c>
      <c r="O157">
        <f>0+R157</f>
      </c>
      <c r="Q157">
        <f>0+I158+I162+I166+I170+I174+I178+I182+I186+I190+I194+I198+I202+I206+I210+I214+I218+I222</f>
      </c>
      <c>
        <f>0+O158+O162+O166+O170+O174+O178+O182+O186+O190+O194+O198+O202+O206+O210+O214+O218+O222</f>
      </c>
    </row>
    <row r="158" spans="1:16" ht="12.75">
      <c r="A158" s="24" t="s">
        <v>55</v>
      </c>
      <c s="29" t="s">
        <v>252</v>
      </c>
      <c s="29" t="s">
        <v>3696</v>
      </c>
      <c s="24" t="s">
        <v>57</v>
      </c>
      <c s="30" t="s">
        <v>3697</v>
      </c>
      <c s="31" t="s">
        <v>1212</v>
      </c>
      <c s="32">
        <v>51</v>
      </c>
      <c s="33">
        <v>0</v>
      </c>
      <c s="33">
        <f>ROUND(ROUND(H158,2)*ROUND(G158,3),2)</f>
      </c>
      <c r="O158">
        <f>(I158*21)/100</f>
      </c>
      <c t="s">
        <v>33</v>
      </c>
    </row>
    <row r="159" spans="1:5" ht="12.75">
      <c r="A159" s="34" t="s">
        <v>60</v>
      </c>
      <c r="E159" s="35" t="s">
        <v>57</v>
      </c>
    </row>
    <row r="160" spans="1:5" ht="25.5">
      <c r="A160" s="36" t="s">
        <v>61</v>
      </c>
      <c r="E160" s="37" t="s">
        <v>3922</v>
      </c>
    </row>
    <row r="161" spans="1:5" ht="140.25">
      <c r="A161" t="s">
        <v>62</v>
      </c>
      <c r="E161" s="35" t="s">
        <v>3699</v>
      </c>
    </row>
    <row r="162" spans="1:16" ht="12.75">
      <c r="A162" s="24" t="s">
        <v>55</v>
      </c>
      <c s="29" t="s">
        <v>255</v>
      </c>
      <c s="29" t="s">
        <v>3817</v>
      </c>
      <c s="24" t="s">
        <v>57</v>
      </c>
      <c s="30" t="s">
        <v>3818</v>
      </c>
      <c s="31" t="s">
        <v>86</v>
      </c>
      <c s="32">
        <v>10</v>
      </c>
      <c s="33">
        <v>0</v>
      </c>
      <c s="33">
        <f>ROUND(ROUND(H162,2)*ROUND(G162,3),2)</f>
      </c>
      <c r="O162">
        <f>(I162*21)/100</f>
      </c>
      <c t="s">
        <v>33</v>
      </c>
    </row>
    <row r="163" spans="1:5" ht="12.75">
      <c r="A163" s="34" t="s">
        <v>60</v>
      </c>
      <c r="E163" s="35" t="s">
        <v>57</v>
      </c>
    </row>
    <row r="164" spans="1:5" ht="12.75">
      <c r="A164" s="36" t="s">
        <v>61</v>
      </c>
      <c r="E164" s="37" t="s">
        <v>3921</v>
      </c>
    </row>
    <row r="165" spans="1:5" ht="89.25">
      <c r="A165" t="s">
        <v>62</v>
      </c>
      <c r="E165" s="35" t="s">
        <v>3819</v>
      </c>
    </row>
    <row r="166" spans="1:16" ht="12.75">
      <c r="A166" s="24" t="s">
        <v>55</v>
      </c>
      <c s="29" t="s">
        <v>259</v>
      </c>
      <c s="29" t="s">
        <v>3700</v>
      </c>
      <c s="24" t="s">
        <v>57</v>
      </c>
      <c s="30" t="s">
        <v>3701</v>
      </c>
      <c s="31" t="s">
        <v>86</v>
      </c>
      <c s="32">
        <v>63</v>
      </c>
      <c s="33">
        <v>0</v>
      </c>
      <c s="33">
        <f>ROUND(ROUND(H166,2)*ROUND(G166,3),2)</f>
      </c>
      <c r="O166">
        <f>(I166*21)/100</f>
      </c>
      <c t="s">
        <v>33</v>
      </c>
    </row>
    <row r="167" spans="1:5" ht="12.75">
      <c r="A167" s="34" t="s">
        <v>60</v>
      </c>
      <c r="E167" s="35" t="s">
        <v>57</v>
      </c>
    </row>
    <row r="168" spans="1:5" ht="12.75">
      <c r="A168" s="36" t="s">
        <v>61</v>
      </c>
      <c r="E168" s="37" t="s">
        <v>3921</v>
      </c>
    </row>
    <row r="169" spans="1:5" ht="153">
      <c r="A169" t="s">
        <v>62</v>
      </c>
      <c r="E169" s="35" t="s">
        <v>3703</v>
      </c>
    </row>
    <row r="170" spans="1:16" ht="12.75">
      <c r="A170" s="24" t="s">
        <v>55</v>
      </c>
      <c s="29" t="s">
        <v>262</v>
      </c>
      <c s="29" t="s">
        <v>3704</v>
      </c>
      <c s="24" t="s">
        <v>57</v>
      </c>
      <c s="30" t="s">
        <v>3705</v>
      </c>
      <c s="31" t="s">
        <v>86</v>
      </c>
      <c s="32">
        <v>63</v>
      </c>
      <c s="33">
        <v>0</v>
      </c>
      <c s="33">
        <f>ROUND(ROUND(H170,2)*ROUND(G170,3),2)</f>
      </c>
      <c r="O170">
        <f>(I170*21)/100</f>
      </c>
      <c t="s">
        <v>33</v>
      </c>
    </row>
    <row r="171" spans="1:5" ht="12.75">
      <c r="A171" s="34" t="s">
        <v>60</v>
      </c>
      <c r="E171" s="35" t="s">
        <v>57</v>
      </c>
    </row>
    <row r="172" spans="1:5" ht="12.75">
      <c r="A172" s="36" t="s">
        <v>61</v>
      </c>
      <c r="E172" s="37" t="s">
        <v>3921</v>
      </c>
    </row>
    <row r="173" spans="1:5" ht="153">
      <c r="A173" t="s">
        <v>62</v>
      </c>
      <c r="E173" s="35" t="s">
        <v>3707</v>
      </c>
    </row>
    <row r="174" spans="1:16" ht="12.75">
      <c r="A174" s="24" t="s">
        <v>55</v>
      </c>
      <c s="29" t="s">
        <v>266</v>
      </c>
      <c s="29" t="s">
        <v>3497</v>
      </c>
      <c s="24" t="s">
        <v>57</v>
      </c>
      <c s="30" t="s">
        <v>3498</v>
      </c>
      <c s="31" t="s">
        <v>59</v>
      </c>
      <c s="32">
        <v>6953</v>
      </c>
      <c s="33">
        <v>0</v>
      </c>
      <c s="33">
        <f>ROUND(ROUND(H174,2)*ROUND(G174,3),2)</f>
      </c>
      <c r="O174">
        <f>(I174*21)/100</f>
      </c>
      <c t="s">
        <v>33</v>
      </c>
    </row>
    <row r="175" spans="1:5" ht="12.75">
      <c r="A175" s="34" t="s">
        <v>60</v>
      </c>
      <c r="E175" s="35" t="s">
        <v>57</v>
      </c>
    </row>
    <row r="176" spans="1:5" ht="12.75">
      <c r="A176" s="36" t="s">
        <v>61</v>
      </c>
      <c r="E176" s="37" t="s">
        <v>3870</v>
      </c>
    </row>
    <row r="177" spans="1:5" ht="140.25">
      <c r="A177" t="s">
        <v>62</v>
      </c>
      <c r="E177" s="35" t="s">
        <v>3709</v>
      </c>
    </row>
    <row r="178" spans="1:16" ht="25.5">
      <c r="A178" s="24" t="s">
        <v>55</v>
      </c>
      <c s="29" t="s">
        <v>270</v>
      </c>
      <c s="29" t="s">
        <v>3710</v>
      </c>
      <c s="24" t="s">
        <v>57</v>
      </c>
      <c s="30" t="s">
        <v>3711</v>
      </c>
      <c s="31" t="s">
        <v>970</v>
      </c>
      <c s="32">
        <v>89925</v>
      </c>
      <c s="33">
        <v>0</v>
      </c>
      <c s="33">
        <f>ROUND(ROUND(H178,2)*ROUND(G178,3),2)</f>
      </c>
      <c r="O178">
        <f>(I178*21)/100</f>
      </c>
      <c t="s">
        <v>33</v>
      </c>
    </row>
    <row r="179" spans="1:5" ht="12.75">
      <c r="A179" s="34" t="s">
        <v>60</v>
      </c>
      <c r="E179" s="35" t="s">
        <v>3923</v>
      </c>
    </row>
    <row r="180" spans="1:5" ht="38.25">
      <c r="A180" s="36" t="s">
        <v>61</v>
      </c>
      <c r="E180" s="37" t="s">
        <v>3924</v>
      </c>
    </row>
    <row r="181" spans="1:5" ht="127.5">
      <c r="A181" t="s">
        <v>62</v>
      </c>
      <c r="E181" s="35" t="s">
        <v>3714</v>
      </c>
    </row>
    <row r="182" spans="1:16" ht="25.5">
      <c r="A182" s="24" t="s">
        <v>55</v>
      </c>
      <c s="29" t="s">
        <v>274</v>
      </c>
      <c s="29" t="s">
        <v>3715</v>
      </c>
      <c s="24" t="s">
        <v>57</v>
      </c>
      <c s="30" t="s">
        <v>3716</v>
      </c>
      <c s="31" t="s">
        <v>1212</v>
      </c>
      <c s="32">
        <v>2503.514</v>
      </c>
      <c s="33">
        <v>0</v>
      </c>
      <c s="33">
        <f>ROUND(ROUND(H182,2)*ROUND(G182,3),2)</f>
      </c>
      <c r="O182">
        <f>(I182*21)/100</f>
      </c>
      <c t="s">
        <v>33</v>
      </c>
    </row>
    <row r="183" spans="1:5" ht="12.75">
      <c r="A183" s="34" t="s">
        <v>60</v>
      </c>
      <c r="E183" s="35" t="s">
        <v>57</v>
      </c>
    </row>
    <row r="184" spans="1:5" ht="25.5">
      <c r="A184" s="36" t="s">
        <v>61</v>
      </c>
      <c r="E184" s="37" t="s">
        <v>3925</v>
      </c>
    </row>
    <row r="185" spans="1:5" ht="204">
      <c r="A185" t="s">
        <v>62</v>
      </c>
      <c r="E185" s="35" t="s">
        <v>3719</v>
      </c>
    </row>
    <row r="186" spans="1:16" ht="25.5">
      <c r="A186" s="24" t="s">
        <v>55</v>
      </c>
      <c s="29" t="s">
        <v>278</v>
      </c>
      <c s="29" t="s">
        <v>3926</v>
      </c>
      <c s="24" t="s">
        <v>39</v>
      </c>
      <c s="30" t="s">
        <v>3927</v>
      </c>
      <c s="31" t="s">
        <v>1022</v>
      </c>
      <c s="32">
        <v>29673</v>
      </c>
      <c s="33">
        <v>0</v>
      </c>
      <c s="33">
        <f>ROUND(ROUND(H186,2)*ROUND(G186,3),2)</f>
      </c>
      <c r="O186">
        <f>(I186*21)/100</f>
      </c>
      <c t="s">
        <v>33</v>
      </c>
    </row>
    <row r="187" spans="1:5" ht="25.5">
      <c r="A187" s="34" t="s">
        <v>60</v>
      </c>
      <c r="E187" s="35" t="s">
        <v>3928</v>
      </c>
    </row>
    <row r="188" spans="1:5" ht="51">
      <c r="A188" s="36" t="s">
        <v>61</v>
      </c>
      <c r="E188" s="37" t="s">
        <v>3929</v>
      </c>
    </row>
    <row r="189" spans="1:5" ht="127.5">
      <c r="A189" t="s">
        <v>62</v>
      </c>
      <c r="E189" s="35" t="s">
        <v>3930</v>
      </c>
    </row>
    <row r="190" spans="1:16" ht="25.5">
      <c r="A190" s="24" t="s">
        <v>55</v>
      </c>
      <c s="29" t="s">
        <v>282</v>
      </c>
      <c s="29" t="s">
        <v>3926</v>
      </c>
      <c s="24" t="s">
        <v>33</v>
      </c>
      <c s="30" t="s">
        <v>3927</v>
      </c>
      <c s="31" t="s">
        <v>1022</v>
      </c>
      <c s="32">
        <v>5007.8</v>
      </c>
      <c s="33">
        <v>0</v>
      </c>
      <c s="33">
        <f>ROUND(ROUND(H190,2)*ROUND(G190,3),2)</f>
      </c>
      <c r="O190">
        <f>(I190*21)/100</f>
      </c>
      <c t="s">
        <v>33</v>
      </c>
    </row>
    <row r="191" spans="1:5" ht="12.75">
      <c r="A191" s="34" t="s">
        <v>60</v>
      </c>
      <c r="E191" s="35" t="s">
        <v>3931</v>
      </c>
    </row>
    <row r="192" spans="1:5" ht="38.25">
      <c r="A192" s="36" t="s">
        <v>61</v>
      </c>
      <c r="E192" s="37" t="s">
        <v>3932</v>
      </c>
    </row>
    <row r="193" spans="1:5" ht="127.5">
      <c r="A193" t="s">
        <v>62</v>
      </c>
      <c r="E193" s="35" t="s">
        <v>3930</v>
      </c>
    </row>
    <row r="194" spans="1:16" ht="25.5">
      <c r="A194" s="24" t="s">
        <v>55</v>
      </c>
      <c s="29" t="s">
        <v>286</v>
      </c>
      <c s="29" t="s">
        <v>3724</v>
      </c>
      <c s="24" t="s">
        <v>57</v>
      </c>
      <c s="30" t="s">
        <v>3725</v>
      </c>
      <c s="31" t="s">
        <v>1212</v>
      </c>
      <c s="32">
        <v>1211.1</v>
      </c>
      <c s="33">
        <v>0</v>
      </c>
      <c s="33">
        <f>ROUND(ROUND(H194,2)*ROUND(G194,3),2)</f>
      </c>
      <c r="O194">
        <f>(I194*21)/100</f>
      </c>
      <c t="s">
        <v>33</v>
      </c>
    </row>
    <row r="195" spans="1:5" ht="12.75">
      <c r="A195" s="34" t="s">
        <v>60</v>
      </c>
      <c r="E195" s="35" t="s">
        <v>57</v>
      </c>
    </row>
    <row r="196" spans="1:5" ht="12.75">
      <c r="A196" s="36" t="s">
        <v>61</v>
      </c>
      <c r="E196" s="37" t="s">
        <v>3870</v>
      </c>
    </row>
    <row r="197" spans="1:5" ht="204">
      <c r="A197" t="s">
        <v>62</v>
      </c>
      <c r="E197" s="35" t="s">
        <v>3727</v>
      </c>
    </row>
    <row r="198" spans="1:16" ht="25.5">
      <c r="A198" s="24" t="s">
        <v>55</v>
      </c>
      <c s="29" t="s">
        <v>816</v>
      </c>
      <c s="29" t="s">
        <v>3933</v>
      </c>
      <c s="24" t="s">
        <v>57</v>
      </c>
      <c s="30" t="s">
        <v>3934</v>
      </c>
      <c s="31" t="s">
        <v>1022</v>
      </c>
      <c s="32">
        <v>576</v>
      </c>
      <c s="33">
        <v>0</v>
      </c>
      <c s="33">
        <f>ROUND(ROUND(H198,2)*ROUND(G198,3),2)</f>
      </c>
      <c r="O198">
        <f>(I198*21)/100</f>
      </c>
      <c t="s">
        <v>33</v>
      </c>
    </row>
    <row r="199" spans="1:5" ht="25.5">
      <c r="A199" s="34" t="s">
        <v>60</v>
      </c>
      <c r="E199" s="35" t="s">
        <v>3935</v>
      </c>
    </row>
    <row r="200" spans="1:5" ht="51">
      <c r="A200" s="36" t="s">
        <v>61</v>
      </c>
      <c r="E200" s="37" t="s">
        <v>3936</v>
      </c>
    </row>
    <row r="201" spans="1:5" ht="127.5">
      <c r="A201" t="s">
        <v>62</v>
      </c>
      <c r="E201" s="35" t="s">
        <v>3930</v>
      </c>
    </row>
    <row r="202" spans="1:16" ht="38.25">
      <c r="A202" s="24" t="s">
        <v>55</v>
      </c>
      <c s="29" t="s">
        <v>838</v>
      </c>
      <c s="29" t="s">
        <v>3823</v>
      </c>
      <c s="24" t="s">
        <v>57</v>
      </c>
      <c s="30" t="s">
        <v>3824</v>
      </c>
      <c s="31" t="s">
        <v>1212</v>
      </c>
      <c s="32">
        <v>358.578</v>
      </c>
      <c s="33">
        <v>0</v>
      </c>
      <c s="33">
        <f>ROUND(ROUND(H202,2)*ROUND(G202,3),2)</f>
      </c>
      <c r="O202">
        <f>(I202*21)/100</f>
      </c>
      <c t="s">
        <v>33</v>
      </c>
    </row>
    <row r="203" spans="1:5" ht="12.75">
      <c r="A203" s="34" t="s">
        <v>60</v>
      </c>
      <c r="E203" s="35" t="s">
        <v>57</v>
      </c>
    </row>
    <row r="204" spans="1:5" ht="12.75">
      <c r="A204" s="36" t="s">
        <v>61</v>
      </c>
      <c r="E204" s="37" t="s">
        <v>3870</v>
      </c>
    </row>
    <row r="205" spans="1:5" ht="216.75">
      <c r="A205" t="s">
        <v>62</v>
      </c>
      <c r="E205" s="35" t="s">
        <v>3825</v>
      </c>
    </row>
    <row r="206" spans="1:16" ht="25.5">
      <c r="A206" s="24" t="s">
        <v>55</v>
      </c>
      <c s="29" t="s">
        <v>290</v>
      </c>
      <c s="29" t="s">
        <v>3937</v>
      </c>
      <c s="24" t="s">
        <v>57</v>
      </c>
      <c s="30" t="s">
        <v>3938</v>
      </c>
      <c s="31" t="s">
        <v>1022</v>
      </c>
      <c s="32">
        <v>3002</v>
      </c>
      <c s="33">
        <v>0</v>
      </c>
      <c s="33">
        <f>ROUND(ROUND(H206,2)*ROUND(G206,3),2)</f>
      </c>
      <c r="O206">
        <f>(I206*21)/100</f>
      </c>
      <c t="s">
        <v>33</v>
      </c>
    </row>
    <row r="207" spans="1:5" ht="25.5">
      <c r="A207" s="34" t="s">
        <v>60</v>
      </c>
      <c r="E207" s="35" t="s">
        <v>3939</v>
      </c>
    </row>
    <row r="208" spans="1:5" ht="76.5">
      <c r="A208" s="36" t="s">
        <v>61</v>
      </c>
      <c r="E208" s="37" t="s">
        <v>3940</v>
      </c>
    </row>
    <row r="209" spans="1:5" ht="127.5">
      <c r="A209" t="s">
        <v>62</v>
      </c>
      <c r="E209" s="35" t="s">
        <v>3930</v>
      </c>
    </row>
    <row r="210" spans="1:16" ht="38.25">
      <c r="A210" s="24" t="s">
        <v>55</v>
      </c>
      <c s="29" t="s">
        <v>294</v>
      </c>
      <c s="29" t="s">
        <v>3941</v>
      </c>
      <c s="24" t="s">
        <v>57</v>
      </c>
      <c s="30" t="s">
        <v>3942</v>
      </c>
      <c s="31" t="s">
        <v>1212</v>
      </c>
      <c s="32">
        <v>348.956</v>
      </c>
      <c s="33">
        <v>0</v>
      </c>
      <c s="33">
        <f>ROUND(ROUND(H210,2)*ROUND(G210,3),2)</f>
      </c>
      <c r="O210">
        <f>(I210*21)/100</f>
      </c>
      <c t="s">
        <v>33</v>
      </c>
    </row>
    <row r="211" spans="1:5" ht="12.75">
      <c r="A211" s="34" t="s">
        <v>60</v>
      </c>
      <c r="E211" s="35" t="s">
        <v>57</v>
      </c>
    </row>
    <row r="212" spans="1:5" ht="12.75">
      <c r="A212" s="36" t="s">
        <v>61</v>
      </c>
      <c r="E212" s="37" t="s">
        <v>3870</v>
      </c>
    </row>
    <row r="213" spans="1:5" ht="216.75">
      <c r="A213" t="s">
        <v>62</v>
      </c>
      <c r="E213" s="35" t="s">
        <v>3825</v>
      </c>
    </row>
    <row r="214" spans="1:16" ht="12.75">
      <c r="A214" s="24" t="s">
        <v>55</v>
      </c>
      <c s="29" t="s">
        <v>298</v>
      </c>
      <c s="29" t="s">
        <v>3943</v>
      </c>
      <c s="24" t="s">
        <v>57</v>
      </c>
      <c s="30" t="s">
        <v>3944</v>
      </c>
      <c s="31" t="s">
        <v>86</v>
      </c>
      <c s="32">
        <v>3</v>
      </c>
      <c s="33">
        <v>0</v>
      </c>
      <c s="33">
        <f>ROUND(ROUND(H214,2)*ROUND(G214,3),2)</f>
      </c>
      <c r="O214">
        <f>(I214*21)/100</f>
      </c>
      <c t="s">
        <v>33</v>
      </c>
    </row>
    <row r="215" spans="1:5" ht="12.75">
      <c r="A215" s="34" t="s">
        <v>60</v>
      </c>
      <c r="E215" s="35" t="s">
        <v>57</v>
      </c>
    </row>
    <row r="216" spans="1:5" ht="12.75">
      <c r="A216" s="36" t="s">
        <v>61</v>
      </c>
      <c r="E216" s="37" t="s">
        <v>3921</v>
      </c>
    </row>
    <row r="217" spans="1:5" ht="127.5">
      <c r="A217" t="s">
        <v>62</v>
      </c>
      <c r="E217" s="35" t="s">
        <v>3830</v>
      </c>
    </row>
    <row r="218" spans="1:16" ht="12.75">
      <c r="A218" s="24" t="s">
        <v>55</v>
      </c>
      <c s="29" t="s">
        <v>346</v>
      </c>
      <c s="29" t="s">
        <v>3744</v>
      </c>
      <c s="24" t="s">
        <v>39</v>
      </c>
      <c s="30" t="s">
        <v>3745</v>
      </c>
      <c s="31" t="s">
        <v>195</v>
      </c>
      <c s="32">
        <v>4270</v>
      </c>
      <c s="33">
        <v>0</v>
      </c>
      <c s="33">
        <f>ROUND(ROUND(H218,2)*ROUND(G218,3),2)</f>
      </c>
      <c r="O218">
        <f>(I218*21)/100</f>
      </c>
      <c t="s">
        <v>33</v>
      </c>
    </row>
    <row r="219" spans="1:5" ht="12.75">
      <c r="A219" s="34" t="s">
        <v>60</v>
      </c>
      <c r="E219" s="35" t="s">
        <v>3945</v>
      </c>
    </row>
    <row r="220" spans="1:5" ht="25.5">
      <c r="A220" s="36" t="s">
        <v>61</v>
      </c>
      <c r="E220" s="37" t="s">
        <v>3946</v>
      </c>
    </row>
    <row r="221" spans="1:5" ht="89.25">
      <c r="A221" t="s">
        <v>62</v>
      </c>
      <c r="E221" s="35" t="s">
        <v>3833</v>
      </c>
    </row>
    <row r="222" spans="1:16" ht="12.75">
      <c r="A222" s="24" t="s">
        <v>55</v>
      </c>
      <c s="29" t="s">
        <v>350</v>
      </c>
      <c s="29" t="s">
        <v>3744</v>
      </c>
      <c s="24" t="s">
        <v>33</v>
      </c>
      <c s="30" t="s">
        <v>3745</v>
      </c>
      <c s="31" t="s">
        <v>195</v>
      </c>
      <c s="32">
        <v>998</v>
      </c>
      <c s="33">
        <v>0</v>
      </c>
      <c s="33">
        <f>ROUND(ROUND(H222,2)*ROUND(G222,3),2)</f>
      </c>
      <c r="O222">
        <f>(I222*21)/100</f>
      </c>
      <c t="s">
        <v>33</v>
      </c>
    </row>
    <row r="223" spans="1:5" ht="12.75">
      <c r="A223" s="34" t="s">
        <v>60</v>
      </c>
      <c r="E223" s="35" t="s">
        <v>3947</v>
      </c>
    </row>
    <row r="224" spans="1:5" ht="25.5">
      <c r="A224" s="36" t="s">
        <v>61</v>
      </c>
      <c r="E224" s="37" t="s">
        <v>3948</v>
      </c>
    </row>
    <row r="225" spans="1:5" ht="89.25">
      <c r="A225" t="s">
        <v>62</v>
      </c>
      <c r="E225" s="35" t="s">
        <v>3833</v>
      </c>
    </row>
    <row r="226" spans="1:18" ht="12.75" customHeight="1">
      <c r="A226" s="6" t="s">
        <v>53</v>
      </c>
      <c s="6"/>
      <c s="39" t="s">
        <v>189</v>
      </c>
      <c s="6"/>
      <c s="27" t="s">
        <v>1025</v>
      </c>
      <c s="6"/>
      <c s="6"/>
      <c s="6"/>
      <c s="40">
        <f>0+Q226</f>
      </c>
      <c r="O226">
        <f>0+R226</f>
      </c>
      <c r="Q226">
        <f>0+I227+I231+I235+I239+I243+I247+I251+I255</f>
      </c>
      <c>
        <f>0+O227+O231+O235+O239+O243+O247+O251+O255</f>
      </c>
    </row>
    <row r="227" spans="1:16" ht="25.5">
      <c r="A227" s="24" t="s">
        <v>55</v>
      </c>
      <c s="29" t="s">
        <v>302</v>
      </c>
      <c s="29" t="s">
        <v>3516</v>
      </c>
      <c s="24" t="s">
        <v>193</v>
      </c>
      <c s="30" t="s">
        <v>3517</v>
      </c>
      <c s="31" t="s">
        <v>195</v>
      </c>
      <c s="32">
        <v>1220</v>
      </c>
      <c s="33">
        <v>0</v>
      </c>
      <c s="33">
        <f>ROUND(ROUND(H227,2)*ROUND(G227,3),2)</f>
      </c>
      <c r="O227">
        <f>(I227*21)/100</f>
      </c>
      <c t="s">
        <v>33</v>
      </c>
    </row>
    <row r="228" spans="1:5" ht="12.75">
      <c r="A228" s="34" t="s">
        <v>60</v>
      </c>
      <c r="E228" s="35" t="s">
        <v>196</v>
      </c>
    </row>
    <row r="229" spans="1:5" ht="12.75">
      <c r="A229" s="36" t="s">
        <v>61</v>
      </c>
      <c r="E229" s="37" t="s">
        <v>3949</v>
      </c>
    </row>
    <row r="230" spans="1:5" ht="153">
      <c r="A230" t="s">
        <v>62</v>
      </c>
      <c r="E230" s="35" t="s">
        <v>1243</v>
      </c>
    </row>
    <row r="231" spans="1:16" ht="25.5">
      <c r="A231" s="24" t="s">
        <v>55</v>
      </c>
      <c s="29" t="s">
        <v>306</v>
      </c>
      <c s="29" t="s">
        <v>3754</v>
      </c>
      <c s="24" t="s">
        <v>193</v>
      </c>
      <c s="30" t="s">
        <v>3755</v>
      </c>
      <c s="31" t="s">
        <v>195</v>
      </c>
      <c s="32">
        <v>401</v>
      </c>
      <c s="33">
        <v>0</v>
      </c>
      <c s="33">
        <f>ROUND(ROUND(H231,2)*ROUND(G231,3),2)</f>
      </c>
      <c r="O231">
        <f>(I231*21)/100</f>
      </c>
      <c t="s">
        <v>33</v>
      </c>
    </row>
    <row r="232" spans="1:5" ht="12.75">
      <c r="A232" s="34" t="s">
        <v>60</v>
      </c>
      <c r="E232" s="35" t="s">
        <v>196</v>
      </c>
    </row>
    <row r="233" spans="1:5" ht="12.75">
      <c r="A233" s="36" t="s">
        <v>61</v>
      </c>
      <c r="E233" s="37" t="s">
        <v>3949</v>
      </c>
    </row>
    <row r="234" spans="1:5" ht="153">
      <c r="A234" t="s">
        <v>62</v>
      </c>
      <c r="E234" s="35" t="s">
        <v>1243</v>
      </c>
    </row>
    <row r="235" spans="1:16" ht="25.5">
      <c r="A235" s="24" t="s">
        <v>55</v>
      </c>
      <c s="29" t="s">
        <v>310</v>
      </c>
      <c s="29" t="s">
        <v>3757</v>
      </c>
      <c s="24" t="s">
        <v>193</v>
      </c>
      <c s="30" t="s">
        <v>3758</v>
      </c>
      <c s="31" t="s">
        <v>195</v>
      </c>
      <c s="32">
        <v>1</v>
      </c>
      <c s="33">
        <v>0</v>
      </c>
      <c s="33">
        <f>ROUND(ROUND(H235,2)*ROUND(G235,3),2)</f>
      </c>
      <c r="O235">
        <f>(I235*21)/100</f>
      </c>
      <c t="s">
        <v>33</v>
      </c>
    </row>
    <row r="236" spans="1:5" ht="12.75">
      <c r="A236" s="34" t="s">
        <v>60</v>
      </c>
      <c r="E236" s="35" t="s">
        <v>196</v>
      </c>
    </row>
    <row r="237" spans="1:5" ht="12.75">
      <c r="A237" s="36" t="s">
        <v>61</v>
      </c>
      <c r="E237" s="37" t="s">
        <v>3949</v>
      </c>
    </row>
    <row r="238" spans="1:5" ht="153">
      <c r="A238" t="s">
        <v>62</v>
      </c>
      <c r="E238" s="35" t="s">
        <v>1243</v>
      </c>
    </row>
    <row r="239" spans="1:16" ht="25.5">
      <c r="A239" s="24" t="s">
        <v>55</v>
      </c>
      <c s="29" t="s">
        <v>314</v>
      </c>
      <c s="29" t="s">
        <v>3760</v>
      </c>
      <c s="24" t="s">
        <v>193</v>
      </c>
      <c s="30" t="s">
        <v>3761</v>
      </c>
      <c s="31" t="s">
        <v>195</v>
      </c>
      <c s="32">
        <v>1</v>
      </c>
      <c s="33">
        <v>0</v>
      </c>
      <c s="33">
        <f>ROUND(ROUND(H239,2)*ROUND(G239,3),2)</f>
      </c>
      <c r="O239">
        <f>(I239*21)/100</f>
      </c>
      <c t="s">
        <v>33</v>
      </c>
    </row>
    <row r="240" spans="1:5" ht="12.75">
      <c r="A240" s="34" t="s">
        <v>60</v>
      </c>
      <c r="E240" s="35" t="s">
        <v>196</v>
      </c>
    </row>
    <row r="241" spans="1:5" ht="12.75">
      <c r="A241" s="36" t="s">
        <v>61</v>
      </c>
      <c r="E241" s="37" t="s">
        <v>3949</v>
      </c>
    </row>
    <row r="242" spans="1:5" ht="153">
      <c r="A242" t="s">
        <v>62</v>
      </c>
      <c r="E242" s="35" t="s">
        <v>1243</v>
      </c>
    </row>
    <row r="243" spans="1:16" ht="38.25">
      <c r="A243" s="24" t="s">
        <v>55</v>
      </c>
      <c s="29" t="s">
        <v>318</v>
      </c>
      <c s="29" t="s">
        <v>206</v>
      </c>
      <c s="24" t="s">
        <v>193</v>
      </c>
      <c s="30" t="s">
        <v>207</v>
      </c>
      <c s="31" t="s">
        <v>195</v>
      </c>
      <c s="32">
        <v>1000</v>
      </c>
      <c s="33">
        <v>0</v>
      </c>
      <c s="33">
        <f>ROUND(ROUND(H243,2)*ROUND(G243,3),2)</f>
      </c>
      <c r="O243">
        <f>(I243*21)/100</f>
      </c>
      <c t="s">
        <v>33</v>
      </c>
    </row>
    <row r="244" spans="1:5" ht="51">
      <c r="A244" s="34" t="s">
        <v>60</v>
      </c>
      <c r="E244" s="35" t="s">
        <v>3763</v>
      </c>
    </row>
    <row r="245" spans="1:5" ht="12.75">
      <c r="A245" s="36" t="s">
        <v>61</v>
      </c>
      <c r="E245" s="37" t="s">
        <v>3949</v>
      </c>
    </row>
    <row r="246" spans="1:5" ht="153">
      <c r="A246" t="s">
        <v>62</v>
      </c>
      <c r="E246" s="35" t="s">
        <v>1243</v>
      </c>
    </row>
    <row r="247" spans="1:16" ht="38.25">
      <c r="A247" s="24" t="s">
        <v>55</v>
      </c>
      <c s="29" t="s">
        <v>322</v>
      </c>
      <c s="29" t="s">
        <v>3765</v>
      </c>
      <c s="24" t="s">
        <v>193</v>
      </c>
      <c s="30" t="s">
        <v>3766</v>
      </c>
      <c s="31" t="s">
        <v>195</v>
      </c>
      <c s="32">
        <v>4000</v>
      </c>
      <c s="33">
        <v>0</v>
      </c>
      <c s="33">
        <f>ROUND(ROUND(H247,2)*ROUND(G247,3),2)</f>
      </c>
      <c r="O247">
        <f>(I247*21)/100</f>
      </c>
      <c t="s">
        <v>33</v>
      </c>
    </row>
    <row r="248" spans="1:5" ht="38.25">
      <c r="A248" s="34" t="s">
        <v>60</v>
      </c>
      <c r="E248" s="35" t="s">
        <v>3767</v>
      </c>
    </row>
    <row r="249" spans="1:5" ht="12.75">
      <c r="A249" s="36" t="s">
        <v>61</v>
      </c>
      <c r="E249" s="37" t="s">
        <v>3949</v>
      </c>
    </row>
    <row r="250" spans="1:5" ht="153">
      <c r="A250" t="s">
        <v>62</v>
      </c>
      <c r="E250" s="35" t="s">
        <v>1243</v>
      </c>
    </row>
    <row r="251" spans="1:16" ht="38.25">
      <c r="A251" s="24" t="s">
        <v>55</v>
      </c>
      <c s="29" t="s">
        <v>326</v>
      </c>
      <c s="29" t="s">
        <v>3769</v>
      </c>
      <c s="24" t="s">
        <v>193</v>
      </c>
      <c s="30" t="s">
        <v>3770</v>
      </c>
      <c s="31" t="s">
        <v>195</v>
      </c>
      <c s="32">
        <v>155</v>
      </c>
      <c s="33">
        <v>0</v>
      </c>
      <c s="33">
        <f>ROUND(ROUND(H251,2)*ROUND(G251,3),2)</f>
      </c>
      <c r="O251">
        <f>(I251*21)/100</f>
      </c>
      <c t="s">
        <v>33</v>
      </c>
    </row>
    <row r="252" spans="1:5" ht="38.25">
      <c r="A252" s="34" t="s">
        <v>60</v>
      </c>
      <c r="E252" s="35" t="s">
        <v>3771</v>
      </c>
    </row>
    <row r="253" spans="1:5" ht="12.75">
      <c r="A253" s="36" t="s">
        <v>61</v>
      </c>
      <c r="E253" s="37" t="s">
        <v>3949</v>
      </c>
    </row>
    <row r="254" spans="1:5" ht="153">
      <c r="A254" t="s">
        <v>62</v>
      </c>
      <c r="E254" s="35" t="s">
        <v>1243</v>
      </c>
    </row>
    <row r="255" spans="1:16" ht="25.5">
      <c r="A255" s="24" t="s">
        <v>55</v>
      </c>
      <c s="29" t="s">
        <v>330</v>
      </c>
      <c s="29" t="s">
        <v>1477</v>
      </c>
      <c s="24" t="s">
        <v>193</v>
      </c>
      <c s="30" t="s">
        <v>1478</v>
      </c>
      <c s="31" t="s">
        <v>195</v>
      </c>
      <c s="32">
        <v>440</v>
      </c>
      <c s="33">
        <v>0</v>
      </c>
      <c s="33">
        <f>ROUND(ROUND(H255,2)*ROUND(G255,3),2)</f>
      </c>
      <c r="O255">
        <f>(I255*21)/100</f>
      </c>
      <c t="s">
        <v>33</v>
      </c>
    </row>
    <row r="256" spans="1:5" ht="25.5">
      <c r="A256" s="34" t="s">
        <v>60</v>
      </c>
      <c r="E256" s="35" t="s">
        <v>1479</v>
      </c>
    </row>
    <row r="257" spans="1:5" ht="12.75">
      <c r="A257" s="36" t="s">
        <v>61</v>
      </c>
      <c r="E257" s="37" t="s">
        <v>3949</v>
      </c>
    </row>
    <row r="258" spans="1:5" ht="153">
      <c r="A258" t="s">
        <v>62</v>
      </c>
      <c r="E258"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3950</v>
      </c>
      <c s="41">
        <f>0+I10</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3950</v>
      </c>
      <c s="6"/>
      <c s="18" t="s">
        <v>3951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3666</v>
      </c>
      <c s="25"/>
      <c s="25"/>
      <c s="25"/>
      <c s="28">
        <f>0+Q10</f>
      </c>
      <c r="O10">
        <f>0+R10</f>
      </c>
      <c r="Q10">
        <f>0+I11+I15+I19</f>
      </c>
      <c>
        <f>0+O11+O15+O19</f>
      </c>
    </row>
    <row r="11" spans="1:16" ht="25.5">
      <c r="A11" s="24" t="s">
        <v>55</v>
      </c>
      <c s="29" t="s">
        <v>39</v>
      </c>
      <c s="29" t="s">
        <v>3911</v>
      </c>
      <c s="24" t="s">
        <v>57</v>
      </c>
      <c s="30" t="s">
        <v>3912</v>
      </c>
      <c s="31" t="s">
        <v>1212</v>
      </c>
      <c s="32">
        <v>3.647</v>
      </c>
      <c s="33">
        <v>0</v>
      </c>
      <c s="33">
        <f>ROUND(ROUND(H11,2)*ROUND(G11,3),2)</f>
      </c>
      <c r="O11">
        <f>(I11*21)/100</f>
      </c>
      <c t="s">
        <v>33</v>
      </c>
    </row>
    <row r="12" spans="1:5" ht="12.75">
      <c r="A12" s="34" t="s">
        <v>60</v>
      </c>
      <c r="E12" s="35" t="s">
        <v>57</v>
      </c>
    </row>
    <row r="13" spans="1:5" ht="25.5">
      <c r="A13" s="36" t="s">
        <v>61</v>
      </c>
      <c r="E13" s="37" t="s">
        <v>3869</v>
      </c>
    </row>
    <row r="14" spans="1:5" ht="114.75">
      <c r="A14" t="s">
        <v>62</v>
      </c>
      <c r="E14" s="35" t="s">
        <v>3777</v>
      </c>
    </row>
    <row r="15" spans="1:16" ht="25.5">
      <c r="A15" s="24" t="s">
        <v>55</v>
      </c>
      <c s="29" t="s">
        <v>33</v>
      </c>
      <c s="29" t="s">
        <v>3775</v>
      </c>
      <c s="24" t="s">
        <v>57</v>
      </c>
      <c s="30" t="s">
        <v>3776</v>
      </c>
      <c s="31" t="s">
        <v>1212</v>
      </c>
      <c s="32">
        <v>3057.419</v>
      </c>
      <c s="33">
        <v>0</v>
      </c>
      <c s="33">
        <f>ROUND(ROUND(H15,2)*ROUND(G15,3),2)</f>
      </c>
      <c r="O15">
        <f>(I15*21)/100</f>
      </c>
      <c t="s">
        <v>33</v>
      </c>
    </row>
    <row r="16" spans="1:5" ht="12.75">
      <c r="A16" s="34" t="s">
        <v>60</v>
      </c>
      <c r="E16" s="35" t="s">
        <v>57</v>
      </c>
    </row>
    <row r="17" spans="1:5" ht="25.5">
      <c r="A17" s="36" t="s">
        <v>61</v>
      </c>
      <c r="E17" s="37" t="s">
        <v>3913</v>
      </c>
    </row>
    <row r="18" spans="1:5" ht="114.75">
      <c r="A18" t="s">
        <v>62</v>
      </c>
      <c r="E18" s="35" t="s">
        <v>3777</v>
      </c>
    </row>
    <row r="19" spans="1:16" ht="25.5">
      <c r="A19" s="24" t="s">
        <v>55</v>
      </c>
      <c s="29" t="s">
        <v>32</v>
      </c>
      <c s="29" t="s">
        <v>3804</v>
      </c>
      <c s="24" t="s">
        <v>57</v>
      </c>
      <c s="30" t="s">
        <v>3805</v>
      </c>
      <c s="31" t="s">
        <v>1212</v>
      </c>
      <c s="32">
        <v>748.601</v>
      </c>
      <c s="33">
        <v>0</v>
      </c>
      <c s="33">
        <f>ROUND(ROUND(H19,2)*ROUND(G19,3),2)</f>
      </c>
      <c r="O19">
        <f>(I19*21)/100</f>
      </c>
      <c t="s">
        <v>33</v>
      </c>
    </row>
    <row r="20" spans="1:5" ht="12.75">
      <c r="A20" s="34" t="s">
        <v>60</v>
      </c>
      <c r="E20" s="35" t="s">
        <v>57</v>
      </c>
    </row>
    <row r="21" spans="1:5" ht="12.75">
      <c r="A21" s="36" t="s">
        <v>61</v>
      </c>
      <c r="E21" s="37" t="s">
        <v>3870</v>
      </c>
    </row>
    <row r="22" spans="1:5" ht="114.75">
      <c r="A22" t="s">
        <v>62</v>
      </c>
      <c r="E22" s="35" t="s">
        <v>3777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f>
      </c>
      <c t="s">
        <v>32</v>
      </c>
    </row>
    <row r="3" spans="1:16" ht="15" customHeight="1">
      <c r="A3" t="s">
        <v>12</v>
      </c>
      <c s="12" t="s">
        <v>14</v>
      </c>
      <c s="13" t="s">
        <v>15</v>
      </c>
      <c s="1"/>
      <c s="14" t="s">
        <v>16</v>
      </c>
      <c s="1"/>
      <c s="9"/>
      <c s="8" t="s">
        <v>3952</v>
      </c>
      <c s="41">
        <f>0+I10+I75</f>
      </c>
      <c r="O3" t="s">
        <v>29</v>
      </c>
      <c t="s">
        <v>33</v>
      </c>
    </row>
    <row r="4" spans="1:16" ht="15" customHeight="1">
      <c r="A4" t="s">
        <v>17</v>
      </c>
      <c s="12" t="s">
        <v>18</v>
      </c>
      <c s="13" t="s">
        <v>3642</v>
      </c>
      <c s="1"/>
      <c s="14" t="s">
        <v>3643</v>
      </c>
      <c s="1"/>
      <c s="1"/>
      <c s="11"/>
      <c s="11"/>
      <c r="O4" t="s">
        <v>30</v>
      </c>
      <c t="s">
        <v>33</v>
      </c>
    </row>
    <row r="5" spans="1:16" ht="12.75" customHeight="1">
      <c r="A5" t="s">
        <v>21</v>
      </c>
      <c s="12" t="s">
        <v>18</v>
      </c>
      <c s="13" t="s">
        <v>3644</v>
      </c>
      <c s="1"/>
      <c s="14" t="s">
        <v>3645</v>
      </c>
      <c s="1"/>
      <c s="1"/>
      <c s="1"/>
      <c s="1"/>
      <c r="O5" t="s">
        <v>31</v>
      </c>
      <c t="s">
        <v>33</v>
      </c>
    </row>
    <row r="6" spans="1:9" ht="12.75" customHeight="1">
      <c r="A6" t="s">
        <v>24</v>
      </c>
      <c s="16" t="s">
        <v>28</v>
      </c>
      <c s="17" t="s">
        <v>3952</v>
      </c>
      <c s="6"/>
      <c s="18" t="s">
        <v>3953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50</v>
      </c>
      <c s="25"/>
      <c s="27" t="s">
        <v>3695</v>
      </c>
      <c s="25"/>
      <c s="25"/>
      <c s="25"/>
      <c s="28">
        <f>0+Q10</f>
      </c>
      <c r="O10">
        <f>0+R10</f>
      </c>
      <c r="Q10">
        <f>0+I11+I15+I19+I23+I27+I31+I35+I39+I43+I47+I51+I55+I59+I63+I67+I71</f>
      </c>
      <c>
        <f>0+O11+O15+O19+O23+O27+O31+O35+O39+O43+O47+O51+O55+O59+O63+O67+O71</f>
      </c>
    </row>
    <row r="11" spans="1:16" ht="12.75">
      <c r="A11" s="24" t="s">
        <v>55</v>
      </c>
      <c s="29" t="s">
        <v>39</v>
      </c>
      <c s="29" t="s">
        <v>3954</v>
      </c>
      <c s="24" t="s">
        <v>57</v>
      </c>
      <c s="30" t="s">
        <v>3955</v>
      </c>
      <c s="31" t="s">
        <v>86</v>
      </c>
      <c s="32">
        <v>52</v>
      </c>
      <c s="33">
        <v>0</v>
      </c>
      <c s="33">
        <f>ROUND(ROUND(H11,2)*ROUND(G11,3),2)</f>
      </c>
      <c r="O11">
        <f>(I11*21)/100</f>
      </c>
      <c t="s">
        <v>33</v>
      </c>
    </row>
    <row r="12" spans="1:5" ht="12.75">
      <c r="A12" s="34" t="s">
        <v>60</v>
      </c>
      <c r="E12" s="35" t="s">
        <v>3956</v>
      </c>
    </row>
    <row r="13" spans="1:5" ht="12.75">
      <c r="A13" s="36" t="s">
        <v>61</v>
      </c>
      <c r="E13" s="37" t="s">
        <v>57</v>
      </c>
    </row>
    <row r="14" spans="1:5" ht="89.25">
      <c r="A14" t="s">
        <v>62</v>
      </c>
      <c r="E14" s="35" t="s">
        <v>3819</v>
      </c>
    </row>
    <row r="15" spans="1:16" ht="12.75">
      <c r="A15" s="24" t="s">
        <v>55</v>
      </c>
      <c s="29" t="s">
        <v>33</v>
      </c>
      <c s="29" t="s">
        <v>3957</v>
      </c>
      <c s="24" t="s">
        <v>57</v>
      </c>
      <c s="30" t="s">
        <v>3958</v>
      </c>
      <c s="31" t="s">
        <v>86</v>
      </c>
      <c s="32">
        <v>6</v>
      </c>
      <c s="33">
        <v>0</v>
      </c>
      <c s="33">
        <f>ROUND(ROUND(H15,2)*ROUND(G15,3),2)</f>
      </c>
      <c r="O15">
        <f>(I15*21)/100</f>
      </c>
      <c t="s">
        <v>33</v>
      </c>
    </row>
    <row r="16" spans="1:5" ht="12.75">
      <c r="A16" s="34" t="s">
        <v>60</v>
      </c>
      <c r="E16" s="35" t="s">
        <v>3956</v>
      </c>
    </row>
    <row r="17" spans="1:5" ht="12.75">
      <c r="A17" s="36" t="s">
        <v>61</v>
      </c>
      <c r="E17" s="37" t="s">
        <v>57</v>
      </c>
    </row>
    <row r="18" spans="1:5" ht="127.5">
      <c r="A18" t="s">
        <v>62</v>
      </c>
      <c r="E18" s="35" t="s">
        <v>3959</v>
      </c>
    </row>
    <row r="19" spans="1:16" ht="12.75">
      <c r="A19" s="24" t="s">
        <v>55</v>
      </c>
      <c s="29" t="s">
        <v>32</v>
      </c>
      <c s="29" t="s">
        <v>3960</v>
      </c>
      <c s="24" t="s">
        <v>57</v>
      </c>
      <c s="30" t="s">
        <v>3961</v>
      </c>
      <c s="31" t="s">
        <v>86</v>
      </c>
      <c s="32">
        <v>4</v>
      </c>
      <c s="33">
        <v>0</v>
      </c>
      <c s="33">
        <f>ROUND(ROUND(H19,2)*ROUND(G19,3),2)</f>
      </c>
      <c r="O19">
        <f>(I19*21)/100</f>
      </c>
      <c t="s">
        <v>33</v>
      </c>
    </row>
    <row r="20" spans="1:5" ht="12.75">
      <c r="A20" s="34" t="s">
        <v>60</v>
      </c>
      <c r="E20" s="35" t="s">
        <v>3956</v>
      </c>
    </row>
    <row r="21" spans="1:5" ht="12.75">
      <c r="A21" s="36" t="s">
        <v>61</v>
      </c>
      <c r="E21" s="37" t="s">
        <v>57</v>
      </c>
    </row>
    <row r="22" spans="1:5" ht="127.5">
      <c r="A22" t="s">
        <v>62</v>
      </c>
      <c r="E22" s="35" t="s">
        <v>3959</v>
      </c>
    </row>
    <row r="23" spans="1:16" ht="12.75">
      <c r="A23" s="24" t="s">
        <v>55</v>
      </c>
      <c s="29" t="s">
        <v>43</v>
      </c>
      <c s="29" t="s">
        <v>3962</v>
      </c>
      <c s="24" t="s">
        <v>57</v>
      </c>
      <c s="30" t="s">
        <v>3963</v>
      </c>
      <c s="31" t="s">
        <v>86</v>
      </c>
      <c s="32">
        <v>20</v>
      </c>
      <c s="33">
        <v>0</v>
      </c>
      <c s="33">
        <f>ROUND(ROUND(H23,2)*ROUND(G23,3),2)</f>
      </c>
      <c r="O23">
        <f>(I23*21)/100</f>
      </c>
      <c t="s">
        <v>33</v>
      </c>
    </row>
    <row r="24" spans="1:5" ht="12.75">
      <c r="A24" s="34" t="s">
        <v>60</v>
      </c>
      <c r="E24" s="35" t="s">
        <v>3956</v>
      </c>
    </row>
    <row r="25" spans="1:5" ht="12.75">
      <c r="A25" s="36" t="s">
        <v>61</v>
      </c>
      <c r="E25" s="37" t="s">
        <v>57</v>
      </c>
    </row>
    <row r="26" spans="1:5" ht="127.5">
      <c r="A26" t="s">
        <v>62</v>
      </c>
      <c r="E26" s="35" t="s">
        <v>3959</v>
      </c>
    </row>
    <row r="27" spans="1:16" ht="12.75">
      <c r="A27" s="24" t="s">
        <v>55</v>
      </c>
      <c s="29" t="s">
        <v>45</v>
      </c>
      <c s="29" t="s">
        <v>3964</v>
      </c>
      <c s="24" t="s">
        <v>57</v>
      </c>
      <c s="30" t="s">
        <v>3965</v>
      </c>
      <c s="31" t="s">
        <v>86</v>
      </c>
      <c s="32">
        <v>4</v>
      </c>
      <c s="33">
        <v>0</v>
      </c>
      <c s="33">
        <f>ROUND(ROUND(H27,2)*ROUND(G27,3),2)</f>
      </c>
      <c r="O27">
        <f>(I27*21)/100</f>
      </c>
      <c t="s">
        <v>33</v>
      </c>
    </row>
    <row r="28" spans="1:5" ht="12.75">
      <c r="A28" s="34" t="s">
        <v>60</v>
      </c>
      <c r="E28" s="35" t="s">
        <v>3956</v>
      </c>
    </row>
    <row r="29" spans="1:5" ht="12.75">
      <c r="A29" s="36" t="s">
        <v>61</v>
      </c>
      <c r="E29" s="37" t="s">
        <v>57</v>
      </c>
    </row>
    <row r="30" spans="1:5" ht="127.5">
      <c r="A30" t="s">
        <v>62</v>
      </c>
      <c r="E30" s="35" t="s">
        <v>3959</v>
      </c>
    </row>
    <row r="31" spans="1:16" ht="12.75">
      <c r="A31" s="24" t="s">
        <v>55</v>
      </c>
      <c s="29" t="s">
        <v>47</v>
      </c>
      <c s="29" t="s">
        <v>3966</v>
      </c>
      <c s="24" t="s">
        <v>57</v>
      </c>
      <c s="30" t="s">
        <v>3967</v>
      </c>
      <c s="31" t="s">
        <v>86</v>
      </c>
      <c s="32">
        <v>12</v>
      </c>
      <c s="33">
        <v>0</v>
      </c>
      <c s="33">
        <f>ROUND(ROUND(H31,2)*ROUND(G31,3),2)</f>
      </c>
      <c r="O31">
        <f>(I31*21)/100</f>
      </c>
      <c t="s">
        <v>33</v>
      </c>
    </row>
    <row r="32" spans="1:5" ht="12.75">
      <c r="A32" s="34" t="s">
        <v>60</v>
      </c>
      <c r="E32" s="35" t="s">
        <v>3956</v>
      </c>
    </row>
    <row r="33" spans="1:5" ht="12.75">
      <c r="A33" s="36" t="s">
        <v>61</v>
      </c>
      <c r="E33" s="37" t="s">
        <v>57</v>
      </c>
    </row>
    <row r="34" spans="1:5" ht="127.5">
      <c r="A34" t="s">
        <v>62</v>
      </c>
      <c r="E34" s="35" t="s">
        <v>3959</v>
      </c>
    </row>
    <row r="35" spans="1:16" ht="12.75">
      <c r="A35" s="24" t="s">
        <v>55</v>
      </c>
      <c s="29" t="s">
        <v>73</v>
      </c>
      <c s="29" t="s">
        <v>3968</v>
      </c>
      <c s="24" t="s">
        <v>57</v>
      </c>
      <c s="30" t="s">
        <v>3969</v>
      </c>
      <c s="31" t="s">
        <v>86</v>
      </c>
      <c s="32">
        <v>12</v>
      </c>
      <c s="33">
        <v>0</v>
      </c>
      <c s="33">
        <f>ROUND(ROUND(H35,2)*ROUND(G35,3),2)</f>
      </c>
      <c r="O35">
        <f>(I35*21)/100</f>
      </c>
      <c t="s">
        <v>33</v>
      </c>
    </row>
    <row r="36" spans="1:5" ht="12.75">
      <c r="A36" s="34" t="s">
        <v>60</v>
      </c>
      <c r="E36" s="35" t="s">
        <v>3956</v>
      </c>
    </row>
    <row r="37" spans="1:5" ht="12.75">
      <c r="A37" s="36" t="s">
        <v>61</v>
      </c>
      <c r="E37" s="37" t="s">
        <v>57</v>
      </c>
    </row>
    <row r="38" spans="1:5" ht="127.5">
      <c r="A38" t="s">
        <v>62</v>
      </c>
      <c r="E38" s="35" t="s">
        <v>3959</v>
      </c>
    </row>
    <row r="39" spans="1:16" ht="12.75">
      <c r="A39" s="24" t="s">
        <v>55</v>
      </c>
      <c s="29" t="s">
        <v>79</v>
      </c>
      <c s="29" t="s">
        <v>3970</v>
      </c>
      <c s="24" t="s">
        <v>57</v>
      </c>
      <c s="30" t="s">
        <v>3971</v>
      </c>
      <c s="31" t="s">
        <v>86</v>
      </c>
      <c s="32">
        <v>1</v>
      </c>
      <c s="33">
        <v>0</v>
      </c>
      <c s="33">
        <f>ROUND(ROUND(H39,2)*ROUND(G39,3),2)</f>
      </c>
      <c r="O39">
        <f>(I39*21)/100</f>
      </c>
      <c t="s">
        <v>33</v>
      </c>
    </row>
    <row r="40" spans="1:5" ht="12.75">
      <c r="A40" s="34" t="s">
        <v>60</v>
      </c>
      <c r="E40" s="35" t="s">
        <v>3956</v>
      </c>
    </row>
    <row r="41" spans="1:5" ht="12.75">
      <c r="A41" s="36" t="s">
        <v>61</v>
      </c>
      <c r="E41" s="37" t="s">
        <v>57</v>
      </c>
    </row>
    <row r="42" spans="1:5" ht="127.5">
      <c r="A42" t="s">
        <v>62</v>
      </c>
      <c r="E42" s="35" t="s">
        <v>3959</v>
      </c>
    </row>
    <row r="43" spans="1:16" ht="12.75">
      <c r="A43" s="24" t="s">
        <v>55</v>
      </c>
      <c s="29" t="s">
        <v>50</v>
      </c>
      <c s="29" t="s">
        <v>3972</v>
      </c>
      <c s="24" t="s">
        <v>57</v>
      </c>
      <c s="30" t="s">
        <v>3973</v>
      </c>
      <c s="31" t="s">
        <v>86</v>
      </c>
      <c s="32">
        <v>42</v>
      </c>
      <c s="33">
        <v>0</v>
      </c>
      <c s="33">
        <f>ROUND(ROUND(H43,2)*ROUND(G43,3),2)</f>
      </c>
      <c r="O43">
        <f>(I43*21)/100</f>
      </c>
      <c t="s">
        <v>33</v>
      </c>
    </row>
    <row r="44" spans="1:5" ht="12.75">
      <c r="A44" s="34" t="s">
        <v>60</v>
      </c>
      <c r="E44" s="35" t="s">
        <v>3956</v>
      </c>
    </row>
    <row r="45" spans="1:5" ht="12.75">
      <c r="A45" s="36" t="s">
        <v>61</v>
      </c>
      <c r="E45" s="37" t="s">
        <v>57</v>
      </c>
    </row>
    <row r="46" spans="1:5" ht="127.5">
      <c r="A46" t="s">
        <v>62</v>
      </c>
      <c r="E46" s="35" t="s">
        <v>3959</v>
      </c>
    </row>
    <row r="47" spans="1:16" ht="12.75">
      <c r="A47" s="24" t="s">
        <v>55</v>
      </c>
      <c s="29" t="s">
        <v>52</v>
      </c>
      <c s="29" t="s">
        <v>3974</v>
      </c>
      <c s="24" t="s">
        <v>57</v>
      </c>
      <c s="30" t="s">
        <v>3975</v>
      </c>
      <c s="31" t="s">
        <v>86</v>
      </c>
      <c s="32">
        <v>178</v>
      </c>
      <c s="33">
        <v>0</v>
      </c>
      <c s="33">
        <f>ROUND(ROUND(H47,2)*ROUND(G47,3),2)</f>
      </c>
      <c r="O47">
        <f>(I47*21)/100</f>
      </c>
      <c t="s">
        <v>33</v>
      </c>
    </row>
    <row r="48" spans="1:5" ht="12.75">
      <c r="A48" s="34" t="s">
        <v>60</v>
      </c>
      <c r="E48" s="35" t="s">
        <v>3956</v>
      </c>
    </row>
    <row r="49" spans="1:5" ht="12.75">
      <c r="A49" s="36" t="s">
        <v>61</v>
      </c>
      <c r="E49" s="37" t="s">
        <v>57</v>
      </c>
    </row>
    <row r="50" spans="1:5" ht="127.5">
      <c r="A50" t="s">
        <v>62</v>
      </c>
      <c r="E50" s="35" t="s">
        <v>3959</v>
      </c>
    </row>
    <row r="51" spans="1:16" ht="12.75">
      <c r="A51" s="24" t="s">
        <v>55</v>
      </c>
      <c s="29" t="s">
        <v>91</v>
      </c>
      <c s="29" t="s">
        <v>3976</v>
      </c>
      <c s="24" t="s">
        <v>57</v>
      </c>
      <c s="30" t="s">
        <v>3977</v>
      </c>
      <c s="31" t="s">
        <v>86</v>
      </c>
      <c s="32">
        <v>51</v>
      </c>
      <c s="33">
        <v>0</v>
      </c>
      <c s="33">
        <f>ROUND(ROUND(H51,2)*ROUND(G51,3),2)</f>
      </c>
      <c r="O51">
        <f>(I51*21)/100</f>
      </c>
      <c t="s">
        <v>33</v>
      </c>
    </row>
    <row r="52" spans="1:5" ht="12.75">
      <c r="A52" s="34" t="s">
        <v>60</v>
      </c>
      <c r="E52" s="35" t="s">
        <v>3978</v>
      </c>
    </row>
    <row r="53" spans="1:5" ht="12.75">
      <c r="A53" s="36" t="s">
        <v>61</v>
      </c>
      <c r="E53" s="37" t="s">
        <v>57</v>
      </c>
    </row>
    <row r="54" spans="1:5" ht="114.75">
      <c r="A54" t="s">
        <v>62</v>
      </c>
      <c r="E54" s="35" t="s">
        <v>3979</v>
      </c>
    </row>
    <row r="55" spans="1:16" ht="12.75">
      <c r="A55" s="24" t="s">
        <v>55</v>
      </c>
      <c s="29" t="s">
        <v>96</v>
      </c>
      <c s="29" t="s">
        <v>3980</v>
      </c>
      <c s="24" t="s">
        <v>57</v>
      </c>
      <c s="30" t="s">
        <v>3981</v>
      </c>
      <c s="31" t="s">
        <v>86</v>
      </c>
      <c s="32">
        <v>6</v>
      </c>
      <c s="33">
        <v>0</v>
      </c>
      <c s="33">
        <f>ROUND(ROUND(H55,2)*ROUND(G55,3),2)</f>
      </c>
      <c r="O55">
        <f>(I55*21)/100</f>
      </c>
      <c t="s">
        <v>33</v>
      </c>
    </row>
    <row r="56" spans="1:5" ht="12.75">
      <c r="A56" s="34" t="s">
        <v>60</v>
      </c>
      <c r="E56" s="35" t="s">
        <v>3956</v>
      </c>
    </row>
    <row r="57" spans="1:5" ht="12.75">
      <c r="A57" s="36" t="s">
        <v>61</v>
      </c>
      <c r="E57" s="37" t="s">
        <v>57</v>
      </c>
    </row>
    <row r="58" spans="1:5" ht="114.75">
      <c r="A58" t="s">
        <v>62</v>
      </c>
      <c r="E58" s="35" t="s">
        <v>3982</v>
      </c>
    </row>
    <row r="59" spans="1:16" ht="12.75">
      <c r="A59" s="24" t="s">
        <v>55</v>
      </c>
      <c s="29" t="s">
        <v>99</v>
      </c>
      <c s="29" t="s">
        <v>3983</v>
      </c>
      <c s="24" t="s">
        <v>57</v>
      </c>
      <c s="30" t="s">
        <v>3984</v>
      </c>
      <c s="31" t="s">
        <v>86</v>
      </c>
      <c s="32">
        <v>99</v>
      </c>
      <c s="33">
        <v>0</v>
      </c>
      <c s="33">
        <f>ROUND(ROUND(H59,2)*ROUND(G59,3),2)</f>
      </c>
      <c r="O59">
        <f>(I59*21)/100</f>
      </c>
      <c t="s">
        <v>33</v>
      </c>
    </row>
    <row r="60" spans="1:5" ht="12.75">
      <c r="A60" s="34" t="s">
        <v>60</v>
      </c>
      <c r="E60" s="35" t="s">
        <v>3985</v>
      </c>
    </row>
    <row r="61" spans="1:5" ht="12.75">
      <c r="A61" s="36" t="s">
        <v>61</v>
      </c>
      <c r="E61" s="37" t="s">
        <v>57</v>
      </c>
    </row>
    <row r="62" spans="1:5" ht="127.5">
      <c r="A62" t="s">
        <v>62</v>
      </c>
      <c r="E62" s="35" t="s">
        <v>3830</v>
      </c>
    </row>
    <row r="63" spans="1:16" ht="25.5">
      <c r="A63" s="24" t="s">
        <v>55</v>
      </c>
      <c s="29" t="s">
        <v>103</v>
      </c>
      <c s="29" t="s">
        <v>3986</v>
      </c>
      <c s="24" t="s">
        <v>57</v>
      </c>
      <c s="30" t="s">
        <v>3987</v>
      </c>
      <c s="31" t="s">
        <v>1022</v>
      </c>
      <c s="32">
        <v>475.2</v>
      </c>
      <c s="33">
        <v>0</v>
      </c>
      <c s="33">
        <f>ROUND(ROUND(H63,2)*ROUND(G63,3),2)</f>
      </c>
      <c r="O63">
        <f>(I63*21)/100</f>
      </c>
      <c t="s">
        <v>33</v>
      </c>
    </row>
    <row r="64" spans="1:5" ht="12.75">
      <c r="A64" s="34" t="s">
        <v>60</v>
      </c>
      <c r="E64" s="35" t="s">
        <v>3988</v>
      </c>
    </row>
    <row r="65" spans="1:5" ht="12.75">
      <c r="A65" s="36" t="s">
        <v>61</v>
      </c>
      <c r="E65" s="37" t="s">
        <v>57</v>
      </c>
    </row>
    <row r="66" spans="1:5" ht="127.5">
      <c r="A66" t="s">
        <v>62</v>
      </c>
      <c r="E66" s="35" t="s">
        <v>3989</v>
      </c>
    </row>
    <row r="67" spans="1:16" ht="12.75">
      <c r="A67" s="24" t="s">
        <v>55</v>
      </c>
      <c s="29" t="s">
        <v>107</v>
      </c>
      <c s="29" t="s">
        <v>3990</v>
      </c>
      <c s="24" t="s">
        <v>57</v>
      </c>
      <c s="30" t="s">
        <v>3991</v>
      </c>
      <c s="31" t="s">
        <v>86</v>
      </c>
      <c s="32">
        <v>52</v>
      </c>
      <c s="33">
        <v>0</v>
      </c>
      <c s="33">
        <f>ROUND(ROUND(H67,2)*ROUND(G67,3),2)</f>
      </c>
      <c r="O67">
        <f>(I67*21)/100</f>
      </c>
      <c t="s">
        <v>33</v>
      </c>
    </row>
    <row r="68" spans="1:5" ht="12.75">
      <c r="A68" s="34" t="s">
        <v>60</v>
      </c>
      <c r="E68" s="35" t="s">
        <v>3992</v>
      </c>
    </row>
    <row r="69" spans="1:5" ht="12.75">
      <c r="A69" s="36" t="s">
        <v>61</v>
      </c>
      <c r="E69" s="37" t="s">
        <v>57</v>
      </c>
    </row>
    <row r="70" spans="1:5" ht="127.5">
      <c r="A70" t="s">
        <v>62</v>
      </c>
      <c r="E70" s="35" t="s">
        <v>3830</v>
      </c>
    </row>
    <row r="71" spans="1:16" ht="25.5">
      <c r="A71" s="24" t="s">
        <v>55</v>
      </c>
      <c s="29" t="s">
        <v>111</v>
      </c>
      <c s="29" t="s">
        <v>3993</v>
      </c>
      <c s="24" t="s">
        <v>57</v>
      </c>
      <c s="30" t="s">
        <v>3994</v>
      </c>
      <c s="31" t="s">
        <v>1022</v>
      </c>
      <c s="32">
        <v>31.2</v>
      </c>
      <c s="33">
        <v>0</v>
      </c>
      <c s="33">
        <f>ROUND(ROUND(H71,2)*ROUND(G71,3),2)</f>
      </c>
      <c r="O71">
        <f>(I71*21)/100</f>
      </c>
      <c t="s">
        <v>33</v>
      </c>
    </row>
    <row r="72" spans="1:5" ht="12.75">
      <c r="A72" s="34" t="s">
        <v>60</v>
      </c>
      <c r="E72" s="35" t="s">
        <v>3995</v>
      </c>
    </row>
    <row r="73" spans="1:5" ht="12.75">
      <c r="A73" s="36" t="s">
        <v>61</v>
      </c>
      <c r="E73" s="37" t="s">
        <v>57</v>
      </c>
    </row>
    <row r="74" spans="1:5" ht="127.5">
      <c r="A74" t="s">
        <v>62</v>
      </c>
      <c r="E74" s="35" t="s">
        <v>3989</v>
      </c>
    </row>
    <row r="75" spans="1:18" ht="12.75" customHeight="1">
      <c r="A75" s="6" t="s">
        <v>53</v>
      </c>
      <c s="6"/>
      <c s="39" t="s">
        <v>189</v>
      </c>
      <c s="6"/>
      <c s="27" t="s">
        <v>1025</v>
      </c>
      <c s="6"/>
      <c s="6"/>
      <c s="6"/>
      <c s="40">
        <f>0+Q75</f>
      </c>
      <c r="O75">
        <f>0+R75</f>
      </c>
      <c r="Q75">
        <f>0+I76+I80</f>
      </c>
      <c>
        <f>0+O76+O80</f>
      </c>
    </row>
    <row r="76" spans="1:16" ht="25.5">
      <c r="A76" s="24" t="s">
        <v>55</v>
      </c>
      <c s="29" t="s">
        <v>149</v>
      </c>
      <c s="29" t="s">
        <v>192</v>
      </c>
      <c s="24" t="s">
        <v>193</v>
      </c>
      <c s="30" t="s">
        <v>194</v>
      </c>
      <c s="31" t="s">
        <v>195</v>
      </c>
      <c s="32">
        <v>25.5</v>
      </c>
      <c s="33">
        <v>0</v>
      </c>
      <c s="33">
        <f>ROUND(ROUND(H76,2)*ROUND(G76,3),2)</f>
      </c>
      <c r="O76">
        <f>(I76*21)/100</f>
      </c>
      <c t="s">
        <v>33</v>
      </c>
    </row>
    <row r="77" spans="1:5" ht="12.75">
      <c r="A77" s="34" t="s">
        <v>60</v>
      </c>
      <c r="E77" s="35" t="s">
        <v>3996</v>
      </c>
    </row>
    <row r="78" spans="1:5" ht="12.75">
      <c r="A78" s="36" t="s">
        <v>61</v>
      </c>
      <c r="E78" s="37" t="s">
        <v>57</v>
      </c>
    </row>
    <row r="79" spans="1:5" ht="153">
      <c r="A79" t="s">
        <v>62</v>
      </c>
      <c r="E79" s="35" t="s">
        <v>1243</v>
      </c>
    </row>
    <row r="80" spans="1:16" ht="25.5">
      <c r="A80" s="24" t="s">
        <v>55</v>
      </c>
      <c s="29" t="s">
        <v>153</v>
      </c>
      <c s="29" t="s">
        <v>199</v>
      </c>
      <c s="24" t="s">
        <v>193</v>
      </c>
      <c s="30" t="s">
        <v>200</v>
      </c>
      <c s="31" t="s">
        <v>195</v>
      </c>
      <c s="32">
        <v>15.84</v>
      </c>
      <c s="33">
        <v>0</v>
      </c>
      <c s="33">
        <f>ROUND(ROUND(H80,2)*ROUND(G80,3),2)</f>
      </c>
      <c r="O80">
        <f>(I80*21)/100</f>
      </c>
      <c t="s">
        <v>33</v>
      </c>
    </row>
    <row r="81" spans="1:5" ht="12.75">
      <c r="A81" s="34" t="s">
        <v>60</v>
      </c>
      <c r="E81" s="35" t="s">
        <v>3997</v>
      </c>
    </row>
    <row r="82" spans="1:5" ht="12.75">
      <c r="A82" s="36" t="s">
        <v>61</v>
      </c>
      <c r="E82" s="37" t="s">
        <v>57</v>
      </c>
    </row>
    <row r="83" spans="1:5" ht="153">
      <c r="A83" t="s">
        <v>62</v>
      </c>
      <c r="E8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0+O10+O43+O52+O57</f>
      </c>
      <c t="s">
        <v>32</v>
      </c>
    </row>
    <row r="3" spans="1:16" ht="15" customHeight="1">
      <c r="A3" t="s">
        <v>12</v>
      </c>
      <c s="12" t="s">
        <v>14</v>
      </c>
      <c s="13" t="s">
        <v>15</v>
      </c>
      <c s="1"/>
      <c s="14" t="s">
        <v>16</v>
      </c>
      <c s="1"/>
      <c s="9"/>
      <c s="8" t="s">
        <v>4000</v>
      </c>
      <c s="41">
        <f>0+I10+I43+I52+I57</f>
      </c>
      <c r="O3" t="s">
        <v>29</v>
      </c>
      <c t="s">
        <v>33</v>
      </c>
    </row>
    <row r="4" spans="1:16" ht="15" customHeight="1">
      <c r="A4" t="s">
        <v>17</v>
      </c>
      <c s="12" t="s">
        <v>18</v>
      </c>
      <c s="13" t="s">
        <v>3642</v>
      </c>
      <c s="1"/>
      <c s="14" t="s">
        <v>3643</v>
      </c>
      <c s="1"/>
      <c s="1"/>
      <c s="11"/>
      <c s="11"/>
      <c r="O4" t="s">
        <v>30</v>
      </c>
      <c t="s">
        <v>33</v>
      </c>
    </row>
    <row r="5" spans="1:16" ht="12.75" customHeight="1">
      <c r="A5" t="s">
        <v>21</v>
      </c>
      <c s="12" t="s">
        <v>18</v>
      </c>
      <c s="13" t="s">
        <v>3998</v>
      </c>
      <c s="1"/>
      <c s="14" t="s">
        <v>3999</v>
      </c>
      <c s="1"/>
      <c s="1"/>
      <c s="1"/>
      <c s="1"/>
      <c r="O5" t="s">
        <v>31</v>
      </c>
      <c t="s">
        <v>33</v>
      </c>
    </row>
    <row r="6" spans="1:9" ht="12.75" customHeight="1">
      <c r="A6" t="s">
        <v>24</v>
      </c>
      <c s="16" t="s">
        <v>28</v>
      </c>
      <c s="17" t="s">
        <v>4000</v>
      </c>
      <c s="6"/>
      <c s="18" t="s">
        <v>4001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4002</v>
      </c>
      <c s="24" t="s">
        <v>57</v>
      </c>
      <c s="30" t="s">
        <v>4003</v>
      </c>
      <c s="31" t="s">
        <v>4004</v>
      </c>
      <c s="32">
        <v>28</v>
      </c>
      <c s="33">
        <v>0</v>
      </c>
      <c s="33">
        <f>ROUND(ROUND(H11,2)*ROUND(G11,3),2)</f>
      </c>
      <c r="O11">
        <f>(I11*21)/100</f>
      </c>
      <c t="s">
        <v>33</v>
      </c>
    </row>
    <row r="12" spans="1:5" ht="12.75">
      <c r="A12" s="34" t="s">
        <v>60</v>
      </c>
      <c r="E12" s="35" t="s">
        <v>4003</v>
      </c>
    </row>
    <row r="13" spans="1:5" ht="12.75">
      <c r="A13" s="36" t="s">
        <v>61</v>
      </c>
      <c r="E13" s="37" t="s">
        <v>4005</v>
      </c>
    </row>
    <row r="14" spans="1:5" ht="12.75">
      <c r="A14" t="s">
        <v>62</v>
      </c>
      <c r="E14" s="35" t="s">
        <v>57</v>
      </c>
    </row>
    <row r="15" spans="1:16" ht="12.75">
      <c r="A15" s="24" t="s">
        <v>55</v>
      </c>
      <c s="29" t="s">
        <v>33</v>
      </c>
      <c s="29" t="s">
        <v>4006</v>
      </c>
      <c s="24" t="s">
        <v>57</v>
      </c>
      <c s="30" t="s">
        <v>4007</v>
      </c>
      <c s="31" t="s">
        <v>195</v>
      </c>
      <c s="32">
        <v>60</v>
      </c>
      <c s="33">
        <v>0</v>
      </c>
      <c s="33">
        <f>ROUND(ROUND(H15,2)*ROUND(G15,3),2)</f>
      </c>
      <c r="O15">
        <f>(I15*21)/100</f>
      </c>
      <c t="s">
        <v>33</v>
      </c>
    </row>
    <row r="16" spans="1:5" ht="12.75">
      <c r="A16" s="34" t="s">
        <v>60</v>
      </c>
      <c r="E16" s="35" t="s">
        <v>4007</v>
      </c>
    </row>
    <row r="17" spans="1:5" ht="12.75">
      <c r="A17" s="36" t="s">
        <v>61</v>
      </c>
      <c r="E17" s="37" t="s">
        <v>4008</v>
      </c>
    </row>
    <row r="18" spans="1:5" ht="12.75">
      <c r="A18" t="s">
        <v>62</v>
      </c>
      <c r="E18" s="35" t="s">
        <v>57</v>
      </c>
    </row>
    <row r="19" spans="1:16" ht="12.75">
      <c r="A19" s="24" t="s">
        <v>55</v>
      </c>
      <c s="29" t="s">
        <v>32</v>
      </c>
      <c s="29" t="s">
        <v>4009</v>
      </c>
      <c s="24" t="s">
        <v>57</v>
      </c>
      <c s="30" t="s">
        <v>4010</v>
      </c>
      <c s="31" t="s">
        <v>1235</v>
      </c>
      <c s="32">
        <v>400</v>
      </c>
      <c s="33">
        <v>0</v>
      </c>
      <c s="33">
        <f>ROUND(ROUND(H19,2)*ROUND(G19,3),2)</f>
      </c>
      <c r="O19">
        <f>(I19*21)/100</f>
      </c>
      <c t="s">
        <v>33</v>
      </c>
    </row>
    <row r="20" spans="1:5" ht="12.75">
      <c r="A20" s="34" t="s">
        <v>60</v>
      </c>
      <c r="E20" s="35" t="s">
        <v>4010</v>
      </c>
    </row>
    <row r="21" spans="1:5" ht="25.5">
      <c r="A21" s="36" t="s">
        <v>61</v>
      </c>
      <c r="E21" s="37" t="s">
        <v>4011</v>
      </c>
    </row>
    <row r="22" spans="1:5" ht="12.75">
      <c r="A22" t="s">
        <v>62</v>
      </c>
      <c r="E22" s="35" t="s">
        <v>57</v>
      </c>
    </row>
    <row r="23" spans="1:16" ht="12.75">
      <c r="A23" s="24" t="s">
        <v>55</v>
      </c>
      <c s="29" t="s">
        <v>43</v>
      </c>
      <c s="29" t="s">
        <v>4012</v>
      </c>
      <c s="24" t="s">
        <v>57</v>
      </c>
      <c s="30" t="s">
        <v>4013</v>
      </c>
      <c s="31" t="s">
        <v>1235</v>
      </c>
      <c s="32">
        <v>400</v>
      </c>
      <c s="33">
        <v>0</v>
      </c>
      <c s="33">
        <f>ROUND(ROUND(H23,2)*ROUND(G23,3),2)</f>
      </c>
      <c r="O23">
        <f>(I23*21)/100</f>
      </c>
      <c t="s">
        <v>33</v>
      </c>
    </row>
    <row r="24" spans="1:5" ht="25.5">
      <c r="A24" s="34" t="s">
        <v>60</v>
      </c>
      <c r="E24" s="35" t="s">
        <v>4014</v>
      </c>
    </row>
    <row r="25" spans="1:5" ht="25.5">
      <c r="A25" s="36" t="s">
        <v>61</v>
      </c>
      <c r="E25" s="37" t="s">
        <v>4011</v>
      </c>
    </row>
    <row r="26" spans="1:5" ht="12.75">
      <c r="A26" t="s">
        <v>62</v>
      </c>
      <c r="E26" s="35" t="s">
        <v>57</v>
      </c>
    </row>
    <row r="27" spans="1:16" ht="12.75">
      <c r="A27" s="24" t="s">
        <v>55</v>
      </c>
      <c s="29" t="s">
        <v>45</v>
      </c>
      <c s="29" t="s">
        <v>4015</v>
      </c>
      <c s="24" t="s">
        <v>57</v>
      </c>
      <c s="30" t="s">
        <v>4016</v>
      </c>
      <c s="31" t="s">
        <v>1235</v>
      </c>
      <c s="32">
        <v>400</v>
      </c>
      <c s="33">
        <v>0</v>
      </c>
      <c s="33">
        <f>ROUND(ROUND(H27,2)*ROUND(G27,3),2)</f>
      </c>
      <c r="O27">
        <f>(I27*21)/100</f>
      </c>
      <c t="s">
        <v>33</v>
      </c>
    </row>
    <row r="28" spans="1:5" ht="12.75">
      <c r="A28" s="34" t="s">
        <v>60</v>
      </c>
      <c r="E28" s="35" t="s">
        <v>4017</v>
      </c>
    </row>
    <row r="29" spans="1:5" ht="12.75">
      <c r="A29" s="36" t="s">
        <v>61</v>
      </c>
      <c r="E29" s="37" t="s">
        <v>4018</v>
      </c>
    </row>
    <row r="30" spans="1:5" ht="280.5">
      <c r="A30" t="s">
        <v>62</v>
      </c>
      <c r="E30" s="35" t="s">
        <v>4019</v>
      </c>
    </row>
    <row r="31" spans="1:16" ht="12.75">
      <c r="A31" s="24" t="s">
        <v>55</v>
      </c>
      <c s="29" t="s">
        <v>47</v>
      </c>
      <c s="29" t="s">
        <v>4020</v>
      </c>
      <c s="24" t="s">
        <v>57</v>
      </c>
      <c s="30" t="s">
        <v>4021</v>
      </c>
      <c s="31" t="s">
        <v>1235</v>
      </c>
      <c s="32">
        <v>400</v>
      </c>
      <c s="33">
        <v>0</v>
      </c>
      <c s="33">
        <f>ROUND(ROUND(H31,2)*ROUND(G31,3),2)</f>
      </c>
      <c r="O31">
        <f>(I31*21)/100</f>
      </c>
      <c t="s">
        <v>33</v>
      </c>
    </row>
    <row r="32" spans="1:5" ht="12.75">
      <c r="A32" s="34" t="s">
        <v>60</v>
      </c>
      <c r="E32" s="35" t="s">
        <v>4021</v>
      </c>
    </row>
    <row r="33" spans="1:5" ht="12.75">
      <c r="A33" s="36" t="s">
        <v>61</v>
      </c>
      <c r="E33" s="37" t="s">
        <v>4018</v>
      </c>
    </row>
    <row r="34" spans="1:5" ht="12.75">
      <c r="A34" t="s">
        <v>62</v>
      </c>
      <c r="E34" s="35" t="s">
        <v>57</v>
      </c>
    </row>
    <row r="35" spans="1:16" ht="25.5">
      <c r="A35" s="24" t="s">
        <v>55</v>
      </c>
      <c s="29" t="s">
        <v>73</v>
      </c>
      <c s="29" t="s">
        <v>4022</v>
      </c>
      <c s="24" t="s">
        <v>57</v>
      </c>
      <c s="30" t="s">
        <v>4023</v>
      </c>
      <c s="31" t="s">
        <v>1235</v>
      </c>
      <c s="32">
        <v>400</v>
      </c>
      <c s="33">
        <v>0</v>
      </c>
      <c s="33">
        <f>ROUND(ROUND(H35,2)*ROUND(G35,3),2)</f>
      </c>
      <c r="O35">
        <f>(I35*21)/100</f>
      </c>
      <c t="s">
        <v>33</v>
      </c>
    </row>
    <row r="36" spans="1:5" ht="25.5">
      <c r="A36" s="34" t="s">
        <v>60</v>
      </c>
      <c r="E36" s="35" t="s">
        <v>4023</v>
      </c>
    </row>
    <row r="37" spans="1:5" ht="12.75">
      <c r="A37" s="36" t="s">
        <v>61</v>
      </c>
      <c r="E37" s="37" t="s">
        <v>4018</v>
      </c>
    </row>
    <row r="38" spans="1:5" ht="12.75">
      <c r="A38" t="s">
        <v>62</v>
      </c>
      <c r="E38" s="35" t="s">
        <v>57</v>
      </c>
    </row>
    <row r="39" spans="1:16" ht="12.75">
      <c r="A39" s="24" t="s">
        <v>55</v>
      </c>
      <c s="29" t="s">
        <v>79</v>
      </c>
      <c s="29" t="s">
        <v>4024</v>
      </c>
      <c s="24" t="s">
        <v>57</v>
      </c>
      <c s="30" t="s">
        <v>4025</v>
      </c>
      <c s="31" t="s">
        <v>59</v>
      </c>
      <c s="32">
        <v>40</v>
      </c>
      <c s="33">
        <v>0</v>
      </c>
      <c s="33">
        <f>ROUND(ROUND(H39,2)*ROUND(G39,3),2)</f>
      </c>
      <c r="O39">
        <f>(I39*21)/100</f>
      </c>
      <c t="s">
        <v>33</v>
      </c>
    </row>
    <row r="40" spans="1:5" ht="12.75">
      <c r="A40" s="34" t="s">
        <v>60</v>
      </c>
      <c r="E40" s="35" t="s">
        <v>4025</v>
      </c>
    </row>
    <row r="41" spans="1:5" ht="12.75">
      <c r="A41" s="36" t="s">
        <v>61</v>
      </c>
      <c r="E41" s="37" t="s">
        <v>4026</v>
      </c>
    </row>
    <row r="42" spans="1:5" ht="12.75">
      <c r="A42" t="s">
        <v>62</v>
      </c>
      <c r="E42" s="35" t="s">
        <v>57</v>
      </c>
    </row>
    <row r="43" spans="1:18" ht="12.75" customHeight="1">
      <c r="A43" s="6" t="s">
        <v>53</v>
      </c>
      <c s="6"/>
      <c s="39" t="s">
        <v>32</v>
      </c>
      <c s="6"/>
      <c s="27" t="s">
        <v>990</v>
      </c>
      <c s="6"/>
      <c s="6"/>
      <c s="6"/>
      <c s="40">
        <f>0+Q43</f>
      </c>
      <c r="O43">
        <f>0+R43</f>
      </c>
      <c r="Q43">
        <f>0+I44+I48</f>
      </c>
      <c>
        <f>0+O44+O48</f>
      </c>
    </row>
    <row r="44" spans="1:16" ht="25.5">
      <c r="A44" s="24" t="s">
        <v>55</v>
      </c>
      <c s="29" t="s">
        <v>50</v>
      </c>
      <c s="29" t="s">
        <v>4027</v>
      </c>
      <c s="24" t="s">
        <v>57</v>
      </c>
      <c s="30" t="s">
        <v>4028</v>
      </c>
      <c s="31" t="s">
        <v>86</v>
      </c>
      <c s="32">
        <v>158</v>
      </c>
      <c s="33">
        <v>0</v>
      </c>
      <c s="33">
        <f>ROUND(ROUND(H44,2)*ROUND(G44,3),2)</f>
      </c>
      <c r="O44">
        <f>(I44*21)/100</f>
      </c>
      <c t="s">
        <v>33</v>
      </c>
    </row>
    <row r="45" spans="1:5" ht="12.75">
      <c r="A45" s="34" t="s">
        <v>60</v>
      </c>
      <c r="E45" s="35" t="s">
        <v>4029</v>
      </c>
    </row>
    <row r="46" spans="1:5" ht="25.5">
      <c r="A46" s="36" t="s">
        <v>61</v>
      </c>
      <c r="E46" s="44" t="s">
        <v>4030</v>
      </c>
    </row>
    <row r="47" spans="1:5" ht="12.75">
      <c r="A47" t="s">
        <v>62</v>
      </c>
      <c r="E47" s="35" t="s">
        <v>57</v>
      </c>
    </row>
    <row r="48" spans="1:16" ht="25.5">
      <c r="A48" s="24" t="s">
        <v>55</v>
      </c>
      <c s="29" t="s">
        <v>52</v>
      </c>
      <c s="29" t="s">
        <v>4031</v>
      </c>
      <c s="24" t="s">
        <v>57</v>
      </c>
      <c s="30" t="s">
        <v>4032</v>
      </c>
      <c s="31" t="s">
        <v>86</v>
      </c>
      <c s="32">
        <v>158</v>
      </c>
      <c s="33">
        <v>0</v>
      </c>
      <c s="33">
        <f>ROUND(ROUND(H48,2)*ROUND(G48,3),2)</f>
      </c>
      <c r="O48">
        <f>(I48*21)/100</f>
      </c>
      <c t="s">
        <v>33</v>
      </c>
    </row>
    <row r="49" spans="1:5" ht="12.75">
      <c r="A49" s="34" t="s">
        <v>60</v>
      </c>
      <c r="E49" s="35" t="s">
        <v>4029</v>
      </c>
    </row>
    <row r="50" spans="1:5" ht="38.25">
      <c r="A50" s="36" t="s">
        <v>61</v>
      </c>
      <c r="E50" s="44" t="s">
        <v>4033</v>
      </c>
    </row>
    <row r="51" spans="1:5" ht="12.75">
      <c r="A51" t="s">
        <v>62</v>
      </c>
      <c r="E51" s="35" t="s">
        <v>57</v>
      </c>
    </row>
    <row r="52" spans="1:18" ht="12.75" customHeight="1">
      <c r="A52" s="6" t="s">
        <v>53</v>
      </c>
      <c s="6"/>
      <c s="39" t="s">
        <v>50</v>
      </c>
      <c s="6"/>
      <c s="27" t="s">
        <v>4034</v>
      </c>
      <c s="6"/>
      <c s="6"/>
      <c s="6"/>
      <c s="40">
        <f>0+Q52</f>
      </c>
      <c r="O52">
        <f>0+R52</f>
      </c>
      <c r="Q52">
        <f>0+I53</f>
      </c>
      <c>
        <f>0+O53</f>
      </c>
    </row>
    <row r="53" spans="1:16" ht="12.75">
      <c r="A53" s="24" t="s">
        <v>55</v>
      </c>
      <c s="29" t="s">
        <v>91</v>
      </c>
      <c s="29" t="s">
        <v>4035</v>
      </c>
      <c s="24" t="s">
        <v>57</v>
      </c>
      <c s="30" t="s">
        <v>4036</v>
      </c>
      <c s="31" t="s">
        <v>195</v>
      </c>
      <c s="32">
        <v>446.22</v>
      </c>
      <c s="33">
        <v>0</v>
      </c>
      <c s="33">
        <f>ROUND(ROUND(H53,2)*ROUND(G53,3),2)</f>
      </c>
      <c r="O53">
        <f>(I53*21)/100</f>
      </c>
      <c t="s">
        <v>33</v>
      </c>
    </row>
    <row r="54" spans="1:5" ht="25.5">
      <c r="A54" s="34" t="s">
        <v>60</v>
      </c>
      <c r="E54" s="35" t="s">
        <v>4037</v>
      </c>
    </row>
    <row r="55" spans="1:5" ht="12.75">
      <c r="A55" s="36" t="s">
        <v>61</v>
      </c>
      <c r="E55" s="37" t="s">
        <v>57</v>
      </c>
    </row>
    <row r="56" spans="1:5" ht="63.75">
      <c r="A56" t="s">
        <v>62</v>
      </c>
      <c r="E56" s="35" t="s">
        <v>4038</v>
      </c>
    </row>
    <row r="57" spans="1:18" ht="12.75" customHeight="1">
      <c r="A57" s="6" t="s">
        <v>53</v>
      </c>
      <c s="6"/>
      <c s="39" t="s">
        <v>4039</v>
      </c>
      <c s="6"/>
      <c s="27" t="s">
        <v>4040</v>
      </c>
      <c s="6"/>
      <c s="6"/>
      <c s="6"/>
      <c s="40">
        <f>0+Q57</f>
      </c>
      <c r="O57">
        <f>0+R57</f>
      </c>
      <c r="Q57">
        <f>0+I58+I62</f>
      </c>
      <c>
        <f>0+O58+O62</f>
      </c>
    </row>
    <row r="58" spans="1:16" ht="25.5">
      <c r="A58" s="24" t="s">
        <v>55</v>
      </c>
      <c s="29" t="s">
        <v>96</v>
      </c>
      <c s="29" t="s">
        <v>4041</v>
      </c>
      <c s="24" t="s">
        <v>57</v>
      </c>
      <c s="30" t="s">
        <v>4042</v>
      </c>
      <c s="31" t="s">
        <v>1338</v>
      </c>
      <c s="32">
        <v>1</v>
      </c>
      <c s="33">
        <v>0</v>
      </c>
      <c s="33">
        <f>ROUND(ROUND(H58,2)*ROUND(G58,3),2)</f>
      </c>
      <c r="O58">
        <f>(I58*21)/100</f>
      </c>
      <c t="s">
        <v>33</v>
      </c>
    </row>
    <row r="59" spans="1:5" ht="12.75">
      <c r="A59" s="34" t="s">
        <v>60</v>
      </c>
      <c r="E59" s="35" t="s">
        <v>4043</v>
      </c>
    </row>
    <row r="60" spans="1:5" ht="12.75">
      <c r="A60" s="36" t="s">
        <v>61</v>
      </c>
      <c r="E60" s="37" t="s">
        <v>1621</v>
      </c>
    </row>
    <row r="61" spans="1:5" ht="12.75">
      <c r="A61" t="s">
        <v>62</v>
      </c>
      <c r="E61" s="35" t="s">
        <v>57</v>
      </c>
    </row>
    <row r="62" spans="1:16" ht="12.75">
      <c r="A62" s="24" t="s">
        <v>55</v>
      </c>
      <c s="29" t="s">
        <v>99</v>
      </c>
      <c s="29" t="s">
        <v>4044</v>
      </c>
      <c s="24" t="s">
        <v>57</v>
      </c>
      <c s="30" t="s">
        <v>4045</v>
      </c>
      <c s="31" t="s">
        <v>1338</v>
      </c>
      <c s="32">
        <v>1</v>
      </c>
      <c s="33">
        <v>0</v>
      </c>
      <c s="33">
        <f>ROUND(ROUND(H62,2)*ROUND(G62,3),2)</f>
      </c>
      <c r="O62">
        <f>(I62*21)/100</f>
      </c>
      <c t="s">
        <v>33</v>
      </c>
    </row>
    <row r="63" spans="1:5" ht="12.75">
      <c r="A63" s="34" t="s">
        <v>60</v>
      </c>
      <c r="E63" s="35" t="s">
        <v>4046</v>
      </c>
    </row>
    <row r="64" spans="1:5" ht="12.75">
      <c r="A64" s="36" t="s">
        <v>61</v>
      </c>
      <c r="E64" s="37" t="s">
        <v>1621</v>
      </c>
    </row>
    <row r="65" spans="1:5" ht="12.75">
      <c r="A65" t="s">
        <v>62</v>
      </c>
      <c r="E6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0+O10+O39+O108+O117+O122+O131+O152+O205</f>
      </c>
      <c t="s">
        <v>32</v>
      </c>
    </row>
    <row r="3" spans="1:16" ht="15" customHeight="1">
      <c r="A3" t="s">
        <v>12</v>
      </c>
      <c s="12" t="s">
        <v>14</v>
      </c>
      <c s="13" t="s">
        <v>15</v>
      </c>
      <c s="1"/>
      <c s="14" t="s">
        <v>16</v>
      </c>
      <c s="1"/>
      <c s="9"/>
      <c s="8" t="s">
        <v>4047</v>
      </c>
      <c s="41">
        <f>0+I10+I39+I108+I117+I122+I131+I152+I205</f>
      </c>
      <c r="O3" t="s">
        <v>29</v>
      </c>
      <c t="s">
        <v>33</v>
      </c>
    </row>
    <row r="4" spans="1:16" ht="15" customHeight="1">
      <c r="A4" t="s">
        <v>17</v>
      </c>
      <c s="12" t="s">
        <v>18</v>
      </c>
      <c s="13" t="s">
        <v>3642</v>
      </c>
      <c s="1"/>
      <c s="14" t="s">
        <v>3643</v>
      </c>
      <c s="1"/>
      <c s="1"/>
      <c s="11"/>
      <c s="11"/>
      <c r="O4" t="s">
        <v>30</v>
      </c>
      <c t="s">
        <v>33</v>
      </c>
    </row>
    <row r="5" spans="1:16" ht="12.75" customHeight="1">
      <c r="A5" t="s">
        <v>21</v>
      </c>
      <c s="12" t="s">
        <v>18</v>
      </c>
      <c s="13" t="s">
        <v>3998</v>
      </c>
      <c s="1"/>
      <c s="14" t="s">
        <v>3999</v>
      </c>
      <c s="1"/>
      <c s="1"/>
      <c s="1"/>
      <c s="1"/>
      <c r="O5" t="s">
        <v>31</v>
      </c>
      <c t="s">
        <v>33</v>
      </c>
    </row>
    <row r="6" spans="1:9" ht="12.75" customHeight="1">
      <c r="A6" t="s">
        <v>24</v>
      </c>
      <c s="16" t="s">
        <v>28</v>
      </c>
      <c s="17" t="s">
        <v>4047</v>
      </c>
      <c s="6"/>
      <c s="18" t="s">
        <v>4048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32</v>
      </c>
      <c s="29" t="s">
        <v>4049</v>
      </c>
      <c s="24" t="s">
        <v>57</v>
      </c>
      <c s="30" t="s">
        <v>4050</v>
      </c>
      <c s="31" t="s">
        <v>59</v>
      </c>
      <c s="32">
        <v>13.5</v>
      </c>
      <c s="33">
        <v>0</v>
      </c>
      <c s="33">
        <f>ROUND(ROUND(H11,2)*ROUND(G11,3),2)</f>
      </c>
      <c r="O11">
        <f>(I11*21)/100</f>
      </c>
      <c t="s">
        <v>33</v>
      </c>
    </row>
    <row r="12" spans="1:5" ht="25.5">
      <c r="A12" s="34" t="s">
        <v>60</v>
      </c>
      <c r="E12" s="35" t="s">
        <v>4051</v>
      </c>
    </row>
    <row r="13" spans="1:5" ht="25.5">
      <c r="A13" s="36" t="s">
        <v>61</v>
      </c>
      <c r="E13" s="37" t="s">
        <v>4052</v>
      </c>
    </row>
    <row r="14" spans="1:5" ht="12.75">
      <c r="A14" t="s">
        <v>62</v>
      </c>
      <c r="E14" s="35" t="s">
        <v>57</v>
      </c>
    </row>
    <row r="15" spans="1:16" ht="12.75">
      <c r="A15" s="24" t="s">
        <v>55</v>
      </c>
      <c s="29" t="s">
        <v>43</v>
      </c>
      <c s="29" t="s">
        <v>4053</v>
      </c>
      <c s="24" t="s">
        <v>57</v>
      </c>
      <c s="30" t="s">
        <v>4054</v>
      </c>
      <c s="31" t="s">
        <v>59</v>
      </c>
      <c s="32">
        <v>57.485</v>
      </c>
      <c s="33">
        <v>0</v>
      </c>
      <c s="33">
        <f>ROUND(ROUND(H15,2)*ROUND(G15,3),2)</f>
      </c>
      <c r="O15">
        <f>(I15*21)/100</f>
      </c>
      <c t="s">
        <v>33</v>
      </c>
    </row>
    <row r="16" spans="1:5" ht="25.5">
      <c r="A16" s="34" t="s">
        <v>60</v>
      </c>
      <c r="E16" s="35" t="s">
        <v>4055</v>
      </c>
    </row>
    <row r="17" spans="1:5" ht="409.5">
      <c r="A17" s="36" t="s">
        <v>61</v>
      </c>
      <c r="E17" s="44" t="s">
        <v>4056</v>
      </c>
    </row>
    <row r="18" spans="1:5" ht="140.25">
      <c r="A18" t="s">
        <v>62</v>
      </c>
      <c r="E18" s="35" t="s">
        <v>4057</v>
      </c>
    </row>
    <row r="19" spans="1:16" ht="12.75">
      <c r="A19" s="24" t="s">
        <v>55</v>
      </c>
      <c s="29" t="s">
        <v>45</v>
      </c>
      <c s="29" t="s">
        <v>4058</v>
      </c>
      <c s="24" t="s">
        <v>57</v>
      </c>
      <c s="30" t="s">
        <v>4059</v>
      </c>
      <c s="31" t="s">
        <v>59</v>
      </c>
      <c s="32">
        <v>296.559</v>
      </c>
      <c s="33">
        <v>0</v>
      </c>
      <c s="33">
        <f>ROUND(ROUND(H19,2)*ROUND(G19,3),2)</f>
      </c>
      <c r="O19">
        <f>(I19*21)/100</f>
      </c>
      <c t="s">
        <v>33</v>
      </c>
    </row>
    <row r="20" spans="1:5" ht="38.25">
      <c r="A20" s="34" t="s">
        <v>60</v>
      </c>
      <c r="E20" s="35" t="s">
        <v>4060</v>
      </c>
    </row>
    <row r="21" spans="1:5" ht="51">
      <c r="A21" s="36" t="s">
        <v>61</v>
      </c>
      <c r="E21" s="37" t="s">
        <v>4061</v>
      </c>
    </row>
    <row r="22" spans="1:5" ht="229.5">
      <c r="A22" t="s">
        <v>62</v>
      </c>
      <c r="E22" s="35" t="s">
        <v>4062</v>
      </c>
    </row>
    <row r="23" spans="1:16" ht="12.75">
      <c r="A23" s="24" t="s">
        <v>55</v>
      </c>
      <c s="29" t="s">
        <v>47</v>
      </c>
      <c s="29" t="s">
        <v>4063</v>
      </c>
      <c s="24" t="s">
        <v>57</v>
      </c>
      <c s="30" t="s">
        <v>4064</v>
      </c>
      <c s="31" t="s">
        <v>59</v>
      </c>
      <c s="32">
        <v>296.559</v>
      </c>
      <c s="33">
        <v>0</v>
      </c>
      <c s="33">
        <f>ROUND(ROUND(H23,2)*ROUND(G23,3),2)</f>
      </c>
      <c r="O23">
        <f>(I23*21)/100</f>
      </c>
      <c t="s">
        <v>33</v>
      </c>
    </row>
    <row r="24" spans="1:5" ht="25.5">
      <c r="A24" s="34" t="s">
        <v>60</v>
      </c>
      <c r="E24" s="35" t="s">
        <v>4065</v>
      </c>
    </row>
    <row r="25" spans="1:5" ht="51">
      <c r="A25" s="36" t="s">
        <v>61</v>
      </c>
      <c r="E25" s="37" t="s">
        <v>4061</v>
      </c>
    </row>
    <row r="26" spans="1:5" ht="229.5">
      <c r="A26" t="s">
        <v>62</v>
      </c>
      <c r="E26" s="35" t="s">
        <v>4066</v>
      </c>
    </row>
    <row r="27" spans="1:16" ht="12.75">
      <c r="A27" s="24" t="s">
        <v>55</v>
      </c>
      <c s="29" t="s">
        <v>73</v>
      </c>
      <c s="29" t="s">
        <v>4067</v>
      </c>
      <c s="24" t="s">
        <v>57</v>
      </c>
      <c s="30" t="s">
        <v>4068</v>
      </c>
      <c s="31" t="s">
        <v>59</v>
      </c>
      <c s="32">
        <v>183.772</v>
      </c>
      <c s="33">
        <v>0</v>
      </c>
      <c s="33">
        <f>ROUND(ROUND(H27,2)*ROUND(G27,3),2)</f>
      </c>
      <c r="O27">
        <f>(I27*21)/100</f>
      </c>
      <c t="s">
        <v>33</v>
      </c>
    </row>
    <row r="28" spans="1:5" ht="12.75">
      <c r="A28" s="34" t="s">
        <v>60</v>
      </c>
      <c r="E28" s="35" t="s">
        <v>4068</v>
      </c>
    </row>
    <row r="29" spans="1:5" ht="51">
      <c r="A29" s="36" t="s">
        <v>61</v>
      </c>
      <c r="E29" s="37" t="s">
        <v>4069</v>
      </c>
    </row>
    <row r="30" spans="1:5" ht="12.75">
      <c r="A30" t="s">
        <v>62</v>
      </c>
      <c r="E30" s="35" t="s">
        <v>57</v>
      </c>
    </row>
    <row r="31" spans="1:16" ht="12.75">
      <c r="A31" s="24" t="s">
        <v>55</v>
      </c>
      <c s="29" t="s">
        <v>79</v>
      </c>
      <c s="29" t="s">
        <v>4070</v>
      </c>
      <c s="24" t="s">
        <v>57</v>
      </c>
      <c s="30" t="s">
        <v>4071</v>
      </c>
      <c s="31" t="s">
        <v>59</v>
      </c>
      <c s="32">
        <v>9.172</v>
      </c>
      <c s="33">
        <v>0</v>
      </c>
      <c s="33">
        <f>ROUND(ROUND(H31,2)*ROUND(G31,3),2)</f>
      </c>
      <c r="O31">
        <f>(I31*21)/100</f>
      </c>
      <c t="s">
        <v>33</v>
      </c>
    </row>
    <row r="32" spans="1:5" ht="12.75">
      <c r="A32" s="34" t="s">
        <v>60</v>
      </c>
      <c r="E32" s="35" t="s">
        <v>4071</v>
      </c>
    </row>
    <row r="33" spans="1:5" ht="165.75">
      <c r="A33" s="36" t="s">
        <v>61</v>
      </c>
      <c r="E33" s="37" t="s">
        <v>4072</v>
      </c>
    </row>
    <row r="34" spans="1:5" ht="12.75">
      <c r="A34" t="s">
        <v>62</v>
      </c>
      <c r="E34" s="35" t="s">
        <v>57</v>
      </c>
    </row>
    <row r="35" spans="1:16" ht="12.75">
      <c r="A35" s="24" t="s">
        <v>55</v>
      </c>
      <c s="29" t="s">
        <v>235</v>
      </c>
      <c s="29" t="s">
        <v>4073</v>
      </c>
      <c s="24" t="s">
        <v>57</v>
      </c>
      <c s="30" t="s">
        <v>4074</v>
      </c>
      <c s="31" t="s">
        <v>195</v>
      </c>
      <c s="32">
        <v>17.931</v>
      </c>
      <c s="33">
        <v>0</v>
      </c>
      <c s="33">
        <f>ROUND(ROUND(H35,2)*ROUND(G35,3),2)</f>
      </c>
      <c r="O35">
        <f>(I35*21)/100</f>
      </c>
      <c t="s">
        <v>33</v>
      </c>
    </row>
    <row r="36" spans="1:5" ht="12.75">
      <c r="A36" s="34" t="s">
        <v>60</v>
      </c>
      <c r="E36" s="35" t="s">
        <v>4075</v>
      </c>
    </row>
    <row r="37" spans="1:5" ht="12.75">
      <c r="A37" s="36" t="s">
        <v>61</v>
      </c>
      <c r="E37" s="37" t="s">
        <v>4076</v>
      </c>
    </row>
    <row r="38" spans="1:5" ht="12.75">
      <c r="A38" t="s">
        <v>62</v>
      </c>
      <c r="E38" s="35" t="s">
        <v>57</v>
      </c>
    </row>
    <row r="39" spans="1:18" ht="12.75" customHeight="1">
      <c r="A39" s="6" t="s">
        <v>53</v>
      </c>
      <c s="6"/>
      <c s="39" t="s">
        <v>33</v>
      </c>
      <c s="6"/>
      <c s="27" t="s">
        <v>981</v>
      </c>
      <c s="6"/>
      <c s="6"/>
      <c s="6"/>
      <c s="40">
        <f>0+Q39</f>
      </c>
      <c r="O39">
        <f>0+R39</f>
      </c>
      <c r="Q39">
        <f>0+I40+I44+I48+I52+I56+I60+I64+I68+I72+I76+I80+I84+I88+I92+I96+I100+I104</f>
      </c>
      <c>
        <f>0+O40+O44+O48+O52+O56+O60+O64+O68+O72+O76+O80+O84+O88+O92+O96+O100+O104</f>
      </c>
    </row>
    <row r="40" spans="1:16" ht="12.75">
      <c r="A40" s="24" t="s">
        <v>55</v>
      </c>
      <c s="29" t="s">
        <v>50</v>
      </c>
      <c s="29" t="s">
        <v>4077</v>
      </c>
      <c s="24" t="s">
        <v>57</v>
      </c>
      <c s="30" t="s">
        <v>4078</v>
      </c>
      <c s="31" t="s">
        <v>59</v>
      </c>
      <c s="32">
        <v>17.021</v>
      </c>
      <c s="33">
        <v>0</v>
      </c>
      <c s="33">
        <f>ROUND(ROUND(H40,2)*ROUND(G40,3),2)</f>
      </c>
      <c r="O40">
        <f>(I40*21)/100</f>
      </c>
      <c t="s">
        <v>33</v>
      </c>
    </row>
    <row r="41" spans="1:5" ht="12.75">
      <c r="A41" s="34" t="s">
        <v>60</v>
      </c>
      <c r="E41" s="35" t="s">
        <v>4079</v>
      </c>
    </row>
    <row r="42" spans="1:5" ht="408">
      <c r="A42" s="36" t="s">
        <v>61</v>
      </c>
      <c r="E42" s="44" t="s">
        <v>4080</v>
      </c>
    </row>
    <row r="43" spans="1:5" ht="25.5">
      <c r="A43" t="s">
        <v>62</v>
      </c>
      <c r="E43" s="35" t="s">
        <v>4081</v>
      </c>
    </row>
    <row r="44" spans="1:16" ht="12.75">
      <c r="A44" s="24" t="s">
        <v>55</v>
      </c>
      <c s="29" t="s">
        <v>52</v>
      </c>
      <c s="29" t="s">
        <v>4082</v>
      </c>
      <c s="24" t="s">
        <v>57</v>
      </c>
      <c s="30" t="s">
        <v>4083</v>
      </c>
      <c s="31" t="s">
        <v>59</v>
      </c>
      <c s="32">
        <v>2.7</v>
      </c>
      <c s="33">
        <v>0</v>
      </c>
      <c s="33">
        <f>ROUND(ROUND(H44,2)*ROUND(G44,3),2)</f>
      </c>
      <c r="O44">
        <f>(I44*21)/100</f>
      </c>
      <c t="s">
        <v>33</v>
      </c>
    </row>
    <row r="45" spans="1:5" ht="12.75">
      <c r="A45" s="34" t="s">
        <v>60</v>
      </c>
      <c r="E45" s="35" t="s">
        <v>4083</v>
      </c>
    </row>
    <row r="46" spans="1:5" ht="12.75">
      <c r="A46" s="36" t="s">
        <v>61</v>
      </c>
      <c r="E46" s="37" t="s">
        <v>4084</v>
      </c>
    </row>
    <row r="47" spans="1:5" ht="25.5">
      <c r="A47" t="s">
        <v>62</v>
      </c>
      <c r="E47" s="35" t="s">
        <v>4081</v>
      </c>
    </row>
    <row r="48" spans="1:16" ht="12.75">
      <c r="A48" s="24" t="s">
        <v>55</v>
      </c>
      <c s="29" t="s">
        <v>91</v>
      </c>
      <c s="29" t="s">
        <v>4085</v>
      </c>
      <c s="24" t="s">
        <v>57</v>
      </c>
      <c s="30" t="s">
        <v>4086</v>
      </c>
      <c s="31" t="s">
        <v>1212</v>
      </c>
      <c s="32">
        <v>362</v>
      </c>
      <c s="33">
        <v>0</v>
      </c>
      <c s="33">
        <f>ROUND(ROUND(H48,2)*ROUND(G48,3),2)</f>
      </c>
      <c r="O48">
        <f>(I48*21)/100</f>
      </c>
      <c t="s">
        <v>33</v>
      </c>
    </row>
    <row r="49" spans="1:5" ht="25.5">
      <c r="A49" s="34" t="s">
        <v>60</v>
      </c>
      <c r="E49" s="35" t="s">
        <v>4087</v>
      </c>
    </row>
    <row r="50" spans="1:5" ht="38.25">
      <c r="A50" s="36" t="s">
        <v>61</v>
      </c>
      <c r="E50" s="44" t="s">
        <v>4088</v>
      </c>
    </row>
    <row r="51" spans="1:5" ht="12.75">
      <c r="A51" t="s">
        <v>62</v>
      </c>
      <c r="E51" s="35" t="s">
        <v>57</v>
      </c>
    </row>
    <row r="52" spans="1:16" ht="12.75">
      <c r="A52" s="24" t="s">
        <v>55</v>
      </c>
      <c s="29" t="s">
        <v>96</v>
      </c>
      <c s="29" t="s">
        <v>4089</v>
      </c>
      <c s="24" t="s">
        <v>57</v>
      </c>
      <c s="30" t="s">
        <v>4090</v>
      </c>
      <c s="31" t="s">
        <v>1212</v>
      </c>
      <c s="32">
        <v>362</v>
      </c>
      <c s="33">
        <v>0</v>
      </c>
      <c s="33">
        <f>ROUND(ROUND(H52,2)*ROUND(G52,3),2)</f>
      </c>
      <c r="O52">
        <f>(I52*21)/100</f>
      </c>
      <c t="s">
        <v>33</v>
      </c>
    </row>
    <row r="53" spans="1:5" ht="25.5">
      <c r="A53" s="34" t="s">
        <v>60</v>
      </c>
      <c r="E53" s="35" t="s">
        <v>4091</v>
      </c>
    </row>
    <row r="54" spans="1:5" ht="38.25">
      <c r="A54" s="36" t="s">
        <v>61</v>
      </c>
      <c r="E54" s="44" t="s">
        <v>4088</v>
      </c>
    </row>
    <row r="55" spans="1:5" ht="12.75">
      <c r="A55" t="s">
        <v>62</v>
      </c>
      <c r="E55" s="35" t="s">
        <v>57</v>
      </c>
    </row>
    <row r="56" spans="1:16" ht="25.5">
      <c r="A56" s="24" t="s">
        <v>55</v>
      </c>
      <c s="29" t="s">
        <v>99</v>
      </c>
      <c s="29" t="s">
        <v>4092</v>
      </c>
      <c s="24" t="s">
        <v>57</v>
      </c>
      <c s="30" t="s">
        <v>4093</v>
      </c>
      <c s="31" t="s">
        <v>1212</v>
      </c>
      <c s="32">
        <v>724</v>
      </c>
      <c s="33">
        <v>0</v>
      </c>
      <c s="33">
        <f>ROUND(ROUND(H56,2)*ROUND(G56,3),2)</f>
      </c>
      <c r="O56">
        <f>(I56*21)/100</f>
      </c>
      <c t="s">
        <v>33</v>
      </c>
    </row>
    <row r="57" spans="1:5" ht="25.5">
      <c r="A57" s="34" t="s">
        <v>60</v>
      </c>
      <c r="E57" s="35" t="s">
        <v>4093</v>
      </c>
    </row>
    <row r="58" spans="1:5" ht="25.5">
      <c r="A58" s="36" t="s">
        <v>61</v>
      </c>
      <c r="E58" s="37" t="s">
        <v>4094</v>
      </c>
    </row>
    <row r="59" spans="1:5" ht="12.75">
      <c r="A59" t="s">
        <v>62</v>
      </c>
      <c r="E59" s="35" t="s">
        <v>57</v>
      </c>
    </row>
    <row r="60" spans="1:16" ht="12.75">
      <c r="A60" s="24" t="s">
        <v>55</v>
      </c>
      <c s="29" t="s">
        <v>103</v>
      </c>
      <c s="29" t="s">
        <v>4095</v>
      </c>
      <c s="24" t="s">
        <v>57</v>
      </c>
      <c s="30" t="s">
        <v>4096</v>
      </c>
      <c s="31" t="s">
        <v>195</v>
      </c>
      <c s="32">
        <v>1.19</v>
      </c>
      <c s="33">
        <v>0</v>
      </c>
      <c s="33">
        <f>ROUND(ROUND(H60,2)*ROUND(G60,3),2)</f>
      </c>
      <c r="O60">
        <f>(I60*21)/100</f>
      </c>
      <c t="s">
        <v>33</v>
      </c>
    </row>
    <row r="61" spans="1:5" ht="12.75">
      <c r="A61" s="34" t="s">
        <v>60</v>
      </c>
      <c r="E61" s="35" t="s">
        <v>4096</v>
      </c>
    </row>
    <row r="62" spans="1:5" ht="12.75">
      <c r="A62" s="36" t="s">
        <v>61</v>
      </c>
      <c r="E62" s="37" t="s">
        <v>4097</v>
      </c>
    </row>
    <row r="63" spans="1:5" ht="12.75">
      <c r="A63" t="s">
        <v>62</v>
      </c>
      <c r="E63" s="35" t="s">
        <v>57</v>
      </c>
    </row>
    <row r="64" spans="1:16" ht="12.75">
      <c r="A64" s="24" t="s">
        <v>55</v>
      </c>
      <c s="29" t="s">
        <v>107</v>
      </c>
      <c s="29" t="s">
        <v>4098</v>
      </c>
      <c s="24" t="s">
        <v>57</v>
      </c>
      <c s="30" t="s">
        <v>4099</v>
      </c>
      <c s="31" t="s">
        <v>195</v>
      </c>
      <c s="32">
        <v>5.682</v>
      </c>
      <c s="33">
        <v>0</v>
      </c>
      <c s="33">
        <f>ROUND(ROUND(H64,2)*ROUND(G64,3),2)</f>
      </c>
      <c r="O64">
        <f>(I64*21)/100</f>
      </c>
      <c t="s">
        <v>33</v>
      </c>
    </row>
    <row r="65" spans="1:5" ht="12.75">
      <c r="A65" s="34" t="s">
        <v>60</v>
      </c>
      <c r="E65" s="35" t="s">
        <v>4100</v>
      </c>
    </row>
    <row r="66" spans="1:5" ht="12.75">
      <c r="A66" s="36" t="s">
        <v>61</v>
      </c>
      <c r="E66" s="37" t="s">
        <v>4101</v>
      </c>
    </row>
    <row r="67" spans="1:5" ht="12.75">
      <c r="A67" t="s">
        <v>62</v>
      </c>
      <c r="E67" s="35" t="s">
        <v>57</v>
      </c>
    </row>
    <row r="68" spans="1:16" ht="12.75">
      <c r="A68" s="24" t="s">
        <v>55</v>
      </c>
      <c s="29" t="s">
        <v>111</v>
      </c>
      <c s="29" t="s">
        <v>4102</v>
      </c>
      <c s="24" t="s">
        <v>57</v>
      </c>
      <c s="30" t="s">
        <v>4103</v>
      </c>
      <c s="31" t="s">
        <v>59</v>
      </c>
      <c s="32">
        <v>6.353</v>
      </c>
      <c s="33">
        <v>0</v>
      </c>
      <c s="33">
        <f>ROUND(ROUND(H68,2)*ROUND(G68,3),2)</f>
      </c>
      <c r="O68">
        <f>(I68*21)/100</f>
      </c>
      <c t="s">
        <v>33</v>
      </c>
    </row>
    <row r="69" spans="1:5" ht="25.5">
      <c r="A69" s="34" t="s">
        <v>60</v>
      </c>
      <c r="E69" s="35" t="s">
        <v>4104</v>
      </c>
    </row>
    <row r="70" spans="1:5" ht="25.5">
      <c r="A70" s="36" t="s">
        <v>61</v>
      </c>
      <c r="E70" s="44" t="s">
        <v>4105</v>
      </c>
    </row>
    <row r="71" spans="1:5" ht="165.75">
      <c r="A71" t="s">
        <v>62</v>
      </c>
      <c r="E71" s="35" t="s">
        <v>4106</v>
      </c>
    </row>
    <row r="72" spans="1:16" ht="12.75">
      <c r="A72" s="24" t="s">
        <v>55</v>
      </c>
      <c s="29" t="s">
        <v>149</v>
      </c>
      <c s="29" t="s">
        <v>4107</v>
      </c>
      <c s="24" t="s">
        <v>57</v>
      </c>
      <c s="30" t="s">
        <v>4108</v>
      </c>
      <c s="31" t="s">
        <v>1235</v>
      </c>
      <c s="32">
        <v>20.448</v>
      </c>
      <c s="33">
        <v>0</v>
      </c>
      <c s="33">
        <f>ROUND(ROUND(H72,2)*ROUND(G72,3),2)</f>
      </c>
      <c r="O72">
        <f>(I72*21)/100</f>
      </c>
      <c t="s">
        <v>33</v>
      </c>
    </row>
    <row r="73" spans="1:5" ht="12.75">
      <c r="A73" s="34" t="s">
        <v>60</v>
      </c>
      <c r="E73" s="35" t="s">
        <v>4109</v>
      </c>
    </row>
    <row r="74" spans="1:5" ht="25.5">
      <c r="A74" s="36" t="s">
        <v>61</v>
      </c>
      <c r="E74" s="37" t="s">
        <v>4110</v>
      </c>
    </row>
    <row r="75" spans="1:5" ht="38.25">
      <c r="A75" t="s">
        <v>62</v>
      </c>
      <c r="E75" s="35" t="s">
        <v>4111</v>
      </c>
    </row>
    <row r="76" spans="1:16" ht="12.75">
      <c r="A76" s="24" t="s">
        <v>55</v>
      </c>
      <c s="29" t="s">
        <v>153</v>
      </c>
      <c s="29" t="s">
        <v>4112</v>
      </c>
      <c s="24" t="s">
        <v>57</v>
      </c>
      <c s="30" t="s">
        <v>4113</v>
      </c>
      <c s="31" t="s">
        <v>1235</v>
      </c>
      <c s="32">
        <v>20.448</v>
      </c>
      <c s="33">
        <v>0</v>
      </c>
      <c s="33">
        <f>ROUND(ROUND(H76,2)*ROUND(G76,3),2)</f>
      </c>
      <c r="O76">
        <f>(I76*21)/100</f>
      </c>
      <c t="s">
        <v>33</v>
      </c>
    </row>
    <row r="77" spans="1:5" ht="12.75">
      <c r="A77" s="34" t="s">
        <v>60</v>
      </c>
      <c r="E77" s="35" t="s">
        <v>4114</v>
      </c>
    </row>
    <row r="78" spans="1:5" ht="12.75">
      <c r="A78" s="36" t="s">
        <v>61</v>
      </c>
      <c r="E78" s="37" t="s">
        <v>4115</v>
      </c>
    </row>
    <row r="79" spans="1:5" ht="38.25">
      <c r="A79" t="s">
        <v>62</v>
      </c>
      <c r="E79" s="35" t="s">
        <v>4111</v>
      </c>
    </row>
    <row r="80" spans="1:16" ht="12.75">
      <c r="A80" s="24" t="s">
        <v>55</v>
      </c>
      <c s="29" t="s">
        <v>157</v>
      </c>
      <c s="29" t="s">
        <v>4116</v>
      </c>
      <c s="24" t="s">
        <v>57</v>
      </c>
      <c s="30" t="s">
        <v>4117</v>
      </c>
      <c s="31" t="s">
        <v>195</v>
      </c>
      <c s="32">
        <v>0.078</v>
      </c>
      <c s="33">
        <v>0</v>
      </c>
      <c s="33">
        <f>ROUND(ROUND(H80,2)*ROUND(G80,3),2)</f>
      </c>
      <c r="O80">
        <f>(I80*21)/100</f>
      </c>
      <c t="s">
        <v>33</v>
      </c>
    </row>
    <row r="81" spans="1:5" ht="12.75">
      <c r="A81" s="34" t="s">
        <v>60</v>
      </c>
      <c r="E81" s="35" t="s">
        <v>4118</v>
      </c>
    </row>
    <row r="82" spans="1:5" ht="12.75">
      <c r="A82" s="36" t="s">
        <v>61</v>
      </c>
      <c r="E82" s="37" t="s">
        <v>4119</v>
      </c>
    </row>
    <row r="83" spans="1:5" ht="12.75">
      <c r="A83" t="s">
        <v>62</v>
      </c>
      <c r="E83" s="35" t="s">
        <v>57</v>
      </c>
    </row>
    <row r="84" spans="1:16" ht="12.75">
      <c r="A84" s="24" t="s">
        <v>55</v>
      </c>
      <c s="29" t="s">
        <v>161</v>
      </c>
      <c s="29" t="s">
        <v>4120</v>
      </c>
      <c s="24" t="s">
        <v>57</v>
      </c>
      <c s="30" t="s">
        <v>4121</v>
      </c>
      <c s="31" t="s">
        <v>195</v>
      </c>
      <c s="32">
        <v>0.424</v>
      </c>
      <c s="33">
        <v>0</v>
      </c>
      <c s="33">
        <f>ROUND(ROUND(H84,2)*ROUND(G84,3),2)</f>
      </c>
      <c r="O84">
        <f>(I84*21)/100</f>
      </c>
      <c t="s">
        <v>33</v>
      </c>
    </row>
    <row r="85" spans="1:5" ht="12.75">
      <c r="A85" s="34" t="s">
        <v>60</v>
      </c>
      <c r="E85" s="35" t="s">
        <v>4122</v>
      </c>
    </row>
    <row r="86" spans="1:5" ht="38.25">
      <c r="A86" s="36" t="s">
        <v>61</v>
      </c>
      <c r="E86" s="37" t="s">
        <v>4123</v>
      </c>
    </row>
    <row r="87" spans="1:5" ht="25.5">
      <c r="A87" t="s">
        <v>62</v>
      </c>
      <c r="E87" s="35" t="s">
        <v>4124</v>
      </c>
    </row>
    <row r="88" spans="1:16" ht="12.75">
      <c r="A88" s="24" t="s">
        <v>55</v>
      </c>
      <c s="29" t="s">
        <v>165</v>
      </c>
      <c s="29" t="s">
        <v>4125</v>
      </c>
      <c s="24" t="s">
        <v>57</v>
      </c>
      <c s="30" t="s">
        <v>4126</v>
      </c>
      <c s="31" t="s">
        <v>59</v>
      </c>
      <c s="32">
        <v>25.455</v>
      </c>
      <c s="33">
        <v>0</v>
      </c>
      <c s="33">
        <f>ROUND(ROUND(H88,2)*ROUND(G88,3),2)</f>
      </c>
      <c r="O88">
        <f>(I88*21)/100</f>
      </c>
      <c t="s">
        <v>33</v>
      </c>
    </row>
    <row r="89" spans="1:5" ht="25.5">
      <c r="A89" s="34" t="s">
        <v>60</v>
      </c>
      <c r="E89" s="35" t="s">
        <v>4127</v>
      </c>
    </row>
    <row r="90" spans="1:5" ht="229.5">
      <c r="A90" s="36" t="s">
        <v>61</v>
      </c>
      <c r="E90" s="44" t="s">
        <v>4128</v>
      </c>
    </row>
    <row r="91" spans="1:5" ht="204">
      <c r="A91" t="s">
        <v>62</v>
      </c>
      <c r="E91" s="35" t="s">
        <v>4129</v>
      </c>
    </row>
    <row r="92" spans="1:16" ht="12.75">
      <c r="A92" s="24" t="s">
        <v>55</v>
      </c>
      <c s="29" t="s">
        <v>168</v>
      </c>
      <c s="29" t="s">
        <v>4130</v>
      </c>
      <c s="24" t="s">
        <v>57</v>
      </c>
      <c s="30" t="s">
        <v>4131</v>
      </c>
      <c s="31" t="s">
        <v>1235</v>
      </c>
      <c s="32">
        <v>187.19</v>
      </c>
      <c s="33">
        <v>0</v>
      </c>
      <c s="33">
        <f>ROUND(ROUND(H92,2)*ROUND(G92,3),2)</f>
      </c>
      <c r="O92">
        <f>(I92*21)/100</f>
      </c>
      <c t="s">
        <v>33</v>
      </c>
    </row>
    <row r="93" spans="1:5" ht="12.75">
      <c r="A93" s="34" t="s">
        <v>60</v>
      </c>
      <c r="E93" s="35" t="s">
        <v>4132</v>
      </c>
    </row>
    <row r="94" spans="1:5" ht="204">
      <c r="A94" s="36" t="s">
        <v>61</v>
      </c>
      <c r="E94" s="44" t="s">
        <v>4133</v>
      </c>
    </row>
    <row r="95" spans="1:5" ht="51">
      <c r="A95" t="s">
        <v>62</v>
      </c>
      <c r="E95" s="35" t="s">
        <v>4134</v>
      </c>
    </row>
    <row r="96" spans="1:16" ht="12.75">
      <c r="A96" s="24" t="s">
        <v>55</v>
      </c>
      <c s="29" t="s">
        <v>172</v>
      </c>
      <c s="29" t="s">
        <v>4135</v>
      </c>
      <c s="24" t="s">
        <v>57</v>
      </c>
      <c s="30" t="s">
        <v>4136</v>
      </c>
      <c s="31" t="s">
        <v>1235</v>
      </c>
      <c s="32">
        <v>187.19</v>
      </c>
      <c s="33">
        <v>0</v>
      </c>
      <c s="33">
        <f>ROUND(ROUND(H96,2)*ROUND(G96,3),2)</f>
      </c>
      <c r="O96">
        <f>(I96*21)/100</f>
      </c>
      <c t="s">
        <v>33</v>
      </c>
    </row>
    <row r="97" spans="1:5" ht="12.75">
      <c r="A97" s="34" t="s">
        <v>60</v>
      </c>
      <c r="E97" s="35" t="s">
        <v>4137</v>
      </c>
    </row>
    <row r="98" spans="1:5" ht="12.75">
      <c r="A98" s="36" t="s">
        <v>61</v>
      </c>
      <c r="E98" s="37" t="s">
        <v>4138</v>
      </c>
    </row>
    <row r="99" spans="1:5" ht="51">
      <c r="A99" t="s">
        <v>62</v>
      </c>
      <c r="E99" s="35" t="s">
        <v>4134</v>
      </c>
    </row>
    <row r="100" spans="1:16" ht="12.75">
      <c r="A100" s="24" t="s">
        <v>55</v>
      </c>
      <c s="29" t="s">
        <v>176</v>
      </c>
      <c s="29" t="s">
        <v>4139</v>
      </c>
      <c s="24" t="s">
        <v>57</v>
      </c>
      <c s="30" t="s">
        <v>4140</v>
      </c>
      <c s="31" t="s">
        <v>195</v>
      </c>
      <c s="32">
        <v>1.828</v>
      </c>
      <c s="33">
        <v>0</v>
      </c>
      <c s="33">
        <f>ROUND(ROUND(H100,2)*ROUND(G100,3),2)</f>
      </c>
      <c r="O100">
        <f>(I100*21)/100</f>
      </c>
      <c t="s">
        <v>33</v>
      </c>
    </row>
    <row r="101" spans="1:5" ht="38.25">
      <c r="A101" s="34" t="s">
        <v>60</v>
      </c>
      <c r="E101" s="35" t="s">
        <v>4141</v>
      </c>
    </row>
    <row r="102" spans="1:5" ht="12.75">
      <c r="A102" s="36" t="s">
        <v>61</v>
      </c>
      <c r="E102" s="37" t="s">
        <v>4142</v>
      </c>
    </row>
    <row r="103" spans="1:5" ht="12.75">
      <c r="A103" t="s">
        <v>62</v>
      </c>
      <c r="E103" s="35" t="s">
        <v>57</v>
      </c>
    </row>
    <row r="104" spans="1:16" ht="12.75">
      <c r="A104" s="24" t="s">
        <v>55</v>
      </c>
      <c s="29" t="s">
        <v>238</v>
      </c>
      <c s="29" t="s">
        <v>4143</v>
      </c>
      <c s="24" t="s">
        <v>57</v>
      </c>
      <c s="30" t="s">
        <v>4144</v>
      </c>
      <c s="31" t="s">
        <v>59</v>
      </c>
      <c s="32">
        <v>293.246</v>
      </c>
      <c s="33">
        <v>0</v>
      </c>
      <c s="33">
        <f>ROUND(ROUND(H104,2)*ROUND(G104,3),2)</f>
      </c>
      <c r="O104">
        <f>(I104*21)/100</f>
      </c>
      <c t="s">
        <v>33</v>
      </c>
    </row>
    <row r="105" spans="1:5" ht="12.75">
      <c r="A105" s="34" t="s">
        <v>60</v>
      </c>
      <c r="E105" s="35" t="s">
        <v>4145</v>
      </c>
    </row>
    <row r="106" spans="1:5" ht="51">
      <c r="A106" s="36" t="s">
        <v>61</v>
      </c>
      <c r="E106" s="37" t="s">
        <v>4146</v>
      </c>
    </row>
    <row r="107" spans="1:5" ht="12.75">
      <c r="A107" t="s">
        <v>62</v>
      </c>
      <c r="E107" s="35" t="s">
        <v>57</v>
      </c>
    </row>
    <row r="108" spans="1:18" ht="12.75" customHeight="1">
      <c r="A108" s="6" t="s">
        <v>53</v>
      </c>
      <c s="6"/>
      <c s="39" t="s">
        <v>32</v>
      </c>
      <c s="6"/>
      <c s="27" t="s">
        <v>990</v>
      </c>
      <c s="6"/>
      <c s="6"/>
      <c s="6"/>
      <c s="40">
        <f>0+Q108</f>
      </c>
      <c r="O108">
        <f>0+R108</f>
      </c>
      <c r="Q108">
        <f>0+I109+I113</f>
      </c>
      <c>
        <f>0+O109+O113</f>
      </c>
    </row>
    <row r="109" spans="1:16" ht="12.75">
      <c r="A109" s="24" t="s">
        <v>55</v>
      </c>
      <c s="29" t="s">
        <v>115</v>
      </c>
      <c s="29" t="s">
        <v>4147</v>
      </c>
      <c s="24" t="s">
        <v>57</v>
      </c>
      <c s="30" t="s">
        <v>4148</v>
      </c>
      <c s="31" t="s">
        <v>1212</v>
      </c>
      <c s="32">
        <v>2</v>
      </c>
      <c s="33">
        <v>0</v>
      </c>
      <c s="33">
        <f>ROUND(ROUND(H109,2)*ROUND(G109,3),2)</f>
      </c>
      <c r="O109">
        <f>(I109*21)/100</f>
      </c>
      <c t="s">
        <v>33</v>
      </c>
    </row>
    <row r="110" spans="1:5" ht="12.75">
      <c r="A110" s="34" t="s">
        <v>60</v>
      </c>
      <c r="E110" s="35" t="s">
        <v>4148</v>
      </c>
    </row>
    <row r="111" spans="1:5" ht="12.75">
      <c r="A111" s="36" t="s">
        <v>61</v>
      </c>
      <c r="E111" s="37" t="s">
        <v>1747</v>
      </c>
    </row>
    <row r="112" spans="1:5" ht="12.75">
      <c r="A112" t="s">
        <v>62</v>
      </c>
      <c r="E112" s="35" t="s">
        <v>57</v>
      </c>
    </row>
    <row r="113" spans="1:16" ht="25.5">
      <c r="A113" s="24" t="s">
        <v>55</v>
      </c>
      <c s="29" t="s">
        <v>227</v>
      </c>
      <c s="29" t="s">
        <v>4149</v>
      </c>
      <c s="24" t="s">
        <v>57</v>
      </c>
      <c s="30" t="s">
        <v>4150</v>
      </c>
      <c s="31" t="s">
        <v>1212</v>
      </c>
      <c s="32">
        <v>11.25</v>
      </c>
      <c s="33">
        <v>0</v>
      </c>
      <c s="33">
        <f>ROUND(ROUND(H113,2)*ROUND(G113,3),2)</f>
      </c>
      <c r="O113">
        <f>(I113*21)/100</f>
      </c>
      <c t="s">
        <v>33</v>
      </c>
    </row>
    <row r="114" spans="1:5" ht="63.75">
      <c r="A114" s="34" t="s">
        <v>60</v>
      </c>
      <c r="E114" s="35" t="s">
        <v>4151</v>
      </c>
    </row>
    <row r="115" spans="1:5" ht="12.75">
      <c r="A115" s="36" t="s">
        <v>61</v>
      </c>
      <c r="E115" s="37" t="s">
        <v>4152</v>
      </c>
    </row>
    <row r="116" spans="1:5" ht="89.25">
      <c r="A116" t="s">
        <v>62</v>
      </c>
      <c r="E116" s="35" t="s">
        <v>4153</v>
      </c>
    </row>
    <row r="117" spans="1:18" ht="12.75" customHeight="1">
      <c r="A117" s="6" t="s">
        <v>53</v>
      </c>
      <c s="6"/>
      <c s="39" t="s">
        <v>43</v>
      </c>
      <c s="6"/>
      <c s="27" t="s">
        <v>995</v>
      </c>
      <c s="6"/>
      <c s="6"/>
      <c s="6"/>
      <c s="40">
        <f>0+Q117</f>
      </c>
      <c r="O117">
        <f>0+R117</f>
      </c>
      <c r="Q117">
        <f>0+I118</f>
      </c>
      <c>
        <f>0+O118</f>
      </c>
    </row>
    <row r="118" spans="1:16" ht="12.75">
      <c r="A118" s="24" t="s">
        <v>55</v>
      </c>
      <c s="29" t="s">
        <v>232</v>
      </c>
      <c s="29" t="s">
        <v>4154</v>
      </c>
      <c s="24" t="s">
        <v>57</v>
      </c>
      <c s="30" t="s">
        <v>4155</v>
      </c>
      <c s="31" t="s">
        <v>1235</v>
      </c>
      <c s="32">
        <v>28.96</v>
      </c>
      <c s="33">
        <v>0</v>
      </c>
      <c s="33">
        <f>ROUND(ROUND(H118,2)*ROUND(G118,3),2)</f>
      </c>
      <c r="O118">
        <f>(I118*21)/100</f>
      </c>
      <c t="s">
        <v>33</v>
      </c>
    </row>
    <row r="119" spans="1:5" ht="12.75">
      <c r="A119" s="34" t="s">
        <v>60</v>
      </c>
      <c r="E119" s="35" t="s">
        <v>4155</v>
      </c>
    </row>
    <row r="120" spans="1:5" ht="38.25">
      <c r="A120" s="36" t="s">
        <v>61</v>
      </c>
      <c r="E120" s="37" t="s">
        <v>4156</v>
      </c>
    </row>
    <row r="121" spans="1:5" ht="12.75">
      <c r="A121" t="s">
        <v>62</v>
      </c>
      <c r="E121" s="35" t="s">
        <v>57</v>
      </c>
    </row>
    <row r="122" spans="1:18" ht="12.75" customHeight="1">
      <c r="A122" s="6" t="s">
        <v>53</v>
      </c>
      <c s="6"/>
      <c s="39" t="s">
        <v>47</v>
      </c>
      <c s="6"/>
      <c s="27" t="s">
        <v>4157</v>
      </c>
      <c s="6"/>
      <c s="6"/>
      <c s="6"/>
      <c s="40">
        <f>0+Q122</f>
      </c>
      <c r="O122">
        <f>0+R122</f>
      </c>
      <c r="Q122">
        <f>0+I123+I127</f>
      </c>
      <c>
        <f>0+O123+O127</f>
      </c>
    </row>
    <row r="123" spans="1:16" ht="12.75">
      <c r="A123" s="24" t="s">
        <v>55</v>
      </c>
      <c s="29" t="s">
        <v>241</v>
      </c>
      <c s="29" t="s">
        <v>4158</v>
      </c>
      <c s="24" t="s">
        <v>57</v>
      </c>
      <c s="30" t="s">
        <v>4159</v>
      </c>
      <c s="31" t="s">
        <v>1235</v>
      </c>
      <c s="32">
        <v>8.1</v>
      </c>
      <c s="33">
        <v>0</v>
      </c>
      <c s="33">
        <f>ROUND(ROUND(H123,2)*ROUND(G123,3),2)</f>
      </c>
      <c r="O123">
        <f>(I123*21)/100</f>
      </c>
      <c t="s">
        <v>33</v>
      </c>
    </row>
    <row r="124" spans="1:5" ht="25.5">
      <c r="A124" s="34" t="s">
        <v>60</v>
      </c>
      <c r="E124" s="35" t="s">
        <v>4160</v>
      </c>
    </row>
    <row r="125" spans="1:5" ht="25.5">
      <c r="A125" s="36" t="s">
        <v>61</v>
      </c>
      <c r="E125" s="37" t="s">
        <v>4161</v>
      </c>
    </row>
    <row r="126" spans="1:5" ht="12.75">
      <c r="A126" t="s">
        <v>62</v>
      </c>
      <c r="E126" s="35" t="s">
        <v>4162</v>
      </c>
    </row>
    <row r="127" spans="1:16" ht="25.5">
      <c r="A127" s="24" t="s">
        <v>55</v>
      </c>
      <c s="29" t="s">
        <v>245</v>
      </c>
      <c s="29" t="s">
        <v>4163</v>
      </c>
      <c s="24" t="s">
        <v>57</v>
      </c>
      <c s="30" t="s">
        <v>4164</v>
      </c>
      <c s="31" t="s">
        <v>59</v>
      </c>
      <c s="32">
        <v>3.462</v>
      </c>
      <c s="33">
        <v>0</v>
      </c>
      <c s="33">
        <f>ROUND(ROUND(H127,2)*ROUND(G127,3),2)</f>
      </c>
      <c r="O127">
        <f>(I127*21)/100</f>
      </c>
      <c t="s">
        <v>33</v>
      </c>
    </row>
    <row r="128" spans="1:5" ht="25.5">
      <c r="A128" s="34" t="s">
        <v>60</v>
      </c>
      <c r="E128" s="35" t="s">
        <v>4165</v>
      </c>
    </row>
    <row r="129" spans="1:5" ht="191.25">
      <c r="A129" s="36" t="s">
        <v>61</v>
      </c>
      <c r="E129" s="44" t="s">
        <v>4166</v>
      </c>
    </row>
    <row r="130" spans="1:5" ht="306">
      <c r="A130" t="s">
        <v>62</v>
      </c>
      <c r="E130" s="35" t="s">
        <v>4167</v>
      </c>
    </row>
    <row r="131" spans="1:18" ht="12.75" customHeight="1">
      <c r="A131" s="6" t="s">
        <v>53</v>
      </c>
      <c s="6"/>
      <c s="39" t="s">
        <v>1004</v>
      </c>
      <c s="6"/>
      <c s="27" t="s">
        <v>1005</v>
      </c>
      <c s="6"/>
      <c s="6"/>
      <c s="6"/>
      <c s="40">
        <f>0+Q131</f>
      </c>
      <c r="O131">
        <f>0+R131</f>
      </c>
      <c r="Q131">
        <f>0+I132+I136+I140+I144+I148</f>
      </c>
      <c>
        <f>0+O132+O136+O140+O144+O148</f>
      </c>
    </row>
    <row r="132" spans="1:16" ht="12.75">
      <c r="A132" s="24" t="s">
        <v>55</v>
      </c>
      <c s="29" t="s">
        <v>39</v>
      </c>
      <c s="29" t="s">
        <v>4168</v>
      </c>
      <c s="24" t="s">
        <v>57</v>
      </c>
      <c s="30" t="s">
        <v>4169</v>
      </c>
      <c s="31" t="s">
        <v>195</v>
      </c>
      <c s="32">
        <v>0.162</v>
      </c>
      <c s="33">
        <v>0</v>
      </c>
      <c s="33">
        <f>ROUND(ROUND(H132,2)*ROUND(G132,3),2)</f>
      </c>
      <c r="O132">
        <f>(I132*21)/100</f>
      </c>
      <c t="s">
        <v>33</v>
      </c>
    </row>
    <row r="133" spans="1:5" ht="12.75">
      <c r="A133" s="34" t="s">
        <v>60</v>
      </c>
      <c r="E133" s="35" t="s">
        <v>4170</v>
      </c>
    </row>
    <row r="134" spans="1:5" ht="12.75">
      <c r="A134" s="36" t="s">
        <v>61</v>
      </c>
      <c r="E134" s="37" t="s">
        <v>4171</v>
      </c>
    </row>
    <row r="135" spans="1:5" ht="12.75">
      <c r="A135" t="s">
        <v>62</v>
      </c>
      <c r="E135" s="35" t="s">
        <v>57</v>
      </c>
    </row>
    <row r="136" spans="1:16" ht="12.75">
      <c r="A136" s="24" t="s">
        <v>55</v>
      </c>
      <c s="29" t="s">
        <v>33</v>
      </c>
      <c s="29" t="s">
        <v>4172</v>
      </c>
      <c s="24" t="s">
        <v>57</v>
      </c>
      <c s="30" t="s">
        <v>4173</v>
      </c>
      <c s="31" t="s">
        <v>195</v>
      </c>
      <c s="32">
        <v>1.021</v>
      </c>
      <c s="33">
        <v>0</v>
      </c>
      <c s="33">
        <f>ROUND(ROUND(H136,2)*ROUND(G136,3),2)</f>
      </c>
      <c r="O136">
        <f>(I136*21)/100</f>
      </c>
      <c t="s">
        <v>33</v>
      </c>
    </row>
    <row r="137" spans="1:5" ht="12.75">
      <c r="A137" s="34" t="s">
        <v>60</v>
      </c>
      <c r="E137" s="35" t="s">
        <v>4174</v>
      </c>
    </row>
    <row r="138" spans="1:5" ht="12.75">
      <c r="A138" s="36" t="s">
        <v>61</v>
      </c>
      <c r="E138" s="37" t="s">
        <v>4175</v>
      </c>
    </row>
    <row r="139" spans="1:5" ht="12.75">
      <c r="A139" t="s">
        <v>62</v>
      </c>
      <c r="E139" s="35" t="s">
        <v>57</v>
      </c>
    </row>
    <row r="140" spans="1:16" ht="12.75">
      <c r="A140" s="24" t="s">
        <v>55</v>
      </c>
      <c s="29" t="s">
        <v>249</v>
      </c>
      <c s="29" t="s">
        <v>4176</v>
      </c>
      <c s="24" t="s">
        <v>57</v>
      </c>
      <c s="30" t="s">
        <v>4177</v>
      </c>
      <c s="31" t="s">
        <v>1235</v>
      </c>
      <c s="32">
        <v>464.113</v>
      </c>
      <c s="33">
        <v>0</v>
      </c>
      <c s="33">
        <f>ROUND(ROUND(H140,2)*ROUND(G140,3),2)</f>
      </c>
      <c r="O140">
        <f>(I140*21)/100</f>
      </c>
      <c t="s">
        <v>33</v>
      </c>
    </row>
    <row r="141" spans="1:5" ht="25.5">
      <c r="A141" s="34" t="s">
        <v>60</v>
      </c>
      <c r="E141" s="35" t="s">
        <v>4178</v>
      </c>
    </row>
    <row r="142" spans="1:5" ht="409.5">
      <c r="A142" s="36" t="s">
        <v>61</v>
      </c>
      <c r="E142" s="44" t="s">
        <v>4179</v>
      </c>
    </row>
    <row r="143" spans="1:5" ht="12.75">
      <c r="A143" t="s">
        <v>62</v>
      </c>
      <c r="E143" s="35" t="s">
        <v>57</v>
      </c>
    </row>
    <row r="144" spans="1:16" ht="12.75">
      <c r="A144" s="24" t="s">
        <v>55</v>
      </c>
      <c s="29" t="s">
        <v>252</v>
      </c>
      <c s="29" t="s">
        <v>4180</v>
      </c>
      <c s="24" t="s">
        <v>57</v>
      </c>
      <c s="30" t="s">
        <v>4181</v>
      </c>
      <c s="31" t="s">
        <v>1235</v>
      </c>
      <c s="32">
        <v>928.226</v>
      </c>
      <c s="33">
        <v>0</v>
      </c>
      <c s="33">
        <f>ROUND(ROUND(H144,2)*ROUND(G144,3),2)</f>
      </c>
      <c r="O144">
        <f>(I144*21)/100</f>
      </c>
      <c t="s">
        <v>33</v>
      </c>
    </row>
    <row r="145" spans="1:5" ht="25.5">
      <c r="A145" s="34" t="s">
        <v>60</v>
      </c>
      <c r="E145" s="35" t="s">
        <v>4182</v>
      </c>
    </row>
    <row r="146" spans="1:5" ht="12.75">
      <c r="A146" s="36" t="s">
        <v>61</v>
      </c>
      <c r="E146" s="37" t="s">
        <v>4183</v>
      </c>
    </row>
    <row r="147" spans="1:5" ht="38.25">
      <c r="A147" t="s">
        <v>62</v>
      </c>
      <c r="E147" s="35" t="s">
        <v>4184</v>
      </c>
    </row>
    <row r="148" spans="1:16" ht="25.5">
      <c r="A148" s="24" t="s">
        <v>55</v>
      </c>
      <c s="29" t="s">
        <v>298</v>
      </c>
      <c s="29" t="s">
        <v>4185</v>
      </c>
      <c s="24" t="s">
        <v>57</v>
      </c>
      <c s="30" t="s">
        <v>4186</v>
      </c>
      <c s="31" t="s">
        <v>195</v>
      </c>
      <c s="32">
        <v>1.183</v>
      </c>
      <c s="33">
        <v>0</v>
      </c>
      <c s="33">
        <f>ROUND(ROUND(H148,2)*ROUND(G148,3),2)</f>
      </c>
      <c r="O148">
        <f>(I148*21)/100</f>
      </c>
      <c t="s">
        <v>33</v>
      </c>
    </row>
    <row r="149" spans="1:5" ht="38.25">
      <c r="A149" s="34" t="s">
        <v>60</v>
      </c>
      <c r="E149" s="35" t="s">
        <v>4187</v>
      </c>
    </row>
    <row r="150" spans="1:5" ht="12.75">
      <c r="A150" s="36" t="s">
        <v>61</v>
      </c>
      <c r="E150" s="37" t="s">
        <v>57</v>
      </c>
    </row>
    <row r="151" spans="1:5" ht="12.75">
      <c r="A151" t="s">
        <v>62</v>
      </c>
      <c r="E151" s="35" t="s">
        <v>57</v>
      </c>
    </row>
    <row r="152" spans="1:18" ht="12.75" customHeight="1">
      <c r="A152" s="6" t="s">
        <v>53</v>
      </c>
      <c s="6"/>
      <c s="39" t="s">
        <v>50</v>
      </c>
      <c s="6"/>
      <c s="27" t="s">
        <v>4034</v>
      </c>
      <c s="6"/>
      <c s="6"/>
      <c s="6"/>
      <c s="40">
        <f>0+Q152</f>
      </c>
      <c r="O152">
        <f>0+R152</f>
      </c>
      <c r="Q152">
        <f>0+I153+I157+I161+I165+I169+I173+I177+I181+I185+I189+I193+I197+I201</f>
      </c>
      <c>
        <f>0+O153+O157+O161+O165+O169+O173+O177+O181+O185+O189+O193+O197+O201</f>
      </c>
    </row>
    <row r="153" spans="1:16" ht="25.5">
      <c r="A153" s="24" t="s">
        <v>55</v>
      </c>
      <c s="29" t="s">
        <v>255</v>
      </c>
      <c s="29" t="s">
        <v>4188</v>
      </c>
      <c s="24" t="s">
        <v>57</v>
      </c>
      <c s="30" t="s">
        <v>4189</v>
      </c>
      <c s="31" t="s">
        <v>1212</v>
      </c>
      <c s="32">
        <v>363</v>
      </c>
      <c s="33">
        <v>0</v>
      </c>
      <c s="33">
        <f>ROUND(ROUND(H153,2)*ROUND(G153,3),2)</f>
      </c>
      <c r="O153">
        <f>(I153*21)/100</f>
      </c>
      <c t="s">
        <v>33</v>
      </c>
    </row>
    <row r="154" spans="1:5" ht="51">
      <c r="A154" s="34" t="s">
        <v>60</v>
      </c>
      <c r="E154" s="35" t="s">
        <v>4190</v>
      </c>
    </row>
    <row r="155" spans="1:5" ht="12.75">
      <c r="A155" s="36" t="s">
        <v>61</v>
      </c>
      <c r="E155" s="37" t="s">
        <v>4191</v>
      </c>
    </row>
    <row r="156" spans="1:5" ht="12.75">
      <c r="A156" t="s">
        <v>62</v>
      </c>
      <c r="E156" s="35" t="s">
        <v>57</v>
      </c>
    </row>
    <row r="157" spans="1:16" ht="38.25">
      <c r="A157" s="24" t="s">
        <v>55</v>
      </c>
      <c s="29" t="s">
        <v>259</v>
      </c>
      <c s="29" t="s">
        <v>4192</v>
      </c>
      <c s="24" t="s">
        <v>57</v>
      </c>
      <c s="30" t="s">
        <v>4193</v>
      </c>
      <c s="31" t="s">
        <v>1212</v>
      </c>
      <c s="32">
        <v>65.8</v>
      </c>
      <c s="33">
        <v>0</v>
      </c>
      <c s="33">
        <f>ROUND(ROUND(H157,2)*ROUND(G157,3),2)</f>
      </c>
      <c r="O157">
        <f>(I157*21)/100</f>
      </c>
      <c t="s">
        <v>33</v>
      </c>
    </row>
    <row r="158" spans="1:5" ht="51">
      <c r="A158" s="34" t="s">
        <v>60</v>
      </c>
      <c r="E158" s="35" t="s">
        <v>4190</v>
      </c>
    </row>
    <row r="159" spans="1:5" ht="12.75">
      <c r="A159" s="36" t="s">
        <v>61</v>
      </c>
      <c r="E159" s="37" t="s">
        <v>4194</v>
      </c>
    </row>
    <row r="160" spans="1:5" ht="12.75">
      <c r="A160" t="s">
        <v>62</v>
      </c>
      <c r="E160" s="35" t="s">
        <v>57</v>
      </c>
    </row>
    <row r="161" spans="1:16" ht="12.75">
      <c r="A161" s="24" t="s">
        <v>55</v>
      </c>
      <c s="29" t="s">
        <v>262</v>
      </c>
      <c s="29" t="s">
        <v>4195</v>
      </c>
      <c s="24" t="s">
        <v>57</v>
      </c>
      <c s="30" t="s">
        <v>4196</v>
      </c>
      <c s="31" t="s">
        <v>1235</v>
      </c>
      <c s="32">
        <v>3.69</v>
      </c>
      <c s="33">
        <v>0</v>
      </c>
      <c s="33">
        <f>ROUND(ROUND(H161,2)*ROUND(G161,3),2)</f>
      </c>
      <c r="O161">
        <f>(I161*21)/100</f>
      </c>
      <c t="s">
        <v>33</v>
      </c>
    </row>
    <row r="162" spans="1:5" ht="25.5">
      <c r="A162" s="34" t="s">
        <v>60</v>
      </c>
      <c r="E162" s="35" t="s">
        <v>4197</v>
      </c>
    </row>
    <row r="163" spans="1:5" ht="38.25">
      <c r="A163" s="36" t="s">
        <v>61</v>
      </c>
      <c r="E163" s="37" t="s">
        <v>4198</v>
      </c>
    </row>
    <row r="164" spans="1:5" ht="12.75">
      <c r="A164" t="s">
        <v>62</v>
      </c>
      <c r="E164" s="35" t="s">
        <v>57</v>
      </c>
    </row>
    <row r="165" spans="1:16" ht="12.75">
      <c r="A165" s="24" t="s">
        <v>55</v>
      </c>
      <c s="29" t="s">
        <v>266</v>
      </c>
      <c s="29" t="s">
        <v>4199</v>
      </c>
      <c s="24" t="s">
        <v>57</v>
      </c>
      <c s="30" t="s">
        <v>4200</v>
      </c>
      <c s="31" t="s">
        <v>1235</v>
      </c>
      <c s="32">
        <v>352.702</v>
      </c>
      <c s="33">
        <v>0</v>
      </c>
      <c s="33">
        <f>ROUND(ROUND(H165,2)*ROUND(G165,3),2)</f>
      </c>
      <c r="O165">
        <f>(I165*21)/100</f>
      </c>
      <c t="s">
        <v>33</v>
      </c>
    </row>
    <row r="166" spans="1:5" ht="25.5">
      <c r="A166" s="34" t="s">
        <v>60</v>
      </c>
      <c r="E166" s="35" t="s">
        <v>4201</v>
      </c>
    </row>
    <row r="167" spans="1:5" ht="153">
      <c r="A167" s="36" t="s">
        <v>61</v>
      </c>
      <c r="E167" s="37" t="s">
        <v>4202</v>
      </c>
    </row>
    <row r="168" spans="1:5" ht="165.75">
      <c r="A168" t="s">
        <v>62</v>
      </c>
      <c r="E168" s="35" t="s">
        <v>4203</v>
      </c>
    </row>
    <row r="169" spans="1:16" ht="25.5">
      <c r="A169" s="24" t="s">
        <v>55</v>
      </c>
      <c s="29" t="s">
        <v>270</v>
      </c>
      <c s="29" t="s">
        <v>4204</v>
      </c>
      <c s="24" t="s">
        <v>57</v>
      </c>
      <c s="30" t="s">
        <v>4205</v>
      </c>
      <c s="31" t="s">
        <v>1235</v>
      </c>
      <c s="32">
        <v>1376.76</v>
      </c>
      <c s="33">
        <v>0</v>
      </c>
      <c s="33">
        <f>ROUND(ROUND(H169,2)*ROUND(G169,3),2)</f>
      </c>
      <c r="O169">
        <f>(I169*21)/100</f>
      </c>
      <c t="s">
        <v>33</v>
      </c>
    </row>
    <row r="170" spans="1:5" ht="12.75">
      <c r="A170" s="34" t="s">
        <v>60</v>
      </c>
      <c r="E170" s="35" t="s">
        <v>4206</v>
      </c>
    </row>
    <row r="171" spans="1:5" ht="51">
      <c r="A171" s="36" t="s">
        <v>61</v>
      </c>
      <c r="E171" s="37" t="s">
        <v>4207</v>
      </c>
    </row>
    <row r="172" spans="1:5" ht="12.75">
      <c r="A172" t="s">
        <v>62</v>
      </c>
      <c r="E172" s="35" t="s">
        <v>57</v>
      </c>
    </row>
    <row r="173" spans="1:16" ht="25.5">
      <c r="A173" s="24" t="s">
        <v>55</v>
      </c>
      <c s="29" t="s">
        <v>274</v>
      </c>
      <c s="29" t="s">
        <v>4208</v>
      </c>
      <c s="24" t="s">
        <v>57</v>
      </c>
      <c s="30" t="s">
        <v>4209</v>
      </c>
      <c s="31" t="s">
        <v>1235</v>
      </c>
      <c s="32">
        <v>41.52</v>
      </c>
      <c s="33">
        <v>0</v>
      </c>
      <c s="33">
        <f>ROUND(ROUND(H173,2)*ROUND(G173,3),2)</f>
      </c>
      <c r="O173">
        <f>(I173*21)/100</f>
      </c>
      <c t="s">
        <v>33</v>
      </c>
    </row>
    <row r="174" spans="1:5" ht="25.5">
      <c r="A174" s="34" t="s">
        <v>60</v>
      </c>
      <c r="E174" s="35" t="s">
        <v>4210</v>
      </c>
    </row>
    <row r="175" spans="1:5" ht="38.25">
      <c r="A175" s="36" t="s">
        <v>61</v>
      </c>
      <c r="E175" s="37" t="s">
        <v>4211</v>
      </c>
    </row>
    <row r="176" spans="1:5" ht="165.75">
      <c r="A176" t="s">
        <v>62</v>
      </c>
      <c r="E176" s="35" t="s">
        <v>4203</v>
      </c>
    </row>
    <row r="177" spans="1:16" ht="12.75">
      <c r="A177" s="24" t="s">
        <v>55</v>
      </c>
      <c s="29" t="s">
        <v>278</v>
      </c>
      <c s="29" t="s">
        <v>4212</v>
      </c>
      <c s="24" t="s">
        <v>57</v>
      </c>
      <c s="30" t="s">
        <v>4213</v>
      </c>
      <c s="31" t="s">
        <v>86</v>
      </c>
      <c s="32">
        <v>44</v>
      </c>
      <c s="33">
        <v>0</v>
      </c>
      <c s="33">
        <f>ROUND(ROUND(H177,2)*ROUND(G177,3),2)</f>
      </c>
      <c r="O177">
        <f>(I177*21)/100</f>
      </c>
      <c t="s">
        <v>33</v>
      </c>
    </row>
    <row r="178" spans="1:5" ht="12.75">
      <c r="A178" s="34" t="s">
        <v>60</v>
      </c>
      <c r="E178" s="35" t="s">
        <v>4213</v>
      </c>
    </row>
    <row r="179" spans="1:5" ht="38.25">
      <c r="A179" s="36" t="s">
        <v>61</v>
      </c>
      <c r="E179" s="37" t="s">
        <v>4214</v>
      </c>
    </row>
    <row r="180" spans="1:5" ht="12.75">
      <c r="A180" t="s">
        <v>62</v>
      </c>
      <c r="E180" s="35" t="s">
        <v>57</v>
      </c>
    </row>
    <row r="181" spans="1:16" ht="12.75">
      <c r="A181" s="24" t="s">
        <v>55</v>
      </c>
      <c s="29" t="s">
        <v>282</v>
      </c>
      <c s="29" t="s">
        <v>4215</v>
      </c>
      <c s="24" t="s">
        <v>57</v>
      </c>
      <c s="30" t="s">
        <v>4216</v>
      </c>
      <c s="31" t="s">
        <v>1212</v>
      </c>
      <c s="32">
        <v>82</v>
      </c>
      <c s="33">
        <v>0</v>
      </c>
      <c s="33">
        <f>ROUND(ROUND(H181,2)*ROUND(G181,3),2)</f>
      </c>
      <c r="O181">
        <f>(I181*21)/100</f>
      </c>
      <c t="s">
        <v>33</v>
      </c>
    </row>
    <row r="182" spans="1:5" ht="12.75">
      <c r="A182" s="34" t="s">
        <v>60</v>
      </c>
      <c r="E182" s="35" t="s">
        <v>4213</v>
      </c>
    </row>
    <row r="183" spans="1:5" ht="25.5">
      <c r="A183" s="36" t="s">
        <v>61</v>
      </c>
      <c r="E183" s="44" t="s">
        <v>4217</v>
      </c>
    </row>
    <row r="184" spans="1:5" ht="12.75">
      <c r="A184" t="s">
        <v>62</v>
      </c>
      <c r="E184" s="35" t="s">
        <v>57</v>
      </c>
    </row>
    <row r="185" spans="1:16" ht="12.75">
      <c r="A185" s="24" t="s">
        <v>55</v>
      </c>
      <c s="29" t="s">
        <v>286</v>
      </c>
      <c s="29" t="s">
        <v>4218</v>
      </c>
      <c s="24" t="s">
        <v>57</v>
      </c>
      <c s="30" t="s">
        <v>4219</v>
      </c>
      <c s="31" t="s">
        <v>86</v>
      </c>
      <c s="32">
        <v>91</v>
      </c>
      <c s="33">
        <v>0</v>
      </c>
      <c s="33">
        <f>ROUND(ROUND(H185,2)*ROUND(G185,3),2)</f>
      </c>
      <c r="O185">
        <f>(I185*21)/100</f>
      </c>
      <c t="s">
        <v>33</v>
      </c>
    </row>
    <row r="186" spans="1:5" ht="12.75">
      <c r="A186" s="34" t="s">
        <v>60</v>
      </c>
      <c r="E186" s="35" t="s">
        <v>4213</v>
      </c>
    </row>
    <row r="187" spans="1:5" ht="25.5">
      <c r="A187" s="36" t="s">
        <v>61</v>
      </c>
      <c r="E187" s="44" t="s">
        <v>4220</v>
      </c>
    </row>
    <row r="188" spans="1:5" ht="12.75">
      <c r="A188" t="s">
        <v>62</v>
      </c>
      <c r="E188" s="35" t="s">
        <v>57</v>
      </c>
    </row>
    <row r="189" spans="1:16" ht="12.75">
      <c r="A189" s="24" t="s">
        <v>55</v>
      </c>
      <c s="29" t="s">
        <v>816</v>
      </c>
      <c s="29" t="s">
        <v>4221</v>
      </c>
      <c s="24" t="s">
        <v>57</v>
      </c>
      <c s="30" t="s">
        <v>4222</v>
      </c>
      <c s="31" t="s">
        <v>86</v>
      </c>
      <c s="32">
        <v>194</v>
      </c>
      <c s="33">
        <v>0</v>
      </c>
      <c s="33">
        <f>ROUND(ROUND(H189,2)*ROUND(G189,3),2)</f>
      </c>
      <c r="O189">
        <f>(I189*21)/100</f>
      </c>
      <c t="s">
        <v>33</v>
      </c>
    </row>
    <row r="190" spans="1:5" ht="12.75">
      <c r="A190" s="34" t="s">
        <v>60</v>
      </c>
      <c r="E190" s="35" t="s">
        <v>4213</v>
      </c>
    </row>
    <row r="191" spans="1:5" ht="25.5">
      <c r="A191" s="36" t="s">
        <v>61</v>
      </c>
      <c r="E191" s="44" t="s">
        <v>4223</v>
      </c>
    </row>
    <row r="192" spans="1:5" ht="12.75">
      <c r="A192" t="s">
        <v>62</v>
      </c>
      <c r="E192" s="35" t="s">
        <v>57</v>
      </c>
    </row>
    <row r="193" spans="1:16" ht="12.75">
      <c r="A193" s="24" t="s">
        <v>55</v>
      </c>
      <c s="29" t="s">
        <v>838</v>
      </c>
      <c s="29" t="s">
        <v>4224</v>
      </c>
      <c s="24" t="s">
        <v>57</v>
      </c>
      <c s="30" t="s">
        <v>4225</v>
      </c>
      <c s="31" t="s">
        <v>1212</v>
      </c>
      <c s="32">
        <v>142</v>
      </c>
      <c s="33">
        <v>0</v>
      </c>
      <c s="33">
        <f>ROUND(ROUND(H193,2)*ROUND(G193,3),2)</f>
      </c>
      <c r="O193">
        <f>(I193*21)/100</f>
      </c>
      <c t="s">
        <v>33</v>
      </c>
    </row>
    <row r="194" spans="1:5" ht="12.75">
      <c r="A194" s="34" t="s">
        <v>60</v>
      </c>
      <c r="E194" s="35" t="s">
        <v>4213</v>
      </c>
    </row>
    <row r="195" spans="1:5" ht="25.5">
      <c r="A195" s="36" t="s">
        <v>61</v>
      </c>
      <c r="E195" s="44" t="s">
        <v>4226</v>
      </c>
    </row>
    <row r="196" spans="1:5" ht="12.75">
      <c r="A196" t="s">
        <v>62</v>
      </c>
      <c r="E196" s="35" t="s">
        <v>57</v>
      </c>
    </row>
    <row r="197" spans="1:16" ht="25.5">
      <c r="A197" s="24" t="s">
        <v>55</v>
      </c>
      <c s="29" t="s">
        <v>290</v>
      </c>
      <c s="29" t="s">
        <v>4227</v>
      </c>
      <c s="24" t="s">
        <v>57</v>
      </c>
      <c s="30" t="s">
        <v>4228</v>
      </c>
      <c s="31" t="s">
        <v>86</v>
      </c>
      <c s="32">
        <v>724</v>
      </c>
      <c s="33">
        <v>0</v>
      </c>
      <c s="33">
        <f>ROUND(ROUND(H197,2)*ROUND(G197,3),2)</f>
      </c>
      <c r="O197">
        <f>(I197*21)/100</f>
      </c>
      <c t="s">
        <v>33</v>
      </c>
    </row>
    <row r="198" spans="1:5" ht="25.5">
      <c r="A198" s="34" t="s">
        <v>60</v>
      </c>
      <c r="E198" s="35" t="s">
        <v>4229</v>
      </c>
    </row>
    <row r="199" spans="1:5" ht="51">
      <c r="A199" s="36" t="s">
        <v>61</v>
      </c>
      <c r="E199" s="44" t="s">
        <v>4230</v>
      </c>
    </row>
    <row r="200" spans="1:5" ht="12.75">
      <c r="A200" t="s">
        <v>62</v>
      </c>
      <c r="E200" s="35" t="s">
        <v>57</v>
      </c>
    </row>
    <row r="201" spans="1:16" ht="12.75">
      <c r="A201" s="24" t="s">
        <v>55</v>
      </c>
      <c s="29" t="s">
        <v>294</v>
      </c>
      <c s="29" t="s">
        <v>4231</v>
      </c>
      <c s="24" t="s">
        <v>57</v>
      </c>
      <c s="30" t="s">
        <v>4232</v>
      </c>
      <c s="31" t="s">
        <v>195</v>
      </c>
      <c s="32">
        <v>318.856</v>
      </c>
      <c s="33">
        <v>0</v>
      </c>
      <c s="33">
        <f>ROUND(ROUND(H201,2)*ROUND(G201,3),2)</f>
      </c>
      <c r="O201">
        <f>(I201*21)/100</f>
      </c>
      <c t="s">
        <v>33</v>
      </c>
    </row>
    <row r="202" spans="1:5" ht="25.5">
      <c r="A202" s="34" t="s">
        <v>60</v>
      </c>
      <c r="E202" s="35" t="s">
        <v>4233</v>
      </c>
    </row>
    <row r="203" spans="1:5" ht="12.75">
      <c r="A203" s="36" t="s">
        <v>61</v>
      </c>
      <c r="E203" s="37" t="s">
        <v>57</v>
      </c>
    </row>
    <row r="204" spans="1:5" ht="12.75">
      <c r="A204" t="s">
        <v>62</v>
      </c>
      <c r="E204" s="35" t="s">
        <v>57</v>
      </c>
    </row>
    <row r="205" spans="1:18" ht="12.75" customHeight="1">
      <c r="A205" s="6" t="s">
        <v>53</v>
      </c>
      <c s="6"/>
      <c s="39" t="s">
        <v>189</v>
      </c>
      <c s="6"/>
      <c s="27" t="s">
        <v>1025</v>
      </c>
      <c s="6"/>
      <c s="6"/>
      <c s="6"/>
      <c s="40">
        <f>0+Q205</f>
      </c>
      <c r="O205">
        <f>0+R205</f>
      </c>
      <c r="Q205">
        <f>0+I206</f>
      </c>
      <c>
        <f>0+O206</f>
      </c>
    </row>
    <row r="206" spans="1:16" ht="25.5">
      <c r="A206" s="24" t="s">
        <v>55</v>
      </c>
      <c s="29" t="s">
        <v>302</v>
      </c>
      <c s="29" t="s">
        <v>4234</v>
      </c>
      <c s="24" t="s">
        <v>193</v>
      </c>
      <c s="30" t="s">
        <v>4235</v>
      </c>
      <c s="31" t="s">
        <v>195</v>
      </c>
      <c s="32">
        <v>339.15</v>
      </c>
      <c s="33">
        <v>0</v>
      </c>
      <c s="33">
        <f>ROUND(ROUND(H206,2)*ROUND(G206,3),2)</f>
      </c>
      <c r="O206">
        <f>(I206*21)/100</f>
      </c>
      <c t="s">
        <v>33</v>
      </c>
    </row>
    <row r="207" spans="1:5" ht="165.75">
      <c r="A207" s="34" t="s">
        <v>60</v>
      </c>
      <c r="E207" s="35" t="s">
        <v>1592</v>
      </c>
    </row>
    <row r="208" spans="1:5" ht="51">
      <c r="A208" s="36" t="s">
        <v>61</v>
      </c>
      <c r="E208" s="37" t="s">
        <v>4236</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3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0+O10+O19+O92+O149+O170+O195+O216+O221+O254+O279</f>
      </c>
      <c t="s">
        <v>32</v>
      </c>
    </row>
    <row r="3" spans="1:16" ht="15" customHeight="1">
      <c r="A3" t="s">
        <v>12</v>
      </c>
      <c s="12" t="s">
        <v>14</v>
      </c>
      <c s="13" t="s">
        <v>15</v>
      </c>
      <c s="1"/>
      <c s="14" t="s">
        <v>16</v>
      </c>
      <c s="1"/>
      <c s="9"/>
      <c s="8" t="s">
        <v>4239</v>
      </c>
      <c s="41">
        <f>0+I10+I19+I92+I149+I170+I195+I216+I221+I254+I279</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6" t="s">
        <v>28</v>
      </c>
      <c s="17" t="s">
        <v>4239</v>
      </c>
      <c s="6"/>
      <c s="18" t="s">
        <v>4240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f>
      </c>
      <c>
        <f>0+O11+O15</f>
      </c>
    </row>
    <row r="11" spans="1:16" ht="12.75">
      <c r="A11" s="24" t="s">
        <v>55</v>
      </c>
      <c s="29" t="s">
        <v>39</v>
      </c>
      <c s="29" t="s">
        <v>3648</v>
      </c>
      <c s="24" t="s">
        <v>57</v>
      </c>
      <c s="30" t="s">
        <v>3649</v>
      </c>
      <c s="31" t="s">
        <v>627</v>
      </c>
      <c s="32">
        <v>450</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6" ht="12.75">
      <c r="A15" s="24" t="s">
        <v>55</v>
      </c>
      <c s="29" t="s">
        <v>374</v>
      </c>
      <c s="29" t="s">
        <v>4241</v>
      </c>
      <c s="24" t="s">
        <v>57</v>
      </c>
      <c s="30" t="s">
        <v>4242</v>
      </c>
      <c s="31" t="s">
        <v>3654</v>
      </c>
      <c s="32">
        <v>10.272</v>
      </c>
      <c s="33">
        <v>0</v>
      </c>
      <c s="33">
        <f>ROUND(ROUND(H15,2)*ROUND(G15,3),2)</f>
      </c>
      <c r="O15">
        <f>(I15*21)/100</f>
      </c>
      <c t="s">
        <v>33</v>
      </c>
    </row>
    <row r="16" spans="1:5" ht="12.75">
      <c r="A16" s="34" t="s">
        <v>60</v>
      </c>
      <c r="E16" s="35" t="s">
        <v>3655</v>
      </c>
    </row>
    <row r="17" spans="1:5" ht="12.75">
      <c r="A17" s="36" t="s">
        <v>61</v>
      </c>
      <c r="E17" s="37" t="s">
        <v>57</v>
      </c>
    </row>
    <row r="18" spans="1:5" ht="25.5">
      <c r="A18" t="s">
        <v>62</v>
      </c>
      <c r="E18" s="35" t="s">
        <v>4243</v>
      </c>
    </row>
    <row r="19" spans="1:18" ht="12.75" customHeight="1">
      <c r="A19" s="6" t="s">
        <v>53</v>
      </c>
      <c s="6"/>
      <c s="39" t="s">
        <v>39</v>
      </c>
      <c s="6"/>
      <c s="27" t="s">
        <v>54</v>
      </c>
      <c s="6"/>
      <c s="6"/>
      <c s="6"/>
      <c s="40">
        <f>0+Q19</f>
      </c>
      <c r="O19">
        <f>0+R19</f>
      </c>
      <c r="Q19">
        <f>0+I20+I24+I28+I32+I36+I40+I44+I48+I52+I56+I60+I64+I68+I72+I76+I80+I84+I88</f>
      </c>
      <c>
        <f>0+O20+O24+O28+O32+O36+O40+O44+O48+O52+O56+O60+O64+O68+O72+O76+O80+O84+O88</f>
      </c>
    </row>
    <row r="20" spans="1:16" ht="12.75">
      <c r="A20" s="24" t="s">
        <v>55</v>
      </c>
      <c s="29" t="s">
        <v>33</v>
      </c>
      <c s="29" t="s">
        <v>4244</v>
      </c>
      <c s="24" t="s">
        <v>57</v>
      </c>
      <c s="30" t="s">
        <v>4245</v>
      </c>
      <c s="31" t="s">
        <v>59</v>
      </c>
      <c s="32">
        <v>770.8</v>
      </c>
      <c s="33">
        <v>0</v>
      </c>
      <c s="33">
        <f>ROUND(ROUND(H20,2)*ROUND(G20,3),2)</f>
      </c>
      <c r="O20">
        <f>(I20*21)/100</f>
      </c>
      <c t="s">
        <v>33</v>
      </c>
    </row>
    <row r="21" spans="1:5" ht="25.5">
      <c r="A21" s="34" t="s">
        <v>60</v>
      </c>
      <c r="E21" s="35" t="s">
        <v>4246</v>
      </c>
    </row>
    <row r="22" spans="1:5" ht="12.75">
      <c r="A22" s="36" t="s">
        <v>61</v>
      </c>
      <c r="E22" s="37" t="s">
        <v>4247</v>
      </c>
    </row>
    <row r="23" spans="1:5" ht="38.25">
      <c r="A23" t="s">
        <v>62</v>
      </c>
      <c r="E23" s="35" t="s">
        <v>4248</v>
      </c>
    </row>
    <row r="24" spans="1:16" ht="12.75">
      <c r="A24" s="24" t="s">
        <v>55</v>
      </c>
      <c s="29" t="s">
        <v>32</v>
      </c>
      <c s="29" t="s">
        <v>4249</v>
      </c>
      <c s="24" t="s">
        <v>57</v>
      </c>
      <c s="30" t="s">
        <v>4250</v>
      </c>
      <c s="31" t="s">
        <v>59</v>
      </c>
      <c s="32">
        <v>45907.43</v>
      </c>
      <c s="33">
        <v>0</v>
      </c>
      <c s="33">
        <f>ROUND(ROUND(H24,2)*ROUND(G24,3),2)</f>
      </c>
      <c r="O24">
        <f>(I24*21)/100</f>
      </c>
      <c t="s">
        <v>33</v>
      </c>
    </row>
    <row r="25" spans="1:5" ht="12.75">
      <c r="A25" s="34" t="s">
        <v>60</v>
      </c>
      <c r="E25" s="35" t="s">
        <v>4251</v>
      </c>
    </row>
    <row r="26" spans="1:5" ht="12.75">
      <c r="A26" s="36" t="s">
        <v>61</v>
      </c>
      <c r="E26" s="37" t="s">
        <v>4252</v>
      </c>
    </row>
    <row r="27" spans="1:5" ht="369.75">
      <c r="A27" t="s">
        <v>62</v>
      </c>
      <c r="E27" s="35" t="s">
        <v>4253</v>
      </c>
    </row>
    <row r="28" spans="1:16" ht="12.75">
      <c r="A28" s="24" t="s">
        <v>55</v>
      </c>
      <c s="29" t="s">
        <v>43</v>
      </c>
      <c s="29" t="s">
        <v>4254</v>
      </c>
      <c s="24" t="s">
        <v>57</v>
      </c>
      <c s="30" t="s">
        <v>4255</v>
      </c>
      <c s="31" t="s">
        <v>59</v>
      </c>
      <c s="32">
        <v>7091.05</v>
      </c>
      <c s="33">
        <v>0</v>
      </c>
      <c s="33">
        <f>ROUND(ROUND(H28,2)*ROUND(G28,3),2)</f>
      </c>
      <c r="O28">
        <f>(I28*21)/100</f>
      </c>
      <c t="s">
        <v>33</v>
      </c>
    </row>
    <row r="29" spans="1:5" ht="12.75">
      <c r="A29" s="34" t="s">
        <v>60</v>
      </c>
      <c r="E29" s="35" t="s">
        <v>4256</v>
      </c>
    </row>
    <row r="30" spans="1:5" ht="12.75">
      <c r="A30" s="36" t="s">
        <v>61</v>
      </c>
      <c r="E30" s="37" t="s">
        <v>4257</v>
      </c>
    </row>
    <row r="31" spans="1:5" ht="369.75">
      <c r="A31" t="s">
        <v>62</v>
      </c>
      <c r="E31" s="35" t="s">
        <v>4258</v>
      </c>
    </row>
    <row r="32" spans="1:16" ht="12.75">
      <c r="A32" s="24" t="s">
        <v>55</v>
      </c>
      <c s="29" t="s">
        <v>45</v>
      </c>
      <c s="29" t="s">
        <v>4259</v>
      </c>
      <c s="24" t="s">
        <v>57</v>
      </c>
      <c s="30" t="s">
        <v>4260</v>
      </c>
      <c s="31" t="s">
        <v>59</v>
      </c>
      <c s="32">
        <v>603.34</v>
      </c>
      <c s="33">
        <v>0</v>
      </c>
      <c s="33">
        <f>ROUND(ROUND(H32,2)*ROUND(G32,3),2)</f>
      </c>
      <c r="O32">
        <f>(I32*21)/100</f>
      </c>
      <c t="s">
        <v>33</v>
      </c>
    </row>
    <row r="33" spans="1:5" ht="12.75">
      <c r="A33" s="34" t="s">
        <v>60</v>
      </c>
      <c r="E33" s="35" t="s">
        <v>4261</v>
      </c>
    </row>
    <row r="34" spans="1:5" ht="12.75">
      <c r="A34" s="36" t="s">
        <v>61</v>
      </c>
      <c r="E34" s="37" t="s">
        <v>4262</v>
      </c>
    </row>
    <row r="35" spans="1:5" ht="318.75">
      <c r="A35" t="s">
        <v>62</v>
      </c>
      <c r="E35" s="35" t="s">
        <v>4263</v>
      </c>
    </row>
    <row r="36" spans="1:16" ht="12.75">
      <c r="A36" s="24" t="s">
        <v>55</v>
      </c>
      <c s="29" t="s">
        <v>47</v>
      </c>
      <c s="29" t="s">
        <v>4264</v>
      </c>
      <c s="24" t="s">
        <v>57</v>
      </c>
      <c s="30" t="s">
        <v>4265</v>
      </c>
      <c s="31" t="s">
        <v>59</v>
      </c>
      <c s="32">
        <v>110</v>
      </c>
      <c s="33">
        <v>0</v>
      </c>
      <c s="33">
        <f>ROUND(ROUND(H36,2)*ROUND(G36,3),2)</f>
      </c>
      <c r="O36">
        <f>(I36*21)/100</f>
      </c>
      <c t="s">
        <v>33</v>
      </c>
    </row>
    <row r="37" spans="1:5" ht="12.75">
      <c r="A37" s="34" t="s">
        <v>60</v>
      </c>
      <c r="E37" s="35" t="s">
        <v>4266</v>
      </c>
    </row>
    <row r="38" spans="1:5" ht="12.75">
      <c r="A38" s="36" t="s">
        <v>61</v>
      </c>
      <c r="E38" s="37" t="s">
        <v>4267</v>
      </c>
    </row>
    <row r="39" spans="1:5" ht="318.75">
      <c r="A39" t="s">
        <v>62</v>
      </c>
      <c r="E39" s="35" t="s">
        <v>4263</v>
      </c>
    </row>
    <row r="40" spans="1:16" ht="12.75">
      <c r="A40" s="24" t="s">
        <v>55</v>
      </c>
      <c s="29" t="s">
        <v>73</v>
      </c>
      <c s="29" t="s">
        <v>4268</v>
      </c>
      <c s="24" t="s">
        <v>57</v>
      </c>
      <c s="30" t="s">
        <v>4269</v>
      </c>
      <c s="31" t="s">
        <v>59</v>
      </c>
      <c s="32">
        <v>8</v>
      </c>
      <c s="33">
        <v>0</v>
      </c>
      <c s="33">
        <f>ROUND(ROUND(H40,2)*ROUND(G40,3),2)</f>
      </c>
      <c r="O40">
        <f>(I40*21)/100</f>
      </c>
      <c t="s">
        <v>33</v>
      </c>
    </row>
    <row r="41" spans="1:5" ht="12.75">
      <c r="A41" s="34" t="s">
        <v>60</v>
      </c>
      <c r="E41" s="35" t="s">
        <v>4270</v>
      </c>
    </row>
    <row r="42" spans="1:5" ht="12.75">
      <c r="A42" s="36" t="s">
        <v>61</v>
      </c>
      <c r="E42" s="37" t="s">
        <v>4271</v>
      </c>
    </row>
    <row r="43" spans="1:5" ht="318.75">
      <c r="A43" t="s">
        <v>62</v>
      </c>
      <c r="E43" s="35" t="s">
        <v>4272</v>
      </c>
    </row>
    <row r="44" spans="1:16" ht="12.75">
      <c r="A44" s="24" t="s">
        <v>55</v>
      </c>
      <c s="29" t="s">
        <v>79</v>
      </c>
      <c s="29" t="s">
        <v>4273</v>
      </c>
      <c s="24" t="s">
        <v>57</v>
      </c>
      <c s="30" t="s">
        <v>4274</v>
      </c>
      <c s="31" t="s">
        <v>59</v>
      </c>
      <c s="32">
        <v>31356.78</v>
      </c>
      <c s="33">
        <v>0</v>
      </c>
      <c s="33">
        <f>ROUND(ROUND(H44,2)*ROUND(G44,3),2)</f>
      </c>
      <c r="O44">
        <f>(I44*21)/100</f>
      </c>
      <c t="s">
        <v>33</v>
      </c>
    </row>
    <row r="45" spans="1:5" ht="12.75">
      <c r="A45" s="34" t="s">
        <v>60</v>
      </c>
      <c r="E45" s="35" t="s">
        <v>4275</v>
      </c>
    </row>
    <row r="46" spans="1:5" ht="12.75">
      <c r="A46" s="36" t="s">
        <v>61</v>
      </c>
      <c r="E46" s="37" t="s">
        <v>4276</v>
      </c>
    </row>
    <row r="47" spans="1:5" ht="280.5">
      <c r="A47" t="s">
        <v>62</v>
      </c>
      <c r="E47" s="35" t="s">
        <v>4277</v>
      </c>
    </row>
    <row r="48" spans="1:16" ht="12.75">
      <c r="A48" s="24" t="s">
        <v>55</v>
      </c>
      <c s="29" t="s">
        <v>50</v>
      </c>
      <c s="29" t="s">
        <v>1305</v>
      </c>
      <c s="24" t="s">
        <v>57</v>
      </c>
      <c s="30" t="s">
        <v>1306</v>
      </c>
      <c s="31" t="s">
        <v>59</v>
      </c>
      <c s="32">
        <v>31356.78</v>
      </c>
      <c s="33">
        <v>0</v>
      </c>
      <c s="33">
        <f>ROUND(ROUND(H48,2)*ROUND(G48,3),2)</f>
      </c>
      <c r="O48">
        <f>(I48*21)/100</f>
      </c>
      <c t="s">
        <v>33</v>
      </c>
    </row>
    <row r="49" spans="1:5" ht="12.75">
      <c r="A49" s="34" t="s">
        <v>60</v>
      </c>
      <c r="E49" s="35" t="s">
        <v>4278</v>
      </c>
    </row>
    <row r="50" spans="1:5" ht="12.75">
      <c r="A50" s="36" t="s">
        <v>61</v>
      </c>
      <c r="E50" s="37" t="s">
        <v>4276</v>
      </c>
    </row>
    <row r="51" spans="1:5" ht="293.25">
      <c r="A51" t="s">
        <v>62</v>
      </c>
      <c r="E51" s="35" t="s">
        <v>4279</v>
      </c>
    </row>
    <row r="52" spans="1:16" ht="12.75">
      <c r="A52" s="24" t="s">
        <v>55</v>
      </c>
      <c s="29" t="s">
        <v>52</v>
      </c>
      <c s="29" t="s">
        <v>70</v>
      </c>
      <c s="24" t="s">
        <v>57</v>
      </c>
      <c s="30" t="s">
        <v>71</v>
      </c>
      <c s="31" t="s">
        <v>59</v>
      </c>
      <c s="32">
        <v>564.82</v>
      </c>
      <c s="33">
        <v>0</v>
      </c>
      <c s="33">
        <f>ROUND(ROUND(H52,2)*ROUND(G52,3),2)</f>
      </c>
      <c r="O52">
        <f>(I52*21)/100</f>
      </c>
      <c t="s">
        <v>33</v>
      </c>
    </row>
    <row r="53" spans="1:5" ht="12.75">
      <c r="A53" s="34" t="s">
        <v>60</v>
      </c>
      <c r="E53" s="35" t="s">
        <v>4280</v>
      </c>
    </row>
    <row r="54" spans="1:5" ht="12.75">
      <c r="A54" s="36" t="s">
        <v>61</v>
      </c>
      <c r="E54" s="37" t="s">
        <v>4281</v>
      </c>
    </row>
    <row r="55" spans="1:5" ht="242.25">
      <c r="A55" t="s">
        <v>62</v>
      </c>
      <c r="E55" s="35" t="s">
        <v>1053</v>
      </c>
    </row>
    <row r="56" spans="1:16" ht="12.75">
      <c r="A56" s="24" t="s">
        <v>55</v>
      </c>
      <c s="29" t="s">
        <v>91</v>
      </c>
      <c s="29" t="s">
        <v>4282</v>
      </c>
      <c s="24" t="s">
        <v>57</v>
      </c>
      <c s="30" t="s">
        <v>4283</v>
      </c>
      <c s="31" t="s">
        <v>59</v>
      </c>
      <c s="32">
        <v>6</v>
      </c>
      <c s="33">
        <v>0</v>
      </c>
      <c s="33">
        <f>ROUND(ROUND(H56,2)*ROUND(G56,3),2)</f>
      </c>
      <c r="O56">
        <f>(I56*21)/100</f>
      </c>
      <c t="s">
        <v>33</v>
      </c>
    </row>
    <row r="57" spans="1:5" ht="12.75">
      <c r="A57" s="34" t="s">
        <v>60</v>
      </c>
      <c r="E57" s="35" t="s">
        <v>4284</v>
      </c>
    </row>
    <row r="58" spans="1:5" ht="12.75">
      <c r="A58" s="36" t="s">
        <v>61</v>
      </c>
      <c r="E58" s="37" t="s">
        <v>4285</v>
      </c>
    </row>
    <row r="59" spans="1:5" ht="242.25">
      <c r="A59" t="s">
        <v>62</v>
      </c>
      <c r="E59" s="35" t="s">
        <v>4286</v>
      </c>
    </row>
    <row r="60" spans="1:16" ht="12.75">
      <c r="A60" s="24" t="s">
        <v>55</v>
      </c>
      <c s="29" t="s">
        <v>96</v>
      </c>
      <c s="29" t="s">
        <v>4287</v>
      </c>
      <c s="24" t="s">
        <v>57</v>
      </c>
      <c s="30" t="s">
        <v>4288</v>
      </c>
      <c s="31" t="s">
        <v>59</v>
      </c>
      <c s="32">
        <v>2565.45</v>
      </c>
      <c s="33">
        <v>0</v>
      </c>
      <c s="33">
        <f>ROUND(ROUND(H60,2)*ROUND(G60,3),2)</f>
      </c>
      <c r="O60">
        <f>(I60*21)/100</f>
      </c>
      <c t="s">
        <v>33</v>
      </c>
    </row>
    <row r="61" spans="1:5" ht="12.75">
      <c r="A61" s="34" t="s">
        <v>60</v>
      </c>
      <c r="E61" s="35" t="s">
        <v>4289</v>
      </c>
    </row>
    <row r="62" spans="1:5" ht="12.75">
      <c r="A62" s="36" t="s">
        <v>61</v>
      </c>
      <c r="E62" s="37" t="s">
        <v>4290</v>
      </c>
    </row>
    <row r="63" spans="1:5" ht="306">
      <c r="A63" t="s">
        <v>62</v>
      </c>
      <c r="E63" s="35" t="s">
        <v>4291</v>
      </c>
    </row>
    <row r="64" spans="1:16" ht="12.75">
      <c r="A64" s="24" t="s">
        <v>55</v>
      </c>
      <c s="29" t="s">
        <v>99</v>
      </c>
      <c s="29" t="s">
        <v>4292</v>
      </c>
      <c s="24" t="s">
        <v>57</v>
      </c>
      <c s="30" t="s">
        <v>4293</v>
      </c>
      <c s="31" t="s">
        <v>76</v>
      </c>
      <c s="32">
        <v>46986.66</v>
      </c>
      <c s="33">
        <v>0</v>
      </c>
      <c s="33">
        <f>ROUND(ROUND(H64,2)*ROUND(G64,3),2)</f>
      </c>
      <c r="O64">
        <f>(I64*21)/100</f>
      </c>
      <c t="s">
        <v>33</v>
      </c>
    </row>
    <row r="65" spans="1:5" ht="12.75">
      <c r="A65" s="34" t="s">
        <v>60</v>
      </c>
      <c r="E65" s="35" t="s">
        <v>3717</v>
      </c>
    </row>
    <row r="66" spans="1:5" ht="12.75">
      <c r="A66" s="36" t="s">
        <v>61</v>
      </c>
      <c r="E66" s="37" t="s">
        <v>4294</v>
      </c>
    </row>
    <row r="67" spans="1:5" ht="25.5">
      <c r="A67" t="s">
        <v>62</v>
      </c>
      <c r="E67" s="35" t="s">
        <v>4295</v>
      </c>
    </row>
    <row r="68" spans="1:16" ht="12.75">
      <c r="A68" s="24" t="s">
        <v>55</v>
      </c>
      <c s="29" t="s">
        <v>103</v>
      </c>
      <c s="29" t="s">
        <v>4296</v>
      </c>
      <c s="24" t="s">
        <v>57</v>
      </c>
      <c s="30" t="s">
        <v>4297</v>
      </c>
      <c s="31" t="s">
        <v>76</v>
      </c>
      <c s="32">
        <v>8645</v>
      </c>
      <c s="33">
        <v>0</v>
      </c>
      <c s="33">
        <f>ROUND(ROUND(H68,2)*ROUND(G68,3),2)</f>
      </c>
      <c r="O68">
        <f>(I68*21)/100</f>
      </c>
      <c t="s">
        <v>33</v>
      </c>
    </row>
    <row r="69" spans="1:5" ht="12.75">
      <c r="A69" s="34" t="s">
        <v>60</v>
      </c>
      <c r="E69" s="35" t="s">
        <v>3717</v>
      </c>
    </row>
    <row r="70" spans="1:5" ht="12.75">
      <c r="A70" s="36" t="s">
        <v>61</v>
      </c>
      <c r="E70" s="37" t="s">
        <v>4298</v>
      </c>
    </row>
    <row r="71" spans="1:5" ht="25.5">
      <c r="A71" t="s">
        <v>62</v>
      </c>
      <c r="E71" s="35" t="s">
        <v>4295</v>
      </c>
    </row>
    <row r="72" spans="1:16" ht="12.75">
      <c r="A72" s="24" t="s">
        <v>55</v>
      </c>
      <c s="29" t="s">
        <v>107</v>
      </c>
      <c s="29" t="s">
        <v>4299</v>
      </c>
      <c s="24" t="s">
        <v>57</v>
      </c>
      <c s="30" t="s">
        <v>4300</v>
      </c>
      <c s="31" t="s">
        <v>59</v>
      </c>
      <c s="32">
        <v>252</v>
      </c>
      <c s="33">
        <v>0</v>
      </c>
      <c s="33">
        <f>ROUND(ROUND(H72,2)*ROUND(G72,3),2)</f>
      </c>
      <c r="O72">
        <f>(I72*21)/100</f>
      </c>
      <c t="s">
        <v>33</v>
      </c>
    </row>
    <row r="73" spans="1:5" ht="12.75">
      <c r="A73" s="34" t="s">
        <v>60</v>
      </c>
      <c r="E73" s="35" t="s">
        <v>4301</v>
      </c>
    </row>
    <row r="74" spans="1:5" ht="12.75">
      <c r="A74" s="36" t="s">
        <v>61</v>
      </c>
      <c r="E74" s="37" t="s">
        <v>4302</v>
      </c>
    </row>
    <row r="75" spans="1:5" ht="12.75">
      <c r="A75" t="s">
        <v>62</v>
      </c>
      <c r="E75" s="35" t="s">
        <v>77</v>
      </c>
    </row>
    <row r="76" spans="1:16" ht="12.75">
      <c r="A76" s="24" t="s">
        <v>55</v>
      </c>
      <c s="29" t="s">
        <v>111</v>
      </c>
      <c s="29" t="s">
        <v>4303</v>
      </c>
      <c s="24" t="s">
        <v>57</v>
      </c>
      <c s="30" t="s">
        <v>4304</v>
      </c>
      <c s="31" t="s">
        <v>76</v>
      </c>
      <c s="32">
        <v>13789.67</v>
      </c>
      <c s="33">
        <v>0</v>
      </c>
      <c s="33">
        <f>ROUND(ROUND(H76,2)*ROUND(G76,3),2)</f>
      </c>
      <c r="O76">
        <f>(I76*21)/100</f>
      </c>
      <c t="s">
        <v>33</v>
      </c>
    </row>
    <row r="77" spans="1:5" ht="12.75">
      <c r="A77" s="34" t="s">
        <v>60</v>
      </c>
      <c r="E77" s="35" t="s">
        <v>3717</v>
      </c>
    </row>
    <row r="78" spans="1:5" ht="12.75">
      <c r="A78" s="36" t="s">
        <v>61</v>
      </c>
      <c r="E78" s="37" t="s">
        <v>4305</v>
      </c>
    </row>
    <row r="79" spans="1:5" ht="38.25">
      <c r="A79" t="s">
        <v>62</v>
      </c>
      <c r="E79" s="35" t="s">
        <v>4306</v>
      </c>
    </row>
    <row r="80" spans="1:16" ht="12.75">
      <c r="A80" s="24" t="s">
        <v>55</v>
      </c>
      <c s="29" t="s">
        <v>149</v>
      </c>
      <c s="29" t="s">
        <v>4307</v>
      </c>
      <c s="24" t="s">
        <v>57</v>
      </c>
      <c s="30" t="s">
        <v>4308</v>
      </c>
      <c s="31" t="s">
        <v>76</v>
      </c>
      <c s="32">
        <v>630</v>
      </c>
      <c s="33">
        <v>0</v>
      </c>
      <c s="33">
        <f>ROUND(ROUND(H80,2)*ROUND(G80,3),2)</f>
      </c>
      <c r="O80">
        <f>(I80*21)/100</f>
      </c>
      <c t="s">
        <v>33</v>
      </c>
    </row>
    <row r="81" spans="1:5" ht="12.75">
      <c r="A81" s="34" t="s">
        <v>60</v>
      </c>
      <c r="E81" s="35" t="s">
        <v>4309</v>
      </c>
    </row>
    <row r="82" spans="1:5" ht="12.75">
      <c r="A82" s="36" t="s">
        <v>61</v>
      </c>
      <c r="E82" s="37" t="s">
        <v>4310</v>
      </c>
    </row>
    <row r="83" spans="1:5" ht="25.5">
      <c r="A83" t="s">
        <v>62</v>
      </c>
      <c r="E83" s="35" t="s">
        <v>4311</v>
      </c>
    </row>
    <row r="84" spans="1:16" ht="12.75">
      <c r="A84" s="24" t="s">
        <v>55</v>
      </c>
      <c s="29" t="s">
        <v>153</v>
      </c>
      <c s="29" t="s">
        <v>4312</v>
      </c>
      <c s="24" t="s">
        <v>57</v>
      </c>
      <c s="30" t="s">
        <v>4313</v>
      </c>
      <c s="31" t="s">
        <v>76</v>
      </c>
      <c s="32">
        <v>13789.67</v>
      </c>
      <c s="33">
        <v>0</v>
      </c>
      <c s="33">
        <f>ROUND(ROUND(H84,2)*ROUND(G84,3),2)</f>
      </c>
      <c r="O84">
        <f>(I84*21)/100</f>
      </c>
      <c t="s">
        <v>33</v>
      </c>
    </row>
    <row r="85" spans="1:5" ht="12.75">
      <c r="A85" s="34" t="s">
        <v>60</v>
      </c>
      <c r="E85" s="35" t="s">
        <v>3717</v>
      </c>
    </row>
    <row r="86" spans="1:5" ht="12.75">
      <c r="A86" s="36" t="s">
        <v>61</v>
      </c>
      <c r="E86" s="37" t="s">
        <v>4314</v>
      </c>
    </row>
    <row r="87" spans="1:5" ht="25.5">
      <c r="A87" t="s">
        <v>62</v>
      </c>
      <c r="E87" s="35" t="s">
        <v>4315</v>
      </c>
    </row>
    <row r="88" spans="1:16" ht="12.75">
      <c r="A88" s="24" t="s">
        <v>55</v>
      </c>
      <c s="29" t="s">
        <v>157</v>
      </c>
      <c s="29" t="s">
        <v>4316</v>
      </c>
      <c s="24" t="s">
        <v>57</v>
      </c>
      <c s="30" t="s">
        <v>4317</v>
      </c>
      <c s="31" t="s">
        <v>59</v>
      </c>
      <c s="32">
        <v>551.6</v>
      </c>
      <c s="33">
        <v>0</v>
      </c>
      <c s="33">
        <f>ROUND(ROUND(H88,2)*ROUND(G88,3),2)</f>
      </c>
      <c r="O88">
        <f>(I88*21)/100</f>
      </c>
      <c t="s">
        <v>33</v>
      </c>
    </row>
    <row r="89" spans="1:5" ht="12.75">
      <c r="A89" s="34" t="s">
        <v>60</v>
      </c>
      <c r="E89" s="35" t="s">
        <v>4318</v>
      </c>
    </row>
    <row r="90" spans="1:5" ht="12.75">
      <c r="A90" s="36" t="s">
        <v>61</v>
      </c>
      <c r="E90" s="37" t="s">
        <v>4319</v>
      </c>
    </row>
    <row r="91" spans="1:5" ht="38.25">
      <c r="A91" t="s">
        <v>62</v>
      </c>
      <c r="E91" s="35" t="s">
        <v>4320</v>
      </c>
    </row>
    <row r="92" spans="1:18" ht="12.75" customHeight="1">
      <c r="A92" s="6" t="s">
        <v>53</v>
      </c>
      <c s="6"/>
      <c s="39" t="s">
        <v>33</v>
      </c>
      <c s="6"/>
      <c s="27" t="s">
        <v>78</v>
      </c>
      <c s="6"/>
      <c s="6"/>
      <c s="6"/>
      <c s="40">
        <f>0+Q92</f>
      </c>
      <c r="O92">
        <f>0+R92</f>
      </c>
      <c r="Q92">
        <f>0+I93+I97+I101+I105+I109+I113+I117+I121+I125+I129+I133+I137+I141+I145</f>
      </c>
      <c>
        <f>0+O93+O97+O101+O105+O109+O113+O117+O121+O125+O129+O133+O137+O141+O145</f>
      </c>
    </row>
    <row r="93" spans="1:16" ht="12.75">
      <c r="A93" s="24" t="s">
        <v>55</v>
      </c>
      <c s="29" t="s">
        <v>161</v>
      </c>
      <c s="29" t="s">
        <v>4321</v>
      </c>
      <c s="24" t="s">
        <v>57</v>
      </c>
      <c s="30" t="s">
        <v>4322</v>
      </c>
      <c s="31" t="s">
        <v>76</v>
      </c>
      <c s="32">
        <v>8461</v>
      </c>
      <c s="33">
        <v>0</v>
      </c>
      <c s="33">
        <f>ROUND(ROUND(H93,2)*ROUND(G93,3),2)</f>
      </c>
      <c r="O93">
        <f>(I93*21)/100</f>
      </c>
      <c t="s">
        <v>33</v>
      </c>
    </row>
    <row r="94" spans="1:5" ht="12.75">
      <c r="A94" s="34" t="s">
        <v>60</v>
      </c>
      <c r="E94" s="35" t="s">
        <v>4323</v>
      </c>
    </row>
    <row r="95" spans="1:5" ht="12.75">
      <c r="A95" s="36" t="s">
        <v>61</v>
      </c>
      <c r="E95" s="37" t="s">
        <v>4324</v>
      </c>
    </row>
    <row r="96" spans="1:5" ht="25.5">
      <c r="A96" t="s">
        <v>62</v>
      </c>
      <c r="E96" s="35" t="s">
        <v>4325</v>
      </c>
    </row>
    <row r="97" spans="1:16" ht="12.75">
      <c r="A97" s="24" t="s">
        <v>55</v>
      </c>
      <c s="29" t="s">
        <v>165</v>
      </c>
      <c s="29" t="s">
        <v>4326</v>
      </c>
      <c s="24" t="s">
        <v>57</v>
      </c>
      <c s="30" t="s">
        <v>4327</v>
      </c>
      <c s="31" t="s">
        <v>94</v>
      </c>
      <c s="32">
        <v>1208</v>
      </c>
      <c s="33">
        <v>0</v>
      </c>
      <c s="33">
        <f>ROUND(ROUND(H97,2)*ROUND(G97,3),2)</f>
      </c>
      <c r="O97">
        <f>(I97*21)/100</f>
      </c>
      <c t="s">
        <v>33</v>
      </c>
    </row>
    <row r="98" spans="1:5" ht="12.75">
      <c r="A98" s="34" t="s">
        <v>60</v>
      </c>
      <c r="E98" s="35" t="s">
        <v>3717</v>
      </c>
    </row>
    <row r="99" spans="1:5" ht="12.75">
      <c r="A99" s="36" t="s">
        <v>61</v>
      </c>
      <c r="E99" s="37" t="s">
        <v>4328</v>
      </c>
    </row>
    <row r="100" spans="1:5" ht="165.75">
      <c r="A100" t="s">
        <v>62</v>
      </c>
      <c r="E100" s="35" t="s">
        <v>4329</v>
      </c>
    </row>
    <row r="101" spans="1:16" ht="12.75">
      <c r="A101" s="24" t="s">
        <v>55</v>
      </c>
      <c s="29" t="s">
        <v>168</v>
      </c>
      <c s="29" t="s">
        <v>4330</v>
      </c>
      <c s="24" t="s">
        <v>57</v>
      </c>
      <c s="30" t="s">
        <v>4331</v>
      </c>
      <c s="31" t="s">
        <v>94</v>
      </c>
      <c s="32">
        <v>389</v>
      </c>
      <c s="33">
        <v>0</v>
      </c>
      <c s="33">
        <f>ROUND(ROUND(H101,2)*ROUND(G101,3),2)</f>
      </c>
      <c r="O101">
        <f>(I101*21)/100</f>
      </c>
      <c t="s">
        <v>33</v>
      </c>
    </row>
    <row r="102" spans="1:5" ht="12.75">
      <c r="A102" s="34" t="s">
        <v>60</v>
      </c>
      <c r="E102" s="35" t="s">
        <v>3717</v>
      </c>
    </row>
    <row r="103" spans="1:5" ht="12.75">
      <c r="A103" s="36" t="s">
        <v>61</v>
      </c>
      <c r="E103" s="37" t="s">
        <v>4332</v>
      </c>
    </row>
    <row r="104" spans="1:5" ht="165.75">
      <c r="A104" t="s">
        <v>62</v>
      </c>
      <c r="E104" s="35" t="s">
        <v>4329</v>
      </c>
    </row>
    <row r="105" spans="1:16" ht="12.75">
      <c r="A105" s="24" t="s">
        <v>55</v>
      </c>
      <c s="29" t="s">
        <v>172</v>
      </c>
      <c s="29" t="s">
        <v>4333</v>
      </c>
      <c s="24" t="s">
        <v>57</v>
      </c>
      <c s="30" t="s">
        <v>4334</v>
      </c>
      <c s="31" t="s">
        <v>59</v>
      </c>
      <c s="32">
        <v>2695.97</v>
      </c>
      <c s="33">
        <v>0</v>
      </c>
      <c s="33">
        <f>ROUND(ROUND(H105,2)*ROUND(G105,3),2)</f>
      </c>
      <c r="O105">
        <f>(I105*21)/100</f>
      </c>
      <c t="s">
        <v>33</v>
      </c>
    </row>
    <row r="106" spans="1:5" ht="12.75">
      <c r="A106" s="34" t="s">
        <v>60</v>
      </c>
      <c r="E106" s="35" t="s">
        <v>4335</v>
      </c>
    </row>
    <row r="107" spans="1:5" ht="12.75">
      <c r="A107" s="36" t="s">
        <v>61</v>
      </c>
      <c r="E107" s="37" t="s">
        <v>4336</v>
      </c>
    </row>
    <row r="108" spans="1:5" ht="38.25">
      <c r="A108" t="s">
        <v>62</v>
      </c>
      <c r="E108" s="35" t="s">
        <v>4337</v>
      </c>
    </row>
    <row r="109" spans="1:16" ht="12.75">
      <c r="A109" s="24" t="s">
        <v>55</v>
      </c>
      <c s="29" t="s">
        <v>176</v>
      </c>
      <c s="29" t="s">
        <v>4338</v>
      </c>
      <c s="24" t="s">
        <v>57</v>
      </c>
      <c s="30" t="s">
        <v>4339</v>
      </c>
      <c s="31" t="s">
        <v>76</v>
      </c>
      <c s="32">
        <v>13451</v>
      </c>
      <c s="33">
        <v>0</v>
      </c>
      <c s="33">
        <f>ROUND(ROUND(H109,2)*ROUND(G109,3),2)</f>
      </c>
      <c r="O109">
        <f>(I109*21)/100</f>
      </c>
      <c t="s">
        <v>33</v>
      </c>
    </row>
    <row r="110" spans="1:5" ht="12.75">
      <c r="A110" s="34" t="s">
        <v>60</v>
      </c>
      <c r="E110" s="35" t="s">
        <v>4340</v>
      </c>
    </row>
    <row r="111" spans="1:5" ht="12.75">
      <c r="A111" s="36" t="s">
        <v>61</v>
      </c>
      <c r="E111" s="37" t="s">
        <v>4341</v>
      </c>
    </row>
    <row r="112" spans="1:5" ht="38.25">
      <c r="A112" t="s">
        <v>62</v>
      </c>
      <c r="E112" s="35" t="s">
        <v>4342</v>
      </c>
    </row>
    <row r="113" spans="1:16" ht="12.75">
      <c r="A113" s="24" t="s">
        <v>55</v>
      </c>
      <c s="29" t="s">
        <v>115</v>
      </c>
      <c s="29" t="s">
        <v>4343</v>
      </c>
      <c s="24" t="s">
        <v>57</v>
      </c>
      <c s="30" t="s">
        <v>4344</v>
      </c>
      <c s="31" t="s">
        <v>94</v>
      </c>
      <c s="32">
        <v>504</v>
      </c>
      <c s="33">
        <v>0</v>
      </c>
      <c s="33">
        <f>ROUND(ROUND(H113,2)*ROUND(G113,3),2)</f>
      </c>
      <c r="O113">
        <f>(I113*21)/100</f>
      </c>
      <c t="s">
        <v>33</v>
      </c>
    </row>
    <row r="114" spans="1:5" ht="12.75">
      <c r="A114" s="34" t="s">
        <v>60</v>
      </c>
      <c r="E114" s="35" t="s">
        <v>4345</v>
      </c>
    </row>
    <row r="115" spans="1:5" ht="12.75">
      <c r="A115" s="36" t="s">
        <v>61</v>
      </c>
      <c r="E115" s="37" t="s">
        <v>4346</v>
      </c>
    </row>
    <row r="116" spans="1:5" ht="51">
      <c r="A116" t="s">
        <v>62</v>
      </c>
      <c r="E116" s="35" t="s">
        <v>4347</v>
      </c>
    </row>
    <row r="117" spans="1:16" ht="12.75">
      <c r="A117" s="24" t="s">
        <v>55</v>
      </c>
      <c s="29" t="s">
        <v>227</v>
      </c>
      <c s="29" t="s">
        <v>4348</v>
      </c>
      <c s="24" t="s">
        <v>57</v>
      </c>
      <c s="30" t="s">
        <v>4349</v>
      </c>
      <c s="31" t="s">
        <v>94</v>
      </c>
      <c s="32">
        <v>56</v>
      </c>
      <c s="33">
        <v>0</v>
      </c>
      <c s="33">
        <f>ROUND(ROUND(H117,2)*ROUND(G117,3),2)</f>
      </c>
      <c r="O117">
        <f>(I117*21)/100</f>
      </c>
      <c t="s">
        <v>33</v>
      </c>
    </row>
    <row r="118" spans="1:5" ht="12.75">
      <c r="A118" s="34" t="s">
        <v>60</v>
      </c>
      <c r="E118" s="35" t="s">
        <v>4350</v>
      </c>
    </row>
    <row r="119" spans="1:5" ht="12.75">
      <c r="A119" s="36" t="s">
        <v>61</v>
      </c>
      <c r="E119" s="37" t="s">
        <v>4351</v>
      </c>
    </row>
    <row r="120" spans="1:5" ht="63.75">
      <c r="A120" t="s">
        <v>62</v>
      </c>
      <c r="E120" s="35" t="s">
        <v>4352</v>
      </c>
    </row>
    <row r="121" spans="1:16" ht="12.75">
      <c r="A121" s="24" t="s">
        <v>55</v>
      </c>
      <c s="29" t="s">
        <v>232</v>
      </c>
      <c s="29" t="s">
        <v>4353</v>
      </c>
      <c s="24" t="s">
        <v>57</v>
      </c>
      <c s="30" t="s">
        <v>4354</v>
      </c>
      <c s="31" t="s">
        <v>94</v>
      </c>
      <c s="32">
        <v>40</v>
      </c>
      <c s="33">
        <v>0</v>
      </c>
      <c s="33">
        <f>ROUND(ROUND(H121,2)*ROUND(G121,3),2)</f>
      </c>
      <c r="O121">
        <f>(I121*21)/100</f>
      </c>
      <c t="s">
        <v>33</v>
      </c>
    </row>
    <row r="122" spans="1:5" ht="12.75">
      <c r="A122" s="34" t="s">
        <v>60</v>
      </c>
      <c r="E122" s="35" t="s">
        <v>4355</v>
      </c>
    </row>
    <row r="123" spans="1:5" ht="12.75">
      <c r="A123" s="36" t="s">
        <v>61</v>
      </c>
      <c r="E123" s="37" t="s">
        <v>4356</v>
      </c>
    </row>
    <row r="124" spans="1:5" ht="63.75">
      <c r="A124" t="s">
        <v>62</v>
      </c>
      <c r="E124" s="35" t="s">
        <v>4352</v>
      </c>
    </row>
    <row r="125" spans="1:16" ht="12.75">
      <c r="A125" s="24" t="s">
        <v>55</v>
      </c>
      <c s="29" t="s">
        <v>235</v>
      </c>
      <c s="29" t="s">
        <v>4357</v>
      </c>
      <c s="24" t="s">
        <v>57</v>
      </c>
      <c s="30" t="s">
        <v>4358</v>
      </c>
      <c s="31" t="s">
        <v>94</v>
      </c>
      <c s="32">
        <v>441</v>
      </c>
      <c s="33">
        <v>0</v>
      </c>
      <c s="33">
        <f>ROUND(ROUND(H125,2)*ROUND(G125,3),2)</f>
      </c>
      <c r="O125">
        <f>(I125*21)/100</f>
      </c>
      <c t="s">
        <v>33</v>
      </c>
    </row>
    <row r="126" spans="1:5" ht="12.75">
      <c r="A126" s="34" t="s">
        <v>60</v>
      </c>
      <c r="E126" s="35" t="s">
        <v>4359</v>
      </c>
    </row>
    <row r="127" spans="1:5" ht="12.75">
      <c r="A127" s="36" t="s">
        <v>61</v>
      </c>
      <c r="E127" s="37" t="s">
        <v>4360</v>
      </c>
    </row>
    <row r="128" spans="1:5" ht="114.75">
      <c r="A128" t="s">
        <v>62</v>
      </c>
      <c r="E128" s="35" t="s">
        <v>4361</v>
      </c>
    </row>
    <row r="129" spans="1:16" ht="12.75">
      <c r="A129" s="24" t="s">
        <v>55</v>
      </c>
      <c s="29" t="s">
        <v>238</v>
      </c>
      <c s="29" t="s">
        <v>4362</v>
      </c>
      <c s="24" t="s">
        <v>57</v>
      </c>
      <c s="30" t="s">
        <v>4363</v>
      </c>
      <c s="31" t="s">
        <v>59</v>
      </c>
      <c s="32">
        <v>604.56</v>
      </c>
      <c s="33">
        <v>0</v>
      </c>
      <c s="33">
        <f>ROUND(ROUND(H129,2)*ROUND(G129,3),2)</f>
      </c>
      <c r="O129">
        <f>(I129*21)/100</f>
      </c>
      <c t="s">
        <v>33</v>
      </c>
    </row>
    <row r="130" spans="1:5" ht="12.75">
      <c r="A130" s="34" t="s">
        <v>60</v>
      </c>
      <c r="E130" s="35" t="s">
        <v>4364</v>
      </c>
    </row>
    <row r="131" spans="1:5" ht="12.75">
      <c r="A131" s="36" t="s">
        <v>61</v>
      </c>
      <c r="E131" s="37" t="s">
        <v>4365</v>
      </c>
    </row>
    <row r="132" spans="1:5" ht="38.25">
      <c r="A132" t="s">
        <v>62</v>
      </c>
      <c r="E132" s="35" t="s">
        <v>4337</v>
      </c>
    </row>
    <row r="133" spans="1:16" ht="12.75">
      <c r="A133" s="24" t="s">
        <v>55</v>
      </c>
      <c s="29" t="s">
        <v>241</v>
      </c>
      <c s="29" t="s">
        <v>4366</v>
      </c>
      <c s="24" t="s">
        <v>57</v>
      </c>
      <c s="30" t="s">
        <v>4367</v>
      </c>
      <c s="31" t="s">
        <v>86</v>
      </c>
      <c s="32">
        <v>28</v>
      </c>
      <c s="33">
        <v>0</v>
      </c>
      <c s="33">
        <f>ROUND(ROUND(H133,2)*ROUND(G133,3),2)</f>
      </c>
      <c r="O133">
        <f>(I133*21)/100</f>
      </c>
      <c t="s">
        <v>33</v>
      </c>
    </row>
    <row r="134" spans="1:5" ht="12.75">
      <c r="A134" s="34" t="s">
        <v>60</v>
      </c>
      <c r="E134" s="35" t="s">
        <v>4368</v>
      </c>
    </row>
    <row r="135" spans="1:5" ht="12.75">
      <c r="A135" s="36" t="s">
        <v>61</v>
      </c>
      <c r="E135" s="37" t="s">
        <v>4369</v>
      </c>
    </row>
    <row r="136" spans="1:5" ht="38.25">
      <c r="A136" t="s">
        <v>62</v>
      </c>
      <c r="E136" s="35" t="s">
        <v>4370</v>
      </c>
    </row>
    <row r="137" spans="1:16" ht="12.75">
      <c r="A137" s="24" t="s">
        <v>55</v>
      </c>
      <c s="29" t="s">
        <v>245</v>
      </c>
      <c s="29" t="s">
        <v>4371</v>
      </c>
      <c s="24" t="s">
        <v>57</v>
      </c>
      <c s="30" t="s">
        <v>4372</v>
      </c>
      <c s="31" t="s">
        <v>76</v>
      </c>
      <c s="32">
        <v>17507.05</v>
      </c>
      <c s="33">
        <v>0</v>
      </c>
      <c s="33">
        <f>ROUND(ROUND(H137,2)*ROUND(G137,3),2)</f>
      </c>
      <c r="O137">
        <f>(I137*21)/100</f>
      </c>
      <c t="s">
        <v>33</v>
      </c>
    </row>
    <row r="138" spans="1:5" ht="12.75">
      <c r="A138" s="34" t="s">
        <v>60</v>
      </c>
      <c r="E138" s="35" t="s">
        <v>4373</v>
      </c>
    </row>
    <row r="139" spans="1:5" ht="12.75">
      <c r="A139" s="36" t="s">
        <v>61</v>
      </c>
      <c r="E139" s="37" t="s">
        <v>4374</v>
      </c>
    </row>
    <row r="140" spans="1:5" ht="102">
      <c r="A140" t="s">
        <v>62</v>
      </c>
      <c r="E140" s="35" t="s">
        <v>4375</v>
      </c>
    </row>
    <row r="141" spans="1:16" ht="12.75">
      <c r="A141" s="24" t="s">
        <v>55</v>
      </c>
      <c s="29" t="s">
        <v>366</v>
      </c>
      <c s="29" t="s">
        <v>4376</v>
      </c>
      <c s="24" t="s">
        <v>57</v>
      </c>
      <c s="30" t="s">
        <v>4377</v>
      </c>
      <c s="31" t="s">
        <v>86</v>
      </c>
      <c s="32">
        <v>20</v>
      </c>
      <c s="33">
        <v>0</v>
      </c>
      <c s="33">
        <f>ROUND(ROUND(H141,2)*ROUND(G141,3),2)</f>
      </c>
      <c r="O141">
        <f>(I141*21)/100</f>
      </c>
      <c t="s">
        <v>33</v>
      </c>
    </row>
    <row r="142" spans="1:5" ht="12.75">
      <c r="A142" s="34" t="s">
        <v>60</v>
      </c>
      <c r="E142" s="35" t="s">
        <v>4378</v>
      </c>
    </row>
    <row r="143" spans="1:5" ht="12.75">
      <c r="A143" s="36" t="s">
        <v>61</v>
      </c>
      <c r="E143" s="37" t="s">
        <v>1658</v>
      </c>
    </row>
    <row r="144" spans="1:5" ht="140.25">
      <c r="A144" t="s">
        <v>62</v>
      </c>
      <c r="E144" s="35" t="s">
        <v>4379</v>
      </c>
    </row>
    <row r="145" spans="1:16" ht="12.75">
      <c r="A145" s="24" t="s">
        <v>55</v>
      </c>
      <c s="29" t="s">
        <v>370</v>
      </c>
      <c s="29" t="s">
        <v>4380</v>
      </c>
      <c s="24" t="s">
        <v>57</v>
      </c>
      <c s="30" t="s">
        <v>4381</v>
      </c>
      <c s="31" t="s">
        <v>76</v>
      </c>
      <c s="32">
        <v>81</v>
      </c>
      <c s="33">
        <v>0</v>
      </c>
      <c s="33">
        <f>ROUND(ROUND(H145,2)*ROUND(G145,3),2)</f>
      </c>
      <c r="O145">
        <f>(I145*21)/100</f>
      </c>
      <c t="s">
        <v>33</v>
      </c>
    </row>
    <row r="146" spans="1:5" ht="12.75">
      <c r="A146" s="34" t="s">
        <v>60</v>
      </c>
      <c r="E146" s="35" t="s">
        <v>4382</v>
      </c>
    </row>
    <row r="147" spans="1:5" ht="12.75">
      <c r="A147" s="36" t="s">
        <v>61</v>
      </c>
      <c r="E147" s="37" t="s">
        <v>4383</v>
      </c>
    </row>
    <row r="148" spans="1:5" ht="102">
      <c r="A148" t="s">
        <v>62</v>
      </c>
      <c r="E148" s="35" t="s">
        <v>4384</v>
      </c>
    </row>
    <row r="149" spans="1:18" ht="12.75" customHeight="1">
      <c r="A149" s="6" t="s">
        <v>53</v>
      </c>
      <c s="6"/>
      <c s="39" t="s">
        <v>32</v>
      </c>
      <c s="6"/>
      <c s="27" t="s">
        <v>4385</v>
      </c>
      <c s="6"/>
      <c s="6"/>
      <c s="6"/>
      <c s="40">
        <f>0+Q149</f>
      </c>
      <c r="O149">
        <f>0+R149</f>
      </c>
      <c r="Q149">
        <f>0+I150+I154+I158+I162+I166</f>
      </c>
      <c>
        <f>0+O150+O154+O158+O162+O166</f>
      </c>
    </row>
    <row r="150" spans="1:16" ht="25.5">
      <c r="A150" s="24" t="s">
        <v>55</v>
      </c>
      <c s="29" t="s">
        <v>386</v>
      </c>
      <c s="29" t="s">
        <v>4386</v>
      </c>
      <c s="24" t="s">
        <v>57</v>
      </c>
      <c s="30" t="s">
        <v>4387</v>
      </c>
      <c s="31" t="s">
        <v>59</v>
      </c>
      <c s="32">
        <v>1962.2</v>
      </c>
      <c s="33">
        <v>0</v>
      </c>
      <c s="33">
        <f>ROUND(ROUND(H150,2)*ROUND(G150,3),2)</f>
      </c>
      <c r="O150">
        <f>(I150*21)/100</f>
      </c>
      <c t="s">
        <v>33</v>
      </c>
    </row>
    <row r="151" spans="1:5" ht="12.75">
      <c r="A151" s="34" t="s">
        <v>60</v>
      </c>
      <c r="E151" s="35" t="s">
        <v>57</v>
      </c>
    </row>
    <row r="152" spans="1:5" ht="12.75">
      <c r="A152" s="36" t="s">
        <v>61</v>
      </c>
      <c r="E152" s="37" t="s">
        <v>4388</v>
      </c>
    </row>
    <row r="153" spans="1:5" ht="25.5">
      <c r="A153" t="s">
        <v>62</v>
      </c>
      <c r="E153" s="35" t="s">
        <v>4389</v>
      </c>
    </row>
    <row r="154" spans="1:16" ht="12.75">
      <c r="A154" s="24" t="s">
        <v>55</v>
      </c>
      <c s="29" t="s">
        <v>252</v>
      </c>
      <c s="29" t="s">
        <v>4390</v>
      </c>
      <c s="24" t="s">
        <v>57</v>
      </c>
      <c s="30" t="s">
        <v>4391</v>
      </c>
      <c s="31" t="s">
        <v>59</v>
      </c>
      <c s="32">
        <v>544.57</v>
      </c>
      <c s="33">
        <v>0</v>
      </c>
      <c s="33">
        <f>ROUND(ROUND(H154,2)*ROUND(G154,3),2)</f>
      </c>
      <c r="O154">
        <f>(I154*21)/100</f>
      </c>
      <c t="s">
        <v>33</v>
      </c>
    </row>
    <row r="155" spans="1:5" ht="12.75">
      <c r="A155" s="34" t="s">
        <v>60</v>
      </c>
      <c r="E155" s="35" t="s">
        <v>4392</v>
      </c>
    </row>
    <row r="156" spans="1:5" ht="63.75">
      <c r="A156" s="36" t="s">
        <v>61</v>
      </c>
      <c r="E156" s="37" t="s">
        <v>4393</v>
      </c>
    </row>
    <row r="157" spans="1:5" ht="369.75">
      <c r="A157" t="s">
        <v>62</v>
      </c>
      <c r="E157" s="35" t="s">
        <v>4394</v>
      </c>
    </row>
    <row r="158" spans="1:16" ht="12.75">
      <c r="A158" s="24" t="s">
        <v>55</v>
      </c>
      <c s="29" t="s">
        <v>255</v>
      </c>
      <c s="29" t="s">
        <v>4395</v>
      </c>
      <c s="24" t="s">
        <v>57</v>
      </c>
      <c s="30" t="s">
        <v>4396</v>
      </c>
      <c s="31" t="s">
        <v>195</v>
      </c>
      <c s="32">
        <v>109.85</v>
      </c>
      <c s="33">
        <v>0</v>
      </c>
      <c s="33">
        <f>ROUND(ROUND(H158,2)*ROUND(G158,3),2)</f>
      </c>
      <c r="O158">
        <f>(I158*21)/100</f>
      </c>
      <c t="s">
        <v>33</v>
      </c>
    </row>
    <row r="159" spans="1:5" ht="12.75">
      <c r="A159" s="34" t="s">
        <v>60</v>
      </c>
      <c r="E159" s="35" t="s">
        <v>4397</v>
      </c>
    </row>
    <row r="160" spans="1:5" ht="12.75">
      <c r="A160" s="36" t="s">
        <v>61</v>
      </c>
      <c r="E160" s="37" t="s">
        <v>4398</v>
      </c>
    </row>
    <row r="161" spans="1:5" ht="267.75">
      <c r="A161" t="s">
        <v>62</v>
      </c>
      <c r="E161" s="35" t="s">
        <v>4399</v>
      </c>
    </row>
    <row r="162" spans="1:16" ht="12.75">
      <c r="A162" s="24" t="s">
        <v>55</v>
      </c>
      <c s="29" t="s">
        <v>259</v>
      </c>
      <c s="29" t="s">
        <v>4400</v>
      </c>
      <c s="24" t="s">
        <v>57</v>
      </c>
      <c s="30" t="s">
        <v>4401</v>
      </c>
      <c s="31" t="s">
        <v>1013</v>
      </c>
      <c s="32">
        <v>2906.59</v>
      </c>
      <c s="33">
        <v>0</v>
      </c>
      <c s="33">
        <f>ROUND(ROUND(H162,2)*ROUND(G162,3),2)</f>
      </c>
      <c r="O162">
        <f>(I162*21)/100</f>
      </c>
      <c t="s">
        <v>33</v>
      </c>
    </row>
    <row r="163" spans="1:5" ht="12.75">
      <c r="A163" s="34" t="s">
        <v>60</v>
      </c>
      <c r="E163" s="35" t="s">
        <v>4402</v>
      </c>
    </row>
    <row r="164" spans="1:5" ht="12.75">
      <c r="A164" s="36" t="s">
        <v>61</v>
      </c>
      <c r="E164" s="37" t="s">
        <v>4403</v>
      </c>
    </row>
    <row r="165" spans="1:5" ht="293.25">
      <c r="A165" t="s">
        <v>62</v>
      </c>
      <c r="E165" s="35" t="s">
        <v>4404</v>
      </c>
    </row>
    <row r="166" spans="1:16" ht="12.75">
      <c r="A166" s="24" t="s">
        <v>55</v>
      </c>
      <c s="29" t="s">
        <v>378</v>
      </c>
      <c s="29" t="s">
        <v>4405</v>
      </c>
      <c s="24" t="s">
        <v>57</v>
      </c>
      <c s="30" t="s">
        <v>4406</v>
      </c>
      <c s="31" t="s">
        <v>59</v>
      </c>
      <c s="32">
        <v>64.6</v>
      </c>
      <c s="33">
        <v>0</v>
      </c>
      <c s="33">
        <f>ROUND(ROUND(H166,2)*ROUND(G166,3),2)</f>
      </c>
      <c r="O166">
        <f>(I166*21)/100</f>
      </c>
      <c t="s">
        <v>33</v>
      </c>
    </row>
    <row r="167" spans="1:5" ht="12.75">
      <c r="A167" s="34" t="s">
        <v>60</v>
      </c>
      <c r="E167" s="35" t="s">
        <v>4407</v>
      </c>
    </row>
    <row r="168" spans="1:5" ht="12.75">
      <c r="A168" s="36" t="s">
        <v>61</v>
      </c>
      <c r="E168" s="37" t="s">
        <v>4408</v>
      </c>
    </row>
    <row r="169" spans="1:5" ht="229.5">
      <c r="A169" t="s">
        <v>62</v>
      </c>
      <c r="E169" s="35" t="s">
        <v>4409</v>
      </c>
    </row>
    <row r="170" spans="1:18" ht="12.75" customHeight="1">
      <c r="A170" s="6" t="s">
        <v>53</v>
      </c>
      <c s="6"/>
      <c s="39" t="s">
        <v>43</v>
      </c>
      <c s="6"/>
      <c s="27" t="s">
        <v>995</v>
      </c>
      <c s="6"/>
      <c s="6"/>
      <c s="6"/>
      <c s="40">
        <f>0+Q170</f>
      </c>
      <c r="O170">
        <f>0+R170</f>
      </c>
      <c r="Q170">
        <f>0+I171+I175+I179+I183+I187+I191</f>
      </c>
      <c>
        <f>0+O171+O175+O179+O183+O187+O191</f>
      </c>
    </row>
    <row r="171" spans="1:16" ht="12.75">
      <c r="A171" s="24" t="s">
        <v>55</v>
      </c>
      <c s="29" t="s">
        <v>262</v>
      </c>
      <c s="29" t="s">
        <v>4410</v>
      </c>
      <c s="24" t="s">
        <v>57</v>
      </c>
      <c s="30" t="s">
        <v>4411</v>
      </c>
      <c s="31" t="s">
        <v>59</v>
      </c>
      <c s="32">
        <v>10.125</v>
      </c>
      <c s="33">
        <v>0</v>
      </c>
      <c s="33">
        <f>ROUND(ROUND(H171,2)*ROUND(G171,3),2)</f>
      </c>
      <c r="O171">
        <f>(I171*21)/100</f>
      </c>
      <c t="s">
        <v>33</v>
      </c>
    </row>
    <row r="172" spans="1:5" ht="12.75">
      <c r="A172" s="34" t="s">
        <v>60</v>
      </c>
      <c r="E172" s="35" t="s">
        <v>4412</v>
      </c>
    </row>
    <row r="173" spans="1:5" ht="12.75">
      <c r="A173" s="36" t="s">
        <v>61</v>
      </c>
      <c r="E173" s="37" t="s">
        <v>4413</v>
      </c>
    </row>
    <row r="174" spans="1:5" ht="242.25">
      <c r="A174" t="s">
        <v>62</v>
      </c>
      <c r="E174" s="35" t="s">
        <v>4414</v>
      </c>
    </row>
    <row r="175" spans="1:16" ht="12.75">
      <c r="A175" s="24" t="s">
        <v>55</v>
      </c>
      <c s="29" t="s">
        <v>266</v>
      </c>
      <c s="29" t="s">
        <v>4415</v>
      </c>
      <c s="24" t="s">
        <v>57</v>
      </c>
      <c s="30" t="s">
        <v>4416</v>
      </c>
      <c s="31" t="s">
        <v>195</v>
      </c>
      <c s="32">
        <v>1.197</v>
      </c>
      <c s="33">
        <v>0</v>
      </c>
      <c s="33">
        <f>ROUND(ROUND(H175,2)*ROUND(G175,3),2)</f>
      </c>
      <c r="O175">
        <f>(I175*21)/100</f>
      </c>
      <c t="s">
        <v>33</v>
      </c>
    </row>
    <row r="176" spans="1:5" ht="12.75">
      <c r="A176" s="34" t="s">
        <v>60</v>
      </c>
      <c r="E176" s="35" t="s">
        <v>4417</v>
      </c>
    </row>
    <row r="177" spans="1:5" ht="12.75">
      <c r="A177" s="36" t="s">
        <v>61</v>
      </c>
      <c r="E177" s="37" t="s">
        <v>4418</v>
      </c>
    </row>
    <row r="178" spans="1:5" ht="280.5">
      <c r="A178" t="s">
        <v>62</v>
      </c>
      <c r="E178" s="35" t="s">
        <v>4419</v>
      </c>
    </row>
    <row r="179" spans="1:16" ht="12.75">
      <c r="A179" s="24" t="s">
        <v>55</v>
      </c>
      <c s="29" t="s">
        <v>270</v>
      </c>
      <c s="29" t="s">
        <v>1000</v>
      </c>
      <c s="24" t="s">
        <v>57</v>
      </c>
      <c s="30" t="s">
        <v>1001</v>
      </c>
      <c s="31" t="s">
        <v>59</v>
      </c>
      <c s="32">
        <v>713.06</v>
      </c>
      <c s="33">
        <v>0</v>
      </c>
      <c s="33">
        <f>ROUND(ROUND(H179,2)*ROUND(G179,3),2)</f>
      </c>
      <c r="O179">
        <f>(I179*21)/100</f>
      </c>
      <c t="s">
        <v>33</v>
      </c>
    </row>
    <row r="180" spans="1:5" ht="12.75">
      <c r="A180" s="34" t="s">
        <v>60</v>
      </c>
      <c r="E180" s="35" t="s">
        <v>4420</v>
      </c>
    </row>
    <row r="181" spans="1:5" ht="12.75">
      <c r="A181" s="36" t="s">
        <v>61</v>
      </c>
      <c r="E181" s="37" t="s">
        <v>4421</v>
      </c>
    </row>
    <row r="182" spans="1:5" ht="369.75">
      <c r="A182" t="s">
        <v>62</v>
      </c>
      <c r="E182" s="35" t="s">
        <v>4394</v>
      </c>
    </row>
    <row r="183" spans="1:16" ht="12.75">
      <c r="A183" s="24" t="s">
        <v>55</v>
      </c>
      <c s="29" t="s">
        <v>274</v>
      </c>
      <c s="29" t="s">
        <v>4422</v>
      </c>
      <c s="24" t="s">
        <v>57</v>
      </c>
      <c s="30" t="s">
        <v>4423</v>
      </c>
      <c s="31" t="s">
        <v>59</v>
      </c>
      <c s="32">
        <v>2.7</v>
      </c>
      <c s="33">
        <v>0</v>
      </c>
      <c s="33">
        <f>ROUND(ROUND(H183,2)*ROUND(G183,3),2)</f>
      </c>
      <c r="O183">
        <f>(I183*21)/100</f>
      </c>
      <c t="s">
        <v>33</v>
      </c>
    </row>
    <row r="184" spans="1:5" ht="25.5">
      <c r="A184" s="34" t="s">
        <v>60</v>
      </c>
      <c r="E184" s="35" t="s">
        <v>4424</v>
      </c>
    </row>
    <row r="185" spans="1:5" ht="12.75">
      <c r="A185" s="36" t="s">
        <v>61</v>
      </c>
      <c r="E185" s="37" t="s">
        <v>4425</v>
      </c>
    </row>
    <row r="186" spans="1:5" ht="395.25">
      <c r="A186" t="s">
        <v>62</v>
      </c>
      <c r="E186" s="35" t="s">
        <v>4426</v>
      </c>
    </row>
    <row r="187" spans="1:16" ht="25.5">
      <c r="A187" s="24" t="s">
        <v>55</v>
      </c>
      <c s="29" t="s">
        <v>386</v>
      </c>
      <c s="29" t="s">
        <v>4427</v>
      </c>
      <c s="24" t="s">
        <v>57</v>
      </c>
      <c s="30" t="s">
        <v>4428</v>
      </c>
      <c s="31" t="s">
        <v>59</v>
      </c>
      <c s="32">
        <v>658.8</v>
      </c>
      <c s="33">
        <v>0</v>
      </c>
      <c s="33">
        <f>ROUND(ROUND(H187,2)*ROUND(G187,3),2)</f>
      </c>
      <c r="O187">
        <f>(I187*21)/100</f>
      </c>
      <c t="s">
        <v>33</v>
      </c>
    </row>
    <row r="188" spans="1:5" ht="12.75">
      <c r="A188" s="34" t="s">
        <v>60</v>
      </c>
      <c r="E188" s="35" t="s">
        <v>57</v>
      </c>
    </row>
    <row r="189" spans="1:5" ht="12.75">
      <c r="A189" s="36" t="s">
        <v>61</v>
      </c>
      <c r="E189" s="37" t="s">
        <v>4429</v>
      </c>
    </row>
    <row r="190" spans="1:5" ht="25.5">
      <c r="A190" t="s">
        <v>62</v>
      </c>
      <c r="E190" s="35" t="s">
        <v>4430</v>
      </c>
    </row>
    <row r="191" spans="1:16" ht="12.75">
      <c r="A191" s="24" t="s">
        <v>55</v>
      </c>
      <c s="29" t="s">
        <v>282</v>
      </c>
      <c s="29" t="s">
        <v>4431</v>
      </c>
      <c s="24" t="s">
        <v>57</v>
      </c>
      <c s="30" t="s">
        <v>4432</v>
      </c>
      <c s="31" t="s">
        <v>59</v>
      </c>
      <c s="32">
        <v>8.875</v>
      </c>
      <c s="33">
        <v>0</v>
      </c>
      <c s="33">
        <f>ROUND(ROUND(H191,2)*ROUND(G191,3),2)</f>
      </c>
      <c r="O191">
        <f>(I191*21)/100</f>
      </c>
      <c t="s">
        <v>33</v>
      </c>
    </row>
    <row r="192" spans="1:5" ht="12.75">
      <c r="A192" s="34" t="s">
        <v>60</v>
      </c>
      <c r="E192" s="35" t="s">
        <v>4433</v>
      </c>
    </row>
    <row r="193" spans="1:5" ht="12.75">
      <c r="A193" s="36" t="s">
        <v>61</v>
      </c>
      <c r="E193" s="37" t="s">
        <v>4434</v>
      </c>
    </row>
    <row r="194" spans="1:5" ht="114.75">
      <c r="A194" t="s">
        <v>62</v>
      </c>
      <c r="E194" s="35" t="s">
        <v>4435</v>
      </c>
    </row>
    <row r="195" spans="1:18" ht="12.75" customHeight="1">
      <c r="A195" s="6" t="s">
        <v>53</v>
      </c>
      <c s="6"/>
      <c s="39" t="s">
        <v>45</v>
      </c>
      <c s="6"/>
      <c s="27" t="s">
        <v>3666</v>
      </c>
      <c s="6"/>
      <c s="6"/>
      <c s="6"/>
      <c s="40">
        <f>0+Q195</f>
      </c>
      <c r="O195">
        <f>0+R195</f>
      </c>
      <c r="Q195">
        <f>0+I196+I200+I204+I208+I212</f>
      </c>
      <c>
        <f>0+O196+O200+O204+O208+O212</f>
      </c>
    </row>
    <row r="196" spans="1:16" ht="25.5">
      <c r="A196" s="24" t="s">
        <v>55</v>
      </c>
      <c s="29" t="s">
        <v>286</v>
      </c>
      <c s="29" t="s">
        <v>4436</v>
      </c>
      <c s="24" t="s">
        <v>57</v>
      </c>
      <c s="30" t="s">
        <v>4437</v>
      </c>
      <c s="31" t="s">
        <v>59</v>
      </c>
      <c s="32">
        <v>13057.74</v>
      </c>
      <c s="33">
        <v>0</v>
      </c>
      <c s="33">
        <f>ROUND(ROUND(H196,2)*ROUND(G196,3),2)</f>
      </c>
      <c r="O196">
        <f>(I196*21)/100</f>
      </c>
      <c t="s">
        <v>33</v>
      </c>
    </row>
    <row r="197" spans="1:5" ht="12.75">
      <c r="A197" s="34" t="s">
        <v>60</v>
      </c>
      <c r="E197" s="35" t="s">
        <v>3717</v>
      </c>
    </row>
    <row r="198" spans="1:5" ht="12.75">
      <c r="A198" s="36" t="s">
        <v>61</v>
      </c>
      <c r="E198" s="37" t="s">
        <v>4438</v>
      </c>
    </row>
    <row r="199" spans="1:5" ht="293.25">
      <c r="A199" t="s">
        <v>62</v>
      </c>
      <c r="E199" s="35" t="s">
        <v>4439</v>
      </c>
    </row>
    <row r="200" spans="1:16" ht="25.5">
      <c r="A200" s="24" t="s">
        <v>55</v>
      </c>
      <c s="29" t="s">
        <v>816</v>
      </c>
      <c s="29" t="s">
        <v>4440</v>
      </c>
      <c s="24" t="s">
        <v>57</v>
      </c>
      <c s="30" t="s">
        <v>4441</v>
      </c>
      <c s="31" t="s">
        <v>59</v>
      </c>
      <c s="32">
        <v>3272.37</v>
      </c>
      <c s="33">
        <v>0</v>
      </c>
      <c s="33">
        <f>ROUND(ROUND(H200,2)*ROUND(G200,3),2)</f>
      </c>
      <c r="O200">
        <f>(I200*21)/100</f>
      </c>
      <c t="s">
        <v>33</v>
      </c>
    </row>
    <row r="201" spans="1:5" ht="12.75">
      <c r="A201" s="34" t="s">
        <v>60</v>
      </c>
      <c r="E201" s="35" t="s">
        <v>3717</v>
      </c>
    </row>
    <row r="202" spans="1:5" ht="12.75">
      <c r="A202" s="36" t="s">
        <v>61</v>
      </c>
      <c r="E202" s="37" t="s">
        <v>4442</v>
      </c>
    </row>
    <row r="203" spans="1:5" ht="267.75">
      <c r="A203" t="s">
        <v>62</v>
      </c>
      <c r="E203" s="35" t="s">
        <v>4443</v>
      </c>
    </row>
    <row r="204" spans="1:16" ht="25.5">
      <c r="A204" s="24" t="s">
        <v>55</v>
      </c>
      <c s="29" t="s">
        <v>838</v>
      </c>
      <c s="29" t="s">
        <v>4444</v>
      </c>
      <c s="24" t="s">
        <v>57</v>
      </c>
      <c s="30" t="s">
        <v>4445</v>
      </c>
      <c s="31" t="s">
        <v>76</v>
      </c>
      <c s="32">
        <v>2137.5</v>
      </c>
      <c s="33">
        <v>0</v>
      </c>
      <c s="33">
        <f>ROUND(ROUND(H204,2)*ROUND(G204,3),2)</f>
      </c>
      <c r="O204">
        <f>(I204*21)/100</f>
      </c>
      <c t="s">
        <v>33</v>
      </c>
    </row>
    <row r="205" spans="1:5" ht="12.75">
      <c r="A205" s="34" t="s">
        <v>60</v>
      </c>
      <c r="E205" s="35" t="s">
        <v>3717</v>
      </c>
    </row>
    <row r="206" spans="1:5" ht="12.75">
      <c r="A206" s="36" t="s">
        <v>61</v>
      </c>
      <c r="E206" s="37" t="s">
        <v>4446</v>
      </c>
    </row>
    <row r="207" spans="1:5" ht="178.5">
      <c r="A207" t="s">
        <v>62</v>
      </c>
      <c r="E207" s="35" t="s">
        <v>4447</v>
      </c>
    </row>
    <row r="208" spans="1:16" ht="25.5">
      <c r="A208" s="24" t="s">
        <v>55</v>
      </c>
      <c s="29" t="s">
        <v>290</v>
      </c>
      <c s="29" t="s">
        <v>4448</v>
      </c>
      <c s="24" t="s">
        <v>57</v>
      </c>
      <c s="30" t="s">
        <v>4449</v>
      </c>
      <c s="31" t="s">
        <v>76</v>
      </c>
      <c s="32">
        <v>1182.5</v>
      </c>
      <c s="33">
        <v>0</v>
      </c>
      <c s="33">
        <f>ROUND(ROUND(H208,2)*ROUND(G208,3),2)</f>
      </c>
      <c r="O208">
        <f>(I208*21)/100</f>
      </c>
      <c t="s">
        <v>33</v>
      </c>
    </row>
    <row r="209" spans="1:5" ht="12.75">
      <c r="A209" s="34" t="s">
        <v>60</v>
      </c>
      <c r="E209" s="35" t="s">
        <v>4450</v>
      </c>
    </row>
    <row r="210" spans="1:5" ht="12.75">
      <c r="A210" s="36" t="s">
        <v>61</v>
      </c>
      <c r="E210" s="37" t="s">
        <v>4451</v>
      </c>
    </row>
    <row r="211" spans="1:5" ht="178.5">
      <c r="A211" t="s">
        <v>62</v>
      </c>
      <c r="E211" s="35" t="s">
        <v>4447</v>
      </c>
    </row>
    <row r="212" spans="1:16" ht="25.5">
      <c r="A212" s="24" t="s">
        <v>55</v>
      </c>
      <c s="29" t="s">
        <v>382</v>
      </c>
      <c s="29" t="s">
        <v>4452</v>
      </c>
      <c s="24" t="s">
        <v>57</v>
      </c>
      <c s="30" t="s">
        <v>4453</v>
      </c>
      <c s="31" t="s">
        <v>59</v>
      </c>
      <c s="32">
        <v>440.895</v>
      </c>
      <c s="33">
        <v>0</v>
      </c>
      <c s="33">
        <f>ROUND(ROUND(H212,2)*ROUND(G212,3),2)</f>
      </c>
      <c r="O212">
        <f>(I212*21)/100</f>
      </c>
      <c t="s">
        <v>33</v>
      </c>
    </row>
    <row r="213" spans="1:5" ht="12.75">
      <c r="A213" s="34" t="s">
        <v>60</v>
      </c>
      <c r="E213" s="35" t="s">
        <v>4454</v>
      </c>
    </row>
    <row r="214" spans="1:5" ht="12.75">
      <c r="A214" s="36" t="s">
        <v>61</v>
      </c>
      <c r="E214" s="37" t="s">
        <v>4455</v>
      </c>
    </row>
    <row r="215" spans="1:5" ht="280.5">
      <c r="A215" t="s">
        <v>62</v>
      </c>
      <c r="E215" s="35" t="s">
        <v>4456</v>
      </c>
    </row>
    <row r="216" spans="1:18" ht="12.75" customHeight="1">
      <c r="A216" s="6" t="s">
        <v>53</v>
      </c>
      <c s="6"/>
      <c s="39" t="s">
        <v>73</v>
      </c>
      <c s="6"/>
      <c s="27" t="s">
        <v>83</v>
      </c>
      <c s="6"/>
      <c s="6"/>
      <c s="6"/>
      <c s="40">
        <f>0+Q216</f>
      </c>
      <c r="O216">
        <f>0+R216</f>
      </c>
      <c r="Q216">
        <f>0+I217</f>
      </c>
      <c>
        <f>0+O217</f>
      </c>
    </row>
    <row r="217" spans="1:16" ht="25.5">
      <c r="A217" s="24" t="s">
        <v>55</v>
      </c>
      <c s="29" t="s">
        <v>294</v>
      </c>
      <c s="29" t="s">
        <v>1233</v>
      </c>
      <c s="24" t="s">
        <v>57</v>
      </c>
      <c s="30" t="s">
        <v>1234</v>
      </c>
      <c s="31" t="s">
        <v>76</v>
      </c>
      <c s="32">
        <v>3864.53</v>
      </c>
      <c s="33">
        <v>0</v>
      </c>
      <c s="33">
        <f>ROUND(ROUND(H217,2)*ROUND(G217,3),2)</f>
      </c>
      <c r="O217">
        <f>(I217*21)/100</f>
      </c>
      <c t="s">
        <v>33</v>
      </c>
    </row>
    <row r="218" spans="1:5" ht="12.75">
      <c r="A218" s="34" t="s">
        <v>60</v>
      </c>
      <c r="E218" s="35" t="s">
        <v>4457</v>
      </c>
    </row>
    <row r="219" spans="1:5" ht="12.75">
      <c r="A219" s="36" t="s">
        <v>61</v>
      </c>
      <c r="E219" s="37" t="s">
        <v>4458</v>
      </c>
    </row>
    <row r="220" spans="1:5" ht="204">
      <c r="A220" t="s">
        <v>62</v>
      </c>
      <c r="E220" s="35" t="s">
        <v>4459</v>
      </c>
    </row>
    <row r="221" spans="1:18" ht="12.75" customHeight="1">
      <c r="A221" s="6" t="s">
        <v>53</v>
      </c>
      <c s="6"/>
      <c s="39" t="s">
        <v>79</v>
      </c>
      <c s="6"/>
      <c s="27" t="s">
        <v>2184</v>
      </c>
      <c s="6"/>
      <c s="6"/>
      <c s="6"/>
      <c s="40">
        <f>0+Q221</f>
      </c>
      <c r="O221">
        <f>0+R221</f>
      </c>
      <c r="Q221">
        <f>0+I222+I226+I230+I234+I238+I242+I246+I250</f>
      </c>
      <c>
        <f>0+O222+O226+O230+O234+O238+O242+O246+O250</f>
      </c>
    </row>
    <row r="222" spans="1:16" ht="12.75">
      <c r="A222" s="24" t="s">
        <v>55</v>
      </c>
      <c s="29" t="s">
        <v>298</v>
      </c>
      <c s="29" t="s">
        <v>4460</v>
      </c>
      <c s="24" t="s">
        <v>57</v>
      </c>
      <c s="30" t="s">
        <v>4461</v>
      </c>
      <c s="31" t="s">
        <v>94</v>
      </c>
      <c s="32">
        <v>75.4</v>
      </c>
      <c s="33">
        <v>0</v>
      </c>
      <c s="33">
        <f>ROUND(ROUND(H222,2)*ROUND(G222,3),2)</f>
      </c>
      <c r="O222">
        <f>(I222*21)/100</f>
      </c>
      <c t="s">
        <v>33</v>
      </c>
    </row>
    <row r="223" spans="1:5" ht="12.75">
      <c r="A223" s="34" t="s">
        <v>60</v>
      </c>
      <c r="E223" s="35" t="s">
        <v>4462</v>
      </c>
    </row>
    <row r="224" spans="1:5" ht="12.75">
      <c r="A224" s="36" t="s">
        <v>61</v>
      </c>
      <c r="E224" s="37" t="s">
        <v>4463</v>
      </c>
    </row>
    <row r="225" spans="1:5" ht="267.75">
      <c r="A225" t="s">
        <v>62</v>
      </c>
      <c r="E225" s="35" t="s">
        <v>4464</v>
      </c>
    </row>
    <row r="226" spans="1:16" ht="12.75">
      <c r="A226" s="24" t="s">
        <v>55</v>
      </c>
      <c s="29" t="s">
        <v>302</v>
      </c>
      <c s="29" t="s">
        <v>4465</v>
      </c>
      <c s="24" t="s">
        <v>57</v>
      </c>
      <c s="30" t="s">
        <v>4466</v>
      </c>
      <c s="31" t="s">
        <v>94</v>
      </c>
      <c s="32">
        <v>23</v>
      </c>
      <c s="33">
        <v>0</v>
      </c>
      <c s="33">
        <f>ROUND(ROUND(H226,2)*ROUND(G226,3),2)</f>
      </c>
      <c r="O226">
        <f>(I226*21)/100</f>
      </c>
      <c t="s">
        <v>33</v>
      </c>
    </row>
    <row r="227" spans="1:5" ht="12.75">
      <c r="A227" s="34" t="s">
        <v>60</v>
      </c>
      <c r="E227" s="35" t="s">
        <v>3717</v>
      </c>
    </row>
    <row r="228" spans="1:5" ht="12.75">
      <c r="A228" s="36" t="s">
        <v>61</v>
      </c>
      <c r="E228" s="37" t="s">
        <v>4467</v>
      </c>
    </row>
    <row r="229" spans="1:5" ht="267.75">
      <c r="A229" t="s">
        <v>62</v>
      </c>
      <c r="E229" s="35" t="s">
        <v>4464</v>
      </c>
    </row>
    <row r="230" spans="1:16" ht="12.75">
      <c r="A230" s="24" t="s">
        <v>55</v>
      </c>
      <c s="29" t="s">
        <v>306</v>
      </c>
      <c s="29" t="s">
        <v>2185</v>
      </c>
      <c s="24" t="s">
        <v>57</v>
      </c>
      <c s="30" t="s">
        <v>2186</v>
      </c>
      <c s="31" t="s">
        <v>94</v>
      </c>
      <c s="32">
        <v>2064</v>
      </c>
      <c s="33">
        <v>0</v>
      </c>
      <c s="33">
        <f>ROUND(ROUND(H230,2)*ROUND(G230,3),2)</f>
      </c>
      <c r="O230">
        <f>(I230*21)/100</f>
      </c>
      <c t="s">
        <v>33</v>
      </c>
    </row>
    <row r="231" spans="1:5" ht="12.75">
      <c r="A231" s="34" t="s">
        <v>60</v>
      </c>
      <c r="E231" s="35" t="s">
        <v>4468</v>
      </c>
    </row>
    <row r="232" spans="1:5" ht="12.75">
      <c r="A232" s="36" t="s">
        <v>61</v>
      </c>
      <c r="E232" s="37" t="s">
        <v>4469</v>
      </c>
    </row>
    <row r="233" spans="1:5" ht="242.25">
      <c r="A233" t="s">
        <v>62</v>
      </c>
      <c r="E233" s="35" t="s">
        <v>4470</v>
      </c>
    </row>
    <row r="234" spans="1:16" ht="12.75">
      <c r="A234" s="24" t="s">
        <v>55</v>
      </c>
      <c s="29" t="s">
        <v>310</v>
      </c>
      <c s="29" t="s">
        <v>4471</v>
      </c>
      <c s="24" t="s">
        <v>57</v>
      </c>
      <c s="30" t="s">
        <v>4472</v>
      </c>
      <c s="31" t="s">
        <v>94</v>
      </c>
      <c s="32">
        <v>19</v>
      </c>
      <c s="33">
        <v>0</v>
      </c>
      <c s="33">
        <f>ROUND(ROUND(H234,2)*ROUND(G234,3),2)</f>
      </c>
      <c r="O234">
        <f>(I234*21)/100</f>
      </c>
      <c t="s">
        <v>33</v>
      </c>
    </row>
    <row r="235" spans="1:5" ht="12.75">
      <c r="A235" s="34" t="s">
        <v>60</v>
      </c>
      <c r="E235" s="35" t="s">
        <v>4473</v>
      </c>
    </row>
    <row r="236" spans="1:5" ht="12.75">
      <c r="A236" s="36" t="s">
        <v>61</v>
      </c>
      <c r="E236" s="37" t="s">
        <v>4474</v>
      </c>
    </row>
    <row r="237" spans="1:5" ht="242.25">
      <c r="A237" t="s">
        <v>62</v>
      </c>
      <c r="E237" s="35" t="s">
        <v>4470</v>
      </c>
    </row>
    <row r="238" spans="1:16" ht="12.75">
      <c r="A238" s="24" t="s">
        <v>55</v>
      </c>
      <c s="29" t="s">
        <v>314</v>
      </c>
      <c s="29" t="s">
        <v>4475</v>
      </c>
      <c s="24" t="s">
        <v>57</v>
      </c>
      <c s="30" t="s">
        <v>4476</v>
      </c>
      <c s="31" t="s">
        <v>86</v>
      </c>
      <c s="32">
        <v>46</v>
      </c>
      <c s="33">
        <v>0</v>
      </c>
      <c s="33">
        <f>ROUND(ROUND(H238,2)*ROUND(G238,3),2)</f>
      </c>
      <c r="O238">
        <f>(I238*21)/100</f>
      </c>
      <c t="s">
        <v>33</v>
      </c>
    </row>
    <row r="239" spans="1:5" ht="12.75">
      <c r="A239" s="34" t="s">
        <v>60</v>
      </c>
      <c r="E239" s="35" t="s">
        <v>4468</v>
      </c>
    </row>
    <row r="240" spans="1:5" ht="12.75">
      <c r="A240" s="36" t="s">
        <v>61</v>
      </c>
      <c r="E240" s="37" t="s">
        <v>4477</v>
      </c>
    </row>
    <row r="241" spans="1:5" ht="89.25">
      <c r="A241" t="s">
        <v>62</v>
      </c>
      <c r="E241" s="35" t="s">
        <v>4478</v>
      </c>
    </row>
    <row r="242" spans="1:16" ht="12.75">
      <c r="A242" s="24" t="s">
        <v>55</v>
      </c>
      <c s="29" t="s">
        <v>318</v>
      </c>
      <c s="29" t="s">
        <v>4479</v>
      </c>
      <c s="24" t="s">
        <v>57</v>
      </c>
      <c s="30" t="s">
        <v>4480</v>
      </c>
      <c s="31" t="s">
        <v>86</v>
      </c>
      <c s="32">
        <v>9</v>
      </c>
      <c s="33">
        <v>0</v>
      </c>
      <c s="33">
        <f>ROUND(ROUND(H242,2)*ROUND(G242,3),2)</f>
      </c>
      <c r="O242">
        <f>(I242*21)/100</f>
      </c>
      <c t="s">
        <v>33</v>
      </c>
    </row>
    <row r="243" spans="1:5" ht="12.75">
      <c r="A243" s="34" t="s">
        <v>60</v>
      </c>
      <c r="E243" s="35" t="s">
        <v>4481</v>
      </c>
    </row>
    <row r="244" spans="1:5" ht="12.75">
      <c r="A244" s="36" t="s">
        <v>61</v>
      </c>
      <c r="E244" s="37" t="s">
        <v>4482</v>
      </c>
    </row>
    <row r="245" spans="1:5" ht="89.25">
      <c r="A245" t="s">
        <v>62</v>
      </c>
      <c r="E245" s="35" t="s">
        <v>4478</v>
      </c>
    </row>
    <row r="246" spans="1:16" ht="12.75">
      <c r="A246" s="24" t="s">
        <v>55</v>
      </c>
      <c s="29" t="s">
        <v>322</v>
      </c>
      <c s="29" t="s">
        <v>4483</v>
      </c>
      <c s="24" t="s">
        <v>57</v>
      </c>
      <c s="30" t="s">
        <v>4484</v>
      </c>
      <c s="31" t="s">
        <v>86</v>
      </c>
      <c s="32">
        <v>13</v>
      </c>
      <c s="33">
        <v>0</v>
      </c>
      <c s="33">
        <f>ROUND(ROUND(H246,2)*ROUND(G246,3),2)</f>
      </c>
      <c r="O246">
        <f>(I246*21)/100</f>
      </c>
      <c t="s">
        <v>33</v>
      </c>
    </row>
    <row r="247" spans="1:5" ht="12.75">
      <c r="A247" s="34" t="s">
        <v>60</v>
      </c>
      <c r="E247" s="35" t="s">
        <v>57</v>
      </c>
    </row>
    <row r="248" spans="1:5" ht="12.75">
      <c r="A248" s="36" t="s">
        <v>61</v>
      </c>
      <c r="E248" s="37" t="s">
        <v>4485</v>
      </c>
    </row>
    <row r="249" spans="1:5" ht="153">
      <c r="A249" t="s">
        <v>62</v>
      </c>
      <c r="E249" s="35" t="s">
        <v>4486</v>
      </c>
    </row>
    <row r="250" spans="1:16" ht="12.75">
      <c r="A250" s="24" t="s">
        <v>55</v>
      </c>
      <c s="29" t="s">
        <v>326</v>
      </c>
      <c s="29" t="s">
        <v>4487</v>
      </c>
      <c s="24" t="s">
        <v>57</v>
      </c>
      <c s="30" t="s">
        <v>4488</v>
      </c>
      <c s="31" t="s">
        <v>59</v>
      </c>
      <c s="32">
        <v>69.69</v>
      </c>
      <c s="33">
        <v>0</v>
      </c>
      <c s="33">
        <f>ROUND(ROUND(H250,2)*ROUND(G250,3),2)</f>
      </c>
      <c r="O250">
        <f>(I250*21)/100</f>
      </c>
      <c t="s">
        <v>33</v>
      </c>
    </row>
    <row r="251" spans="1:5" ht="12.75">
      <c r="A251" s="34" t="s">
        <v>60</v>
      </c>
      <c r="E251" s="35" t="s">
        <v>4489</v>
      </c>
    </row>
    <row r="252" spans="1:5" ht="12.75">
      <c r="A252" s="36" t="s">
        <v>61</v>
      </c>
      <c r="E252" s="37" t="s">
        <v>4490</v>
      </c>
    </row>
    <row r="253" spans="1:5" ht="369.75">
      <c r="A253" t="s">
        <v>62</v>
      </c>
      <c r="E253" s="35" t="s">
        <v>4394</v>
      </c>
    </row>
    <row r="254" spans="1:18" ht="12.75" customHeight="1">
      <c r="A254" s="6" t="s">
        <v>53</v>
      </c>
      <c s="6"/>
      <c s="39" t="s">
        <v>50</v>
      </c>
      <c s="6"/>
      <c s="27" t="s">
        <v>3695</v>
      </c>
      <c s="6"/>
      <c s="6"/>
      <c s="6"/>
      <c s="40">
        <f>0+Q254</f>
      </c>
      <c r="O254">
        <f>0+R254</f>
      </c>
      <c r="Q254">
        <f>0+I255+I259+I263+I267+I271+I275</f>
      </c>
      <c>
        <f>0+O255+O259+O263+O267+O271+O275</f>
      </c>
    </row>
    <row r="255" spans="1:16" ht="12.75">
      <c r="A255" s="24" t="s">
        <v>55</v>
      </c>
      <c s="29" t="s">
        <v>330</v>
      </c>
      <c s="29" t="s">
        <v>4491</v>
      </c>
      <c s="24" t="s">
        <v>57</v>
      </c>
      <c s="30" t="s">
        <v>4492</v>
      </c>
      <c s="31" t="s">
        <v>94</v>
      </c>
      <c s="32">
        <v>21.87</v>
      </c>
      <c s="33">
        <v>0</v>
      </c>
      <c s="33">
        <f>ROUND(ROUND(H255,2)*ROUND(G255,3),2)</f>
      </c>
      <c r="O255">
        <f>(I255*21)/100</f>
      </c>
      <c t="s">
        <v>33</v>
      </c>
    </row>
    <row r="256" spans="1:5" ht="12.75">
      <c r="A256" s="34" t="s">
        <v>60</v>
      </c>
      <c r="E256" s="35" t="s">
        <v>4493</v>
      </c>
    </row>
    <row r="257" spans="1:5" ht="12.75">
      <c r="A257" s="36" t="s">
        <v>61</v>
      </c>
      <c r="E257" s="37" t="s">
        <v>4494</v>
      </c>
    </row>
    <row r="258" spans="1:5" ht="63.75">
      <c r="A258" t="s">
        <v>62</v>
      </c>
      <c r="E258" s="35" t="s">
        <v>4495</v>
      </c>
    </row>
    <row r="259" spans="1:16" ht="12.75">
      <c r="A259" s="24" t="s">
        <v>55</v>
      </c>
      <c s="29" t="s">
        <v>334</v>
      </c>
      <c s="29" t="s">
        <v>4496</v>
      </c>
      <c s="24" t="s">
        <v>57</v>
      </c>
      <c s="30" t="s">
        <v>4497</v>
      </c>
      <c s="31" t="s">
        <v>94</v>
      </c>
      <c s="32">
        <v>256</v>
      </c>
      <c s="33">
        <v>0</v>
      </c>
      <c s="33">
        <f>ROUND(ROUND(H259,2)*ROUND(G259,3),2)</f>
      </c>
      <c r="O259">
        <f>(I259*21)/100</f>
      </c>
      <c t="s">
        <v>33</v>
      </c>
    </row>
    <row r="260" spans="1:5" ht="12.75">
      <c r="A260" s="34" t="s">
        <v>60</v>
      </c>
      <c r="E260" s="35" t="s">
        <v>4498</v>
      </c>
    </row>
    <row r="261" spans="1:5" ht="12.75">
      <c r="A261" s="36" t="s">
        <v>61</v>
      </c>
      <c r="E261" s="37" t="s">
        <v>4499</v>
      </c>
    </row>
    <row r="262" spans="1:5" ht="102">
      <c r="A262" t="s">
        <v>62</v>
      </c>
      <c r="E262" s="35" t="s">
        <v>4500</v>
      </c>
    </row>
    <row r="263" spans="1:16" ht="12.75">
      <c r="A263" s="24" t="s">
        <v>55</v>
      </c>
      <c s="29" t="s">
        <v>338</v>
      </c>
      <c s="29" t="s">
        <v>4501</v>
      </c>
      <c s="24" t="s">
        <v>57</v>
      </c>
      <c s="30" t="s">
        <v>4502</v>
      </c>
      <c s="31" t="s">
        <v>94</v>
      </c>
      <c s="32">
        <v>483</v>
      </c>
      <c s="33">
        <v>0</v>
      </c>
      <c s="33">
        <f>ROUND(ROUND(H263,2)*ROUND(G263,3),2)</f>
      </c>
      <c r="O263">
        <f>(I263*21)/100</f>
      </c>
      <c t="s">
        <v>33</v>
      </c>
    </row>
    <row r="264" spans="1:5" ht="12.75">
      <c r="A264" s="34" t="s">
        <v>60</v>
      </c>
      <c r="E264" s="35" t="s">
        <v>4503</v>
      </c>
    </row>
    <row r="265" spans="1:5" ht="12.75">
      <c r="A265" s="36" t="s">
        <v>61</v>
      </c>
      <c r="E265" s="37" t="s">
        <v>4504</v>
      </c>
    </row>
    <row r="266" spans="1:5" ht="102">
      <c r="A266" t="s">
        <v>62</v>
      </c>
      <c r="E266" s="35" t="s">
        <v>4500</v>
      </c>
    </row>
    <row r="267" spans="1:16" ht="12.75">
      <c r="A267" s="24" t="s">
        <v>55</v>
      </c>
      <c s="29" t="s">
        <v>342</v>
      </c>
      <c s="29" t="s">
        <v>4505</v>
      </c>
      <c s="24" t="s">
        <v>57</v>
      </c>
      <c s="30" t="s">
        <v>4506</v>
      </c>
      <c s="31" t="s">
        <v>59</v>
      </c>
      <c s="32">
        <v>251.415</v>
      </c>
      <c s="33">
        <v>0</v>
      </c>
      <c s="33">
        <f>ROUND(ROUND(H267,2)*ROUND(G267,3),2)</f>
      </c>
      <c r="O267">
        <f>(I267*21)/100</f>
      </c>
      <c t="s">
        <v>33</v>
      </c>
    </row>
    <row r="268" spans="1:5" ht="12.75">
      <c r="A268" s="34" t="s">
        <v>60</v>
      </c>
      <c r="E268" s="35" t="s">
        <v>4507</v>
      </c>
    </row>
    <row r="269" spans="1:5" ht="12.75">
      <c r="A269" s="36" t="s">
        <v>61</v>
      </c>
      <c r="E269" s="37" t="s">
        <v>4508</v>
      </c>
    </row>
    <row r="270" spans="1:5" ht="51">
      <c r="A270" t="s">
        <v>62</v>
      </c>
      <c r="E270" s="35" t="s">
        <v>4509</v>
      </c>
    </row>
    <row r="271" spans="1:16" ht="25.5">
      <c r="A271" s="24" t="s">
        <v>55</v>
      </c>
      <c s="29" t="s">
        <v>910</v>
      </c>
      <c s="29" t="s">
        <v>4510</v>
      </c>
      <c s="24" t="s">
        <v>57</v>
      </c>
      <c s="30" t="s">
        <v>4511</v>
      </c>
      <c s="31" t="s">
        <v>94</v>
      </c>
      <c s="32">
        <v>905.5</v>
      </c>
      <c s="33">
        <v>0</v>
      </c>
      <c s="33">
        <f>ROUND(ROUND(H271,2)*ROUND(G271,3),2)</f>
      </c>
      <c r="O271">
        <f>(I271*21)/100</f>
      </c>
      <c t="s">
        <v>33</v>
      </c>
    </row>
    <row r="272" spans="1:5" ht="12.75">
      <c r="A272" s="34" t="s">
        <v>60</v>
      </c>
      <c r="E272" s="35" t="s">
        <v>3717</v>
      </c>
    </row>
    <row r="273" spans="1:5" ht="12.75">
      <c r="A273" s="36" t="s">
        <v>61</v>
      </c>
      <c r="E273" s="37" t="s">
        <v>4512</v>
      </c>
    </row>
    <row r="274" spans="1:5" ht="76.5">
      <c r="A274" t="s">
        <v>62</v>
      </c>
      <c r="E274" s="35" t="s">
        <v>4513</v>
      </c>
    </row>
    <row r="275" spans="1:16" ht="12.75">
      <c r="A275" s="24" t="s">
        <v>55</v>
      </c>
      <c s="29" t="s">
        <v>346</v>
      </c>
      <c s="29" t="s">
        <v>3736</v>
      </c>
      <c s="24" t="s">
        <v>57</v>
      </c>
      <c s="30" t="s">
        <v>3737</v>
      </c>
      <c s="31" t="s">
        <v>59</v>
      </c>
      <c s="32">
        <v>789.35</v>
      </c>
      <c s="33">
        <v>0</v>
      </c>
      <c s="33">
        <f>ROUND(ROUND(H275,2)*ROUND(G275,3),2)</f>
      </c>
      <c r="O275">
        <f>(I275*21)/100</f>
      </c>
      <c t="s">
        <v>33</v>
      </c>
    </row>
    <row r="276" spans="1:5" ht="12.75">
      <c r="A276" s="34" t="s">
        <v>60</v>
      </c>
      <c r="E276" s="35" t="s">
        <v>3717</v>
      </c>
    </row>
    <row r="277" spans="1:5" ht="12.75">
      <c r="A277" s="36" t="s">
        <v>61</v>
      </c>
      <c r="E277" s="37" t="s">
        <v>4514</v>
      </c>
    </row>
    <row r="278" spans="1:5" ht="114.75">
      <c r="A278" t="s">
        <v>62</v>
      </c>
      <c r="E278" s="35" t="s">
        <v>4515</v>
      </c>
    </row>
    <row r="279" spans="1:18" ht="12.75" customHeight="1">
      <c r="A279" s="6" t="s">
        <v>53</v>
      </c>
      <c s="6"/>
      <c s="39" t="s">
        <v>189</v>
      </c>
      <c s="6"/>
      <c s="27" t="s">
        <v>1025</v>
      </c>
      <c s="6"/>
      <c s="6"/>
      <c s="6"/>
      <c s="40">
        <f>0+Q279</f>
      </c>
      <c r="O279">
        <f>0+R279</f>
      </c>
      <c r="Q279">
        <f>0+I280+I284+I288+I292+I296+I300</f>
      </c>
      <c>
        <f>0+O280+O284+O288+O292+O296+O300</f>
      </c>
    </row>
    <row r="280" spans="1:16" ht="25.5">
      <c r="A280" s="24" t="s">
        <v>55</v>
      </c>
      <c s="29" t="s">
        <v>350</v>
      </c>
      <c s="29" t="s">
        <v>192</v>
      </c>
      <c s="24" t="s">
        <v>193</v>
      </c>
      <c s="30" t="s">
        <v>194</v>
      </c>
      <c s="31" t="s">
        <v>195</v>
      </c>
      <c s="32">
        <v>75942</v>
      </c>
      <c s="33">
        <v>0</v>
      </c>
      <c s="33">
        <f>ROUND(ROUND(H280,2)*ROUND(G280,3),2)</f>
      </c>
      <c r="O280">
        <f>(I280*21)/100</f>
      </c>
      <c t="s">
        <v>33</v>
      </c>
    </row>
    <row r="281" spans="1:5" ht="12.75">
      <c r="A281" s="34" t="s">
        <v>60</v>
      </c>
      <c r="E281" s="35" t="s">
        <v>196</v>
      </c>
    </row>
    <row r="282" spans="1:5" ht="12.75">
      <c r="A282" s="36" t="s">
        <v>61</v>
      </c>
      <c r="E282" s="37" t="s">
        <v>4516</v>
      </c>
    </row>
    <row r="283" spans="1:5" ht="165.75">
      <c r="A283" t="s">
        <v>62</v>
      </c>
      <c r="E283" s="35" t="s">
        <v>4517</v>
      </c>
    </row>
    <row r="284" spans="1:16" ht="25.5">
      <c r="A284" s="24" t="s">
        <v>55</v>
      </c>
      <c s="29" t="s">
        <v>911</v>
      </c>
      <c s="29" t="s">
        <v>4234</v>
      </c>
      <c s="24" t="s">
        <v>193</v>
      </c>
      <c s="30" t="s">
        <v>4235</v>
      </c>
      <c s="31" t="s">
        <v>195</v>
      </c>
      <c s="32">
        <v>15017</v>
      </c>
      <c s="33">
        <v>0</v>
      </c>
      <c s="33">
        <f>ROUND(ROUND(H284,2)*ROUND(G284,3),2)</f>
      </c>
      <c r="O284">
        <f>(I284*21)/100</f>
      </c>
      <c t="s">
        <v>33</v>
      </c>
    </row>
    <row r="285" spans="1:5" ht="12.75">
      <c r="A285" s="34" t="s">
        <v>60</v>
      </c>
      <c r="E285" s="35" t="s">
        <v>196</v>
      </c>
    </row>
    <row r="286" spans="1:5" ht="12.75">
      <c r="A286" s="36" t="s">
        <v>61</v>
      </c>
      <c r="E286" s="37" t="s">
        <v>4518</v>
      </c>
    </row>
    <row r="287" spans="1:5" ht="165.75">
      <c r="A287" t="s">
        <v>62</v>
      </c>
      <c r="E287" s="35" t="s">
        <v>4517</v>
      </c>
    </row>
    <row r="288" spans="1:16" ht="25.5">
      <c r="A288" s="24" t="s">
        <v>55</v>
      </c>
      <c s="29" t="s">
        <v>1124</v>
      </c>
      <c s="29" t="s">
        <v>199</v>
      </c>
      <c s="24" t="s">
        <v>193</v>
      </c>
      <c s="30" t="s">
        <v>200</v>
      </c>
      <c s="31" t="s">
        <v>195</v>
      </c>
      <c s="32">
        <v>1894</v>
      </c>
      <c s="33">
        <v>0</v>
      </c>
      <c s="33">
        <f>ROUND(ROUND(H288,2)*ROUND(G288,3),2)</f>
      </c>
      <c r="O288">
        <f>(I288*21)/100</f>
      </c>
      <c t="s">
        <v>33</v>
      </c>
    </row>
    <row r="289" spans="1:5" ht="12.75">
      <c r="A289" s="34" t="s">
        <v>60</v>
      </c>
      <c r="E289" s="35" t="s">
        <v>196</v>
      </c>
    </row>
    <row r="290" spans="1:5" ht="12.75">
      <c r="A290" s="36" t="s">
        <v>61</v>
      </c>
      <c r="E290" s="37" t="s">
        <v>4519</v>
      </c>
    </row>
    <row r="291" spans="1:5" ht="165.75">
      <c r="A291" t="s">
        <v>62</v>
      </c>
      <c r="E291" s="35" t="s">
        <v>4517</v>
      </c>
    </row>
    <row r="292" spans="1:16" ht="25.5">
      <c r="A292" s="24" t="s">
        <v>55</v>
      </c>
      <c s="29" t="s">
        <v>354</v>
      </c>
      <c s="29" t="s">
        <v>4520</v>
      </c>
      <c s="24" t="s">
        <v>193</v>
      </c>
      <c s="30" t="s">
        <v>4521</v>
      </c>
      <c s="31" t="s">
        <v>195</v>
      </c>
      <c s="32">
        <v>3</v>
      </c>
      <c s="33">
        <v>0</v>
      </c>
      <c s="33">
        <f>ROUND(ROUND(H292,2)*ROUND(G292,3),2)</f>
      </c>
      <c r="O292">
        <f>(I292*21)/100</f>
      </c>
      <c t="s">
        <v>33</v>
      </c>
    </row>
    <row r="293" spans="1:5" ht="12.75">
      <c r="A293" s="34" t="s">
        <v>60</v>
      </c>
      <c r="E293" s="35" t="s">
        <v>196</v>
      </c>
    </row>
    <row r="294" spans="1:5" ht="12.75">
      <c r="A294" s="36" t="s">
        <v>61</v>
      </c>
      <c r="E294" s="37" t="s">
        <v>4522</v>
      </c>
    </row>
    <row r="295" spans="1:5" ht="165.75">
      <c r="A295" t="s">
        <v>62</v>
      </c>
      <c r="E295" s="35" t="s">
        <v>4517</v>
      </c>
    </row>
    <row r="296" spans="1:16" ht="38.25">
      <c r="A296" s="24" t="s">
        <v>55</v>
      </c>
      <c s="29" t="s">
        <v>358</v>
      </c>
      <c s="29" t="s">
        <v>4523</v>
      </c>
      <c s="24" t="s">
        <v>193</v>
      </c>
      <c s="30" t="s">
        <v>4524</v>
      </c>
      <c s="31" t="s">
        <v>195</v>
      </c>
      <c s="32">
        <v>5133</v>
      </c>
      <c s="33">
        <v>0</v>
      </c>
      <c s="33">
        <f>ROUND(ROUND(H296,2)*ROUND(G296,3),2)</f>
      </c>
      <c r="O296">
        <f>(I296*21)/100</f>
      </c>
      <c t="s">
        <v>33</v>
      </c>
    </row>
    <row r="297" spans="1:5" ht="38.25">
      <c r="A297" s="34" t="s">
        <v>60</v>
      </c>
      <c r="E297" s="35" t="s">
        <v>4525</v>
      </c>
    </row>
    <row r="298" spans="1:5" ht="12.75">
      <c r="A298" s="36" t="s">
        <v>61</v>
      </c>
      <c r="E298" s="37" t="s">
        <v>4526</v>
      </c>
    </row>
    <row r="299" spans="1:5" ht="165.75">
      <c r="A299" t="s">
        <v>62</v>
      </c>
      <c r="E299" s="35" t="s">
        <v>4517</v>
      </c>
    </row>
    <row r="300" spans="1:16" ht="38.25">
      <c r="A300" s="24" t="s">
        <v>55</v>
      </c>
      <c s="29" t="s">
        <v>362</v>
      </c>
      <c s="29" t="s">
        <v>210</v>
      </c>
      <c s="24" t="s">
        <v>193</v>
      </c>
      <c s="30" t="s">
        <v>211</v>
      </c>
      <c s="31" t="s">
        <v>195</v>
      </c>
      <c s="32">
        <v>5073</v>
      </c>
      <c s="33">
        <v>0</v>
      </c>
      <c s="33">
        <f>ROUND(ROUND(H300,2)*ROUND(G300,3),2)</f>
      </c>
      <c r="O300">
        <f>(I300*21)/100</f>
      </c>
      <c t="s">
        <v>33</v>
      </c>
    </row>
    <row r="301" spans="1:5" ht="51">
      <c r="A301" s="34" t="s">
        <v>60</v>
      </c>
      <c r="E301" s="35" t="s">
        <v>4527</v>
      </c>
    </row>
    <row r="302" spans="1:5" ht="12.75">
      <c r="A302" s="36" t="s">
        <v>61</v>
      </c>
      <c r="E302" s="37" t="s">
        <v>4528</v>
      </c>
    </row>
    <row r="303" spans="1:5" ht="165.75">
      <c r="A303" t="s">
        <v>62</v>
      </c>
      <c r="E303" s="35" t="s">
        <v>4517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0+O11+O56+O81+O142+O155+O160+O165+O182</f>
      </c>
      <c t="s">
        <v>32</v>
      </c>
    </row>
    <row r="3" spans="1:16" ht="15" customHeight="1">
      <c r="A3" t="s">
        <v>12</v>
      </c>
      <c s="12" t="s">
        <v>14</v>
      </c>
      <c s="13" t="s">
        <v>15</v>
      </c>
      <c s="1"/>
      <c s="14" t="s">
        <v>16</v>
      </c>
      <c s="1"/>
      <c s="9"/>
      <c s="8" t="s">
        <v>4531</v>
      </c>
      <c s="41">
        <f>0+I11+I56+I81+I142+I155+I160+I165+I182</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2" t="s">
        <v>18</v>
      </c>
      <c s="13" t="s">
        <v>4529</v>
      </c>
      <c s="1"/>
      <c s="14" t="s">
        <v>4530</v>
      </c>
      <c s="1"/>
      <c s="1"/>
      <c s="1"/>
      <c s="1"/>
    </row>
    <row r="7" spans="1:9" ht="12.75" customHeight="1">
      <c r="A7" t="s">
        <v>27</v>
      </c>
      <c s="16" t="s">
        <v>28</v>
      </c>
      <c s="17" t="s">
        <v>4531</v>
      </c>
      <c s="6"/>
      <c s="18" t="s">
        <v>4532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1185</v>
      </c>
      <c s="25"/>
      <c s="25"/>
      <c s="25"/>
      <c s="28">
        <f>0+Q11</f>
      </c>
      <c r="O11">
        <f>0+R11</f>
      </c>
      <c r="Q11">
        <f>0+I12+I16+I20+I24+I28+I32+I36+I40+I44+I48+I52</f>
      </c>
      <c>
        <f>0+O12+O16+O20+O24+O28+O32+O36+O40+O44+O48+O52</f>
      </c>
    </row>
    <row r="12" spans="1:16" ht="12.75">
      <c r="A12" s="24" t="s">
        <v>55</v>
      </c>
      <c s="29" t="s">
        <v>39</v>
      </c>
      <c s="29" t="s">
        <v>4533</v>
      </c>
      <c s="24" t="s">
        <v>57</v>
      </c>
      <c s="30" t="s">
        <v>4534</v>
      </c>
      <c s="31" t="s">
        <v>1338</v>
      </c>
      <c s="32">
        <v>1</v>
      </c>
      <c s="33">
        <v>0</v>
      </c>
      <c s="33">
        <f>ROUND(ROUND(H12,2)*ROUND(G12,3),2)</f>
      </c>
      <c r="O12">
        <f>(I12*21)/100</f>
      </c>
      <c t="s">
        <v>33</v>
      </c>
    </row>
    <row r="13" spans="1:5" ht="25.5">
      <c r="A13" s="34" t="s">
        <v>60</v>
      </c>
      <c r="E13" s="35" t="s">
        <v>4535</v>
      </c>
    </row>
    <row r="14" spans="1:5" ht="12.75">
      <c r="A14" s="36" t="s">
        <v>61</v>
      </c>
      <c r="E14" s="37" t="s">
        <v>57</v>
      </c>
    </row>
    <row r="15" spans="1:5" ht="12.75">
      <c r="A15" t="s">
        <v>62</v>
      </c>
      <c r="E15" s="35" t="s">
        <v>4536</v>
      </c>
    </row>
    <row r="16" spans="1:16" ht="12.75">
      <c r="A16" s="24" t="s">
        <v>55</v>
      </c>
      <c s="29" t="s">
        <v>33</v>
      </c>
      <c s="29" t="s">
        <v>4537</v>
      </c>
      <c s="24" t="s">
        <v>57</v>
      </c>
      <c s="30" t="s">
        <v>4538</v>
      </c>
      <c s="31" t="s">
        <v>1338</v>
      </c>
      <c s="32">
        <v>1</v>
      </c>
      <c s="33">
        <v>0</v>
      </c>
      <c s="33">
        <f>ROUND(ROUND(H16,2)*ROUND(G16,3),2)</f>
      </c>
      <c r="O16">
        <f>(I16*21)/100</f>
      </c>
      <c t="s">
        <v>33</v>
      </c>
    </row>
    <row r="17" spans="1:5" ht="12.75">
      <c r="A17" s="34" t="s">
        <v>60</v>
      </c>
      <c r="E17" s="35" t="s">
        <v>4539</v>
      </c>
    </row>
    <row r="18" spans="1:5" ht="12.75">
      <c r="A18" s="36" t="s">
        <v>61</v>
      </c>
      <c r="E18" s="37" t="s">
        <v>57</v>
      </c>
    </row>
    <row r="19" spans="1:5" ht="12.75">
      <c r="A19" t="s">
        <v>62</v>
      </c>
      <c r="E19" s="35" t="s">
        <v>1035</v>
      </c>
    </row>
    <row r="20" spans="1:16" ht="12.75">
      <c r="A20" s="24" t="s">
        <v>55</v>
      </c>
      <c s="29" t="s">
        <v>32</v>
      </c>
      <c s="29" t="s">
        <v>4540</v>
      </c>
      <c s="24" t="s">
        <v>57</v>
      </c>
      <c s="30" t="s">
        <v>4541</v>
      </c>
      <c s="31" t="s">
        <v>1338</v>
      </c>
      <c s="32">
        <v>1</v>
      </c>
      <c s="33">
        <v>0</v>
      </c>
      <c s="33">
        <f>ROUND(ROUND(H20,2)*ROUND(G20,3),2)</f>
      </c>
      <c r="O20">
        <f>(I20*21)/100</f>
      </c>
      <c t="s">
        <v>33</v>
      </c>
    </row>
    <row r="21" spans="1:5" ht="12.75">
      <c r="A21" s="34" t="s">
        <v>60</v>
      </c>
      <c r="E21" s="35" t="s">
        <v>4542</v>
      </c>
    </row>
    <row r="22" spans="1:5" ht="12.75">
      <c r="A22" s="36" t="s">
        <v>61</v>
      </c>
      <c r="E22" s="37" t="s">
        <v>57</v>
      </c>
    </row>
    <row r="23" spans="1:5" ht="12.75">
      <c r="A23" t="s">
        <v>62</v>
      </c>
      <c r="E23" s="35" t="s">
        <v>1035</v>
      </c>
    </row>
    <row r="24" spans="1:16" ht="12.75">
      <c r="A24" s="24" t="s">
        <v>55</v>
      </c>
      <c s="29" t="s">
        <v>43</v>
      </c>
      <c s="29" t="s">
        <v>4543</v>
      </c>
      <c s="24" t="s">
        <v>57</v>
      </c>
      <c s="30" t="s">
        <v>4544</v>
      </c>
      <c s="31" t="s">
        <v>1338</v>
      </c>
      <c s="32">
        <v>1</v>
      </c>
      <c s="33">
        <v>0</v>
      </c>
      <c s="33">
        <f>ROUND(ROUND(H24,2)*ROUND(G24,3),2)</f>
      </c>
      <c r="O24">
        <f>(I24*21)/100</f>
      </c>
      <c t="s">
        <v>33</v>
      </c>
    </row>
    <row r="25" spans="1:5" ht="12.75">
      <c r="A25" s="34" t="s">
        <v>60</v>
      </c>
      <c r="E25" s="35" t="s">
        <v>4545</v>
      </c>
    </row>
    <row r="26" spans="1:5" ht="12.75">
      <c r="A26" s="36" t="s">
        <v>61</v>
      </c>
      <c r="E26" s="37" t="s">
        <v>57</v>
      </c>
    </row>
    <row r="27" spans="1:5" ht="12.75">
      <c r="A27" t="s">
        <v>62</v>
      </c>
      <c r="E27" s="35" t="s">
        <v>1035</v>
      </c>
    </row>
    <row r="28" spans="1:16" ht="12.75">
      <c r="A28" s="24" t="s">
        <v>55</v>
      </c>
      <c s="29" t="s">
        <v>45</v>
      </c>
      <c s="29" t="s">
        <v>4546</v>
      </c>
      <c s="24" t="s">
        <v>57</v>
      </c>
      <c s="30" t="s">
        <v>4547</v>
      </c>
      <c s="31" t="s">
        <v>1338</v>
      </c>
      <c s="32">
        <v>1</v>
      </c>
      <c s="33">
        <v>0</v>
      </c>
      <c s="33">
        <f>ROUND(ROUND(H28,2)*ROUND(G28,3),2)</f>
      </c>
      <c r="O28">
        <f>(I28*21)/100</f>
      </c>
      <c t="s">
        <v>33</v>
      </c>
    </row>
    <row r="29" spans="1:5" ht="25.5">
      <c r="A29" s="34" t="s">
        <v>60</v>
      </c>
      <c r="E29" s="35" t="s">
        <v>4548</v>
      </c>
    </row>
    <row r="30" spans="1:5" ht="12.75">
      <c r="A30" s="36" t="s">
        <v>61</v>
      </c>
      <c r="E30" s="37" t="s">
        <v>57</v>
      </c>
    </row>
    <row r="31" spans="1:5" ht="12.75">
      <c r="A31" t="s">
        <v>62</v>
      </c>
      <c r="E31" s="35" t="s">
        <v>1035</v>
      </c>
    </row>
    <row r="32" spans="1:16" ht="12.75">
      <c r="A32" s="24" t="s">
        <v>55</v>
      </c>
      <c s="29" t="s">
        <v>47</v>
      </c>
      <c s="29" t="s">
        <v>4549</v>
      </c>
      <c s="24" t="s">
        <v>57</v>
      </c>
      <c s="30" t="s">
        <v>4550</v>
      </c>
      <c s="31" t="s">
        <v>1338</v>
      </c>
      <c s="32">
        <v>1</v>
      </c>
      <c s="33">
        <v>0</v>
      </c>
      <c s="33">
        <f>ROUND(ROUND(H32,2)*ROUND(G32,3),2)</f>
      </c>
      <c r="O32">
        <f>(I32*21)/100</f>
      </c>
      <c t="s">
        <v>33</v>
      </c>
    </row>
    <row r="33" spans="1:5" ht="12.75">
      <c r="A33" s="34" t="s">
        <v>60</v>
      </c>
      <c r="E33" s="35" t="s">
        <v>4551</v>
      </c>
    </row>
    <row r="34" spans="1:5" ht="12.75">
      <c r="A34" s="36" t="s">
        <v>61</v>
      </c>
      <c r="E34" s="37" t="s">
        <v>57</v>
      </c>
    </row>
    <row r="35" spans="1:5" ht="38.25">
      <c r="A35" t="s">
        <v>62</v>
      </c>
      <c r="E35" s="35" t="s">
        <v>4552</v>
      </c>
    </row>
    <row r="36" spans="1:16" ht="12.75">
      <c r="A36" s="24" t="s">
        <v>55</v>
      </c>
      <c s="29" t="s">
        <v>73</v>
      </c>
      <c s="29" t="s">
        <v>4553</v>
      </c>
      <c s="24" t="s">
        <v>57</v>
      </c>
      <c s="30" t="s">
        <v>4554</v>
      </c>
      <c s="31" t="s">
        <v>1338</v>
      </c>
      <c s="32">
        <v>1</v>
      </c>
      <c s="33">
        <v>0</v>
      </c>
      <c s="33">
        <f>ROUND(ROUND(H36,2)*ROUND(G36,3),2)</f>
      </c>
      <c r="O36">
        <f>(I36*21)/100</f>
      </c>
      <c t="s">
        <v>33</v>
      </c>
    </row>
    <row r="37" spans="1:5" ht="12.75">
      <c r="A37" s="34" t="s">
        <v>60</v>
      </c>
      <c r="E37" s="35" t="s">
        <v>4555</v>
      </c>
    </row>
    <row r="38" spans="1:5" ht="12.75">
      <c r="A38" s="36" t="s">
        <v>61</v>
      </c>
      <c r="E38" s="37" t="s">
        <v>57</v>
      </c>
    </row>
    <row r="39" spans="1:5" ht="12.75">
      <c r="A39" t="s">
        <v>62</v>
      </c>
      <c r="E39" s="35" t="s">
        <v>1035</v>
      </c>
    </row>
    <row r="40" spans="1:16" ht="25.5">
      <c r="A40" s="24" t="s">
        <v>55</v>
      </c>
      <c s="29" t="s">
        <v>79</v>
      </c>
      <c s="29" t="s">
        <v>4556</v>
      </c>
      <c s="24" t="s">
        <v>57</v>
      </c>
      <c s="30" t="s">
        <v>4557</v>
      </c>
      <c s="31" t="s">
        <v>1338</v>
      </c>
      <c s="32">
        <v>1</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1035</v>
      </c>
    </row>
    <row r="44" spans="1:16" ht="12.75">
      <c r="A44" s="24" t="s">
        <v>55</v>
      </c>
      <c s="29" t="s">
        <v>50</v>
      </c>
      <c s="29" t="s">
        <v>4558</v>
      </c>
      <c s="24" t="s">
        <v>57</v>
      </c>
      <c s="30" t="s">
        <v>4559</v>
      </c>
      <c s="31" t="s">
        <v>1338</v>
      </c>
      <c s="32">
        <v>1</v>
      </c>
      <c s="33">
        <v>0</v>
      </c>
      <c s="33">
        <f>ROUND(ROUND(H44,2)*ROUND(G44,3),2)</f>
      </c>
      <c r="O44">
        <f>(I44*21)/100</f>
      </c>
      <c t="s">
        <v>33</v>
      </c>
    </row>
    <row r="45" spans="1:5" ht="12.75">
      <c r="A45" s="34" t="s">
        <v>60</v>
      </c>
      <c r="E45" s="35" t="s">
        <v>4560</v>
      </c>
    </row>
    <row r="46" spans="1:5" ht="12.75">
      <c r="A46" s="36" t="s">
        <v>61</v>
      </c>
      <c r="E46" s="37" t="s">
        <v>57</v>
      </c>
    </row>
    <row r="47" spans="1:5" ht="12.75">
      <c r="A47" t="s">
        <v>62</v>
      </c>
      <c r="E47" s="35" t="s">
        <v>3651</v>
      </c>
    </row>
    <row r="48" spans="1:16" ht="12.75">
      <c r="A48" s="24" t="s">
        <v>55</v>
      </c>
      <c s="29" t="s">
        <v>52</v>
      </c>
      <c s="29" t="s">
        <v>4561</v>
      </c>
      <c s="24" t="s">
        <v>57</v>
      </c>
      <c s="30" t="s">
        <v>4562</v>
      </c>
      <c s="31" t="s">
        <v>1338</v>
      </c>
      <c s="32">
        <v>1</v>
      </c>
      <c s="33">
        <v>0</v>
      </c>
      <c s="33">
        <f>ROUND(ROUND(H48,2)*ROUND(G48,3),2)</f>
      </c>
      <c r="O48">
        <f>(I48*21)/100</f>
      </c>
      <c t="s">
        <v>33</v>
      </c>
    </row>
    <row r="49" spans="1:5" ht="12.75">
      <c r="A49" s="34" t="s">
        <v>60</v>
      </c>
      <c r="E49" s="35" t="s">
        <v>4563</v>
      </c>
    </row>
    <row r="50" spans="1:5" ht="12.75">
      <c r="A50" s="36" t="s">
        <v>61</v>
      </c>
      <c r="E50" s="37" t="s">
        <v>57</v>
      </c>
    </row>
    <row r="51" spans="1:5" ht="12.75">
      <c r="A51" t="s">
        <v>62</v>
      </c>
      <c r="E51" s="35" t="s">
        <v>1035</v>
      </c>
    </row>
    <row r="52" spans="1:16" ht="12.75">
      <c r="A52" s="24" t="s">
        <v>55</v>
      </c>
      <c s="29" t="s">
        <v>91</v>
      </c>
      <c s="29" t="s">
        <v>4564</v>
      </c>
      <c s="24" t="s">
        <v>57</v>
      </c>
      <c s="30" t="s">
        <v>4565</v>
      </c>
      <c s="31" t="s">
        <v>1338</v>
      </c>
      <c s="32">
        <v>1</v>
      </c>
      <c s="33">
        <v>0</v>
      </c>
      <c s="33">
        <f>ROUND(ROUND(H52,2)*ROUND(G52,3),2)</f>
      </c>
      <c r="O52">
        <f>(I52*21)/100</f>
      </c>
      <c t="s">
        <v>33</v>
      </c>
    </row>
    <row r="53" spans="1:5" ht="12.75">
      <c r="A53" s="34" t="s">
        <v>60</v>
      </c>
      <c r="E53" s="35" t="s">
        <v>57</v>
      </c>
    </row>
    <row r="54" spans="1:5" ht="12.75">
      <c r="A54" s="36" t="s">
        <v>61</v>
      </c>
      <c r="E54" s="37" t="s">
        <v>57</v>
      </c>
    </row>
    <row r="55" spans="1:5" ht="25.5">
      <c r="A55" t="s">
        <v>62</v>
      </c>
      <c r="E55" s="35" t="s">
        <v>4566</v>
      </c>
    </row>
    <row r="56" spans="1:18" ht="12.75" customHeight="1">
      <c r="A56" s="6" t="s">
        <v>53</v>
      </c>
      <c s="6"/>
      <c s="39" t="s">
        <v>39</v>
      </c>
      <c s="6"/>
      <c s="27" t="s">
        <v>54</v>
      </c>
      <c s="6"/>
      <c s="6"/>
      <c s="6"/>
      <c s="40">
        <f>0+Q56</f>
      </c>
      <c r="O56">
        <f>0+R56</f>
      </c>
      <c r="Q56">
        <f>0+I57+I61+I65+I69+I73+I77</f>
      </c>
      <c>
        <f>0+O57+O61+O65+O69+O73+O77</f>
      </c>
    </row>
    <row r="57" spans="1:16" ht="12.75">
      <c r="A57" s="24" t="s">
        <v>55</v>
      </c>
      <c s="29" t="s">
        <v>96</v>
      </c>
      <c s="29" t="s">
        <v>4567</v>
      </c>
      <c s="24" t="s">
        <v>57</v>
      </c>
      <c s="30" t="s">
        <v>4568</v>
      </c>
      <c s="31" t="s">
        <v>59</v>
      </c>
      <c s="32">
        <v>1176</v>
      </c>
      <c s="33">
        <v>0</v>
      </c>
      <c s="33">
        <f>ROUND(ROUND(H57,2)*ROUND(G57,3),2)</f>
      </c>
      <c r="O57">
        <f>(I57*21)/100</f>
      </c>
      <c t="s">
        <v>33</v>
      </c>
    </row>
    <row r="58" spans="1:5" ht="12.75">
      <c r="A58" s="34" t="s">
        <v>60</v>
      </c>
      <c r="E58" s="35" t="s">
        <v>57</v>
      </c>
    </row>
    <row r="59" spans="1:5" ht="12.75">
      <c r="A59" s="36" t="s">
        <v>61</v>
      </c>
      <c r="E59" s="37" t="s">
        <v>4569</v>
      </c>
    </row>
    <row r="60" spans="1:5" ht="38.25">
      <c r="A60" t="s">
        <v>62</v>
      </c>
      <c r="E60" s="35" t="s">
        <v>4570</v>
      </c>
    </row>
    <row r="61" spans="1:16" ht="12.75">
      <c r="A61" s="24" t="s">
        <v>55</v>
      </c>
      <c s="29" t="s">
        <v>99</v>
      </c>
      <c s="29" t="s">
        <v>4571</v>
      </c>
      <c s="24" t="s">
        <v>57</v>
      </c>
      <c s="30" t="s">
        <v>4572</v>
      </c>
      <c s="31" t="s">
        <v>59</v>
      </c>
      <c s="32">
        <v>3500</v>
      </c>
      <c s="33">
        <v>0</v>
      </c>
      <c s="33">
        <f>ROUND(ROUND(H61,2)*ROUND(G61,3),2)</f>
      </c>
      <c r="O61">
        <f>(I61*21)/100</f>
      </c>
      <c t="s">
        <v>33</v>
      </c>
    </row>
    <row r="62" spans="1:5" ht="12.75">
      <c r="A62" s="34" t="s">
        <v>60</v>
      </c>
      <c r="E62" s="35" t="s">
        <v>57</v>
      </c>
    </row>
    <row r="63" spans="1:5" ht="12.75">
      <c r="A63" s="36" t="s">
        <v>61</v>
      </c>
      <c r="E63" s="37" t="s">
        <v>4573</v>
      </c>
    </row>
    <row r="64" spans="1:5" ht="369.75">
      <c r="A64" t="s">
        <v>62</v>
      </c>
      <c r="E64" s="35" t="s">
        <v>4574</v>
      </c>
    </row>
    <row r="65" spans="1:16" ht="12.75">
      <c r="A65" s="24" t="s">
        <v>55</v>
      </c>
      <c s="29" t="s">
        <v>103</v>
      </c>
      <c s="29" t="s">
        <v>4575</v>
      </c>
      <c s="24" t="s">
        <v>57</v>
      </c>
      <c s="30" t="s">
        <v>4576</v>
      </c>
      <c s="31" t="s">
        <v>59</v>
      </c>
      <c s="32">
        <v>1750</v>
      </c>
      <c s="33">
        <v>0</v>
      </c>
      <c s="33">
        <f>ROUND(ROUND(H65,2)*ROUND(G65,3),2)</f>
      </c>
      <c r="O65">
        <f>(I65*21)/100</f>
      </c>
      <c t="s">
        <v>33</v>
      </c>
    </row>
    <row r="66" spans="1:5" ht="12.75">
      <c r="A66" s="34" t="s">
        <v>60</v>
      </c>
      <c r="E66" s="35" t="s">
        <v>57</v>
      </c>
    </row>
    <row r="67" spans="1:5" ht="12.75">
      <c r="A67" s="36" t="s">
        <v>61</v>
      </c>
      <c r="E67" s="37" t="s">
        <v>4577</v>
      </c>
    </row>
    <row r="68" spans="1:5" ht="369.75">
      <c r="A68" t="s">
        <v>62</v>
      </c>
      <c r="E68" s="35" t="s">
        <v>4578</v>
      </c>
    </row>
    <row r="69" spans="1:16" ht="12.75">
      <c r="A69" s="24" t="s">
        <v>55</v>
      </c>
      <c s="29" t="s">
        <v>107</v>
      </c>
      <c s="29" t="s">
        <v>4579</v>
      </c>
      <c s="24" t="s">
        <v>57</v>
      </c>
      <c s="30" t="s">
        <v>4580</v>
      </c>
      <c s="31" t="s">
        <v>59</v>
      </c>
      <c s="32">
        <v>29750</v>
      </c>
      <c s="33">
        <v>0</v>
      </c>
      <c s="33">
        <f>ROUND(ROUND(H69,2)*ROUND(G69,3),2)</f>
      </c>
      <c r="O69">
        <f>(I69*21)/100</f>
      </c>
      <c t="s">
        <v>33</v>
      </c>
    </row>
    <row r="70" spans="1:5" ht="12.75">
      <c r="A70" s="34" t="s">
        <v>60</v>
      </c>
      <c r="E70" s="35" t="s">
        <v>57</v>
      </c>
    </row>
    <row r="71" spans="1:5" ht="12.75">
      <c r="A71" s="36" t="s">
        <v>61</v>
      </c>
      <c r="E71" s="37" t="s">
        <v>4581</v>
      </c>
    </row>
    <row r="72" spans="1:5" ht="369.75">
      <c r="A72" t="s">
        <v>62</v>
      </c>
      <c r="E72" s="35" t="s">
        <v>4578</v>
      </c>
    </row>
    <row r="73" spans="1:16" ht="12.75">
      <c r="A73" s="24" t="s">
        <v>55</v>
      </c>
      <c s="29" t="s">
        <v>111</v>
      </c>
      <c s="29" t="s">
        <v>973</v>
      </c>
      <c s="24" t="s">
        <v>57</v>
      </c>
      <c s="30" t="s">
        <v>974</v>
      </c>
      <c s="31" t="s">
        <v>59</v>
      </c>
      <c s="32">
        <v>35000</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1196</v>
      </c>
    </row>
    <row r="77" spans="1:16" ht="12.75">
      <c r="A77" s="24" t="s">
        <v>55</v>
      </c>
      <c s="29" t="s">
        <v>149</v>
      </c>
      <c s="29" t="s">
        <v>4582</v>
      </c>
      <c s="24" t="s">
        <v>57</v>
      </c>
      <c s="30" t="s">
        <v>4583</v>
      </c>
      <c s="31" t="s">
        <v>1235</v>
      </c>
      <c s="32">
        <v>2100</v>
      </c>
      <c s="33">
        <v>0</v>
      </c>
      <c s="33">
        <f>ROUND(ROUND(H77,2)*ROUND(G77,3),2)</f>
      </c>
      <c r="O77">
        <f>(I77*21)/100</f>
      </c>
      <c t="s">
        <v>33</v>
      </c>
    </row>
    <row r="78" spans="1:5" ht="12.75">
      <c r="A78" s="34" t="s">
        <v>60</v>
      </c>
      <c r="E78" s="35" t="s">
        <v>4584</v>
      </c>
    </row>
    <row r="79" spans="1:5" ht="12.75">
      <c r="A79" s="36" t="s">
        <v>61</v>
      </c>
      <c r="E79" s="37" t="s">
        <v>4585</v>
      </c>
    </row>
    <row r="80" spans="1:5" ht="12.75">
      <c r="A80" t="s">
        <v>62</v>
      </c>
      <c r="E80" s="35" t="s">
        <v>77</v>
      </c>
    </row>
    <row r="81" spans="1:18" ht="12.75" customHeight="1">
      <c r="A81" s="6" t="s">
        <v>53</v>
      </c>
      <c s="6"/>
      <c s="39" t="s">
        <v>33</v>
      </c>
      <c s="6"/>
      <c s="27" t="s">
        <v>78</v>
      </c>
      <c s="6"/>
      <c s="6"/>
      <c s="6"/>
      <c s="40">
        <f>0+Q81</f>
      </c>
      <c r="O81">
        <f>0+R81</f>
      </c>
      <c r="Q81">
        <f>0+I82+I86+I90+I94+I98+I102+I106+I110+I114+I118+I122+I126+I130+I134+I138</f>
      </c>
      <c>
        <f>0+O82+O86+O90+O94+O98+O102+O106+O110+O114+O118+O122+O126+O130+O134+O138</f>
      </c>
    </row>
    <row r="82" spans="1:16" ht="12.75">
      <c r="A82" s="24" t="s">
        <v>55</v>
      </c>
      <c s="29" t="s">
        <v>153</v>
      </c>
      <c s="29" t="s">
        <v>4586</v>
      </c>
      <c s="24" t="s">
        <v>57</v>
      </c>
      <c s="30" t="s">
        <v>4587</v>
      </c>
      <c s="31" t="s">
        <v>195</v>
      </c>
      <c s="32">
        <v>10.353</v>
      </c>
      <c s="33">
        <v>0</v>
      </c>
      <c s="33">
        <f>ROUND(ROUND(H82,2)*ROUND(G82,3),2)</f>
      </c>
      <c r="O82">
        <f>(I82*21)/100</f>
      </c>
      <c t="s">
        <v>33</v>
      </c>
    </row>
    <row r="83" spans="1:5" ht="25.5">
      <c r="A83" s="34" t="s">
        <v>60</v>
      </c>
      <c r="E83" s="35" t="s">
        <v>4588</v>
      </c>
    </row>
    <row r="84" spans="1:5" ht="12.75">
      <c r="A84" s="36" t="s">
        <v>61</v>
      </c>
      <c r="E84" s="37" t="s">
        <v>4589</v>
      </c>
    </row>
    <row r="85" spans="1:5" ht="38.25">
      <c r="A85" t="s">
        <v>62</v>
      </c>
      <c r="E85" s="35" t="s">
        <v>4590</v>
      </c>
    </row>
    <row r="86" spans="1:16" ht="12.75">
      <c r="A86" s="24" t="s">
        <v>55</v>
      </c>
      <c s="29" t="s">
        <v>157</v>
      </c>
      <c s="29" t="s">
        <v>4591</v>
      </c>
      <c s="24" t="s">
        <v>57</v>
      </c>
      <c s="30" t="s">
        <v>4592</v>
      </c>
      <c s="31" t="s">
        <v>59</v>
      </c>
      <c s="32">
        <v>16.416</v>
      </c>
      <c s="33">
        <v>0</v>
      </c>
      <c s="33">
        <f>ROUND(ROUND(H86,2)*ROUND(G86,3),2)</f>
      </c>
      <c r="O86">
        <f>(I86*21)/100</f>
      </c>
      <c t="s">
        <v>33</v>
      </c>
    </row>
    <row r="87" spans="1:5" ht="25.5">
      <c r="A87" s="34" t="s">
        <v>60</v>
      </c>
      <c r="E87" s="35" t="s">
        <v>4593</v>
      </c>
    </row>
    <row r="88" spans="1:5" ht="12.75">
      <c r="A88" s="36" t="s">
        <v>61</v>
      </c>
      <c r="E88" s="37" t="s">
        <v>4594</v>
      </c>
    </row>
    <row r="89" spans="1:5" ht="12.75">
      <c r="A89" t="s">
        <v>62</v>
      </c>
      <c r="E89" s="35" t="s">
        <v>4595</v>
      </c>
    </row>
    <row r="90" spans="1:16" ht="12.75">
      <c r="A90" s="24" t="s">
        <v>55</v>
      </c>
      <c s="29" t="s">
        <v>161</v>
      </c>
      <c s="29" t="s">
        <v>4348</v>
      </c>
      <c s="24" t="s">
        <v>57</v>
      </c>
      <c s="30" t="s">
        <v>4349</v>
      </c>
      <c s="31" t="s">
        <v>1212</v>
      </c>
      <c s="32">
        <v>1325</v>
      </c>
      <c s="33">
        <v>0</v>
      </c>
      <c s="33">
        <f>ROUND(ROUND(H90,2)*ROUND(G90,3),2)</f>
      </c>
      <c r="O90">
        <f>(I90*21)/100</f>
      </c>
      <c t="s">
        <v>33</v>
      </c>
    </row>
    <row r="91" spans="1:5" ht="51">
      <c r="A91" s="34" t="s">
        <v>60</v>
      </c>
      <c r="E91" s="35" t="s">
        <v>4596</v>
      </c>
    </row>
    <row r="92" spans="1:5" ht="12.75">
      <c r="A92" s="36" t="s">
        <v>61</v>
      </c>
      <c r="E92" s="37" t="s">
        <v>4597</v>
      </c>
    </row>
    <row r="93" spans="1:5" ht="63.75">
      <c r="A93" t="s">
        <v>62</v>
      </c>
      <c r="E93" s="35" t="s">
        <v>1215</v>
      </c>
    </row>
    <row r="94" spans="1:16" ht="12.75">
      <c r="A94" s="24" t="s">
        <v>55</v>
      </c>
      <c s="29" t="s">
        <v>165</v>
      </c>
      <c s="29" t="s">
        <v>4353</v>
      </c>
      <c s="24" t="s">
        <v>57</v>
      </c>
      <c s="30" t="s">
        <v>4354</v>
      </c>
      <c s="31" t="s">
        <v>1212</v>
      </c>
      <c s="32">
        <v>1097</v>
      </c>
      <c s="33">
        <v>0</v>
      </c>
      <c s="33">
        <f>ROUND(ROUND(H94,2)*ROUND(G94,3),2)</f>
      </c>
      <c r="O94">
        <f>(I94*21)/100</f>
      </c>
      <c t="s">
        <v>33</v>
      </c>
    </row>
    <row r="95" spans="1:5" ht="38.25">
      <c r="A95" s="34" t="s">
        <v>60</v>
      </c>
      <c r="E95" s="35" t="s">
        <v>4598</v>
      </c>
    </row>
    <row r="96" spans="1:5" ht="12.75">
      <c r="A96" s="36" t="s">
        <v>61</v>
      </c>
      <c r="E96" s="37" t="s">
        <v>4599</v>
      </c>
    </row>
    <row r="97" spans="1:5" ht="63.75">
      <c r="A97" t="s">
        <v>62</v>
      </c>
      <c r="E97" s="35" t="s">
        <v>1215</v>
      </c>
    </row>
    <row r="98" spans="1:16" ht="25.5">
      <c r="A98" s="24" t="s">
        <v>55</v>
      </c>
      <c s="29" t="s">
        <v>168</v>
      </c>
      <c s="29" t="s">
        <v>4600</v>
      </c>
      <c s="24" t="s">
        <v>57</v>
      </c>
      <c s="30" t="s">
        <v>4601</v>
      </c>
      <c s="31" t="s">
        <v>1212</v>
      </c>
      <c s="32">
        <v>2222.5</v>
      </c>
      <c s="33">
        <v>0</v>
      </c>
      <c s="33">
        <f>ROUND(ROUND(H98,2)*ROUND(G98,3),2)</f>
      </c>
      <c r="O98">
        <f>(I98*21)/100</f>
      </c>
      <c t="s">
        <v>33</v>
      </c>
    </row>
    <row r="99" spans="1:5" ht="25.5">
      <c r="A99" s="34" t="s">
        <v>60</v>
      </c>
      <c r="E99" s="35" t="s">
        <v>4602</v>
      </c>
    </row>
    <row r="100" spans="1:5" ht="12.75">
      <c r="A100" s="36" t="s">
        <v>61</v>
      </c>
      <c r="E100" s="37" t="s">
        <v>4603</v>
      </c>
    </row>
    <row r="101" spans="1:5" ht="63.75">
      <c r="A101" t="s">
        <v>62</v>
      </c>
      <c r="E101" s="35" t="s">
        <v>1215</v>
      </c>
    </row>
    <row r="102" spans="1:16" ht="25.5">
      <c r="A102" s="24" t="s">
        <v>55</v>
      </c>
      <c s="29" t="s">
        <v>172</v>
      </c>
      <c s="29" t="s">
        <v>4604</v>
      </c>
      <c s="24" t="s">
        <v>57</v>
      </c>
      <c s="30" t="s">
        <v>4605</v>
      </c>
      <c s="31" t="s">
        <v>1212</v>
      </c>
      <c s="32">
        <v>192</v>
      </c>
      <c s="33">
        <v>0</v>
      </c>
      <c s="33">
        <f>ROUND(ROUND(H102,2)*ROUND(G102,3),2)</f>
      </c>
      <c r="O102">
        <f>(I102*21)/100</f>
      </c>
      <c t="s">
        <v>33</v>
      </c>
    </row>
    <row r="103" spans="1:5" ht="25.5">
      <c r="A103" s="34" t="s">
        <v>60</v>
      </c>
      <c r="E103" s="35" t="s">
        <v>4606</v>
      </c>
    </row>
    <row r="104" spans="1:5" ht="12.75">
      <c r="A104" s="36" t="s">
        <v>61</v>
      </c>
      <c r="E104" s="37" t="s">
        <v>4607</v>
      </c>
    </row>
    <row r="105" spans="1:5" ht="63.75">
      <c r="A105" t="s">
        <v>62</v>
      </c>
      <c r="E105" s="35" t="s">
        <v>1215</v>
      </c>
    </row>
    <row r="106" spans="1:16" ht="12.75">
      <c r="A106" s="24" t="s">
        <v>55</v>
      </c>
      <c s="29" t="s">
        <v>176</v>
      </c>
      <c s="29" t="s">
        <v>4366</v>
      </c>
      <c s="24" t="s">
        <v>57</v>
      </c>
      <c s="30" t="s">
        <v>4367</v>
      </c>
      <c s="31" t="s">
        <v>86</v>
      </c>
      <c s="32">
        <v>745</v>
      </c>
      <c s="33">
        <v>0</v>
      </c>
      <c s="33">
        <f>ROUND(ROUND(H106,2)*ROUND(G106,3),2)</f>
      </c>
      <c r="O106">
        <f>(I106*21)/100</f>
      </c>
      <c t="s">
        <v>33</v>
      </c>
    </row>
    <row r="107" spans="1:5" ht="51">
      <c r="A107" s="34" t="s">
        <v>60</v>
      </c>
      <c r="E107" s="35" t="s">
        <v>4608</v>
      </c>
    </row>
    <row r="108" spans="1:5" ht="12.75">
      <c r="A108" s="36" t="s">
        <v>61</v>
      </c>
      <c r="E108" s="37" t="s">
        <v>4609</v>
      </c>
    </row>
    <row r="109" spans="1:5" ht="38.25">
      <c r="A109" t="s">
        <v>62</v>
      </c>
      <c r="E109" s="35" t="s">
        <v>4610</v>
      </c>
    </row>
    <row r="110" spans="1:16" ht="12.75">
      <c r="A110" s="24" t="s">
        <v>55</v>
      </c>
      <c s="29" t="s">
        <v>115</v>
      </c>
      <c s="29" t="s">
        <v>4611</v>
      </c>
      <c s="24" t="s">
        <v>57</v>
      </c>
      <c s="30" t="s">
        <v>4377</v>
      </c>
      <c s="31" t="s">
        <v>86</v>
      </c>
      <c s="32">
        <v>210</v>
      </c>
      <c s="33">
        <v>0</v>
      </c>
      <c s="33">
        <f>ROUND(ROUND(H110,2)*ROUND(G110,3),2)</f>
      </c>
      <c r="O110">
        <f>(I110*21)/100</f>
      </c>
      <c t="s">
        <v>33</v>
      </c>
    </row>
    <row r="111" spans="1:5" ht="63.75">
      <c r="A111" s="34" t="s">
        <v>60</v>
      </c>
      <c r="E111" s="35" t="s">
        <v>4612</v>
      </c>
    </row>
    <row r="112" spans="1:5" ht="12.75">
      <c r="A112" s="36" t="s">
        <v>61</v>
      </c>
      <c r="E112" s="37" t="s">
        <v>4613</v>
      </c>
    </row>
    <row r="113" spans="1:5" ht="140.25">
      <c r="A113" t="s">
        <v>62</v>
      </c>
      <c r="E113" s="35" t="s">
        <v>4614</v>
      </c>
    </row>
    <row r="114" spans="1:16" ht="12.75">
      <c r="A114" s="24" t="s">
        <v>55</v>
      </c>
      <c s="29" t="s">
        <v>227</v>
      </c>
      <c s="29" t="s">
        <v>4615</v>
      </c>
      <c s="24" t="s">
        <v>57</v>
      </c>
      <c s="30" t="s">
        <v>4616</v>
      </c>
      <c s="31" t="s">
        <v>86</v>
      </c>
      <c s="32">
        <v>210</v>
      </c>
      <c s="33">
        <v>0</v>
      </c>
      <c s="33">
        <f>ROUND(ROUND(H114,2)*ROUND(G114,3),2)</f>
      </c>
      <c r="O114">
        <f>(I114*21)/100</f>
      </c>
      <c t="s">
        <v>33</v>
      </c>
    </row>
    <row r="115" spans="1:5" ht="63.75">
      <c r="A115" s="34" t="s">
        <v>60</v>
      </c>
      <c r="E115" s="35" t="s">
        <v>4617</v>
      </c>
    </row>
    <row r="116" spans="1:5" ht="12.75">
      <c r="A116" s="36" t="s">
        <v>61</v>
      </c>
      <c r="E116" s="37" t="s">
        <v>4613</v>
      </c>
    </row>
    <row r="117" spans="1:5" ht="140.25">
      <c r="A117" t="s">
        <v>62</v>
      </c>
      <c r="E117" s="35" t="s">
        <v>4614</v>
      </c>
    </row>
    <row r="118" spans="1:16" ht="12.75">
      <c r="A118" s="24" t="s">
        <v>55</v>
      </c>
      <c s="29" t="s">
        <v>232</v>
      </c>
      <c s="29" t="s">
        <v>4618</v>
      </c>
      <c s="24" t="s">
        <v>57</v>
      </c>
      <c s="30" t="s">
        <v>4619</v>
      </c>
      <c s="31" t="s">
        <v>86</v>
      </c>
      <c s="32">
        <v>318</v>
      </c>
      <c s="33">
        <v>0</v>
      </c>
      <c s="33">
        <f>ROUND(ROUND(H118,2)*ROUND(G118,3),2)</f>
      </c>
      <c r="O118">
        <f>(I118*21)/100</f>
      </c>
      <c t="s">
        <v>33</v>
      </c>
    </row>
    <row r="119" spans="1:5" ht="51">
      <c r="A119" s="34" t="s">
        <v>60</v>
      </c>
      <c r="E119" s="35" t="s">
        <v>4620</v>
      </c>
    </row>
    <row r="120" spans="1:5" ht="12.75">
      <c r="A120" s="36" t="s">
        <v>61</v>
      </c>
      <c r="E120" s="37" t="s">
        <v>57</v>
      </c>
    </row>
    <row r="121" spans="1:5" ht="153">
      <c r="A121" t="s">
        <v>62</v>
      </c>
      <c r="E121" s="35" t="s">
        <v>4621</v>
      </c>
    </row>
    <row r="122" spans="1:16" ht="12.75">
      <c r="A122" s="24" t="s">
        <v>55</v>
      </c>
      <c s="29" t="s">
        <v>235</v>
      </c>
      <c s="29" t="s">
        <v>4622</v>
      </c>
      <c s="24" t="s">
        <v>57</v>
      </c>
      <c s="30" t="s">
        <v>4623</v>
      </c>
      <c s="31" t="s">
        <v>86</v>
      </c>
      <c s="32">
        <v>318</v>
      </c>
      <c s="33">
        <v>0</v>
      </c>
      <c s="33">
        <f>ROUND(ROUND(H122,2)*ROUND(G122,3),2)</f>
      </c>
      <c r="O122">
        <f>(I122*21)/100</f>
      </c>
      <c t="s">
        <v>33</v>
      </c>
    </row>
    <row r="123" spans="1:5" ht="51">
      <c r="A123" s="34" t="s">
        <v>60</v>
      </c>
      <c r="E123" s="35" t="s">
        <v>4624</v>
      </c>
    </row>
    <row r="124" spans="1:5" ht="12.75">
      <c r="A124" s="36" t="s">
        <v>61</v>
      </c>
      <c r="E124" s="37" t="s">
        <v>57</v>
      </c>
    </row>
    <row r="125" spans="1:5" ht="153">
      <c r="A125" t="s">
        <v>62</v>
      </c>
      <c r="E125" s="35" t="s">
        <v>4621</v>
      </c>
    </row>
    <row r="126" spans="1:16" ht="12.75">
      <c r="A126" s="24" t="s">
        <v>55</v>
      </c>
      <c s="29" t="s">
        <v>238</v>
      </c>
      <c s="29" t="s">
        <v>4625</v>
      </c>
      <c s="24" t="s">
        <v>57</v>
      </c>
      <c s="30" t="s">
        <v>4626</v>
      </c>
      <c s="31" t="s">
        <v>1212</v>
      </c>
      <c s="32">
        <v>1320</v>
      </c>
      <c s="33">
        <v>0</v>
      </c>
      <c s="33">
        <f>ROUND(ROUND(H126,2)*ROUND(G126,3),2)</f>
      </c>
      <c r="O126">
        <f>(I126*21)/100</f>
      </c>
      <c t="s">
        <v>33</v>
      </c>
    </row>
    <row r="127" spans="1:5" ht="38.25">
      <c r="A127" s="34" t="s">
        <v>60</v>
      </c>
      <c r="E127" s="35" t="s">
        <v>4627</v>
      </c>
    </row>
    <row r="128" spans="1:5" ht="12.75">
      <c r="A128" s="36" t="s">
        <v>61</v>
      </c>
      <c r="E128" s="37" t="s">
        <v>57</v>
      </c>
    </row>
    <row r="129" spans="1:5" ht="63.75">
      <c r="A129" t="s">
        <v>62</v>
      </c>
      <c r="E129" s="35" t="s">
        <v>4628</v>
      </c>
    </row>
    <row r="130" spans="1:16" ht="12.75">
      <c r="A130" s="24" t="s">
        <v>55</v>
      </c>
      <c s="29" t="s">
        <v>241</v>
      </c>
      <c s="29" t="s">
        <v>4629</v>
      </c>
      <c s="24" t="s">
        <v>57</v>
      </c>
      <c s="30" t="s">
        <v>4381</v>
      </c>
      <c s="31" t="s">
        <v>1235</v>
      </c>
      <c s="32">
        <v>3700</v>
      </c>
      <c s="33">
        <v>0</v>
      </c>
      <c s="33">
        <f>ROUND(ROUND(H130,2)*ROUND(G130,3),2)</f>
      </c>
      <c r="O130">
        <f>(I130*21)/100</f>
      </c>
      <c t="s">
        <v>33</v>
      </c>
    </row>
    <row r="131" spans="1:5" ht="25.5">
      <c r="A131" s="34" t="s">
        <v>60</v>
      </c>
      <c r="E131" s="35" t="s">
        <v>4630</v>
      </c>
    </row>
    <row r="132" spans="1:5" ht="12.75">
      <c r="A132" s="36" t="s">
        <v>61</v>
      </c>
      <c r="E132" s="37" t="s">
        <v>57</v>
      </c>
    </row>
    <row r="133" spans="1:5" ht="76.5">
      <c r="A133" t="s">
        <v>62</v>
      </c>
      <c r="E133" s="35" t="s">
        <v>4631</v>
      </c>
    </row>
    <row r="134" spans="1:16" ht="25.5">
      <c r="A134" s="24" t="s">
        <v>55</v>
      </c>
      <c s="29" t="s">
        <v>245</v>
      </c>
      <c s="29" t="s">
        <v>4632</v>
      </c>
      <c s="24" t="s">
        <v>57</v>
      </c>
      <c s="30" t="s">
        <v>4633</v>
      </c>
      <c s="31" t="s">
        <v>1235</v>
      </c>
      <c s="32">
        <v>555</v>
      </c>
      <c s="33">
        <v>0</v>
      </c>
      <c s="33">
        <f>ROUND(ROUND(H134,2)*ROUND(G134,3),2)</f>
      </c>
      <c r="O134">
        <f>(I134*21)/100</f>
      </c>
      <c t="s">
        <v>33</v>
      </c>
    </row>
    <row r="135" spans="1:5" ht="25.5">
      <c r="A135" s="34" t="s">
        <v>60</v>
      </c>
      <c r="E135" s="35" t="s">
        <v>4634</v>
      </c>
    </row>
    <row r="136" spans="1:5" ht="12.75">
      <c r="A136" s="36" t="s">
        <v>61</v>
      </c>
      <c r="E136" s="37" t="s">
        <v>4635</v>
      </c>
    </row>
    <row r="137" spans="1:5" ht="102">
      <c r="A137" t="s">
        <v>62</v>
      </c>
      <c r="E137" s="35" t="s">
        <v>4636</v>
      </c>
    </row>
    <row r="138" spans="1:16" ht="12.75">
      <c r="A138" s="24" t="s">
        <v>55</v>
      </c>
      <c s="29" t="s">
        <v>249</v>
      </c>
      <c s="29" t="s">
        <v>4637</v>
      </c>
      <c s="24" t="s">
        <v>57</v>
      </c>
      <c s="30" t="s">
        <v>4638</v>
      </c>
      <c s="31" t="s">
        <v>1235</v>
      </c>
      <c s="32">
        <v>1650</v>
      </c>
      <c s="33">
        <v>0</v>
      </c>
      <c s="33">
        <f>ROUND(ROUND(H138,2)*ROUND(G138,3),2)</f>
      </c>
      <c r="O138">
        <f>(I138*21)/100</f>
      </c>
      <c t="s">
        <v>33</v>
      </c>
    </row>
    <row r="139" spans="1:5" ht="25.5">
      <c r="A139" s="34" t="s">
        <v>60</v>
      </c>
      <c r="E139" s="35" t="s">
        <v>4639</v>
      </c>
    </row>
    <row r="140" spans="1:5" ht="12.75">
      <c r="A140" s="36" t="s">
        <v>61</v>
      </c>
      <c r="E140" s="37" t="s">
        <v>57</v>
      </c>
    </row>
    <row r="141" spans="1:5" ht="102">
      <c r="A141" t="s">
        <v>62</v>
      </c>
      <c r="E141" s="35" t="s">
        <v>4640</v>
      </c>
    </row>
    <row r="142" spans="1:18" ht="12.75" customHeight="1">
      <c r="A142" s="6" t="s">
        <v>53</v>
      </c>
      <c s="6"/>
      <c s="39" t="s">
        <v>32</v>
      </c>
      <c s="6"/>
      <c s="27" t="s">
        <v>4385</v>
      </c>
      <c s="6"/>
      <c s="6"/>
      <c s="6"/>
      <c s="40">
        <f>0+Q142</f>
      </c>
      <c r="O142">
        <f>0+R142</f>
      </c>
      <c r="Q142">
        <f>0+I143+I147+I151</f>
      </c>
      <c>
        <f>0+O143+O147+O151</f>
      </c>
    </row>
    <row r="143" spans="1:16" ht="25.5">
      <c r="A143" s="24" t="s">
        <v>55</v>
      </c>
      <c s="29" t="s">
        <v>252</v>
      </c>
      <c s="29" t="s">
        <v>4641</v>
      </c>
      <c s="24" t="s">
        <v>57</v>
      </c>
      <c s="30" t="s">
        <v>4642</v>
      </c>
      <c s="31" t="s">
        <v>1235</v>
      </c>
      <c s="32">
        <v>162.5</v>
      </c>
      <c s="33">
        <v>0</v>
      </c>
      <c s="33">
        <f>ROUND(ROUND(H143,2)*ROUND(G143,3),2)</f>
      </c>
      <c r="O143">
        <f>(I143*21)/100</f>
      </c>
      <c t="s">
        <v>33</v>
      </c>
    </row>
    <row r="144" spans="1:5" ht="12.75">
      <c r="A144" s="34" t="s">
        <v>60</v>
      </c>
      <c r="E144" s="35" t="s">
        <v>4643</v>
      </c>
    </row>
    <row r="145" spans="1:5" ht="12.75">
      <c r="A145" s="36" t="s">
        <v>61</v>
      </c>
      <c r="E145" s="37" t="s">
        <v>4644</v>
      </c>
    </row>
    <row r="146" spans="1:5" ht="114.75">
      <c r="A146" t="s">
        <v>62</v>
      </c>
      <c r="E146" s="35" t="s">
        <v>4645</v>
      </c>
    </row>
    <row r="147" spans="1:16" ht="12.75">
      <c r="A147" s="24" t="s">
        <v>55</v>
      </c>
      <c s="29" t="s">
        <v>255</v>
      </c>
      <c s="29" t="s">
        <v>4646</v>
      </c>
      <c s="24" t="s">
        <v>57</v>
      </c>
      <c s="30" t="s">
        <v>4647</v>
      </c>
      <c s="31" t="s">
        <v>187</v>
      </c>
      <c s="32">
        <v>81</v>
      </c>
      <c s="33">
        <v>0</v>
      </c>
      <c s="33">
        <f>ROUND(ROUND(H147,2)*ROUND(G147,3),2)</f>
      </c>
      <c r="O147">
        <f>(I147*21)/100</f>
      </c>
      <c t="s">
        <v>33</v>
      </c>
    </row>
    <row r="148" spans="1:5" ht="12.75">
      <c r="A148" s="34" t="s">
        <v>60</v>
      </c>
      <c r="E148" s="35" t="s">
        <v>4648</v>
      </c>
    </row>
    <row r="149" spans="1:5" ht="12.75">
      <c r="A149" s="36" t="s">
        <v>61</v>
      </c>
      <c r="E149" s="37" t="s">
        <v>4649</v>
      </c>
    </row>
    <row r="150" spans="1:5" ht="38.25">
      <c r="A150" t="s">
        <v>62</v>
      </c>
      <c r="E150" s="35" t="s">
        <v>4650</v>
      </c>
    </row>
    <row r="151" spans="1:16" ht="12.75">
      <c r="A151" s="24" t="s">
        <v>55</v>
      </c>
      <c s="29" t="s">
        <v>259</v>
      </c>
      <c s="29" t="s">
        <v>4651</v>
      </c>
      <c s="24" t="s">
        <v>57</v>
      </c>
      <c s="30" t="s">
        <v>4652</v>
      </c>
      <c s="31" t="s">
        <v>187</v>
      </c>
      <c s="32">
        <v>6</v>
      </c>
      <c s="33">
        <v>0</v>
      </c>
      <c s="33">
        <f>ROUND(ROUND(H151,2)*ROUND(G151,3),2)</f>
      </c>
      <c r="O151">
        <f>(I151*21)/100</f>
      </c>
      <c t="s">
        <v>33</v>
      </c>
    </row>
    <row r="152" spans="1:5" ht="12.75">
      <c r="A152" s="34" t="s">
        <v>60</v>
      </c>
      <c r="E152" s="35" t="s">
        <v>4653</v>
      </c>
    </row>
    <row r="153" spans="1:5" ht="12.75">
      <c r="A153" s="36" t="s">
        <v>61</v>
      </c>
      <c r="E153" s="37" t="s">
        <v>57</v>
      </c>
    </row>
    <row r="154" spans="1:5" ht="38.25">
      <c r="A154" t="s">
        <v>62</v>
      </c>
      <c r="E154" s="35" t="s">
        <v>4654</v>
      </c>
    </row>
    <row r="155" spans="1:18" ht="12.75" customHeight="1">
      <c r="A155" s="6" t="s">
        <v>53</v>
      </c>
      <c s="6"/>
      <c s="39" t="s">
        <v>43</v>
      </c>
      <c s="6"/>
      <c s="27" t="s">
        <v>995</v>
      </c>
      <c s="6"/>
      <c s="6"/>
      <c s="6"/>
      <c s="40">
        <f>0+Q155</f>
      </c>
      <c r="O155">
        <f>0+R155</f>
      </c>
      <c r="Q155">
        <f>0+I156</f>
      </c>
      <c>
        <f>0+O156</f>
      </c>
    </row>
    <row r="156" spans="1:16" ht="12.75">
      <c r="A156" s="24" t="s">
        <v>55</v>
      </c>
      <c s="29" t="s">
        <v>262</v>
      </c>
      <c s="29" t="s">
        <v>4655</v>
      </c>
      <c s="24" t="s">
        <v>57</v>
      </c>
      <c s="30" t="s">
        <v>4656</v>
      </c>
      <c s="31" t="s">
        <v>59</v>
      </c>
      <c s="32">
        <v>5</v>
      </c>
      <c s="33">
        <v>0</v>
      </c>
      <c s="33">
        <f>ROUND(ROUND(H156,2)*ROUND(G156,3),2)</f>
      </c>
      <c r="O156">
        <f>(I156*21)/100</f>
      </c>
      <c t="s">
        <v>33</v>
      </c>
    </row>
    <row r="157" spans="1:5" ht="12.75">
      <c r="A157" s="34" t="s">
        <v>60</v>
      </c>
      <c r="E157" s="35" t="s">
        <v>57</v>
      </c>
    </row>
    <row r="158" spans="1:5" ht="12.75">
      <c r="A158" s="36" t="s">
        <v>61</v>
      </c>
      <c r="E158" s="37" t="s">
        <v>4657</v>
      </c>
    </row>
    <row r="159" spans="1:5" ht="409.5">
      <c r="A159" t="s">
        <v>62</v>
      </c>
      <c r="E159" s="35" t="s">
        <v>4658</v>
      </c>
    </row>
    <row r="160" spans="1:18" ht="12.75" customHeight="1">
      <c r="A160" s="6" t="s">
        <v>53</v>
      </c>
      <c s="6"/>
      <c s="39" t="s">
        <v>73</v>
      </c>
      <c s="6"/>
      <c s="27" t="s">
        <v>83</v>
      </c>
      <c s="6"/>
      <c s="6"/>
      <c s="6"/>
      <c s="40">
        <f>0+Q160</f>
      </c>
      <c r="O160">
        <f>0+R160</f>
      </c>
      <c r="Q160">
        <f>0+I161</f>
      </c>
      <c>
        <f>0+O161</f>
      </c>
    </row>
    <row r="161" spans="1:16" ht="12.75">
      <c r="A161" s="24" t="s">
        <v>55</v>
      </c>
      <c s="29" t="s">
        <v>266</v>
      </c>
      <c s="29" t="s">
        <v>4659</v>
      </c>
      <c s="24" t="s">
        <v>57</v>
      </c>
      <c s="30" t="s">
        <v>4660</v>
      </c>
      <c s="31" t="s">
        <v>1235</v>
      </c>
      <c s="32">
        <v>432</v>
      </c>
      <c s="33">
        <v>0</v>
      </c>
      <c s="33">
        <f>ROUND(ROUND(H161,2)*ROUND(G161,3),2)</f>
      </c>
      <c r="O161">
        <f>(I161*21)/100</f>
      </c>
      <c t="s">
        <v>33</v>
      </c>
    </row>
    <row r="162" spans="1:5" ht="12.75">
      <c r="A162" s="34" t="s">
        <v>60</v>
      </c>
      <c r="E162" s="35" t="s">
        <v>4661</v>
      </c>
    </row>
    <row r="163" spans="1:5" ht="12.75">
      <c r="A163" s="36" t="s">
        <v>61</v>
      </c>
      <c r="E163" s="37" t="s">
        <v>4662</v>
      </c>
    </row>
    <row r="164" spans="1:5" ht="89.25">
      <c r="A164" t="s">
        <v>62</v>
      </c>
      <c r="E164" s="35" t="s">
        <v>4663</v>
      </c>
    </row>
    <row r="165" spans="1:18" ht="12.75" customHeight="1">
      <c r="A165" s="6" t="s">
        <v>53</v>
      </c>
      <c s="6"/>
      <c s="39" t="s">
        <v>50</v>
      </c>
      <c s="6"/>
      <c s="27" t="s">
        <v>3695</v>
      </c>
      <c s="6"/>
      <c s="6"/>
      <c s="6"/>
      <c s="40">
        <f>0+Q165</f>
      </c>
      <c r="O165">
        <f>0+R165</f>
      </c>
      <c r="Q165">
        <f>0+I166+I170+I174+I178</f>
      </c>
      <c>
        <f>0+O166+O170+O174+O178</f>
      </c>
    </row>
    <row r="166" spans="1:16" ht="12.75">
      <c r="A166" s="24" t="s">
        <v>55</v>
      </c>
      <c s="29" t="s">
        <v>270</v>
      </c>
      <c s="29" t="s">
        <v>4664</v>
      </c>
      <c s="24" t="s">
        <v>57</v>
      </c>
      <c s="30" t="s">
        <v>4665</v>
      </c>
      <c s="31" t="s">
        <v>1212</v>
      </c>
      <c s="32">
        <v>240</v>
      </c>
      <c s="33">
        <v>0</v>
      </c>
      <c s="33">
        <f>ROUND(ROUND(H166,2)*ROUND(G166,3),2)</f>
      </c>
      <c r="O166">
        <f>(I166*21)/100</f>
      </c>
      <c t="s">
        <v>33</v>
      </c>
    </row>
    <row r="167" spans="1:5" ht="12.75">
      <c r="A167" s="34" t="s">
        <v>60</v>
      </c>
      <c r="E167" s="35" t="s">
        <v>4666</v>
      </c>
    </row>
    <row r="168" spans="1:5" ht="12.75">
      <c r="A168" s="36" t="s">
        <v>61</v>
      </c>
      <c r="E168" s="37" t="s">
        <v>57</v>
      </c>
    </row>
    <row r="169" spans="1:5" ht="51">
      <c r="A169" t="s">
        <v>62</v>
      </c>
      <c r="E169" s="35" t="s">
        <v>4667</v>
      </c>
    </row>
    <row r="170" spans="1:16" ht="12.75">
      <c r="A170" s="24" t="s">
        <v>55</v>
      </c>
      <c s="29" t="s">
        <v>274</v>
      </c>
      <c s="29" t="s">
        <v>4668</v>
      </c>
      <c s="24" t="s">
        <v>57</v>
      </c>
      <c s="30" t="s">
        <v>4669</v>
      </c>
      <c s="31" t="s">
        <v>1212</v>
      </c>
      <c s="32">
        <v>240</v>
      </c>
      <c s="33">
        <v>0</v>
      </c>
      <c s="33">
        <f>ROUND(ROUND(H170,2)*ROUND(G170,3),2)</f>
      </c>
      <c r="O170">
        <f>(I170*21)/100</f>
      </c>
      <c t="s">
        <v>33</v>
      </c>
    </row>
    <row r="171" spans="1:5" ht="12.75">
      <c r="A171" s="34" t="s">
        <v>60</v>
      </c>
      <c r="E171" s="35" t="s">
        <v>4666</v>
      </c>
    </row>
    <row r="172" spans="1:5" ht="12.75">
      <c r="A172" s="36" t="s">
        <v>61</v>
      </c>
      <c r="E172" s="37" t="s">
        <v>57</v>
      </c>
    </row>
    <row r="173" spans="1:5" ht="25.5">
      <c r="A173" t="s">
        <v>62</v>
      </c>
      <c r="E173" s="35" t="s">
        <v>4670</v>
      </c>
    </row>
    <row r="174" spans="1:16" ht="25.5">
      <c r="A174" s="24" t="s">
        <v>55</v>
      </c>
      <c s="29" t="s">
        <v>278</v>
      </c>
      <c s="29" t="s">
        <v>4671</v>
      </c>
      <c s="24" t="s">
        <v>57</v>
      </c>
      <c s="30" t="s">
        <v>4672</v>
      </c>
      <c s="31" t="s">
        <v>1212</v>
      </c>
      <c s="32">
        <v>988</v>
      </c>
      <c s="33">
        <v>0</v>
      </c>
      <c s="33">
        <f>ROUND(ROUND(H174,2)*ROUND(G174,3),2)</f>
      </c>
      <c r="O174">
        <f>(I174*21)/100</f>
      </c>
      <c t="s">
        <v>33</v>
      </c>
    </row>
    <row r="175" spans="1:5" ht="25.5">
      <c r="A175" s="34" t="s">
        <v>60</v>
      </c>
      <c r="E175" s="35" t="s">
        <v>4673</v>
      </c>
    </row>
    <row r="176" spans="1:5" ht="12.75">
      <c r="A176" s="36" t="s">
        <v>61</v>
      </c>
      <c r="E176" s="37" t="s">
        <v>4674</v>
      </c>
    </row>
    <row r="177" spans="1:5" ht="89.25">
      <c r="A177" t="s">
        <v>62</v>
      </c>
      <c r="E177" s="35" t="s">
        <v>4675</v>
      </c>
    </row>
    <row r="178" spans="1:16" ht="12.75">
      <c r="A178" s="24" t="s">
        <v>55</v>
      </c>
      <c s="29" t="s">
        <v>282</v>
      </c>
      <c s="29" t="s">
        <v>4501</v>
      </c>
      <c s="24" t="s">
        <v>57</v>
      </c>
      <c s="30" t="s">
        <v>4502</v>
      </c>
      <c s="31" t="s">
        <v>1212</v>
      </c>
      <c s="32">
        <v>380.1</v>
      </c>
      <c s="33">
        <v>0</v>
      </c>
      <c s="33">
        <f>ROUND(ROUND(H178,2)*ROUND(G178,3),2)</f>
      </c>
      <c r="O178">
        <f>(I178*21)/100</f>
      </c>
      <c t="s">
        <v>33</v>
      </c>
    </row>
    <row r="179" spans="1:5" ht="25.5">
      <c r="A179" s="34" t="s">
        <v>60</v>
      </c>
      <c r="E179" s="35" t="s">
        <v>4676</v>
      </c>
    </row>
    <row r="180" spans="1:5" ht="12.75">
      <c r="A180" s="36" t="s">
        <v>61</v>
      </c>
      <c r="E180" s="37" t="s">
        <v>4677</v>
      </c>
    </row>
    <row r="181" spans="1:5" ht="89.25">
      <c r="A181" t="s">
        <v>62</v>
      </c>
      <c r="E181" s="35" t="s">
        <v>4675</v>
      </c>
    </row>
    <row r="182" spans="1:18" ht="12.75" customHeight="1">
      <c r="A182" s="6" t="s">
        <v>53</v>
      </c>
      <c s="6"/>
      <c s="39" t="s">
        <v>189</v>
      </c>
      <c s="6"/>
      <c s="27" t="s">
        <v>1025</v>
      </c>
      <c s="6"/>
      <c s="6"/>
      <c s="6"/>
      <c s="40">
        <f>0+Q182</f>
      </c>
      <c r="O182">
        <f>0+R182</f>
      </c>
      <c r="Q182">
        <f>0+I183+I187+I191</f>
      </c>
      <c>
        <f>0+O183+O187+O191</f>
      </c>
    </row>
    <row r="183" spans="1:16" ht="25.5">
      <c r="A183" s="24" t="s">
        <v>55</v>
      </c>
      <c s="29" t="s">
        <v>286</v>
      </c>
      <c s="29" t="s">
        <v>192</v>
      </c>
      <c s="24" t="s">
        <v>193</v>
      </c>
      <c s="30" t="s">
        <v>194</v>
      </c>
      <c s="31" t="s">
        <v>195</v>
      </c>
      <c s="32">
        <v>7350</v>
      </c>
      <c s="33">
        <v>0</v>
      </c>
      <c s="33">
        <f>ROUND(ROUND(H183,2)*ROUND(G183,3),2)</f>
      </c>
      <c r="O183">
        <f>(I183*21)/100</f>
      </c>
      <c t="s">
        <v>33</v>
      </c>
    </row>
    <row r="184" spans="1:5" ht="12.75">
      <c r="A184" s="34" t="s">
        <v>60</v>
      </c>
      <c r="E184" s="35" t="s">
        <v>196</v>
      </c>
    </row>
    <row r="185" spans="1:5" ht="12.75">
      <c r="A185" s="36" t="s">
        <v>61</v>
      </c>
      <c r="E185" s="37" t="s">
        <v>4678</v>
      </c>
    </row>
    <row r="186" spans="1:5" ht="153">
      <c r="A186" t="s">
        <v>62</v>
      </c>
      <c r="E186" s="35" t="s">
        <v>1243</v>
      </c>
    </row>
    <row r="187" spans="1:16" ht="25.5">
      <c r="A187" s="24" t="s">
        <v>55</v>
      </c>
      <c s="29" t="s">
        <v>816</v>
      </c>
      <c s="29" t="s">
        <v>1026</v>
      </c>
      <c s="24" t="s">
        <v>193</v>
      </c>
      <c s="30" t="s">
        <v>1027</v>
      </c>
      <c s="31" t="s">
        <v>195</v>
      </c>
      <c s="32">
        <v>4725</v>
      </c>
      <c s="33">
        <v>0</v>
      </c>
      <c s="33">
        <f>ROUND(ROUND(H187,2)*ROUND(G187,3),2)</f>
      </c>
      <c r="O187">
        <f>(I187*21)/100</f>
      </c>
      <c t="s">
        <v>33</v>
      </c>
    </row>
    <row r="188" spans="1:5" ht="12.75">
      <c r="A188" s="34" t="s">
        <v>60</v>
      </c>
      <c r="E188" s="35" t="s">
        <v>196</v>
      </c>
    </row>
    <row r="189" spans="1:5" ht="12.75">
      <c r="A189" s="36" t="s">
        <v>61</v>
      </c>
      <c r="E189" s="37" t="s">
        <v>4679</v>
      </c>
    </row>
    <row r="190" spans="1:5" ht="153">
      <c r="A190" t="s">
        <v>62</v>
      </c>
      <c r="E190" s="35" t="s">
        <v>1243</v>
      </c>
    </row>
    <row r="191" spans="1:16" ht="25.5">
      <c r="A191" s="24" t="s">
        <v>55</v>
      </c>
      <c s="29" t="s">
        <v>838</v>
      </c>
      <c s="29" t="s">
        <v>4234</v>
      </c>
      <c s="24" t="s">
        <v>193</v>
      </c>
      <c s="30" t="s">
        <v>4235</v>
      </c>
      <c s="31" t="s">
        <v>195</v>
      </c>
      <c s="32">
        <v>80325</v>
      </c>
      <c s="33">
        <v>0</v>
      </c>
      <c s="33">
        <f>ROUND(ROUND(H191,2)*ROUND(G191,3),2)</f>
      </c>
      <c r="O191">
        <f>(I191*21)/100</f>
      </c>
      <c t="s">
        <v>33</v>
      </c>
    </row>
    <row r="192" spans="1:5" ht="12.75">
      <c r="A192" s="34" t="s">
        <v>60</v>
      </c>
      <c r="E192" s="35" t="s">
        <v>196</v>
      </c>
    </row>
    <row r="193" spans="1:5" ht="12.75">
      <c r="A193" s="36" t="s">
        <v>61</v>
      </c>
      <c r="E193" s="37" t="s">
        <v>4680</v>
      </c>
    </row>
    <row r="194" spans="1:5" ht="153">
      <c r="A194" t="s">
        <v>62</v>
      </c>
      <c r="E194"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25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0+O11+O52+O85+O150+O175+O184+O205+O218+O223+O236</f>
      </c>
      <c t="s">
        <v>32</v>
      </c>
    </row>
    <row r="3" spans="1:16" ht="15" customHeight="1">
      <c r="A3" t="s">
        <v>12</v>
      </c>
      <c s="12" t="s">
        <v>14</v>
      </c>
      <c s="13" t="s">
        <v>15</v>
      </c>
      <c s="1"/>
      <c s="14" t="s">
        <v>16</v>
      </c>
      <c s="1"/>
      <c s="9"/>
      <c s="8" t="s">
        <v>4681</v>
      </c>
      <c s="41">
        <f>0+I11+I52+I85+I150+I175+I184+I205+I218+I223+I236</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2" t="s">
        <v>18</v>
      </c>
      <c s="13" t="s">
        <v>4529</v>
      </c>
      <c s="1"/>
      <c s="14" t="s">
        <v>4530</v>
      </c>
      <c s="1"/>
      <c s="1"/>
      <c s="1"/>
      <c s="1"/>
    </row>
    <row r="7" spans="1:9" ht="12.75" customHeight="1">
      <c r="A7" t="s">
        <v>27</v>
      </c>
      <c s="16" t="s">
        <v>28</v>
      </c>
      <c s="17" t="s">
        <v>4681</v>
      </c>
      <c s="6"/>
      <c s="18" t="s">
        <v>4682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1185</v>
      </c>
      <c s="25"/>
      <c s="25"/>
      <c s="25"/>
      <c s="28">
        <f>0+Q11</f>
      </c>
      <c r="O11">
        <f>0+R11</f>
      </c>
      <c r="Q11">
        <f>0+I12+I16+I20+I24+I28+I32+I36+I40+I44+I48</f>
      </c>
      <c>
        <f>0+O12+O16+O20+O24+O28+O32+O36+O40+O44+O48</f>
      </c>
    </row>
    <row r="12" spans="1:16" ht="12.75">
      <c r="A12" s="24" t="s">
        <v>55</v>
      </c>
      <c s="29" t="s">
        <v>39</v>
      </c>
      <c s="29" t="s">
        <v>4533</v>
      </c>
      <c s="24" t="s">
        <v>57</v>
      </c>
      <c s="30" t="s">
        <v>4534</v>
      </c>
      <c s="31" t="s">
        <v>1338</v>
      </c>
      <c s="32">
        <v>1</v>
      </c>
      <c s="33">
        <v>0</v>
      </c>
      <c s="33">
        <f>ROUND(ROUND(H12,2)*ROUND(G12,3),2)</f>
      </c>
      <c r="O12">
        <f>(I12*21)/100</f>
      </c>
      <c t="s">
        <v>33</v>
      </c>
    </row>
    <row r="13" spans="1:5" ht="38.25">
      <c r="A13" s="34" t="s">
        <v>60</v>
      </c>
      <c r="E13" s="35" t="s">
        <v>4683</v>
      </c>
    </row>
    <row r="14" spans="1:5" ht="12.75">
      <c r="A14" s="36" t="s">
        <v>61</v>
      </c>
      <c r="E14" s="37" t="s">
        <v>57</v>
      </c>
    </row>
    <row r="15" spans="1:5" ht="12.75">
      <c r="A15" t="s">
        <v>62</v>
      </c>
      <c r="E15" s="35" t="s">
        <v>4536</v>
      </c>
    </row>
    <row r="16" spans="1:16" ht="12.75">
      <c r="A16" s="24" t="s">
        <v>55</v>
      </c>
      <c s="29" t="s">
        <v>33</v>
      </c>
      <c s="29" t="s">
        <v>4537</v>
      </c>
      <c s="24" t="s">
        <v>57</v>
      </c>
      <c s="30" t="s">
        <v>4538</v>
      </c>
      <c s="31" t="s">
        <v>1338</v>
      </c>
      <c s="32">
        <v>1</v>
      </c>
      <c s="33">
        <v>0</v>
      </c>
      <c s="33">
        <f>ROUND(ROUND(H16,2)*ROUND(G16,3),2)</f>
      </c>
      <c r="O16">
        <f>(I16*21)/100</f>
      </c>
      <c t="s">
        <v>33</v>
      </c>
    </row>
    <row r="17" spans="1:5" ht="102">
      <c r="A17" s="34" t="s">
        <v>60</v>
      </c>
      <c r="E17" s="35" t="s">
        <v>4684</v>
      </c>
    </row>
    <row r="18" spans="1:5" ht="12.75">
      <c r="A18" s="36" t="s">
        <v>61</v>
      </c>
      <c r="E18" s="37" t="s">
        <v>57</v>
      </c>
    </row>
    <row r="19" spans="1:5" ht="12.75">
      <c r="A19" t="s">
        <v>62</v>
      </c>
      <c r="E19" s="35" t="s">
        <v>1035</v>
      </c>
    </row>
    <row r="20" spans="1:16" ht="12.75">
      <c r="A20" s="24" t="s">
        <v>55</v>
      </c>
      <c s="29" t="s">
        <v>32</v>
      </c>
      <c s="29" t="s">
        <v>4543</v>
      </c>
      <c s="24" t="s">
        <v>57</v>
      </c>
      <c s="30" t="s">
        <v>4544</v>
      </c>
      <c s="31" t="s">
        <v>1338</v>
      </c>
      <c s="32">
        <v>1</v>
      </c>
      <c s="33">
        <v>0</v>
      </c>
      <c s="33">
        <f>ROUND(ROUND(H20,2)*ROUND(G20,3),2)</f>
      </c>
      <c r="O20">
        <f>(I20*21)/100</f>
      </c>
      <c t="s">
        <v>33</v>
      </c>
    </row>
    <row r="21" spans="1:5" ht="12.75">
      <c r="A21" s="34" t="s">
        <v>60</v>
      </c>
      <c r="E21" s="35" t="s">
        <v>4545</v>
      </c>
    </row>
    <row r="22" spans="1:5" ht="12.75">
      <c r="A22" s="36" t="s">
        <v>61</v>
      </c>
      <c r="E22" s="37" t="s">
        <v>57</v>
      </c>
    </row>
    <row r="23" spans="1:5" ht="12.75">
      <c r="A23" t="s">
        <v>62</v>
      </c>
      <c r="E23" s="35" t="s">
        <v>1035</v>
      </c>
    </row>
    <row r="24" spans="1:16" ht="12.75">
      <c r="A24" s="24" t="s">
        <v>55</v>
      </c>
      <c s="29" t="s">
        <v>43</v>
      </c>
      <c s="29" t="s">
        <v>4685</v>
      </c>
      <c s="24" t="s">
        <v>57</v>
      </c>
      <c s="30" t="s">
        <v>4686</v>
      </c>
      <c s="31" t="s">
        <v>1338</v>
      </c>
      <c s="32">
        <v>1</v>
      </c>
      <c s="33">
        <v>0</v>
      </c>
      <c s="33">
        <f>ROUND(ROUND(H24,2)*ROUND(G24,3),2)</f>
      </c>
      <c r="O24">
        <f>(I24*21)/100</f>
      </c>
      <c t="s">
        <v>33</v>
      </c>
    </row>
    <row r="25" spans="1:5" ht="12.75">
      <c r="A25" s="34" t="s">
        <v>60</v>
      </c>
      <c r="E25" s="35" t="s">
        <v>4687</v>
      </c>
    </row>
    <row r="26" spans="1:5" ht="12.75">
      <c r="A26" s="36" t="s">
        <v>61</v>
      </c>
      <c r="E26" s="37" t="s">
        <v>57</v>
      </c>
    </row>
    <row r="27" spans="1:5" ht="12.75">
      <c r="A27" t="s">
        <v>62</v>
      </c>
      <c r="E27" s="35" t="s">
        <v>1035</v>
      </c>
    </row>
    <row r="28" spans="1:16" ht="12.75">
      <c r="A28" s="24" t="s">
        <v>55</v>
      </c>
      <c s="29" t="s">
        <v>45</v>
      </c>
      <c s="29" t="s">
        <v>4549</v>
      </c>
      <c s="24" t="s">
        <v>57</v>
      </c>
      <c s="30" t="s">
        <v>4550</v>
      </c>
      <c s="31" t="s">
        <v>1338</v>
      </c>
      <c s="32">
        <v>1</v>
      </c>
      <c s="33">
        <v>0</v>
      </c>
      <c s="33">
        <f>ROUND(ROUND(H28,2)*ROUND(G28,3),2)</f>
      </c>
      <c r="O28">
        <f>(I28*21)/100</f>
      </c>
      <c t="s">
        <v>33</v>
      </c>
    </row>
    <row r="29" spans="1:5" ht="12.75">
      <c r="A29" s="34" t="s">
        <v>60</v>
      </c>
      <c r="E29" s="35" t="s">
        <v>4551</v>
      </c>
    </row>
    <row r="30" spans="1:5" ht="12.75">
      <c r="A30" s="36" t="s">
        <v>61</v>
      </c>
      <c r="E30" s="37" t="s">
        <v>57</v>
      </c>
    </row>
    <row r="31" spans="1:5" ht="38.25">
      <c r="A31" t="s">
        <v>62</v>
      </c>
      <c r="E31" s="35" t="s">
        <v>4552</v>
      </c>
    </row>
    <row r="32" spans="1:16" ht="12.75">
      <c r="A32" s="24" t="s">
        <v>55</v>
      </c>
      <c s="29" t="s">
        <v>47</v>
      </c>
      <c s="29" t="s">
        <v>4553</v>
      </c>
      <c s="24" t="s">
        <v>57</v>
      </c>
      <c s="30" t="s">
        <v>4554</v>
      </c>
      <c s="31" t="s">
        <v>1338</v>
      </c>
      <c s="32">
        <v>1</v>
      </c>
      <c s="33">
        <v>0</v>
      </c>
      <c s="33">
        <f>ROUND(ROUND(H32,2)*ROUND(G32,3),2)</f>
      </c>
      <c r="O32">
        <f>(I32*21)/100</f>
      </c>
      <c t="s">
        <v>33</v>
      </c>
    </row>
    <row r="33" spans="1:5" ht="12.75">
      <c r="A33" s="34" t="s">
        <v>60</v>
      </c>
      <c r="E33" s="35" t="s">
        <v>4555</v>
      </c>
    </row>
    <row r="34" spans="1:5" ht="12.75">
      <c r="A34" s="36" t="s">
        <v>61</v>
      </c>
      <c r="E34" s="37" t="s">
        <v>57</v>
      </c>
    </row>
    <row r="35" spans="1:5" ht="12.75">
      <c r="A35" t="s">
        <v>62</v>
      </c>
      <c r="E35" s="35" t="s">
        <v>1035</v>
      </c>
    </row>
    <row r="36" spans="1:16" ht="25.5">
      <c r="A36" s="24" t="s">
        <v>55</v>
      </c>
      <c s="29" t="s">
        <v>73</v>
      </c>
      <c s="29" t="s">
        <v>4556</v>
      </c>
      <c s="24" t="s">
        <v>57</v>
      </c>
      <c s="30" t="s">
        <v>4557</v>
      </c>
      <c s="31" t="s">
        <v>1338</v>
      </c>
      <c s="32">
        <v>1</v>
      </c>
      <c s="33">
        <v>0</v>
      </c>
      <c s="33">
        <f>ROUND(ROUND(H36,2)*ROUND(G36,3),2)</f>
      </c>
      <c r="O36">
        <f>(I36*21)/100</f>
      </c>
      <c t="s">
        <v>33</v>
      </c>
    </row>
    <row r="37" spans="1:5" ht="12.75">
      <c r="A37" s="34" t="s">
        <v>60</v>
      </c>
      <c r="E37" s="35" t="s">
        <v>57</v>
      </c>
    </row>
    <row r="38" spans="1:5" ht="12.75">
      <c r="A38" s="36" t="s">
        <v>61</v>
      </c>
      <c r="E38" s="37" t="s">
        <v>57</v>
      </c>
    </row>
    <row r="39" spans="1:5" ht="12.75">
      <c r="A39" t="s">
        <v>62</v>
      </c>
      <c r="E39" s="35" t="s">
        <v>1035</v>
      </c>
    </row>
    <row r="40" spans="1:16" ht="12.75">
      <c r="A40" s="24" t="s">
        <v>55</v>
      </c>
      <c s="29" t="s">
        <v>79</v>
      </c>
      <c s="29" t="s">
        <v>4558</v>
      </c>
      <c s="24" t="s">
        <v>57</v>
      </c>
      <c s="30" t="s">
        <v>4559</v>
      </c>
      <c s="31" t="s">
        <v>1338</v>
      </c>
      <c s="32">
        <v>1</v>
      </c>
      <c s="33">
        <v>0</v>
      </c>
      <c s="33">
        <f>ROUND(ROUND(H40,2)*ROUND(G40,3),2)</f>
      </c>
      <c r="O40">
        <f>(I40*21)/100</f>
      </c>
      <c t="s">
        <v>33</v>
      </c>
    </row>
    <row r="41" spans="1:5" ht="12.75">
      <c r="A41" s="34" t="s">
        <v>60</v>
      </c>
      <c r="E41" s="35" t="s">
        <v>4688</v>
      </c>
    </row>
    <row r="42" spans="1:5" ht="12.75">
      <c r="A42" s="36" t="s">
        <v>61</v>
      </c>
      <c r="E42" s="37" t="s">
        <v>57</v>
      </c>
    </row>
    <row r="43" spans="1:5" ht="12.75">
      <c r="A43" t="s">
        <v>62</v>
      </c>
      <c r="E43" s="35" t="s">
        <v>3651</v>
      </c>
    </row>
    <row r="44" spans="1:16" ht="12.75">
      <c r="A44" s="24" t="s">
        <v>55</v>
      </c>
      <c s="29" t="s">
        <v>50</v>
      </c>
      <c s="29" t="s">
        <v>4561</v>
      </c>
      <c s="24" t="s">
        <v>57</v>
      </c>
      <c s="30" t="s">
        <v>4562</v>
      </c>
      <c s="31" t="s">
        <v>1338</v>
      </c>
      <c s="32">
        <v>1</v>
      </c>
      <c s="33">
        <v>0</v>
      </c>
      <c s="33">
        <f>ROUND(ROUND(H44,2)*ROUND(G44,3),2)</f>
      </c>
      <c r="O44">
        <f>(I44*21)/100</f>
      </c>
      <c t="s">
        <v>33</v>
      </c>
    </row>
    <row r="45" spans="1:5" ht="12.75">
      <c r="A45" s="34" t="s">
        <v>60</v>
      </c>
      <c r="E45" s="35" t="s">
        <v>4689</v>
      </c>
    </row>
    <row r="46" spans="1:5" ht="12.75">
      <c r="A46" s="36" t="s">
        <v>61</v>
      </c>
      <c r="E46" s="37" t="s">
        <v>57</v>
      </c>
    </row>
    <row r="47" spans="1:5" ht="12.75">
      <c r="A47" t="s">
        <v>62</v>
      </c>
      <c r="E47" s="35" t="s">
        <v>1035</v>
      </c>
    </row>
    <row r="48" spans="1:16" ht="12.75">
      <c r="A48" s="24" t="s">
        <v>55</v>
      </c>
      <c s="29" t="s">
        <v>52</v>
      </c>
      <c s="29" t="s">
        <v>4564</v>
      </c>
      <c s="24" t="s">
        <v>57</v>
      </c>
      <c s="30" t="s">
        <v>4565</v>
      </c>
      <c s="31" t="s">
        <v>1338</v>
      </c>
      <c s="32">
        <v>1</v>
      </c>
      <c s="33">
        <v>0</v>
      </c>
      <c s="33">
        <f>ROUND(ROUND(H48,2)*ROUND(G48,3),2)</f>
      </c>
      <c r="O48">
        <f>(I48*21)/100</f>
      </c>
      <c t="s">
        <v>33</v>
      </c>
    </row>
    <row r="49" spans="1:5" ht="12.75">
      <c r="A49" s="34" t="s">
        <v>60</v>
      </c>
      <c r="E49" s="35" t="s">
        <v>57</v>
      </c>
    </row>
    <row r="50" spans="1:5" ht="12.75">
      <c r="A50" s="36" t="s">
        <v>61</v>
      </c>
      <c r="E50" s="37" t="s">
        <v>57</v>
      </c>
    </row>
    <row r="51" spans="1:5" ht="25.5">
      <c r="A51" t="s">
        <v>62</v>
      </c>
      <c r="E51" s="35" t="s">
        <v>4566</v>
      </c>
    </row>
    <row r="52" spans="1:18" ht="12.75" customHeight="1">
      <c r="A52" s="6" t="s">
        <v>53</v>
      </c>
      <c s="6"/>
      <c s="39" t="s">
        <v>39</v>
      </c>
      <c s="6"/>
      <c s="27" t="s">
        <v>54</v>
      </c>
      <c s="6"/>
      <c s="6"/>
      <c s="6"/>
      <c s="40">
        <f>0+Q52</f>
      </c>
      <c r="O52">
        <f>0+R52</f>
      </c>
      <c r="Q52">
        <f>0+I53+I57+I61+I65+I69+I73+I77+I81</f>
      </c>
      <c>
        <f>0+O53+O57+O61+O65+O69+O73+O77+O81</f>
      </c>
    </row>
    <row r="53" spans="1:16" ht="12.75">
      <c r="A53" s="24" t="s">
        <v>55</v>
      </c>
      <c s="29" t="s">
        <v>91</v>
      </c>
      <c s="29" t="s">
        <v>4690</v>
      </c>
      <c s="24" t="s">
        <v>57</v>
      </c>
      <c s="30" t="s">
        <v>4691</v>
      </c>
      <c s="31" t="s">
        <v>59</v>
      </c>
      <c s="32">
        <v>36</v>
      </c>
      <c s="33">
        <v>0</v>
      </c>
      <c s="33">
        <f>ROUND(ROUND(H53,2)*ROUND(G53,3),2)</f>
      </c>
      <c r="O53">
        <f>(I53*21)/100</f>
      </c>
      <c t="s">
        <v>33</v>
      </c>
    </row>
    <row r="54" spans="1:5" ht="12.75">
      <c r="A54" s="34" t="s">
        <v>60</v>
      </c>
      <c r="E54" s="35" t="s">
        <v>57</v>
      </c>
    </row>
    <row r="55" spans="1:5" ht="12.75">
      <c r="A55" s="36" t="s">
        <v>61</v>
      </c>
      <c r="E55" s="37" t="s">
        <v>4692</v>
      </c>
    </row>
    <row r="56" spans="1:5" ht="63.75">
      <c r="A56" t="s">
        <v>62</v>
      </c>
      <c r="E56" s="35" t="s">
        <v>4693</v>
      </c>
    </row>
    <row r="57" spans="1:16" ht="12.75">
      <c r="A57" s="24" t="s">
        <v>55</v>
      </c>
      <c s="29" t="s">
        <v>96</v>
      </c>
      <c s="29" t="s">
        <v>4567</v>
      </c>
      <c s="24" t="s">
        <v>57</v>
      </c>
      <c s="30" t="s">
        <v>4568</v>
      </c>
      <c s="31" t="s">
        <v>59</v>
      </c>
      <c s="32">
        <v>140</v>
      </c>
      <c s="33">
        <v>0</v>
      </c>
      <c s="33">
        <f>ROUND(ROUND(H57,2)*ROUND(G57,3),2)</f>
      </c>
      <c r="O57">
        <f>(I57*21)/100</f>
      </c>
      <c t="s">
        <v>33</v>
      </c>
    </row>
    <row r="58" spans="1:5" ht="12.75">
      <c r="A58" s="34" t="s">
        <v>60</v>
      </c>
      <c r="E58" s="35" t="s">
        <v>57</v>
      </c>
    </row>
    <row r="59" spans="1:5" ht="12.75">
      <c r="A59" s="36" t="s">
        <v>61</v>
      </c>
      <c r="E59" s="37" t="s">
        <v>4694</v>
      </c>
    </row>
    <row r="60" spans="1:5" ht="38.25">
      <c r="A60" t="s">
        <v>62</v>
      </c>
      <c r="E60" s="35" t="s">
        <v>4570</v>
      </c>
    </row>
    <row r="61" spans="1:16" ht="12.75">
      <c r="A61" s="24" t="s">
        <v>55</v>
      </c>
      <c s="29" t="s">
        <v>99</v>
      </c>
      <c s="29" t="s">
        <v>4695</v>
      </c>
      <c s="24" t="s">
        <v>57</v>
      </c>
      <c s="30" t="s">
        <v>4696</v>
      </c>
      <c s="31" t="s">
        <v>59</v>
      </c>
      <c s="32">
        <v>105</v>
      </c>
      <c s="33">
        <v>0</v>
      </c>
      <c s="33">
        <f>ROUND(ROUND(H61,2)*ROUND(G61,3),2)</f>
      </c>
      <c r="O61">
        <f>(I61*21)/100</f>
      </c>
      <c t="s">
        <v>33</v>
      </c>
    </row>
    <row r="62" spans="1:5" ht="12.75">
      <c r="A62" s="34" t="s">
        <v>60</v>
      </c>
      <c r="E62" s="35" t="s">
        <v>4697</v>
      </c>
    </row>
    <row r="63" spans="1:5" ht="12.75">
      <c r="A63" s="36" t="s">
        <v>61</v>
      </c>
      <c r="E63" s="37" t="s">
        <v>57</v>
      </c>
    </row>
    <row r="64" spans="1:5" ht="369.75">
      <c r="A64" t="s">
        <v>62</v>
      </c>
      <c r="E64" s="35" t="s">
        <v>4578</v>
      </c>
    </row>
    <row r="65" spans="1:16" ht="12.75">
      <c r="A65" s="24" t="s">
        <v>55</v>
      </c>
      <c s="29" t="s">
        <v>103</v>
      </c>
      <c s="29" t="s">
        <v>4571</v>
      </c>
      <c s="24" t="s">
        <v>57</v>
      </c>
      <c s="30" t="s">
        <v>4572</v>
      </c>
      <c s="31" t="s">
        <v>59</v>
      </c>
      <c s="32">
        <v>90</v>
      </c>
      <c s="33">
        <v>0</v>
      </c>
      <c s="33">
        <f>ROUND(ROUND(H65,2)*ROUND(G65,3),2)</f>
      </c>
      <c r="O65">
        <f>(I65*21)/100</f>
      </c>
      <c t="s">
        <v>33</v>
      </c>
    </row>
    <row r="66" spans="1:5" ht="12.75">
      <c r="A66" s="34" t="s">
        <v>60</v>
      </c>
      <c r="E66" s="35" t="s">
        <v>57</v>
      </c>
    </row>
    <row r="67" spans="1:5" ht="12.75">
      <c r="A67" s="36" t="s">
        <v>61</v>
      </c>
      <c r="E67" s="37" t="s">
        <v>4698</v>
      </c>
    </row>
    <row r="68" spans="1:5" ht="369.75">
      <c r="A68" t="s">
        <v>62</v>
      </c>
      <c r="E68" s="35" t="s">
        <v>4574</v>
      </c>
    </row>
    <row r="69" spans="1:16" ht="12.75">
      <c r="A69" s="24" t="s">
        <v>55</v>
      </c>
      <c s="29" t="s">
        <v>107</v>
      </c>
      <c s="29" t="s">
        <v>4575</v>
      </c>
      <c s="24" t="s">
        <v>57</v>
      </c>
      <c s="30" t="s">
        <v>4576</v>
      </c>
      <c s="31" t="s">
        <v>59</v>
      </c>
      <c s="32">
        <v>45</v>
      </c>
      <c s="33">
        <v>0</v>
      </c>
      <c s="33">
        <f>ROUND(ROUND(H69,2)*ROUND(G69,3),2)</f>
      </c>
      <c r="O69">
        <f>(I69*21)/100</f>
      </c>
      <c t="s">
        <v>33</v>
      </c>
    </row>
    <row r="70" spans="1:5" ht="12.75">
      <c r="A70" s="34" t="s">
        <v>60</v>
      </c>
      <c r="E70" s="35" t="s">
        <v>57</v>
      </c>
    </row>
    <row r="71" spans="1:5" ht="12.75">
      <c r="A71" s="36" t="s">
        <v>61</v>
      </c>
      <c r="E71" s="37" t="s">
        <v>4699</v>
      </c>
    </row>
    <row r="72" spans="1:5" ht="369.75">
      <c r="A72" t="s">
        <v>62</v>
      </c>
      <c r="E72" s="35" t="s">
        <v>4578</v>
      </c>
    </row>
    <row r="73" spans="1:16" ht="12.75">
      <c r="A73" s="24" t="s">
        <v>55</v>
      </c>
      <c s="29" t="s">
        <v>111</v>
      </c>
      <c s="29" t="s">
        <v>4579</v>
      </c>
      <c s="24" t="s">
        <v>57</v>
      </c>
      <c s="30" t="s">
        <v>4580</v>
      </c>
      <c s="31" t="s">
        <v>59</v>
      </c>
      <c s="32">
        <v>765</v>
      </c>
      <c s="33">
        <v>0</v>
      </c>
      <c s="33">
        <f>ROUND(ROUND(H73,2)*ROUND(G73,3),2)</f>
      </c>
      <c r="O73">
        <f>(I73*21)/100</f>
      </c>
      <c t="s">
        <v>33</v>
      </c>
    </row>
    <row r="74" spans="1:5" ht="12.75">
      <c r="A74" s="34" t="s">
        <v>60</v>
      </c>
      <c r="E74" s="35" t="s">
        <v>57</v>
      </c>
    </row>
    <row r="75" spans="1:5" ht="12.75">
      <c r="A75" s="36" t="s">
        <v>61</v>
      </c>
      <c r="E75" s="37" t="s">
        <v>4700</v>
      </c>
    </row>
    <row r="76" spans="1:5" ht="369.75">
      <c r="A76" t="s">
        <v>62</v>
      </c>
      <c r="E76" s="35" t="s">
        <v>4578</v>
      </c>
    </row>
    <row r="77" spans="1:16" ht="12.75">
      <c r="A77" s="24" t="s">
        <v>55</v>
      </c>
      <c s="29" t="s">
        <v>149</v>
      </c>
      <c s="29" t="s">
        <v>973</v>
      </c>
      <c s="24" t="s">
        <v>57</v>
      </c>
      <c s="30" t="s">
        <v>974</v>
      </c>
      <c s="31" t="s">
        <v>59</v>
      </c>
      <c s="32">
        <v>900</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1196</v>
      </c>
    </row>
    <row r="81" spans="1:16" ht="12.75">
      <c r="A81" s="24" t="s">
        <v>55</v>
      </c>
      <c s="29" t="s">
        <v>153</v>
      </c>
      <c s="29" t="s">
        <v>74</v>
      </c>
      <c s="24" t="s">
        <v>57</v>
      </c>
      <c s="30" t="s">
        <v>75</v>
      </c>
      <c s="31" t="s">
        <v>1235</v>
      </c>
      <c s="32">
        <v>700</v>
      </c>
      <c s="33">
        <v>0</v>
      </c>
      <c s="33">
        <f>ROUND(ROUND(H81,2)*ROUND(G81,3),2)</f>
      </c>
      <c r="O81">
        <f>(I81*21)/100</f>
      </c>
      <c t="s">
        <v>33</v>
      </c>
    </row>
    <row r="82" spans="1:5" ht="12.75">
      <c r="A82" s="34" t="s">
        <v>60</v>
      </c>
      <c r="E82" s="35" t="s">
        <v>57</v>
      </c>
    </row>
    <row r="83" spans="1:5" ht="12.75">
      <c r="A83" s="36" t="s">
        <v>61</v>
      </c>
      <c r="E83" s="37" t="s">
        <v>4701</v>
      </c>
    </row>
    <row r="84" spans="1:5" ht="12.75">
      <c r="A84" t="s">
        <v>62</v>
      </c>
      <c r="E84" s="35" t="s">
        <v>77</v>
      </c>
    </row>
    <row r="85" spans="1:18" ht="12.75" customHeight="1">
      <c r="A85" s="6" t="s">
        <v>53</v>
      </c>
      <c s="6"/>
      <c s="39" t="s">
        <v>33</v>
      </c>
      <c s="6"/>
      <c s="27" t="s">
        <v>78</v>
      </c>
      <c s="6"/>
      <c s="6"/>
      <c s="6"/>
      <c s="40">
        <f>0+Q85</f>
      </c>
      <c r="O85">
        <f>0+R85</f>
      </c>
      <c r="Q85">
        <f>0+I86+I90+I94+I98+I102+I106+I110+I114+I118+I122+I126+I130+I134+I138+I142+I146</f>
      </c>
      <c>
        <f>0+O86+O90+O94+O98+O102+O106+O110+O114+O118+O122+O126+O130+O134+O138+O142+O146</f>
      </c>
    </row>
    <row r="86" spans="1:16" ht="12.75">
      <c r="A86" s="24" t="s">
        <v>55</v>
      </c>
      <c s="29" t="s">
        <v>157</v>
      </c>
      <c s="29" t="s">
        <v>4702</v>
      </c>
      <c s="24" t="s">
        <v>57</v>
      </c>
      <c s="30" t="s">
        <v>4703</v>
      </c>
      <c s="31" t="s">
        <v>1235</v>
      </c>
      <c s="32">
        <v>140</v>
      </c>
      <c s="33">
        <v>0</v>
      </c>
      <c s="33">
        <f>ROUND(ROUND(H86,2)*ROUND(G86,3),2)</f>
      </c>
      <c r="O86">
        <f>(I86*21)/100</f>
      </c>
      <c t="s">
        <v>33</v>
      </c>
    </row>
    <row r="87" spans="1:5" ht="12.75">
      <c r="A87" s="34" t="s">
        <v>60</v>
      </c>
      <c r="E87" s="35" t="s">
        <v>4704</v>
      </c>
    </row>
    <row r="88" spans="1:5" ht="12.75">
      <c r="A88" s="36" t="s">
        <v>61</v>
      </c>
      <c r="E88" s="37" t="s">
        <v>57</v>
      </c>
    </row>
    <row r="89" spans="1:5" ht="102">
      <c r="A89" t="s">
        <v>62</v>
      </c>
      <c r="E89" s="35" t="s">
        <v>4705</v>
      </c>
    </row>
    <row r="90" spans="1:16" ht="12.75">
      <c r="A90" s="24" t="s">
        <v>55</v>
      </c>
      <c s="29" t="s">
        <v>161</v>
      </c>
      <c s="29" t="s">
        <v>4586</v>
      </c>
      <c s="24" t="s">
        <v>57</v>
      </c>
      <c s="30" t="s">
        <v>4587</v>
      </c>
      <c s="31" t="s">
        <v>195</v>
      </c>
      <c s="32">
        <v>27.406</v>
      </c>
      <c s="33">
        <v>0</v>
      </c>
      <c s="33">
        <f>ROUND(ROUND(H90,2)*ROUND(G90,3),2)</f>
      </c>
      <c r="O90">
        <f>(I90*21)/100</f>
      </c>
      <c t="s">
        <v>33</v>
      </c>
    </row>
    <row r="91" spans="1:5" ht="25.5">
      <c r="A91" s="34" t="s">
        <v>60</v>
      </c>
      <c r="E91" s="35" t="s">
        <v>4706</v>
      </c>
    </row>
    <row r="92" spans="1:5" ht="12.75">
      <c r="A92" s="36" t="s">
        <v>61</v>
      </c>
      <c r="E92" s="37" t="s">
        <v>4707</v>
      </c>
    </row>
    <row r="93" spans="1:5" ht="38.25">
      <c r="A93" t="s">
        <v>62</v>
      </c>
      <c r="E93" s="35" t="s">
        <v>4590</v>
      </c>
    </row>
    <row r="94" spans="1:16" ht="12.75">
      <c r="A94" s="24" t="s">
        <v>55</v>
      </c>
      <c s="29" t="s">
        <v>165</v>
      </c>
      <c s="29" t="s">
        <v>4348</v>
      </c>
      <c s="24" t="s">
        <v>57</v>
      </c>
      <c s="30" t="s">
        <v>4349</v>
      </c>
      <c s="31" t="s">
        <v>1212</v>
      </c>
      <c s="32">
        <v>354</v>
      </c>
      <c s="33">
        <v>0</v>
      </c>
      <c s="33">
        <f>ROUND(ROUND(H94,2)*ROUND(G94,3),2)</f>
      </c>
      <c r="O94">
        <f>(I94*21)/100</f>
      </c>
      <c t="s">
        <v>33</v>
      </c>
    </row>
    <row r="95" spans="1:5" ht="38.25">
      <c r="A95" s="34" t="s">
        <v>60</v>
      </c>
      <c r="E95" s="35" t="s">
        <v>4708</v>
      </c>
    </row>
    <row r="96" spans="1:5" ht="12.75">
      <c r="A96" s="36" t="s">
        <v>61</v>
      </c>
      <c r="E96" s="37" t="s">
        <v>4709</v>
      </c>
    </row>
    <row r="97" spans="1:5" ht="63.75">
      <c r="A97" t="s">
        <v>62</v>
      </c>
      <c r="E97" s="35" t="s">
        <v>1215</v>
      </c>
    </row>
    <row r="98" spans="1:16" ht="12.75">
      <c r="A98" s="24" t="s">
        <v>55</v>
      </c>
      <c s="29" t="s">
        <v>168</v>
      </c>
      <c s="29" t="s">
        <v>4353</v>
      </c>
      <c s="24" t="s">
        <v>57</v>
      </c>
      <c s="30" t="s">
        <v>4354</v>
      </c>
      <c s="31" t="s">
        <v>1212</v>
      </c>
      <c s="32">
        <v>528</v>
      </c>
      <c s="33">
        <v>0</v>
      </c>
      <c s="33">
        <f>ROUND(ROUND(H98,2)*ROUND(G98,3),2)</f>
      </c>
      <c r="O98">
        <f>(I98*21)/100</f>
      </c>
      <c t="s">
        <v>33</v>
      </c>
    </row>
    <row r="99" spans="1:5" ht="25.5">
      <c r="A99" s="34" t="s">
        <v>60</v>
      </c>
      <c r="E99" s="35" t="s">
        <v>4710</v>
      </c>
    </row>
    <row r="100" spans="1:5" ht="12.75">
      <c r="A100" s="36" t="s">
        <v>61</v>
      </c>
      <c r="E100" s="37" t="s">
        <v>4711</v>
      </c>
    </row>
    <row r="101" spans="1:5" ht="63.75">
      <c r="A101" t="s">
        <v>62</v>
      </c>
      <c r="E101" s="35" t="s">
        <v>1215</v>
      </c>
    </row>
    <row r="102" spans="1:16" ht="25.5">
      <c r="A102" s="24" t="s">
        <v>55</v>
      </c>
      <c s="29" t="s">
        <v>172</v>
      </c>
      <c s="29" t="s">
        <v>4712</v>
      </c>
      <c s="24" t="s">
        <v>57</v>
      </c>
      <c s="30" t="s">
        <v>4713</v>
      </c>
      <c s="31" t="s">
        <v>1212</v>
      </c>
      <c s="32">
        <v>468</v>
      </c>
      <c s="33">
        <v>0</v>
      </c>
      <c s="33">
        <f>ROUND(ROUND(H102,2)*ROUND(G102,3),2)</f>
      </c>
      <c r="O102">
        <f>(I102*21)/100</f>
      </c>
      <c t="s">
        <v>33</v>
      </c>
    </row>
    <row r="103" spans="1:5" ht="25.5">
      <c r="A103" s="34" t="s">
        <v>60</v>
      </c>
      <c r="E103" s="35" t="s">
        <v>4714</v>
      </c>
    </row>
    <row r="104" spans="1:5" ht="12.75">
      <c r="A104" s="36" t="s">
        <v>61</v>
      </c>
      <c r="E104" s="37" t="s">
        <v>4715</v>
      </c>
    </row>
    <row r="105" spans="1:5" ht="63.75">
      <c r="A105" t="s">
        <v>62</v>
      </c>
      <c r="E105" s="35" t="s">
        <v>1215</v>
      </c>
    </row>
    <row r="106" spans="1:16" ht="25.5">
      <c r="A106" s="24" t="s">
        <v>55</v>
      </c>
      <c s="29" t="s">
        <v>176</v>
      </c>
      <c s="29" t="s">
        <v>4604</v>
      </c>
      <c s="24" t="s">
        <v>57</v>
      </c>
      <c s="30" t="s">
        <v>4605</v>
      </c>
      <c s="31" t="s">
        <v>1212</v>
      </c>
      <c s="32">
        <v>450</v>
      </c>
      <c s="33">
        <v>0</v>
      </c>
      <c s="33">
        <f>ROUND(ROUND(H106,2)*ROUND(G106,3),2)</f>
      </c>
      <c r="O106">
        <f>(I106*21)/100</f>
      </c>
      <c t="s">
        <v>33</v>
      </c>
    </row>
    <row r="107" spans="1:5" ht="25.5">
      <c r="A107" s="34" t="s">
        <v>60</v>
      </c>
      <c r="E107" s="35" t="s">
        <v>4716</v>
      </c>
    </row>
    <row r="108" spans="1:5" ht="12.75">
      <c r="A108" s="36" t="s">
        <v>61</v>
      </c>
      <c r="E108" s="37" t="s">
        <v>4717</v>
      </c>
    </row>
    <row r="109" spans="1:5" ht="63.75">
      <c r="A109" t="s">
        <v>62</v>
      </c>
      <c r="E109" s="35" t="s">
        <v>1215</v>
      </c>
    </row>
    <row r="110" spans="1:16" ht="12.75">
      <c r="A110" s="24" t="s">
        <v>55</v>
      </c>
      <c s="29" t="s">
        <v>115</v>
      </c>
      <c s="29" t="s">
        <v>4718</v>
      </c>
      <c s="24" t="s">
        <v>57</v>
      </c>
      <c s="30" t="s">
        <v>4719</v>
      </c>
      <c s="31" t="s">
        <v>86</v>
      </c>
      <c s="32">
        <v>118</v>
      </c>
      <c s="33">
        <v>0</v>
      </c>
      <c s="33">
        <f>ROUND(ROUND(H110,2)*ROUND(G110,3),2)</f>
      </c>
      <c r="O110">
        <f>(I110*21)/100</f>
      </c>
      <c t="s">
        <v>33</v>
      </c>
    </row>
    <row r="111" spans="1:5" ht="38.25">
      <c r="A111" s="34" t="s">
        <v>60</v>
      </c>
      <c r="E111" s="35" t="s">
        <v>4720</v>
      </c>
    </row>
    <row r="112" spans="1:5" ht="12.75">
      <c r="A112" s="36" t="s">
        <v>61</v>
      </c>
      <c r="E112" s="37" t="s">
        <v>57</v>
      </c>
    </row>
    <row r="113" spans="1:5" ht="38.25">
      <c r="A113" t="s">
        <v>62</v>
      </c>
      <c r="E113" s="35" t="s">
        <v>4610</v>
      </c>
    </row>
    <row r="114" spans="1:16" ht="12.75">
      <c r="A114" s="24" t="s">
        <v>55</v>
      </c>
      <c s="29" t="s">
        <v>227</v>
      </c>
      <c s="29" t="s">
        <v>4721</v>
      </c>
      <c s="24" t="s">
        <v>57</v>
      </c>
      <c s="30" t="s">
        <v>4722</v>
      </c>
      <c s="31" t="s">
        <v>86</v>
      </c>
      <c s="32">
        <v>26</v>
      </c>
      <c s="33">
        <v>0</v>
      </c>
      <c s="33">
        <f>ROUND(ROUND(H114,2)*ROUND(G114,3),2)</f>
      </c>
      <c r="O114">
        <f>(I114*21)/100</f>
      </c>
      <c t="s">
        <v>33</v>
      </c>
    </row>
    <row r="115" spans="1:5" ht="25.5">
      <c r="A115" s="34" t="s">
        <v>60</v>
      </c>
      <c r="E115" s="35" t="s">
        <v>4723</v>
      </c>
    </row>
    <row r="116" spans="1:5" ht="12.75">
      <c r="A116" s="36" t="s">
        <v>61</v>
      </c>
      <c r="E116" s="37" t="s">
        <v>57</v>
      </c>
    </row>
    <row r="117" spans="1:5" ht="38.25">
      <c r="A117" t="s">
        <v>62</v>
      </c>
      <c r="E117" s="35" t="s">
        <v>4610</v>
      </c>
    </row>
    <row r="118" spans="1:16" ht="12.75">
      <c r="A118" s="24" t="s">
        <v>55</v>
      </c>
      <c s="29" t="s">
        <v>232</v>
      </c>
      <c s="29" t="s">
        <v>4724</v>
      </c>
      <c s="24" t="s">
        <v>57</v>
      </c>
      <c s="30" t="s">
        <v>4725</v>
      </c>
      <c s="31" t="s">
        <v>1212</v>
      </c>
      <c s="32">
        <v>208</v>
      </c>
      <c s="33">
        <v>0</v>
      </c>
      <c s="33">
        <f>ROUND(ROUND(H118,2)*ROUND(G118,3),2)</f>
      </c>
      <c r="O118">
        <f>(I118*21)/100</f>
      </c>
      <c t="s">
        <v>33</v>
      </c>
    </row>
    <row r="119" spans="1:5" ht="12.75">
      <c r="A119" s="34" t="s">
        <v>60</v>
      </c>
      <c r="E119" s="35" t="s">
        <v>57</v>
      </c>
    </row>
    <row r="120" spans="1:5" ht="12.75">
      <c r="A120" s="36" t="s">
        <v>61</v>
      </c>
      <c r="E120" s="37" t="s">
        <v>4726</v>
      </c>
    </row>
    <row r="121" spans="1:5" ht="38.25">
      <c r="A121" t="s">
        <v>62</v>
      </c>
      <c r="E121" s="35" t="s">
        <v>4727</v>
      </c>
    </row>
    <row r="122" spans="1:16" ht="12.75">
      <c r="A122" s="24" t="s">
        <v>55</v>
      </c>
      <c s="29" t="s">
        <v>235</v>
      </c>
      <c s="29" t="s">
        <v>4611</v>
      </c>
      <c s="24" t="s">
        <v>57</v>
      </c>
      <c s="30" t="s">
        <v>4377</v>
      </c>
      <c s="31" t="s">
        <v>86</v>
      </c>
      <c s="32">
        <v>88</v>
      </c>
      <c s="33">
        <v>0</v>
      </c>
      <c s="33">
        <f>ROUND(ROUND(H122,2)*ROUND(G122,3),2)</f>
      </c>
      <c r="O122">
        <f>(I122*21)/100</f>
      </c>
      <c t="s">
        <v>33</v>
      </c>
    </row>
    <row r="123" spans="1:5" ht="51">
      <c r="A123" s="34" t="s">
        <v>60</v>
      </c>
      <c r="E123" s="35" t="s">
        <v>4728</v>
      </c>
    </row>
    <row r="124" spans="1:5" ht="12.75">
      <c r="A124" s="36" t="s">
        <v>61</v>
      </c>
      <c r="E124" s="37" t="s">
        <v>57</v>
      </c>
    </row>
    <row r="125" spans="1:5" ht="153">
      <c r="A125" t="s">
        <v>62</v>
      </c>
      <c r="E125" s="35" t="s">
        <v>4729</v>
      </c>
    </row>
    <row r="126" spans="1:16" ht="12.75">
      <c r="A126" s="24" t="s">
        <v>55</v>
      </c>
      <c s="29" t="s">
        <v>238</v>
      </c>
      <c s="29" t="s">
        <v>4615</v>
      </c>
      <c s="24" t="s">
        <v>57</v>
      </c>
      <c s="30" t="s">
        <v>4616</v>
      </c>
      <c s="31" t="s">
        <v>86</v>
      </c>
      <c s="32">
        <v>88</v>
      </c>
      <c s="33">
        <v>0</v>
      </c>
      <c s="33">
        <f>ROUND(ROUND(H126,2)*ROUND(G126,3),2)</f>
      </c>
      <c r="O126">
        <f>(I126*21)/100</f>
      </c>
      <c t="s">
        <v>33</v>
      </c>
    </row>
    <row r="127" spans="1:5" ht="51">
      <c r="A127" s="34" t="s">
        <v>60</v>
      </c>
      <c r="E127" s="35" t="s">
        <v>4730</v>
      </c>
    </row>
    <row r="128" spans="1:5" ht="12.75">
      <c r="A128" s="36" t="s">
        <v>61</v>
      </c>
      <c r="E128" s="37" t="s">
        <v>57</v>
      </c>
    </row>
    <row r="129" spans="1:5" ht="153">
      <c r="A129" t="s">
        <v>62</v>
      </c>
      <c r="E129" s="35" t="s">
        <v>4729</v>
      </c>
    </row>
    <row r="130" spans="1:16" ht="12.75">
      <c r="A130" s="24" t="s">
        <v>55</v>
      </c>
      <c s="29" t="s">
        <v>241</v>
      </c>
      <c s="29" t="s">
        <v>4625</v>
      </c>
      <c s="24" t="s">
        <v>57</v>
      </c>
      <c s="30" t="s">
        <v>4626</v>
      </c>
      <c s="31" t="s">
        <v>1212</v>
      </c>
      <c s="32">
        <v>215</v>
      </c>
      <c s="33">
        <v>0</v>
      </c>
      <c s="33">
        <f>ROUND(ROUND(H130,2)*ROUND(G130,3),2)</f>
      </c>
      <c r="O130">
        <f>(I130*21)/100</f>
      </c>
      <c t="s">
        <v>33</v>
      </c>
    </row>
    <row r="131" spans="1:5" ht="38.25">
      <c r="A131" s="34" t="s">
        <v>60</v>
      </c>
      <c r="E131" s="35" t="s">
        <v>4731</v>
      </c>
    </row>
    <row r="132" spans="1:5" ht="12.75">
      <c r="A132" s="36" t="s">
        <v>61</v>
      </c>
      <c r="E132" s="37" t="s">
        <v>57</v>
      </c>
    </row>
    <row r="133" spans="1:5" ht="63.75">
      <c r="A133" t="s">
        <v>62</v>
      </c>
      <c r="E133" s="35" t="s">
        <v>4628</v>
      </c>
    </row>
    <row r="134" spans="1:16" ht="12.75">
      <c r="A134" s="24" t="s">
        <v>55</v>
      </c>
      <c s="29" t="s">
        <v>245</v>
      </c>
      <c s="29" t="s">
        <v>4629</v>
      </c>
      <c s="24" t="s">
        <v>57</v>
      </c>
      <c s="30" t="s">
        <v>4381</v>
      </c>
      <c s="31" t="s">
        <v>1235</v>
      </c>
      <c s="32">
        <v>583</v>
      </c>
      <c s="33">
        <v>0</v>
      </c>
      <c s="33">
        <f>ROUND(ROUND(H134,2)*ROUND(G134,3),2)</f>
      </c>
      <c r="O134">
        <f>(I134*21)/100</f>
      </c>
      <c t="s">
        <v>33</v>
      </c>
    </row>
    <row r="135" spans="1:5" ht="25.5">
      <c r="A135" s="34" t="s">
        <v>60</v>
      </c>
      <c r="E135" s="35" t="s">
        <v>4732</v>
      </c>
    </row>
    <row r="136" spans="1:5" ht="12.75">
      <c r="A136" s="36" t="s">
        <v>61</v>
      </c>
      <c r="E136" s="37" t="s">
        <v>57</v>
      </c>
    </row>
    <row r="137" spans="1:5" ht="76.5">
      <c r="A137" t="s">
        <v>62</v>
      </c>
      <c r="E137" s="35" t="s">
        <v>4631</v>
      </c>
    </row>
    <row r="138" spans="1:16" ht="25.5">
      <c r="A138" s="24" t="s">
        <v>55</v>
      </c>
      <c s="29" t="s">
        <v>249</v>
      </c>
      <c s="29" t="s">
        <v>4632</v>
      </c>
      <c s="24" t="s">
        <v>57</v>
      </c>
      <c s="30" t="s">
        <v>4633</v>
      </c>
      <c s="31" t="s">
        <v>1235</v>
      </c>
      <c s="32">
        <v>87.45</v>
      </c>
      <c s="33">
        <v>0</v>
      </c>
      <c s="33">
        <f>ROUND(ROUND(H138,2)*ROUND(G138,3),2)</f>
      </c>
      <c r="O138">
        <f>(I138*21)/100</f>
      </c>
      <c t="s">
        <v>33</v>
      </c>
    </row>
    <row r="139" spans="1:5" ht="25.5">
      <c r="A139" s="34" t="s">
        <v>60</v>
      </c>
      <c r="E139" s="35" t="s">
        <v>4733</v>
      </c>
    </row>
    <row r="140" spans="1:5" ht="12.75">
      <c r="A140" s="36" t="s">
        <v>61</v>
      </c>
      <c r="E140" s="37" t="s">
        <v>4734</v>
      </c>
    </row>
    <row r="141" spans="1:5" ht="102">
      <c r="A141" t="s">
        <v>62</v>
      </c>
      <c r="E141" s="35" t="s">
        <v>4636</v>
      </c>
    </row>
    <row r="142" spans="1:16" ht="12.75">
      <c r="A142" s="24" t="s">
        <v>55</v>
      </c>
      <c s="29" t="s">
        <v>252</v>
      </c>
      <c s="29" t="s">
        <v>4637</v>
      </c>
      <c s="24" t="s">
        <v>57</v>
      </c>
      <c s="30" t="s">
        <v>4638</v>
      </c>
      <c s="31" t="s">
        <v>1235</v>
      </c>
      <c s="32">
        <v>228</v>
      </c>
      <c s="33">
        <v>0</v>
      </c>
      <c s="33">
        <f>ROUND(ROUND(H142,2)*ROUND(G142,3),2)</f>
      </c>
      <c r="O142">
        <f>(I142*21)/100</f>
      </c>
      <c t="s">
        <v>33</v>
      </c>
    </row>
    <row r="143" spans="1:5" ht="25.5">
      <c r="A143" s="34" t="s">
        <v>60</v>
      </c>
      <c r="E143" s="35" t="s">
        <v>4735</v>
      </c>
    </row>
    <row r="144" spans="1:5" ht="12.75">
      <c r="A144" s="36" t="s">
        <v>61</v>
      </c>
      <c r="E144" s="37" t="s">
        <v>57</v>
      </c>
    </row>
    <row r="145" spans="1:5" ht="102">
      <c r="A145" t="s">
        <v>62</v>
      </c>
      <c r="E145" s="35" t="s">
        <v>4640</v>
      </c>
    </row>
    <row r="146" spans="1:16" ht="12.75">
      <c r="A146" s="24" t="s">
        <v>55</v>
      </c>
      <c s="29" t="s">
        <v>255</v>
      </c>
      <c s="29" t="s">
        <v>4371</v>
      </c>
      <c s="24" t="s">
        <v>57</v>
      </c>
      <c s="30" t="s">
        <v>4736</v>
      </c>
      <c s="31" t="s">
        <v>1235</v>
      </c>
      <c s="32">
        <v>30</v>
      </c>
      <c s="33">
        <v>0</v>
      </c>
      <c s="33">
        <f>ROUND(ROUND(H146,2)*ROUND(G146,3),2)</f>
      </c>
      <c r="O146">
        <f>(I146*21)/100</f>
      </c>
      <c t="s">
        <v>33</v>
      </c>
    </row>
    <row r="147" spans="1:5" ht="12.75">
      <c r="A147" s="34" t="s">
        <v>60</v>
      </c>
      <c r="E147" s="35" t="s">
        <v>4737</v>
      </c>
    </row>
    <row r="148" spans="1:5" ht="12.75">
      <c r="A148" s="36" t="s">
        <v>61</v>
      </c>
      <c r="E148" s="37" t="s">
        <v>57</v>
      </c>
    </row>
    <row r="149" spans="1:5" ht="102">
      <c r="A149" t="s">
        <v>62</v>
      </c>
      <c r="E149" s="35" t="s">
        <v>4738</v>
      </c>
    </row>
    <row r="150" spans="1:18" ht="12.75" customHeight="1">
      <c r="A150" s="6" t="s">
        <v>53</v>
      </c>
      <c s="6"/>
      <c s="39" t="s">
        <v>32</v>
      </c>
      <c s="6"/>
      <c s="27" t="s">
        <v>4385</v>
      </c>
      <c s="6"/>
      <c s="6"/>
      <c s="6"/>
      <c s="40">
        <f>0+Q150</f>
      </c>
      <c r="O150">
        <f>0+R150</f>
      </c>
      <c r="Q150">
        <f>0+I151+I155+I159+I163+I167+I171</f>
      </c>
      <c>
        <f>0+O151+O155+O159+O163+O167+O171</f>
      </c>
    </row>
    <row r="151" spans="1:16" ht="12.75">
      <c r="A151" s="24" t="s">
        <v>55</v>
      </c>
      <c s="29" t="s">
        <v>259</v>
      </c>
      <c s="29" t="s">
        <v>4739</v>
      </c>
      <c s="24" t="s">
        <v>57</v>
      </c>
      <c s="30" t="s">
        <v>4740</v>
      </c>
      <c s="31" t="s">
        <v>59</v>
      </c>
      <c s="32">
        <v>4.452</v>
      </c>
      <c s="33">
        <v>0</v>
      </c>
      <c s="33">
        <f>ROUND(ROUND(H151,2)*ROUND(G151,3),2)</f>
      </c>
      <c r="O151">
        <f>(I151*21)/100</f>
      </c>
      <c t="s">
        <v>33</v>
      </c>
    </row>
    <row r="152" spans="1:5" ht="25.5">
      <c r="A152" s="34" t="s">
        <v>60</v>
      </c>
      <c r="E152" s="35" t="s">
        <v>4741</v>
      </c>
    </row>
    <row r="153" spans="1:5" ht="12.75">
      <c r="A153" s="36" t="s">
        <v>61</v>
      </c>
      <c r="E153" s="37" t="s">
        <v>4742</v>
      </c>
    </row>
    <row r="154" spans="1:5" ht="382.5">
      <c r="A154" t="s">
        <v>62</v>
      </c>
      <c r="E154" s="35" t="s">
        <v>4743</v>
      </c>
    </row>
    <row r="155" spans="1:16" ht="12.75">
      <c r="A155" s="24" t="s">
        <v>55</v>
      </c>
      <c s="29" t="s">
        <v>262</v>
      </c>
      <c s="29" t="s">
        <v>4744</v>
      </c>
      <c s="24" t="s">
        <v>57</v>
      </c>
      <c s="30" t="s">
        <v>4745</v>
      </c>
      <c s="31" t="s">
        <v>195</v>
      </c>
      <c s="32">
        <v>1.59</v>
      </c>
      <c s="33">
        <v>0</v>
      </c>
      <c s="33">
        <f>ROUND(ROUND(H155,2)*ROUND(G155,3),2)</f>
      </c>
      <c r="O155">
        <f>(I155*21)/100</f>
      </c>
      <c t="s">
        <v>33</v>
      </c>
    </row>
    <row r="156" spans="1:5" ht="12.75">
      <c r="A156" s="34" t="s">
        <v>60</v>
      </c>
      <c r="E156" s="35" t="s">
        <v>4746</v>
      </c>
    </row>
    <row r="157" spans="1:5" ht="12.75">
      <c r="A157" s="36" t="s">
        <v>61</v>
      </c>
      <c r="E157" s="37" t="s">
        <v>4747</v>
      </c>
    </row>
    <row r="158" spans="1:5" ht="242.25">
      <c r="A158" t="s">
        <v>62</v>
      </c>
      <c r="E158" s="35" t="s">
        <v>4748</v>
      </c>
    </row>
    <row r="159" spans="1:16" ht="12.75">
      <c r="A159" s="24" t="s">
        <v>55</v>
      </c>
      <c s="29" t="s">
        <v>266</v>
      </c>
      <c s="29" t="s">
        <v>4749</v>
      </c>
      <c s="24" t="s">
        <v>57</v>
      </c>
      <c s="30" t="s">
        <v>4750</v>
      </c>
      <c s="31" t="s">
        <v>59</v>
      </c>
      <c s="32">
        <v>57.24</v>
      </c>
      <c s="33">
        <v>0</v>
      </c>
      <c s="33">
        <f>ROUND(ROUND(H159,2)*ROUND(G159,3),2)</f>
      </c>
      <c r="O159">
        <f>(I159*21)/100</f>
      </c>
      <c t="s">
        <v>33</v>
      </c>
    </row>
    <row r="160" spans="1:5" ht="25.5">
      <c r="A160" s="34" t="s">
        <v>60</v>
      </c>
      <c r="E160" s="35" t="s">
        <v>4751</v>
      </c>
    </row>
    <row r="161" spans="1:5" ht="12.75">
      <c r="A161" s="36" t="s">
        <v>61</v>
      </c>
      <c r="E161" s="37" t="s">
        <v>4752</v>
      </c>
    </row>
    <row r="162" spans="1:5" ht="369.75">
      <c r="A162" t="s">
        <v>62</v>
      </c>
      <c r="E162" s="35" t="s">
        <v>4753</v>
      </c>
    </row>
    <row r="163" spans="1:16" ht="12.75">
      <c r="A163" s="24" t="s">
        <v>55</v>
      </c>
      <c s="29" t="s">
        <v>270</v>
      </c>
      <c s="29" t="s">
        <v>4754</v>
      </c>
      <c s="24" t="s">
        <v>57</v>
      </c>
      <c s="30" t="s">
        <v>4755</v>
      </c>
      <c s="31" t="s">
        <v>195</v>
      </c>
      <c s="32">
        <v>3.71</v>
      </c>
      <c s="33">
        <v>0</v>
      </c>
      <c s="33">
        <f>ROUND(ROUND(H163,2)*ROUND(G163,3),2)</f>
      </c>
      <c r="O163">
        <f>(I163*21)/100</f>
      </c>
      <c t="s">
        <v>33</v>
      </c>
    </row>
    <row r="164" spans="1:5" ht="25.5">
      <c r="A164" s="34" t="s">
        <v>60</v>
      </c>
      <c r="E164" s="35" t="s">
        <v>4756</v>
      </c>
    </row>
    <row r="165" spans="1:5" ht="12.75">
      <c r="A165" s="36" t="s">
        <v>61</v>
      </c>
      <c r="E165" s="37" t="s">
        <v>4757</v>
      </c>
    </row>
    <row r="166" spans="1:5" ht="267.75">
      <c r="A166" t="s">
        <v>62</v>
      </c>
      <c r="E166" s="35" t="s">
        <v>1220</v>
      </c>
    </row>
    <row r="167" spans="1:16" ht="12.75">
      <c r="A167" s="24" t="s">
        <v>55</v>
      </c>
      <c s="29" t="s">
        <v>274</v>
      </c>
      <c s="29" t="s">
        <v>4646</v>
      </c>
      <c s="24" t="s">
        <v>57</v>
      </c>
      <c s="30" t="s">
        <v>4647</v>
      </c>
      <c s="31" t="s">
        <v>187</v>
      </c>
      <c s="32">
        <v>27</v>
      </c>
      <c s="33">
        <v>0</v>
      </c>
      <c s="33">
        <f>ROUND(ROUND(H167,2)*ROUND(G167,3),2)</f>
      </c>
      <c r="O167">
        <f>(I167*21)/100</f>
      </c>
      <c t="s">
        <v>33</v>
      </c>
    </row>
    <row r="168" spans="1:5" ht="12.75">
      <c r="A168" s="34" t="s">
        <v>60</v>
      </c>
      <c r="E168" s="35" t="s">
        <v>57</v>
      </c>
    </row>
    <row r="169" spans="1:5" ht="12.75">
      <c r="A169" s="36" t="s">
        <v>61</v>
      </c>
      <c r="E169" s="37" t="s">
        <v>4758</v>
      </c>
    </row>
    <row r="170" spans="1:5" ht="38.25">
      <c r="A170" t="s">
        <v>62</v>
      </c>
      <c r="E170" s="35" t="s">
        <v>4650</v>
      </c>
    </row>
    <row r="171" spans="1:16" ht="12.75">
      <c r="A171" s="24" t="s">
        <v>55</v>
      </c>
      <c s="29" t="s">
        <v>278</v>
      </c>
      <c s="29" t="s">
        <v>4651</v>
      </c>
      <c s="24" t="s">
        <v>57</v>
      </c>
      <c s="30" t="s">
        <v>4652</v>
      </c>
      <c s="31" t="s">
        <v>187</v>
      </c>
      <c s="32">
        <v>3</v>
      </c>
      <c s="33">
        <v>0</v>
      </c>
      <c s="33">
        <f>ROUND(ROUND(H171,2)*ROUND(G171,3),2)</f>
      </c>
      <c r="O171">
        <f>(I171*21)/100</f>
      </c>
      <c t="s">
        <v>33</v>
      </c>
    </row>
    <row r="172" spans="1:5" ht="12.75">
      <c r="A172" s="34" t="s">
        <v>60</v>
      </c>
      <c r="E172" s="35" t="s">
        <v>57</v>
      </c>
    </row>
    <row r="173" spans="1:5" ht="12.75">
      <c r="A173" s="36" t="s">
        <v>61</v>
      </c>
      <c r="E173" s="37" t="s">
        <v>57</v>
      </c>
    </row>
    <row r="174" spans="1:5" ht="38.25">
      <c r="A174" t="s">
        <v>62</v>
      </c>
      <c r="E174" s="35" t="s">
        <v>4654</v>
      </c>
    </row>
    <row r="175" spans="1:18" ht="12.75" customHeight="1">
      <c r="A175" s="6" t="s">
        <v>53</v>
      </c>
      <c s="6"/>
      <c s="39" t="s">
        <v>43</v>
      </c>
      <c s="6"/>
      <c s="27" t="s">
        <v>995</v>
      </c>
      <c s="6"/>
      <c s="6"/>
      <c s="6"/>
      <c s="40">
        <f>0+Q175</f>
      </c>
      <c r="O175">
        <f>0+R175</f>
      </c>
      <c r="Q175">
        <f>0+I176+I180</f>
      </c>
      <c>
        <f>0+O176+O180</f>
      </c>
    </row>
    <row r="176" spans="1:16" ht="12.75">
      <c r="A176" s="24" t="s">
        <v>55</v>
      </c>
      <c s="29" t="s">
        <v>282</v>
      </c>
      <c s="29" t="s">
        <v>1000</v>
      </c>
      <c s="24" t="s">
        <v>57</v>
      </c>
      <c s="30" t="s">
        <v>1001</v>
      </c>
      <c s="31" t="s">
        <v>59</v>
      </c>
      <c s="32">
        <v>7</v>
      </c>
      <c s="33">
        <v>0</v>
      </c>
      <c s="33">
        <f>ROUND(ROUND(H176,2)*ROUND(G176,3),2)</f>
      </c>
      <c r="O176">
        <f>(I176*21)/100</f>
      </c>
      <c t="s">
        <v>33</v>
      </c>
    </row>
    <row r="177" spans="1:5" ht="12.75">
      <c r="A177" s="34" t="s">
        <v>60</v>
      </c>
      <c r="E177" s="35" t="s">
        <v>4759</v>
      </c>
    </row>
    <row r="178" spans="1:5" ht="12.75">
      <c r="A178" s="36" t="s">
        <v>61</v>
      </c>
      <c r="E178" s="37" t="s">
        <v>57</v>
      </c>
    </row>
    <row r="179" spans="1:5" ht="369.75">
      <c r="A179" t="s">
        <v>62</v>
      </c>
      <c r="E179" s="35" t="s">
        <v>1222</v>
      </c>
    </row>
    <row r="180" spans="1:16" ht="12.75">
      <c r="A180" s="24" t="s">
        <v>55</v>
      </c>
      <c s="29" t="s">
        <v>286</v>
      </c>
      <c s="29" t="s">
        <v>4760</v>
      </c>
      <c s="24" t="s">
        <v>57</v>
      </c>
      <c s="30" t="s">
        <v>4761</v>
      </c>
      <c s="31" t="s">
        <v>59</v>
      </c>
      <c s="32">
        <v>85</v>
      </c>
      <c s="33">
        <v>0</v>
      </c>
      <c s="33">
        <f>ROUND(ROUND(H180,2)*ROUND(G180,3),2)</f>
      </c>
      <c r="O180">
        <f>(I180*21)/100</f>
      </c>
      <c t="s">
        <v>33</v>
      </c>
    </row>
    <row r="181" spans="1:5" ht="12.75">
      <c r="A181" s="34" t="s">
        <v>60</v>
      </c>
      <c r="E181" s="35" t="s">
        <v>4762</v>
      </c>
    </row>
    <row r="182" spans="1:5" ht="12.75">
      <c r="A182" s="36" t="s">
        <v>61</v>
      </c>
      <c r="E182" s="37" t="s">
        <v>57</v>
      </c>
    </row>
    <row r="183" spans="1:5" ht="51">
      <c r="A183" t="s">
        <v>62</v>
      </c>
      <c r="E183" s="35" t="s">
        <v>4763</v>
      </c>
    </row>
    <row r="184" spans="1:18" ht="12.75" customHeight="1">
      <c r="A184" s="6" t="s">
        <v>53</v>
      </c>
      <c s="6"/>
      <c s="39" t="s">
        <v>45</v>
      </c>
      <c s="6"/>
      <c s="27" t="s">
        <v>3666</v>
      </c>
      <c s="6"/>
      <c s="6"/>
      <c s="6"/>
      <c s="40">
        <f>0+Q184</f>
      </c>
      <c r="O184">
        <f>0+R184</f>
      </c>
      <c r="Q184">
        <f>0+I185+I189+I193+I197+I201</f>
      </c>
      <c>
        <f>0+O185+O189+O193+O197+O201</f>
      </c>
    </row>
    <row r="185" spans="1:16" ht="12.75">
      <c r="A185" s="24" t="s">
        <v>55</v>
      </c>
      <c s="29" t="s">
        <v>816</v>
      </c>
      <c s="29" t="s">
        <v>4764</v>
      </c>
      <c s="24" t="s">
        <v>57</v>
      </c>
      <c s="30" t="s">
        <v>4765</v>
      </c>
      <c s="31" t="s">
        <v>1235</v>
      </c>
      <c s="32">
        <v>180</v>
      </c>
      <c s="33">
        <v>0</v>
      </c>
      <c s="33">
        <f>ROUND(ROUND(H185,2)*ROUND(G185,3),2)</f>
      </c>
      <c r="O185">
        <f>(I185*21)/100</f>
      </c>
      <c t="s">
        <v>33</v>
      </c>
    </row>
    <row r="186" spans="1:5" ht="12.75">
      <c r="A186" s="34" t="s">
        <v>60</v>
      </c>
      <c r="E186" s="35" t="s">
        <v>57</v>
      </c>
    </row>
    <row r="187" spans="1:5" ht="12.75">
      <c r="A187" s="36" t="s">
        <v>61</v>
      </c>
      <c r="E187" s="37" t="s">
        <v>4766</v>
      </c>
    </row>
    <row r="188" spans="1:5" ht="51">
      <c r="A188" t="s">
        <v>62</v>
      </c>
      <c r="E188" s="35" t="s">
        <v>4767</v>
      </c>
    </row>
    <row r="189" spans="1:16" ht="12.75">
      <c r="A189" s="24" t="s">
        <v>55</v>
      </c>
      <c s="29" t="s">
        <v>838</v>
      </c>
      <c s="29" t="s">
        <v>4768</v>
      </c>
      <c s="24" t="s">
        <v>57</v>
      </c>
      <c s="30" t="s">
        <v>4769</v>
      </c>
      <c s="31" t="s">
        <v>1235</v>
      </c>
      <c s="32">
        <v>180</v>
      </c>
      <c s="33">
        <v>0</v>
      </c>
      <c s="33">
        <f>ROUND(ROUND(H189,2)*ROUND(G189,3),2)</f>
      </c>
      <c r="O189">
        <f>(I189*21)/100</f>
      </c>
      <c t="s">
        <v>33</v>
      </c>
    </row>
    <row r="190" spans="1:5" ht="12.75">
      <c r="A190" s="34" t="s">
        <v>60</v>
      </c>
      <c r="E190" s="35" t="s">
        <v>57</v>
      </c>
    </row>
    <row r="191" spans="1:5" ht="12.75">
      <c r="A191" s="36" t="s">
        <v>61</v>
      </c>
      <c r="E191" s="37" t="s">
        <v>4766</v>
      </c>
    </row>
    <row r="192" spans="1:5" ht="51">
      <c r="A192" t="s">
        <v>62</v>
      </c>
      <c r="E192" s="35" t="s">
        <v>4767</v>
      </c>
    </row>
    <row r="193" spans="1:16" ht="12.75">
      <c r="A193" s="24" t="s">
        <v>55</v>
      </c>
      <c s="29" t="s">
        <v>290</v>
      </c>
      <c s="29" t="s">
        <v>4770</v>
      </c>
      <c s="24" t="s">
        <v>57</v>
      </c>
      <c s="30" t="s">
        <v>4771</v>
      </c>
      <c s="31" t="s">
        <v>1235</v>
      </c>
      <c s="32">
        <v>180</v>
      </c>
      <c s="33">
        <v>0</v>
      </c>
      <c s="33">
        <f>ROUND(ROUND(H193,2)*ROUND(G193,3),2)</f>
      </c>
      <c r="O193">
        <f>(I193*21)/100</f>
      </c>
      <c t="s">
        <v>33</v>
      </c>
    </row>
    <row r="194" spans="1:5" ht="12.75">
      <c r="A194" s="34" t="s">
        <v>60</v>
      </c>
      <c r="E194" s="35" t="s">
        <v>57</v>
      </c>
    </row>
    <row r="195" spans="1:5" ht="12.75">
      <c r="A195" s="36" t="s">
        <v>61</v>
      </c>
      <c r="E195" s="37" t="s">
        <v>4766</v>
      </c>
    </row>
    <row r="196" spans="1:5" ht="51">
      <c r="A196" t="s">
        <v>62</v>
      </c>
      <c r="E196" s="35" t="s">
        <v>4772</v>
      </c>
    </row>
    <row r="197" spans="1:16" ht="12.75">
      <c r="A197" s="24" t="s">
        <v>55</v>
      </c>
      <c s="29" t="s">
        <v>294</v>
      </c>
      <c s="29" t="s">
        <v>4773</v>
      </c>
      <c s="24" t="s">
        <v>57</v>
      </c>
      <c s="30" t="s">
        <v>4774</v>
      </c>
      <c s="31" t="s">
        <v>1235</v>
      </c>
      <c s="32">
        <v>180</v>
      </c>
      <c s="33">
        <v>0</v>
      </c>
      <c s="33">
        <f>ROUND(ROUND(H197,2)*ROUND(G197,3),2)</f>
      </c>
      <c r="O197">
        <f>(I197*21)/100</f>
      </c>
      <c t="s">
        <v>33</v>
      </c>
    </row>
    <row r="198" spans="1:5" ht="12.75">
      <c r="A198" s="34" t="s">
        <v>60</v>
      </c>
      <c r="E198" s="35" t="s">
        <v>57</v>
      </c>
    </row>
    <row r="199" spans="1:5" ht="12.75">
      <c r="A199" s="36" t="s">
        <v>61</v>
      </c>
      <c r="E199" s="37" t="s">
        <v>4766</v>
      </c>
    </row>
    <row r="200" spans="1:5" ht="140.25">
      <c r="A200" t="s">
        <v>62</v>
      </c>
      <c r="E200" s="35" t="s">
        <v>4775</v>
      </c>
    </row>
    <row r="201" spans="1:16" ht="12.75">
      <c r="A201" s="24" t="s">
        <v>55</v>
      </c>
      <c s="29" t="s">
        <v>298</v>
      </c>
      <c s="29" t="s">
        <v>4776</v>
      </c>
      <c s="24" t="s">
        <v>57</v>
      </c>
      <c s="30" t="s">
        <v>4777</v>
      </c>
      <c s="31" t="s">
        <v>1235</v>
      </c>
      <c s="32">
        <v>180</v>
      </c>
      <c s="33">
        <v>0</v>
      </c>
      <c s="33">
        <f>ROUND(ROUND(H201,2)*ROUND(G201,3),2)</f>
      </c>
      <c r="O201">
        <f>(I201*21)/100</f>
      </c>
      <c t="s">
        <v>33</v>
      </c>
    </row>
    <row r="202" spans="1:5" ht="12.75">
      <c r="A202" s="34" t="s">
        <v>60</v>
      </c>
      <c r="E202" s="35" t="s">
        <v>57</v>
      </c>
    </row>
    <row r="203" spans="1:5" ht="12.75">
      <c r="A203" s="36" t="s">
        <v>61</v>
      </c>
      <c r="E203" s="37" t="s">
        <v>4766</v>
      </c>
    </row>
    <row r="204" spans="1:5" ht="140.25">
      <c r="A204" t="s">
        <v>62</v>
      </c>
      <c r="E204" s="35" t="s">
        <v>4775</v>
      </c>
    </row>
    <row r="205" spans="1:18" ht="12.75" customHeight="1">
      <c r="A205" s="6" t="s">
        <v>53</v>
      </c>
      <c s="6"/>
      <c s="39" t="s">
        <v>73</v>
      </c>
      <c s="6"/>
      <c s="27" t="s">
        <v>83</v>
      </c>
      <c s="6"/>
      <c s="6"/>
      <c s="6"/>
      <c s="40">
        <f>0+Q205</f>
      </c>
      <c r="O205">
        <f>0+R205</f>
      </c>
      <c r="Q205">
        <f>0+I206+I210+I214</f>
      </c>
      <c>
        <f>0+O206+O210+O214</f>
      </c>
    </row>
    <row r="206" spans="1:16" ht="25.5">
      <c r="A206" s="24" t="s">
        <v>55</v>
      </c>
      <c s="29" t="s">
        <v>302</v>
      </c>
      <c s="29" t="s">
        <v>1233</v>
      </c>
      <c s="24" t="s">
        <v>57</v>
      </c>
      <c s="30" t="s">
        <v>1234</v>
      </c>
      <c s="31" t="s">
        <v>1235</v>
      </c>
      <c s="32">
        <v>120</v>
      </c>
      <c s="33">
        <v>0</v>
      </c>
      <c s="33">
        <f>ROUND(ROUND(H206,2)*ROUND(G206,3),2)</f>
      </c>
      <c r="O206">
        <f>(I206*21)/100</f>
      </c>
      <c t="s">
        <v>33</v>
      </c>
    </row>
    <row r="207" spans="1:5" ht="12.75">
      <c r="A207" s="34" t="s">
        <v>60</v>
      </c>
      <c r="E207" s="35" t="s">
        <v>57</v>
      </c>
    </row>
    <row r="208" spans="1:5" ht="12.75">
      <c r="A208" s="36" t="s">
        <v>61</v>
      </c>
      <c r="E208" s="37" t="s">
        <v>57</v>
      </c>
    </row>
    <row r="209" spans="1:5" ht="191.25">
      <c r="A209" t="s">
        <v>62</v>
      </c>
      <c r="E209" s="35" t="s">
        <v>1237</v>
      </c>
    </row>
    <row r="210" spans="1:16" ht="12.75">
      <c r="A210" s="24" t="s">
        <v>55</v>
      </c>
      <c s="29" t="s">
        <v>306</v>
      </c>
      <c s="29" t="s">
        <v>4659</v>
      </c>
      <c s="24" t="s">
        <v>57</v>
      </c>
      <c s="30" t="s">
        <v>4660</v>
      </c>
      <c s="31" t="s">
        <v>1235</v>
      </c>
      <c s="32">
        <v>144</v>
      </c>
      <c s="33">
        <v>0</v>
      </c>
      <c s="33">
        <f>ROUND(ROUND(H210,2)*ROUND(G210,3),2)</f>
      </c>
      <c r="O210">
        <f>(I210*21)/100</f>
      </c>
      <c t="s">
        <v>33</v>
      </c>
    </row>
    <row r="211" spans="1:5" ht="12.75">
      <c r="A211" s="34" t="s">
        <v>60</v>
      </c>
      <c r="E211" s="35" t="s">
        <v>57</v>
      </c>
    </row>
    <row r="212" spans="1:5" ht="12.75">
      <c r="A212" s="36" t="s">
        <v>61</v>
      </c>
      <c r="E212" s="37" t="s">
        <v>4778</v>
      </c>
    </row>
    <row r="213" spans="1:5" ht="89.25">
      <c r="A213" t="s">
        <v>62</v>
      </c>
      <c r="E213" s="35" t="s">
        <v>4779</v>
      </c>
    </row>
    <row r="214" spans="1:16" ht="12.75">
      <c r="A214" s="24" t="s">
        <v>55</v>
      </c>
      <c s="29" t="s">
        <v>310</v>
      </c>
      <c s="29" t="s">
        <v>4780</v>
      </c>
      <c s="24" t="s">
        <v>57</v>
      </c>
      <c s="30" t="s">
        <v>4781</v>
      </c>
      <c s="31" t="s">
        <v>1235</v>
      </c>
      <c s="32">
        <v>120</v>
      </c>
      <c s="33">
        <v>0</v>
      </c>
      <c s="33">
        <f>ROUND(ROUND(H214,2)*ROUND(G214,3),2)</f>
      </c>
      <c r="O214">
        <f>(I214*21)/100</f>
      </c>
      <c t="s">
        <v>33</v>
      </c>
    </row>
    <row r="215" spans="1:5" ht="12.75">
      <c r="A215" s="34" t="s">
        <v>60</v>
      </c>
      <c r="E215" s="35" t="s">
        <v>4782</v>
      </c>
    </row>
    <row r="216" spans="1:5" ht="12.75">
      <c r="A216" s="36" t="s">
        <v>61</v>
      </c>
      <c r="E216" s="37" t="s">
        <v>57</v>
      </c>
    </row>
    <row r="217" spans="1:5" ht="51">
      <c r="A217" t="s">
        <v>62</v>
      </c>
      <c r="E217" s="35" t="s">
        <v>4783</v>
      </c>
    </row>
    <row r="218" spans="1:18" ht="12.75" customHeight="1">
      <c r="A218" s="6" t="s">
        <v>53</v>
      </c>
      <c s="6"/>
      <c s="39" t="s">
        <v>79</v>
      </c>
      <c s="6"/>
      <c s="27" t="s">
        <v>2184</v>
      </c>
      <c s="6"/>
      <c s="6"/>
      <c s="6"/>
      <c s="40">
        <f>0+Q218</f>
      </c>
      <c r="O218">
        <f>0+R218</f>
      </c>
      <c r="Q218">
        <f>0+I219</f>
      </c>
      <c>
        <f>0+O219</f>
      </c>
    </row>
    <row r="219" spans="1:16" ht="12.75">
      <c r="A219" s="24" t="s">
        <v>55</v>
      </c>
      <c s="29" t="s">
        <v>314</v>
      </c>
      <c s="29" t="s">
        <v>4784</v>
      </c>
      <c s="24" t="s">
        <v>57</v>
      </c>
      <c s="30" t="s">
        <v>4785</v>
      </c>
      <c s="31" t="s">
        <v>1212</v>
      </c>
      <c s="32">
        <v>100</v>
      </c>
      <c s="33">
        <v>0</v>
      </c>
      <c s="33">
        <f>ROUND(ROUND(H219,2)*ROUND(G219,3),2)</f>
      </c>
      <c r="O219">
        <f>(I219*21)/100</f>
      </c>
      <c t="s">
        <v>33</v>
      </c>
    </row>
    <row r="220" spans="1:5" ht="12.75">
      <c r="A220" s="34" t="s">
        <v>60</v>
      </c>
      <c r="E220" s="35" t="s">
        <v>57</v>
      </c>
    </row>
    <row r="221" spans="1:5" ht="12.75">
      <c r="A221" s="36" t="s">
        <v>61</v>
      </c>
      <c r="E221" s="37" t="s">
        <v>57</v>
      </c>
    </row>
    <row r="222" spans="1:5" ht="242.25">
      <c r="A222" t="s">
        <v>62</v>
      </c>
      <c r="E222" s="35" t="s">
        <v>4786</v>
      </c>
    </row>
    <row r="223" spans="1:18" ht="12.75" customHeight="1">
      <c r="A223" s="6" t="s">
        <v>53</v>
      </c>
      <c s="6"/>
      <c s="39" t="s">
        <v>50</v>
      </c>
      <c s="6"/>
      <c s="27" t="s">
        <v>3695</v>
      </c>
      <c s="6"/>
      <c s="6"/>
      <c s="6"/>
      <c s="40">
        <f>0+Q223</f>
      </c>
      <c r="O223">
        <f>0+R223</f>
      </c>
      <c r="Q223">
        <f>0+I224+I228+I232</f>
      </c>
      <c>
        <f>0+O224+O228+O232</f>
      </c>
    </row>
    <row r="224" spans="1:16" ht="25.5">
      <c r="A224" s="24" t="s">
        <v>55</v>
      </c>
      <c s="29" t="s">
        <v>318</v>
      </c>
      <c s="29" t="s">
        <v>4787</v>
      </c>
      <c s="24" t="s">
        <v>57</v>
      </c>
      <c s="30" t="s">
        <v>4788</v>
      </c>
      <c s="31" t="s">
        <v>1212</v>
      </c>
      <c s="32">
        <v>55</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4789</v>
      </c>
    </row>
    <row r="228" spans="1:16" ht="12.75">
      <c r="A228" s="24" t="s">
        <v>55</v>
      </c>
      <c s="29" t="s">
        <v>322</v>
      </c>
      <c s="29" t="s">
        <v>4664</v>
      </c>
      <c s="24" t="s">
        <v>57</v>
      </c>
      <c s="30" t="s">
        <v>4665</v>
      </c>
      <c s="31" t="s">
        <v>1212</v>
      </c>
      <c s="32">
        <v>80</v>
      </c>
      <c s="33">
        <v>0</v>
      </c>
      <c s="33">
        <f>ROUND(ROUND(H228,2)*ROUND(G228,3),2)</f>
      </c>
      <c r="O228">
        <f>(I228*21)/100</f>
      </c>
      <c t="s">
        <v>33</v>
      </c>
    </row>
    <row r="229" spans="1:5" ht="12.75">
      <c r="A229" s="34" t="s">
        <v>60</v>
      </c>
      <c r="E229" s="35" t="s">
        <v>4666</v>
      </c>
    </row>
    <row r="230" spans="1:5" ht="12.75">
      <c r="A230" s="36" t="s">
        <v>61</v>
      </c>
      <c r="E230" s="37" t="s">
        <v>57</v>
      </c>
    </row>
    <row r="231" spans="1:5" ht="51">
      <c r="A231" t="s">
        <v>62</v>
      </c>
      <c r="E231" s="35" t="s">
        <v>4667</v>
      </c>
    </row>
    <row r="232" spans="1:16" ht="12.75">
      <c r="A232" s="24" t="s">
        <v>55</v>
      </c>
      <c s="29" t="s">
        <v>326</v>
      </c>
      <c s="29" t="s">
        <v>4668</v>
      </c>
      <c s="24" t="s">
        <v>57</v>
      </c>
      <c s="30" t="s">
        <v>4669</v>
      </c>
      <c s="31" t="s">
        <v>1212</v>
      </c>
      <c s="32">
        <v>80</v>
      </c>
      <c s="33">
        <v>0</v>
      </c>
      <c s="33">
        <f>ROUND(ROUND(H232,2)*ROUND(G232,3),2)</f>
      </c>
      <c r="O232">
        <f>(I232*21)/100</f>
      </c>
      <c t="s">
        <v>33</v>
      </c>
    </row>
    <row r="233" spans="1:5" ht="12.75">
      <c r="A233" s="34" t="s">
        <v>60</v>
      </c>
      <c r="E233" s="35" t="s">
        <v>4666</v>
      </c>
    </row>
    <row r="234" spans="1:5" ht="12.75">
      <c r="A234" s="36" t="s">
        <v>61</v>
      </c>
      <c r="E234" s="37" t="s">
        <v>57</v>
      </c>
    </row>
    <row r="235" spans="1:5" ht="25.5">
      <c r="A235" t="s">
        <v>62</v>
      </c>
      <c r="E235" s="35" t="s">
        <v>4670</v>
      </c>
    </row>
    <row r="236" spans="1:18" ht="12.75" customHeight="1">
      <c r="A236" s="6" t="s">
        <v>53</v>
      </c>
      <c s="6"/>
      <c s="39" t="s">
        <v>189</v>
      </c>
      <c s="6"/>
      <c s="27" t="s">
        <v>1025</v>
      </c>
      <c s="6"/>
      <c s="6"/>
      <c s="6"/>
      <c s="40">
        <f>0+Q236</f>
      </c>
      <c r="O236">
        <f>0+R236</f>
      </c>
      <c r="Q236">
        <f>0+I237+I241+I245+I249</f>
      </c>
      <c>
        <f>0+O237+O241+O245+O249</f>
      </c>
    </row>
    <row r="237" spans="1:16" ht="25.5">
      <c r="A237" s="24" t="s">
        <v>55</v>
      </c>
      <c s="29" t="s">
        <v>330</v>
      </c>
      <c s="29" t="s">
        <v>192</v>
      </c>
      <c s="24" t="s">
        <v>193</v>
      </c>
      <c s="30" t="s">
        <v>194</v>
      </c>
      <c s="31" t="s">
        <v>195</v>
      </c>
      <c s="32">
        <v>189</v>
      </c>
      <c s="33">
        <v>0</v>
      </c>
      <c s="33">
        <f>ROUND(ROUND(H237,2)*ROUND(G237,3),2)</f>
      </c>
      <c r="O237">
        <f>(I237*21)/100</f>
      </c>
      <c t="s">
        <v>33</v>
      </c>
    </row>
    <row r="238" spans="1:5" ht="12.75">
      <c r="A238" s="34" t="s">
        <v>60</v>
      </c>
      <c r="E238" s="35" t="s">
        <v>196</v>
      </c>
    </row>
    <row r="239" spans="1:5" ht="12.75">
      <c r="A239" s="36" t="s">
        <v>61</v>
      </c>
      <c r="E239" s="37" t="s">
        <v>4790</v>
      </c>
    </row>
    <row r="240" spans="1:5" ht="153">
      <c r="A240" t="s">
        <v>62</v>
      </c>
      <c r="E240" s="35" t="s">
        <v>1243</v>
      </c>
    </row>
    <row r="241" spans="1:16" ht="25.5">
      <c r="A241" s="24" t="s">
        <v>55</v>
      </c>
      <c s="29" t="s">
        <v>334</v>
      </c>
      <c s="29" t="s">
        <v>1026</v>
      </c>
      <c s="24" t="s">
        <v>193</v>
      </c>
      <c s="30" t="s">
        <v>1027</v>
      </c>
      <c s="31" t="s">
        <v>195</v>
      </c>
      <c s="32">
        <v>226.5</v>
      </c>
      <c s="33">
        <v>0</v>
      </c>
      <c s="33">
        <f>ROUND(ROUND(H241,2)*ROUND(G241,3),2)</f>
      </c>
      <c r="O241">
        <f>(I241*21)/100</f>
      </c>
      <c t="s">
        <v>33</v>
      </c>
    </row>
    <row r="242" spans="1:5" ht="12.75">
      <c r="A242" s="34" t="s">
        <v>60</v>
      </c>
      <c r="E242" s="35" t="s">
        <v>196</v>
      </c>
    </row>
    <row r="243" spans="1:5" ht="12.75">
      <c r="A243" s="36" t="s">
        <v>61</v>
      </c>
      <c r="E243" s="37" t="s">
        <v>4791</v>
      </c>
    </row>
    <row r="244" spans="1:5" ht="153">
      <c r="A244" t="s">
        <v>62</v>
      </c>
      <c r="E244" s="35" t="s">
        <v>1243</v>
      </c>
    </row>
    <row r="245" spans="1:16" ht="25.5">
      <c r="A245" s="24" t="s">
        <v>55</v>
      </c>
      <c s="29" t="s">
        <v>338</v>
      </c>
      <c s="29" t="s">
        <v>4234</v>
      </c>
      <c s="24" t="s">
        <v>193</v>
      </c>
      <c s="30" t="s">
        <v>4235</v>
      </c>
      <c s="31" t="s">
        <v>195</v>
      </c>
      <c s="32">
        <v>2065.5</v>
      </c>
      <c s="33">
        <v>0</v>
      </c>
      <c s="33">
        <f>ROUND(ROUND(H245,2)*ROUND(G245,3),2)</f>
      </c>
      <c r="O245">
        <f>(I245*21)/100</f>
      </c>
      <c t="s">
        <v>33</v>
      </c>
    </row>
    <row r="246" spans="1:5" ht="12.75">
      <c r="A246" s="34" t="s">
        <v>60</v>
      </c>
      <c r="E246" s="35" t="s">
        <v>196</v>
      </c>
    </row>
    <row r="247" spans="1:5" ht="12.75">
      <c r="A247" s="36" t="s">
        <v>61</v>
      </c>
      <c r="E247" s="37" t="s">
        <v>4792</v>
      </c>
    </row>
    <row r="248" spans="1:5" ht="153">
      <c r="A248" t="s">
        <v>62</v>
      </c>
      <c r="E248" s="35" t="s">
        <v>1243</v>
      </c>
    </row>
    <row r="249" spans="1:16" ht="25.5">
      <c r="A249" s="24" t="s">
        <v>55</v>
      </c>
      <c s="29" t="s">
        <v>342</v>
      </c>
      <c s="29" t="s">
        <v>4793</v>
      </c>
      <c s="24" t="s">
        <v>193</v>
      </c>
      <c s="30" t="s">
        <v>4794</v>
      </c>
      <c s="31" t="s">
        <v>195</v>
      </c>
      <c s="32">
        <v>70</v>
      </c>
      <c s="33">
        <v>0</v>
      </c>
      <c s="33">
        <f>ROUND(ROUND(H249,2)*ROUND(G249,3),2)</f>
      </c>
      <c r="O249">
        <f>(I249*21)/100</f>
      </c>
      <c t="s">
        <v>33</v>
      </c>
    </row>
    <row r="250" spans="1:5" ht="12.75">
      <c r="A250" s="34" t="s">
        <v>60</v>
      </c>
      <c r="E250" s="35" t="s">
        <v>196</v>
      </c>
    </row>
    <row r="251" spans="1:5" ht="12.75">
      <c r="A251" s="36" t="s">
        <v>61</v>
      </c>
      <c r="E251" s="37" t="s">
        <v>4795</v>
      </c>
    </row>
    <row r="252" spans="1:5" ht="153">
      <c r="A252" t="s">
        <v>62</v>
      </c>
      <c r="E252"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0+O10+O15+O84+O105+O114+O147+O180+O209+O226</f>
      </c>
      <c t="s">
        <v>32</v>
      </c>
    </row>
    <row r="3" spans="1:16" ht="15" customHeight="1">
      <c r="A3" t="s">
        <v>12</v>
      </c>
      <c s="12" t="s">
        <v>14</v>
      </c>
      <c s="13" t="s">
        <v>15</v>
      </c>
      <c s="1"/>
      <c s="14" t="s">
        <v>16</v>
      </c>
      <c s="1"/>
      <c s="9"/>
      <c s="8" t="s">
        <v>4796</v>
      </c>
      <c s="41">
        <f>0+I10+I15+I84+I105+I114+I147+I180+I209+I226</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6" t="s">
        <v>28</v>
      </c>
      <c s="17" t="s">
        <v>4796</v>
      </c>
      <c s="6"/>
      <c s="18" t="s">
        <v>4797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39</v>
      </c>
      <c s="29" t="s">
        <v>3648</v>
      </c>
      <c s="24" t="s">
        <v>57</v>
      </c>
      <c s="30" t="s">
        <v>3649</v>
      </c>
      <c s="31" t="s">
        <v>627</v>
      </c>
      <c s="32">
        <v>225</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8" ht="12.75" customHeight="1">
      <c r="A15" s="6" t="s">
        <v>53</v>
      </c>
      <c s="6"/>
      <c s="39" t="s">
        <v>39</v>
      </c>
      <c s="6"/>
      <c s="27" t="s">
        <v>54</v>
      </c>
      <c s="6"/>
      <c s="6"/>
      <c s="6"/>
      <c s="40">
        <f>0+Q15</f>
      </c>
      <c r="O15">
        <f>0+R15</f>
      </c>
      <c r="Q15">
        <f>0+I16+I20+I24+I28+I32+I36+I40+I44+I48+I52+I56+I60+I64+I68+I72+I76+I80</f>
      </c>
      <c>
        <f>0+O16+O20+O24+O28+O32+O36+O40+O44+O48+O52+O56+O60+O64+O68+O72+O76+O80</f>
      </c>
    </row>
    <row r="16" spans="1:16" ht="12.75">
      <c r="A16" s="24" t="s">
        <v>55</v>
      </c>
      <c s="29" t="s">
        <v>33</v>
      </c>
      <c s="29" t="s">
        <v>4798</v>
      </c>
      <c s="24" t="s">
        <v>57</v>
      </c>
      <c s="30" t="s">
        <v>4799</v>
      </c>
      <c s="31" t="s">
        <v>59</v>
      </c>
      <c s="32">
        <v>166.614</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3665</v>
      </c>
    </row>
    <row r="20" spans="1:16" ht="12.75">
      <c r="A20" s="24" t="s">
        <v>55</v>
      </c>
      <c s="29" t="s">
        <v>32</v>
      </c>
      <c s="29" t="s">
        <v>4249</v>
      </c>
      <c s="24" t="s">
        <v>57</v>
      </c>
      <c s="30" t="s">
        <v>4250</v>
      </c>
      <c s="31" t="s">
        <v>59</v>
      </c>
      <c s="32">
        <v>5483.363</v>
      </c>
      <c s="33">
        <v>0</v>
      </c>
      <c s="33">
        <f>ROUND(ROUND(H20,2)*ROUND(G20,3),2)</f>
      </c>
      <c r="O20">
        <f>(I20*21)/100</f>
      </c>
      <c t="s">
        <v>33</v>
      </c>
    </row>
    <row r="21" spans="1:5" ht="12.75">
      <c r="A21" s="34" t="s">
        <v>60</v>
      </c>
      <c r="E21" s="35" t="s">
        <v>57</v>
      </c>
    </row>
    <row r="22" spans="1:5" ht="12.75">
      <c r="A22" s="36" t="s">
        <v>61</v>
      </c>
      <c r="E22" s="37" t="s">
        <v>4800</v>
      </c>
    </row>
    <row r="23" spans="1:5" ht="369.75">
      <c r="A23" t="s">
        <v>62</v>
      </c>
      <c r="E23" s="35" t="s">
        <v>4801</v>
      </c>
    </row>
    <row r="24" spans="1:16" ht="12.75">
      <c r="A24" s="24" t="s">
        <v>55</v>
      </c>
      <c s="29" t="s">
        <v>43</v>
      </c>
      <c s="29" t="s">
        <v>4695</v>
      </c>
      <c s="24" t="s">
        <v>57</v>
      </c>
      <c s="30" t="s">
        <v>4696</v>
      </c>
      <c s="31" t="s">
        <v>59</v>
      </c>
      <c s="32">
        <v>1827.788</v>
      </c>
      <c s="33">
        <v>0</v>
      </c>
      <c s="33">
        <f>ROUND(ROUND(H24,2)*ROUND(G24,3),2)</f>
      </c>
      <c r="O24">
        <f>(I24*21)/100</f>
      </c>
      <c t="s">
        <v>33</v>
      </c>
    </row>
    <row r="25" spans="1:5" ht="12.75">
      <c r="A25" s="34" t="s">
        <v>60</v>
      </c>
      <c r="E25" s="35" t="s">
        <v>57</v>
      </c>
    </row>
    <row r="26" spans="1:5" ht="12.75">
      <c r="A26" s="36" t="s">
        <v>61</v>
      </c>
      <c r="E26" s="37" t="s">
        <v>4800</v>
      </c>
    </row>
    <row r="27" spans="1:5" ht="369.75">
      <c r="A27" t="s">
        <v>62</v>
      </c>
      <c r="E27" s="35" t="s">
        <v>4802</v>
      </c>
    </row>
    <row r="28" spans="1:16" ht="12.75">
      <c r="A28" s="24" t="s">
        <v>55</v>
      </c>
      <c s="29" t="s">
        <v>45</v>
      </c>
      <c s="29" t="s">
        <v>4803</v>
      </c>
      <c s="24" t="s">
        <v>57</v>
      </c>
      <c s="30" t="s">
        <v>4804</v>
      </c>
      <c s="31" t="s">
        <v>59</v>
      </c>
      <c s="32">
        <v>533.94</v>
      </c>
      <c s="33">
        <v>0</v>
      </c>
      <c s="33">
        <f>ROUND(ROUND(H28,2)*ROUND(G28,3),2)</f>
      </c>
      <c r="O28">
        <f>(I28*21)/100</f>
      </c>
      <c t="s">
        <v>33</v>
      </c>
    </row>
    <row r="29" spans="1:5" ht="12.75">
      <c r="A29" s="34" t="s">
        <v>60</v>
      </c>
      <c r="E29" s="35" t="s">
        <v>57</v>
      </c>
    </row>
    <row r="30" spans="1:5" ht="12.75">
      <c r="A30" s="36" t="s">
        <v>61</v>
      </c>
      <c r="E30" s="37" t="s">
        <v>57</v>
      </c>
    </row>
    <row r="31" spans="1:5" ht="293.25">
      <c r="A31" t="s">
        <v>62</v>
      </c>
      <c r="E31" s="35" t="s">
        <v>4805</v>
      </c>
    </row>
    <row r="32" spans="1:16" ht="12.75">
      <c r="A32" s="24" t="s">
        <v>55</v>
      </c>
      <c s="29" t="s">
        <v>47</v>
      </c>
      <c s="29" t="s">
        <v>4259</v>
      </c>
      <c s="24" t="s">
        <v>57</v>
      </c>
      <c s="30" t="s">
        <v>4260</v>
      </c>
      <c s="31" t="s">
        <v>59</v>
      </c>
      <c s="32">
        <v>540.08</v>
      </c>
      <c s="33">
        <v>0</v>
      </c>
      <c s="33">
        <f>ROUND(ROUND(H32,2)*ROUND(G32,3),2)</f>
      </c>
      <c r="O32">
        <f>(I32*21)/100</f>
      </c>
      <c t="s">
        <v>33</v>
      </c>
    </row>
    <row r="33" spans="1:5" ht="12.75">
      <c r="A33" s="34" t="s">
        <v>60</v>
      </c>
      <c r="E33" s="35" t="s">
        <v>57</v>
      </c>
    </row>
    <row r="34" spans="1:5" ht="12.75">
      <c r="A34" s="36" t="s">
        <v>61</v>
      </c>
      <c r="E34" s="37" t="s">
        <v>4800</v>
      </c>
    </row>
    <row r="35" spans="1:5" ht="318.75">
      <c r="A35" t="s">
        <v>62</v>
      </c>
      <c r="E35" s="35" t="s">
        <v>4806</v>
      </c>
    </row>
    <row r="36" spans="1:16" ht="12.75">
      <c r="A36" s="24" t="s">
        <v>55</v>
      </c>
      <c s="29" t="s">
        <v>73</v>
      </c>
      <c s="29" t="s">
        <v>4807</v>
      </c>
      <c s="24" t="s">
        <v>57</v>
      </c>
      <c s="30" t="s">
        <v>4808</v>
      </c>
      <c s="31" t="s">
        <v>59</v>
      </c>
      <c s="32">
        <v>180.027</v>
      </c>
      <c s="33">
        <v>0</v>
      </c>
      <c s="33">
        <f>ROUND(ROUND(H36,2)*ROUND(G36,3),2)</f>
      </c>
      <c r="O36">
        <f>(I36*21)/100</f>
      </c>
      <c t="s">
        <v>33</v>
      </c>
    </row>
    <row r="37" spans="1:5" ht="12.75">
      <c r="A37" s="34" t="s">
        <v>60</v>
      </c>
      <c r="E37" s="35" t="s">
        <v>57</v>
      </c>
    </row>
    <row r="38" spans="1:5" ht="12.75">
      <c r="A38" s="36" t="s">
        <v>61</v>
      </c>
      <c r="E38" s="37" t="s">
        <v>4800</v>
      </c>
    </row>
    <row r="39" spans="1:5" ht="318.75">
      <c r="A39" t="s">
        <v>62</v>
      </c>
      <c r="E39" s="35" t="s">
        <v>4809</v>
      </c>
    </row>
    <row r="40" spans="1:16" ht="12.75">
      <c r="A40" s="24" t="s">
        <v>55</v>
      </c>
      <c s="29" t="s">
        <v>79</v>
      </c>
      <c s="29" t="s">
        <v>4264</v>
      </c>
      <c s="24" t="s">
        <v>57</v>
      </c>
      <c s="30" t="s">
        <v>4265</v>
      </c>
      <c s="31" t="s">
        <v>59</v>
      </c>
      <c s="32">
        <v>215.958</v>
      </c>
      <c s="33">
        <v>0</v>
      </c>
      <c s="33">
        <f>ROUND(ROUND(H40,2)*ROUND(G40,3),2)</f>
      </c>
      <c r="O40">
        <f>(I40*21)/100</f>
      </c>
      <c t="s">
        <v>33</v>
      </c>
    </row>
    <row r="41" spans="1:5" ht="12.75">
      <c r="A41" s="34" t="s">
        <v>60</v>
      </c>
      <c r="E41" s="35" t="s">
        <v>57</v>
      </c>
    </row>
    <row r="42" spans="1:5" ht="12.75">
      <c r="A42" s="36" t="s">
        <v>61</v>
      </c>
      <c r="E42" s="37" t="s">
        <v>4800</v>
      </c>
    </row>
    <row r="43" spans="1:5" ht="318.75">
      <c r="A43" t="s">
        <v>62</v>
      </c>
      <c r="E43" s="35" t="s">
        <v>4806</v>
      </c>
    </row>
    <row r="44" spans="1:16" ht="12.75">
      <c r="A44" s="24" t="s">
        <v>55</v>
      </c>
      <c s="29" t="s">
        <v>50</v>
      </c>
      <c s="29" t="s">
        <v>4810</v>
      </c>
      <c s="24" t="s">
        <v>57</v>
      </c>
      <c s="30" t="s">
        <v>4811</v>
      </c>
      <c s="31" t="s">
        <v>59</v>
      </c>
      <c s="32">
        <v>71.986</v>
      </c>
      <c s="33">
        <v>0</v>
      </c>
      <c s="33">
        <f>ROUND(ROUND(H44,2)*ROUND(G44,3),2)</f>
      </c>
      <c r="O44">
        <f>(I44*21)/100</f>
      </c>
      <c t="s">
        <v>33</v>
      </c>
    </row>
    <row r="45" spans="1:5" ht="12.75">
      <c r="A45" s="34" t="s">
        <v>60</v>
      </c>
      <c r="E45" s="35" t="s">
        <v>57</v>
      </c>
    </row>
    <row r="46" spans="1:5" ht="12.75">
      <c r="A46" s="36" t="s">
        <v>61</v>
      </c>
      <c r="E46" s="37" t="s">
        <v>4800</v>
      </c>
    </row>
    <row r="47" spans="1:5" ht="318.75">
      <c r="A47" t="s">
        <v>62</v>
      </c>
      <c r="E47" s="35" t="s">
        <v>4809</v>
      </c>
    </row>
    <row r="48" spans="1:16" ht="12.75">
      <c r="A48" s="24" t="s">
        <v>55</v>
      </c>
      <c s="29" t="s">
        <v>52</v>
      </c>
      <c s="29" t="s">
        <v>4812</v>
      </c>
      <c s="24" t="s">
        <v>57</v>
      </c>
      <c s="30" t="s">
        <v>4813</v>
      </c>
      <c s="31" t="s">
        <v>59</v>
      </c>
      <c s="32">
        <v>1813.458</v>
      </c>
      <c s="33">
        <v>0</v>
      </c>
      <c s="33">
        <f>ROUND(ROUND(H48,2)*ROUND(G48,3),2)</f>
      </c>
      <c r="O48">
        <f>(I48*21)/100</f>
      </c>
      <c t="s">
        <v>33</v>
      </c>
    </row>
    <row r="49" spans="1:5" ht="12.75">
      <c r="A49" s="34" t="s">
        <v>60</v>
      </c>
      <c r="E49" s="35" t="s">
        <v>57</v>
      </c>
    </row>
    <row r="50" spans="1:5" ht="12.75">
      <c r="A50" s="36" t="s">
        <v>61</v>
      </c>
      <c r="E50" s="37" t="s">
        <v>4814</v>
      </c>
    </row>
    <row r="51" spans="1:5" ht="267.75">
      <c r="A51" t="s">
        <v>62</v>
      </c>
      <c r="E51" s="35" t="s">
        <v>4815</v>
      </c>
    </row>
    <row r="52" spans="1:16" ht="12.75">
      <c r="A52" s="24" t="s">
        <v>55</v>
      </c>
      <c s="29" t="s">
        <v>91</v>
      </c>
      <c s="29" t="s">
        <v>1305</v>
      </c>
      <c s="24" t="s">
        <v>57</v>
      </c>
      <c s="30" t="s">
        <v>1306</v>
      </c>
      <c s="31" t="s">
        <v>59</v>
      </c>
      <c s="32">
        <v>1164.697</v>
      </c>
      <c s="33">
        <v>0</v>
      </c>
      <c s="33">
        <f>ROUND(ROUND(H52,2)*ROUND(G52,3),2)</f>
      </c>
      <c r="O52">
        <f>(I52*21)/100</f>
      </c>
      <c t="s">
        <v>33</v>
      </c>
    </row>
    <row r="53" spans="1:5" ht="12.75">
      <c r="A53" s="34" t="s">
        <v>60</v>
      </c>
      <c r="E53" s="35" t="s">
        <v>57</v>
      </c>
    </row>
    <row r="54" spans="1:5" ht="25.5">
      <c r="A54" s="36" t="s">
        <v>61</v>
      </c>
      <c r="E54" s="37" t="s">
        <v>4816</v>
      </c>
    </row>
    <row r="55" spans="1:5" ht="280.5">
      <c r="A55" t="s">
        <v>62</v>
      </c>
      <c r="E55" s="35" t="s">
        <v>1488</v>
      </c>
    </row>
    <row r="56" spans="1:16" ht="12.75">
      <c r="A56" s="24" t="s">
        <v>55</v>
      </c>
      <c s="29" t="s">
        <v>96</v>
      </c>
      <c s="29" t="s">
        <v>70</v>
      </c>
      <c s="24" t="s">
        <v>57</v>
      </c>
      <c s="30" t="s">
        <v>71</v>
      </c>
      <c s="31" t="s">
        <v>59</v>
      </c>
      <c s="32">
        <v>624.699</v>
      </c>
      <c s="33">
        <v>0</v>
      </c>
      <c s="33">
        <f>ROUND(ROUND(H56,2)*ROUND(G56,3),2)</f>
      </c>
      <c r="O56">
        <f>(I56*21)/100</f>
      </c>
      <c t="s">
        <v>33</v>
      </c>
    </row>
    <row r="57" spans="1:5" ht="12.75">
      <c r="A57" s="34" t="s">
        <v>60</v>
      </c>
      <c r="E57" s="35" t="s">
        <v>57</v>
      </c>
    </row>
    <row r="58" spans="1:5" ht="12.75">
      <c r="A58" s="36" t="s">
        <v>61</v>
      </c>
      <c r="E58" s="37" t="s">
        <v>4817</v>
      </c>
    </row>
    <row r="59" spans="1:5" ht="229.5">
      <c r="A59" t="s">
        <v>62</v>
      </c>
      <c r="E59" s="35" t="s">
        <v>1489</v>
      </c>
    </row>
    <row r="60" spans="1:16" ht="12.75">
      <c r="A60" s="24" t="s">
        <v>55</v>
      </c>
      <c s="29" t="s">
        <v>99</v>
      </c>
      <c s="29" t="s">
        <v>4287</v>
      </c>
      <c s="24" t="s">
        <v>57</v>
      </c>
      <c s="30" t="s">
        <v>4288</v>
      </c>
      <c s="31" t="s">
        <v>59</v>
      </c>
      <c s="32">
        <v>273.594</v>
      </c>
      <c s="33">
        <v>0</v>
      </c>
      <c s="33">
        <f>ROUND(ROUND(H60,2)*ROUND(G60,3),2)</f>
      </c>
      <c r="O60">
        <f>(I60*21)/100</f>
      </c>
      <c t="s">
        <v>33</v>
      </c>
    </row>
    <row r="61" spans="1:5" ht="12.75">
      <c r="A61" s="34" t="s">
        <v>60</v>
      </c>
      <c r="E61" s="35" t="s">
        <v>57</v>
      </c>
    </row>
    <row r="62" spans="1:5" ht="12.75">
      <c r="A62" s="36" t="s">
        <v>61</v>
      </c>
      <c r="E62" s="37" t="s">
        <v>4818</v>
      </c>
    </row>
    <row r="63" spans="1:5" ht="293.25">
      <c r="A63" t="s">
        <v>62</v>
      </c>
      <c r="E63" s="35" t="s">
        <v>4819</v>
      </c>
    </row>
    <row r="64" spans="1:16" ht="12.75">
      <c r="A64" s="24" t="s">
        <v>55</v>
      </c>
      <c s="29" t="s">
        <v>103</v>
      </c>
      <c s="29" t="s">
        <v>4292</v>
      </c>
      <c s="24" t="s">
        <v>57</v>
      </c>
      <c s="30" t="s">
        <v>4293</v>
      </c>
      <c s="31" t="s">
        <v>76</v>
      </c>
      <c s="32">
        <v>9636.848</v>
      </c>
      <c s="33">
        <v>0</v>
      </c>
      <c s="33">
        <f>ROUND(ROUND(H64,2)*ROUND(G64,3),2)</f>
      </c>
      <c r="O64">
        <f>(I64*21)/100</f>
      </c>
      <c t="s">
        <v>33</v>
      </c>
    </row>
    <row r="65" spans="1:5" ht="12.75">
      <c r="A65" s="34" t="s">
        <v>60</v>
      </c>
      <c r="E65" s="35" t="s">
        <v>57</v>
      </c>
    </row>
    <row r="66" spans="1:5" ht="12.75">
      <c r="A66" s="36" t="s">
        <v>61</v>
      </c>
      <c r="E66" s="37" t="s">
        <v>4820</v>
      </c>
    </row>
    <row r="67" spans="1:5" ht="25.5">
      <c r="A67" t="s">
        <v>62</v>
      </c>
      <c r="E67" s="35" t="s">
        <v>4295</v>
      </c>
    </row>
    <row r="68" spans="1:16" ht="12.75">
      <c r="A68" s="24" t="s">
        <v>55</v>
      </c>
      <c s="29" t="s">
        <v>107</v>
      </c>
      <c s="29" t="s">
        <v>4296</v>
      </c>
      <c s="24" t="s">
        <v>57</v>
      </c>
      <c s="30" t="s">
        <v>4297</v>
      </c>
      <c s="31" t="s">
        <v>76</v>
      </c>
      <c s="32">
        <v>3212.283</v>
      </c>
      <c s="33">
        <v>0</v>
      </c>
      <c s="33">
        <f>ROUND(ROUND(H68,2)*ROUND(G68,3),2)</f>
      </c>
      <c r="O68">
        <f>(I68*21)/100</f>
      </c>
      <c t="s">
        <v>33</v>
      </c>
    </row>
    <row r="69" spans="1:5" ht="12.75">
      <c r="A69" s="34" t="s">
        <v>60</v>
      </c>
      <c r="E69" s="35" t="s">
        <v>57</v>
      </c>
    </row>
    <row r="70" spans="1:5" ht="12.75">
      <c r="A70" s="36" t="s">
        <v>61</v>
      </c>
      <c r="E70" s="37" t="s">
        <v>57</v>
      </c>
    </row>
    <row r="71" spans="1:5" ht="25.5">
      <c r="A71" t="s">
        <v>62</v>
      </c>
      <c r="E71" s="35" t="s">
        <v>4295</v>
      </c>
    </row>
    <row r="72" spans="1:16" ht="12.75">
      <c r="A72" s="24" t="s">
        <v>55</v>
      </c>
      <c s="29" t="s">
        <v>111</v>
      </c>
      <c s="29" t="s">
        <v>4821</v>
      </c>
      <c s="24" t="s">
        <v>57</v>
      </c>
      <c s="30" t="s">
        <v>4822</v>
      </c>
      <c s="31" t="s">
        <v>76</v>
      </c>
      <c s="32">
        <v>918.477</v>
      </c>
      <c s="33">
        <v>0</v>
      </c>
      <c s="33">
        <f>ROUND(ROUND(H72,2)*ROUND(G72,3),2)</f>
      </c>
      <c r="O72">
        <f>(I72*21)/100</f>
      </c>
      <c t="s">
        <v>33</v>
      </c>
    </row>
    <row r="73" spans="1:5" ht="12.75">
      <c r="A73" s="34" t="s">
        <v>60</v>
      </c>
      <c r="E73" s="35" t="s">
        <v>57</v>
      </c>
    </row>
    <row r="74" spans="1:5" ht="12.75">
      <c r="A74" s="36" t="s">
        <v>61</v>
      </c>
      <c r="E74" s="37" t="s">
        <v>4823</v>
      </c>
    </row>
    <row r="75" spans="1:5" ht="38.25">
      <c r="A75" t="s">
        <v>62</v>
      </c>
      <c r="E75" s="35" t="s">
        <v>4824</v>
      </c>
    </row>
    <row r="76" spans="1:16" ht="12.75">
      <c r="A76" s="24" t="s">
        <v>55</v>
      </c>
      <c s="29" t="s">
        <v>149</v>
      </c>
      <c s="29" t="s">
        <v>4307</v>
      </c>
      <c s="24" t="s">
        <v>57</v>
      </c>
      <c s="30" t="s">
        <v>4308</v>
      </c>
      <c s="31" t="s">
        <v>76</v>
      </c>
      <c s="32">
        <v>918.477</v>
      </c>
      <c s="33">
        <v>0</v>
      </c>
      <c s="33">
        <f>ROUND(ROUND(H76,2)*ROUND(G76,3),2)</f>
      </c>
      <c r="O76">
        <f>(I76*21)/100</f>
      </c>
      <c t="s">
        <v>33</v>
      </c>
    </row>
    <row r="77" spans="1:5" ht="12.75">
      <c r="A77" s="34" t="s">
        <v>60</v>
      </c>
      <c r="E77" s="35" t="s">
        <v>57</v>
      </c>
    </row>
    <row r="78" spans="1:5" ht="12.75">
      <c r="A78" s="36" t="s">
        <v>61</v>
      </c>
      <c r="E78" s="37" t="s">
        <v>57</v>
      </c>
    </row>
    <row r="79" spans="1:5" ht="25.5">
      <c r="A79" t="s">
        <v>62</v>
      </c>
      <c r="E79" s="35" t="s">
        <v>4311</v>
      </c>
    </row>
    <row r="80" spans="1:16" ht="12.75">
      <c r="A80" s="24" t="s">
        <v>55</v>
      </c>
      <c s="29" t="s">
        <v>153</v>
      </c>
      <c s="29" t="s">
        <v>4316</v>
      </c>
      <c s="24" t="s">
        <v>57</v>
      </c>
      <c s="30" t="s">
        <v>4317</v>
      </c>
      <c s="31" t="s">
        <v>59</v>
      </c>
      <c s="32">
        <v>37</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4320</v>
      </c>
    </row>
    <row r="84" spans="1:18" ht="12.75" customHeight="1">
      <c r="A84" s="6" t="s">
        <v>53</v>
      </c>
      <c s="6"/>
      <c s="39" t="s">
        <v>33</v>
      </c>
      <c s="6"/>
      <c s="27" t="s">
        <v>78</v>
      </c>
      <c s="6"/>
      <c s="6"/>
      <c s="6"/>
      <c s="40">
        <f>0+Q84</f>
      </c>
      <c r="O84">
        <f>0+R84</f>
      </c>
      <c r="Q84">
        <f>0+I85+I89+I93+I97+I101</f>
      </c>
      <c>
        <f>0+O85+O89+O93+O97+O101</f>
      </c>
    </row>
    <row r="85" spans="1:16" ht="12.75">
      <c r="A85" s="24" t="s">
        <v>55</v>
      </c>
      <c s="29" t="s">
        <v>157</v>
      </c>
      <c s="29" t="s">
        <v>4321</v>
      </c>
      <c s="24" t="s">
        <v>57</v>
      </c>
      <c s="30" t="s">
        <v>4322</v>
      </c>
      <c s="31" t="s">
        <v>76</v>
      </c>
      <c s="32">
        <v>4635.64</v>
      </c>
      <c s="33">
        <v>0</v>
      </c>
      <c s="33">
        <f>ROUND(ROUND(H85,2)*ROUND(G85,3),2)</f>
      </c>
      <c r="O85">
        <f>(I85*21)/100</f>
      </c>
      <c t="s">
        <v>33</v>
      </c>
    </row>
    <row r="86" spans="1:5" ht="12.75">
      <c r="A86" s="34" t="s">
        <v>60</v>
      </c>
      <c r="E86" s="35" t="s">
        <v>57</v>
      </c>
    </row>
    <row r="87" spans="1:5" ht="12.75">
      <c r="A87" s="36" t="s">
        <v>61</v>
      </c>
      <c r="E87" s="37" t="s">
        <v>4825</v>
      </c>
    </row>
    <row r="88" spans="1:5" ht="25.5">
      <c r="A88" t="s">
        <v>62</v>
      </c>
      <c r="E88" s="35" t="s">
        <v>4325</v>
      </c>
    </row>
    <row r="89" spans="1:16" ht="12.75">
      <c r="A89" s="24" t="s">
        <v>55</v>
      </c>
      <c s="29" t="s">
        <v>161</v>
      </c>
      <c s="29" t="s">
        <v>4826</v>
      </c>
      <c s="24" t="s">
        <v>57</v>
      </c>
      <c s="30" t="s">
        <v>4827</v>
      </c>
      <c s="31" t="s">
        <v>94</v>
      </c>
      <c s="32">
        <v>1339.079</v>
      </c>
      <c s="33">
        <v>0</v>
      </c>
      <c s="33">
        <f>ROUND(ROUND(H89,2)*ROUND(G89,3),2)</f>
      </c>
      <c r="O89">
        <f>(I89*21)/100</f>
      </c>
      <c t="s">
        <v>33</v>
      </c>
    </row>
    <row r="90" spans="1:5" ht="12.75">
      <c r="A90" s="34" t="s">
        <v>60</v>
      </c>
      <c r="E90" s="35" t="s">
        <v>57</v>
      </c>
    </row>
    <row r="91" spans="1:5" ht="12.75">
      <c r="A91" s="36" t="s">
        <v>61</v>
      </c>
      <c r="E91" s="37" t="s">
        <v>4828</v>
      </c>
    </row>
    <row r="92" spans="1:5" ht="165.75">
      <c r="A92" t="s">
        <v>62</v>
      </c>
      <c r="E92" s="35" t="s">
        <v>4829</v>
      </c>
    </row>
    <row r="93" spans="1:16" ht="12.75">
      <c r="A93" s="24" t="s">
        <v>55</v>
      </c>
      <c s="29" t="s">
        <v>165</v>
      </c>
      <c s="29" t="s">
        <v>4830</v>
      </c>
      <c s="24" t="s">
        <v>57</v>
      </c>
      <c s="30" t="s">
        <v>4831</v>
      </c>
      <c s="31" t="s">
        <v>94</v>
      </c>
      <c s="32">
        <v>446.36</v>
      </c>
      <c s="33">
        <v>0</v>
      </c>
      <c s="33">
        <f>ROUND(ROUND(H93,2)*ROUND(G93,3),2)</f>
      </c>
      <c r="O93">
        <f>(I93*21)/100</f>
      </c>
      <c t="s">
        <v>33</v>
      </c>
    </row>
    <row r="94" spans="1:5" ht="12.75">
      <c r="A94" s="34" t="s">
        <v>60</v>
      </c>
      <c r="E94" s="35" t="s">
        <v>57</v>
      </c>
    </row>
    <row r="95" spans="1:5" ht="12.75">
      <c r="A95" s="36" t="s">
        <v>61</v>
      </c>
      <c r="E95" s="37" t="s">
        <v>4828</v>
      </c>
    </row>
    <row r="96" spans="1:5" ht="165.75">
      <c r="A96" t="s">
        <v>62</v>
      </c>
      <c r="E96" s="35" t="s">
        <v>4829</v>
      </c>
    </row>
    <row r="97" spans="1:16" ht="12.75">
      <c r="A97" s="24" t="s">
        <v>55</v>
      </c>
      <c s="29" t="s">
        <v>168</v>
      </c>
      <c s="29" t="s">
        <v>4333</v>
      </c>
      <c s="24" t="s">
        <v>57</v>
      </c>
      <c s="30" t="s">
        <v>4334</v>
      </c>
      <c s="31" t="s">
        <v>59</v>
      </c>
      <c s="32">
        <v>10.267</v>
      </c>
      <c s="33">
        <v>0</v>
      </c>
      <c s="33">
        <f>ROUND(ROUND(H97,2)*ROUND(G97,3),2)</f>
      </c>
      <c r="O97">
        <f>(I97*21)/100</f>
      </c>
      <c t="s">
        <v>33</v>
      </c>
    </row>
    <row r="98" spans="1:5" ht="12.75">
      <c r="A98" s="34" t="s">
        <v>60</v>
      </c>
      <c r="E98" s="35" t="s">
        <v>57</v>
      </c>
    </row>
    <row r="99" spans="1:5" ht="12.75">
      <c r="A99" s="36" t="s">
        <v>61</v>
      </c>
      <c r="E99" s="37" t="s">
        <v>4832</v>
      </c>
    </row>
    <row r="100" spans="1:5" ht="38.25">
      <c r="A100" t="s">
        <v>62</v>
      </c>
      <c r="E100" s="35" t="s">
        <v>4833</v>
      </c>
    </row>
    <row r="101" spans="1:16" ht="12.75">
      <c r="A101" s="24" t="s">
        <v>55</v>
      </c>
      <c s="29" t="s">
        <v>172</v>
      </c>
      <c s="29" t="s">
        <v>4371</v>
      </c>
      <c s="24" t="s">
        <v>33</v>
      </c>
      <c s="30" t="s">
        <v>4372</v>
      </c>
      <c s="31" t="s">
        <v>76</v>
      </c>
      <c s="32">
        <v>4297.786</v>
      </c>
      <c s="33">
        <v>0</v>
      </c>
      <c s="33">
        <f>ROUND(ROUND(H101,2)*ROUND(G101,3),2)</f>
      </c>
      <c r="O101">
        <f>(I101*21)/100</f>
      </c>
      <c t="s">
        <v>33</v>
      </c>
    </row>
    <row r="102" spans="1:5" ht="12.75">
      <c r="A102" s="34" t="s">
        <v>60</v>
      </c>
      <c r="E102" s="35" t="s">
        <v>57</v>
      </c>
    </row>
    <row r="103" spans="1:5" ht="25.5">
      <c r="A103" s="36" t="s">
        <v>61</v>
      </c>
      <c r="E103" s="37" t="s">
        <v>4834</v>
      </c>
    </row>
    <row r="104" spans="1:5" ht="102">
      <c r="A104" t="s">
        <v>62</v>
      </c>
      <c r="E104" s="35" t="s">
        <v>4835</v>
      </c>
    </row>
    <row r="105" spans="1:18" ht="12.75" customHeight="1">
      <c r="A105" s="6" t="s">
        <v>53</v>
      </c>
      <c s="6"/>
      <c s="39" t="s">
        <v>32</v>
      </c>
      <c s="6"/>
      <c s="27" t="s">
        <v>4385</v>
      </c>
      <c s="6"/>
      <c s="6"/>
      <c s="6"/>
      <c s="40">
        <f>0+Q105</f>
      </c>
      <c r="O105">
        <f>0+R105</f>
      </c>
      <c r="Q105">
        <f>0+I106+I110</f>
      </c>
      <c>
        <f>0+O106+O110</f>
      </c>
    </row>
    <row r="106" spans="1:16" ht="25.5">
      <c r="A106" s="24" t="s">
        <v>55</v>
      </c>
      <c s="29" t="s">
        <v>342</v>
      </c>
      <c s="29" t="s">
        <v>4386</v>
      </c>
      <c s="24" t="s">
        <v>57</v>
      </c>
      <c s="30" t="s">
        <v>4387</v>
      </c>
      <c s="31" t="s">
        <v>59</v>
      </c>
      <c s="32">
        <v>620.543</v>
      </c>
      <c s="33">
        <v>0</v>
      </c>
      <c s="33">
        <f>ROUND(ROUND(H106,2)*ROUND(G106,3),2)</f>
      </c>
      <c r="O106">
        <f>(I106*21)/100</f>
      </c>
      <c t="s">
        <v>33</v>
      </c>
    </row>
    <row r="107" spans="1:5" ht="12.75">
      <c r="A107" s="34" t="s">
        <v>60</v>
      </c>
      <c r="E107" s="35" t="s">
        <v>57</v>
      </c>
    </row>
    <row r="108" spans="1:5" ht="12.75">
      <c r="A108" s="36" t="s">
        <v>61</v>
      </c>
      <c r="E108" s="37" t="s">
        <v>4836</v>
      </c>
    </row>
    <row r="109" spans="1:5" ht="25.5">
      <c r="A109" t="s">
        <v>62</v>
      </c>
      <c r="E109" s="35" t="s">
        <v>4389</v>
      </c>
    </row>
    <row r="110" spans="1:16" ht="12.75">
      <c r="A110" s="24" t="s">
        <v>55</v>
      </c>
      <c s="29" t="s">
        <v>318</v>
      </c>
      <c s="29" t="s">
        <v>4241</v>
      </c>
      <c s="24" t="s">
        <v>57</v>
      </c>
      <c s="30" t="s">
        <v>4242</v>
      </c>
      <c s="31" t="s">
        <v>3654</v>
      </c>
      <c s="32">
        <v>2.45</v>
      </c>
      <c s="33">
        <v>0</v>
      </c>
      <c s="33">
        <f>ROUND(ROUND(H110,2)*ROUND(G110,3),2)</f>
      </c>
      <c r="O110">
        <f>(I110*21)/100</f>
      </c>
      <c t="s">
        <v>33</v>
      </c>
    </row>
    <row r="111" spans="1:5" ht="12.75">
      <c r="A111" s="34" t="s">
        <v>60</v>
      </c>
      <c r="E111" s="35" t="s">
        <v>3655</v>
      </c>
    </row>
    <row r="112" spans="1:5" ht="12.75">
      <c r="A112" s="36" t="s">
        <v>61</v>
      </c>
      <c r="E112" s="37" t="s">
        <v>57</v>
      </c>
    </row>
    <row r="113" spans="1:5" ht="25.5">
      <c r="A113" t="s">
        <v>62</v>
      </c>
      <c r="E113" s="35" t="s">
        <v>4243</v>
      </c>
    </row>
    <row r="114" spans="1:18" ht="12.75" customHeight="1">
      <c r="A114" s="6" t="s">
        <v>53</v>
      </c>
      <c s="6"/>
      <c s="39" t="s">
        <v>43</v>
      </c>
      <c s="6"/>
      <c s="27" t="s">
        <v>995</v>
      </c>
      <c s="6"/>
      <c s="6"/>
      <c s="6"/>
      <c s="40">
        <f>0+Q114</f>
      </c>
      <c r="O114">
        <f>0+R114</f>
      </c>
      <c r="Q114">
        <f>0+I115+I119+I123+I127+I131+I135+I139+I143</f>
      </c>
      <c>
        <f>0+O115+O119+O123+O127+O131+O135+O139+O143</f>
      </c>
    </row>
    <row r="115" spans="1:16" ht="12.75">
      <c r="A115" s="24" t="s">
        <v>55</v>
      </c>
      <c s="29" t="s">
        <v>115</v>
      </c>
      <c s="29" t="s">
        <v>4837</v>
      </c>
      <c s="24" t="s">
        <v>57</v>
      </c>
      <c s="30" t="s">
        <v>4838</v>
      </c>
      <c s="31" t="s">
        <v>59</v>
      </c>
      <c s="32">
        <v>22.35</v>
      </c>
      <c s="33">
        <v>0</v>
      </c>
      <c s="33">
        <f>ROUND(ROUND(H115,2)*ROUND(G115,3),2)</f>
      </c>
      <c r="O115">
        <f>(I115*21)/100</f>
      </c>
      <c t="s">
        <v>33</v>
      </c>
    </row>
    <row r="116" spans="1:5" ht="12.75">
      <c r="A116" s="34" t="s">
        <v>60</v>
      </c>
      <c r="E116" s="35" t="s">
        <v>57</v>
      </c>
    </row>
    <row r="117" spans="1:5" ht="25.5">
      <c r="A117" s="36" t="s">
        <v>61</v>
      </c>
      <c r="E117" s="37" t="s">
        <v>4839</v>
      </c>
    </row>
    <row r="118" spans="1:5" ht="369.75">
      <c r="A118" t="s">
        <v>62</v>
      </c>
      <c r="E118" s="35" t="s">
        <v>4840</v>
      </c>
    </row>
    <row r="119" spans="1:16" ht="12.75">
      <c r="A119" s="24" t="s">
        <v>55</v>
      </c>
      <c s="29" t="s">
        <v>227</v>
      </c>
      <c s="29" t="s">
        <v>1000</v>
      </c>
      <c s="24" t="s">
        <v>57</v>
      </c>
      <c s="30" t="s">
        <v>1001</v>
      </c>
      <c s="31" t="s">
        <v>59</v>
      </c>
      <c s="32">
        <v>5.75</v>
      </c>
      <c s="33">
        <v>0</v>
      </c>
      <c s="33">
        <f>ROUND(ROUND(H119,2)*ROUND(G119,3),2)</f>
      </c>
      <c r="O119">
        <f>(I119*21)/100</f>
      </c>
      <c t="s">
        <v>33</v>
      </c>
    </row>
    <row r="120" spans="1:5" ht="12.75">
      <c r="A120" s="34" t="s">
        <v>60</v>
      </c>
      <c r="E120" s="35" t="s">
        <v>57</v>
      </c>
    </row>
    <row r="121" spans="1:5" ht="12.75">
      <c r="A121" s="36" t="s">
        <v>61</v>
      </c>
      <c r="E121" s="37" t="s">
        <v>4841</v>
      </c>
    </row>
    <row r="122" spans="1:5" ht="369.75">
      <c r="A122" t="s">
        <v>62</v>
      </c>
      <c r="E122" s="35" t="s">
        <v>4840</v>
      </c>
    </row>
    <row r="123" spans="1:16" ht="12.75">
      <c r="A123" s="24" t="s">
        <v>55</v>
      </c>
      <c s="29" t="s">
        <v>232</v>
      </c>
      <c s="29" t="s">
        <v>4842</v>
      </c>
      <c s="24" t="s">
        <v>57</v>
      </c>
      <c s="30" t="s">
        <v>4843</v>
      </c>
      <c s="31" t="s">
        <v>59</v>
      </c>
      <c s="32">
        <v>62.958</v>
      </c>
      <c s="33">
        <v>0</v>
      </c>
      <c s="33">
        <f>ROUND(ROUND(H123,2)*ROUND(G123,3),2)</f>
      </c>
      <c r="O123">
        <f>(I123*21)/100</f>
      </c>
      <c t="s">
        <v>33</v>
      </c>
    </row>
    <row r="124" spans="1:5" ht="12.75">
      <c r="A124" s="34" t="s">
        <v>60</v>
      </c>
      <c r="E124" s="35" t="s">
        <v>57</v>
      </c>
    </row>
    <row r="125" spans="1:5" ht="12.75">
      <c r="A125" s="36" t="s">
        <v>61</v>
      </c>
      <c r="E125" s="37" t="s">
        <v>4844</v>
      </c>
    </row>
    <row r="126" spans="1:5" ht="369.75">
      <c r="A126" t="s">
        <v>62</v>
      </c>
      <c r="E126" s="35" t="s">
        <v>4840</v>
      </c>
    </row>
    <row r="127" spans="1:16" ht="12.75">
      <c r="A127" s="24" t="s">
        <v>55</v>
      </c>
      <c s="29" t="s">
        <v>235</v>
      </c>
      <c s="29" t="s">
        <v>4845</v>
      </c>
      <c s="24" t="s">
        <v>57</v>
      </c>
      <c s="30" t="s">
        <v>4846</v>
      </c>
      <c s="31" t="s">
        <v>59</v>
      </c>
      <c s="32">
        <v>615.409</v>
      </c>
      <c s="33">
        <v>0</v>
      </c>
      <c s="33">
        <f>ROUND(ROUND(H127,2)*ROUND(G127,3),2)</f>
      </c>
      <c r="O127">
        <f>(I127*21)/100</f>
      </c>
      <c t="s">
        <v>33</v>
      </c>
    </row>
    <row r="128" spans="1:5" ht="12.75">
      <c r="A128" s="34" t="s">
        <v>60</v>
      </c>
      <c r="E128" s="35" t="s">
        <v>57</v>
      </c>
    </row>
    <row r="129" spans="1:5" ht="12.75">
      <c r="A129" s="36" t="s">
        <v>61</v>
      </c>
      <c r="E129" s="37" t="s">
        <v>4847</v>
      </c>
    </row>
    <row r="130" spans="1:5" ht="38.25">
      <c r="A130" t="s">
        <v>62</v>
      </c>
      <c r="E130" s="35" t="s">
        <v>4833</v>
      </c>
    </row>
    <row r="131" spans="1:16" ht="12.75">
      <c r="A131" s="24" t="s">
        <v>55</v>
      </c>
      <c s="29" t="s">
        <v>238</v>
      </c>
      <c s="29" t="s">
        <v>4848</v>
      </c>
      <c s="24" t="s">
        <v>57</v>
      </c>
      <c s="30" t="s">
        <v>4849</v>
      </c>
      <c s="31" t="s">
        <v>59</v>
      </c>
      <c s="32">
        <v>70.741</v>
      </c>
      <c s="33">
        <v>0</v>
      </c>
      <c s="33">
        <f>ROUND(ROUND(H131,2)*ROUND(G131,3),2)</f>
      </c>
      <c r="O131">
        <f>(I131*21)/100</f>
      </c>
      <c t="s">
        <v>33</v>
      </c>
    </row>
    <row r="132" spans="1:5" ht="12.75">
      <c r="A132" s="34" t="s">
        <v>60</v>
      </c>
      <c r="E132" s="35" t="s">
        <v>57</v>
      </c>
    </row>
    <row r="133" spans="1:5" ht="38.25">
      <c r="A133" s="36" t="s">
        <v>61</v>
      </c>
      <c r="E133" s="37" t="s">
        <v>4850</v>
      </c>
    </row>
    <row r="134" spans="1:5" ht="293.25">
      <c r="A134" t="s">
        <v>62</v>
      </c>
      <c r="E134" s="35" t="s">
        <v>4851</v>
      </c>
    </row>
    <row r="135" spans="1:16" ht="12.75">
      <c r="A135" s="24" t="s">
        <v>55</v>
      </c>
      <c s="29" t="s">
        <v>241</v>
      </c>
      <c s="29" t="s">
        <v>4431</v>
      </c>
      <c s="24" t="s">
        <v>57</v>
      </c>
      <c s="30" t="s">
        <v>4432</v>
      </c>
      <c s="31" t="s">
        <v>59</v>
      </c>
      <c s="32">
        <v>119.931</v>
      </c>
      <c s="33">
        <v>0</v>
      </c>
      <c s="33">
        <f>ROUND(ROUND(H135,2)*ROUND(G135,3),2)</f>
      </c>
      <c r="O135">
        <f>(I135*21)/100</f>
      </c>
      <c t="s">
        <v>33</v>
      </c>
    </row>
    <row r="136" spans="1:5" ht="12.75">
      <c r="A136" s="34" t="s">
        <v>60</v>
      </c>
      <c r="E136" s="35" t="s">
        <v>57</v>
      </c>
    </row>
    <row r="137" spans="1:5" ht="12.75">
      <c r="A137" s="36" t="s">
        <v>61</v>
      </c>
      <c r="E137" s="37" t="s">
        <v>4852</v>
      </c>
    </row>
    <row r="138" spans="1:5" ht="102">
      <c r="A138" t="s">
        <v>62</v>
      </c>
      <c r="E138" s="35" t="s">
        <v>4853</v>
      </c>
    </row>
    <row r="139" spans="1:16" ht="12.75">
      <c r="A139" s="24" t="s">
        <v>55</v>
      </c>
      <c s="29" t="s">
        <v>245</v>
      </c>
      <c s="29" t="s">
        <v>4854</v>
      </c>
      <c s="24" t="s">
        <v>57</v>
      </c>
      <c s="30" t="s">
        <v>4855</v>
      </c>
      <c s="31" t="s">
        <v>76</v>
      </c>
      <c s="32">
        <v>1470.855</v>
      </c>
      <c s="33">
        <v>0</v>
      </c>
      <c s="33">
        <f>ROUND(ROUND(H139,2)*ROUND(G139,3),2)</f>
      </c>
      <c r="O139">
        <f>(I139*21)/100</f>
      </c>
      <c t="s">
        <v>33</v>
      </c>
    </row>
    <row r="140" spans="1:5" ht="12.75">
      <c r="A140" s="34" t="s">
        <v>60</v>
      </c>
      <c r="E140" s="35" t="s">
        <v>57</v>
      </c>
    </row>
    <row r="141" spans="1:5" ht="12.75">
      <c r="A141" s="36" t="s">
        <v>61</v>
      </c>
      <c r="E141" s="37" t="s">
        <v>4823</v>
      </c>
    </row>
    <row r="142" spans="1:5" ht="127.5">
      <c r="A142" t="s">
        <v>62</v>
      </c>
      <c r="E142" s="35" t="s">
        <v>4856</v>
      </c>
    </row>
    <row r="143" spans="1:16" ht="25.5">
      <c r="A143" s="24" t="s">
        <v>55</v>
      </c>
      <c s="29" t="s">
        <v>910</v>
      </c>
      <c s="29" t="s">
        <v>4857</v>
      </c>
      <c s="24" t="s">
        <v>57</v>
      </c>
      <c s="30" t="s">
        <v>4858</v>
      </c>
      <c s="31" t="s">
        <v>59</v>
      </c>
      <c s="32">
        <v>700.603</v>
      </c>
      <c s="33">
        <v>0</v>
      </c>
      <c s="33">
        <f>ROUND(ROUND(H143,2)*ROUND(G143,3),2)</f>
      </c>
      <c r="O143">
        <f>(I143*21)/100</f>
      </c>
      <c t="s">
        <v>33</v>
      </c>
    </row>
    <row r="144" spans="1:5" ht="12.75">
      <c r="A144" s="34" t="s">
        <v>60</v>
      </c>
      <c r="E144" s="35" t="s">
        <v>57</v>
      </c>
    </row>
    <row r="145" spans="1:5" ht="12.75">
      <c r="A145" s="36" t="s">
        <v>61</v>
      </c>
      <c r="E145" s="37" t="s">
        <v>4823</v>
      </c>
    </row>
    <row r="146" spans="1:5" ht="38.25">
      <c r="A146" t="s">
        <v>62</v>
      </c>
      <c r="E146" s="35" t="s">
        <v>4859</v>
      </c>
    </row>
    <row r="147" spans="1:18" ht="12.75" customHeight="1">
      <c r="A147" s="6" t="s">
        <v>53</v>
      </c>
      <c s="6"/>
      <c s="39" t="s">
        <v>45</v>
      </c>
      <c s="6"/>
      <c s="27" t="s">
        <v>3666</v>
      </c>
      <c s="6"/>
      <c s="6"/>
      <c s="6"/>
      <c s="40">
        <f>0+Q147</f>
      </c>
      <c r="O147">
        <f>0+R147</f>
      </c>
      <c r="Q147">
        <f>0+I148+I152+I156+I160+I164+I168+I172+I176</f>
      </c>
      <c>
        <f>0+O148+O152+O156+O160+O164+O168+O172+O176</f>
      </c>
    </row>
    <row r="148" spans="1:16" ht="25.5">
      <c r="A148" s="24" t="s">
        <v>55</v>
      </c>
      <c s="29" t="s">
        <v>249</v>
      </c>
      <c s="29" t="s">
        <v>4436</v>
      </c>
      <c s="24" t="s">
        <v>57</v>
      </c>
      <c s="30" t="s">
        <v>4437</v>
      </c>
      <c s="31" t="s">
        <v>59</v>
      </c>
      <c s="32">
        <v>3026.807</v>
      </c>
      <c s="33">
        <v>0</v>
      </c>
      <c s="33">
        <f>ROUND(ROUND(H148,2)*ROUND(G148,3),2)</f>
      </c>
      <c r="O148">
        <f>(I148*21)/100</f>
      </c>
      <c t="s">
        <v>33</v>
      </c>
    </row>
    <row r="149" spans="1:5" ht="12.75">
      <c r="A149" s="34" t="s">
        <v>60</v>
      </c>
      <c r="E149" s="35" t="s">
        <v>57</v>
      </c>
    </row>
    <row r="150" spans="1:5" ht="12.75">
      <c r="A150" s="36" t="s">
        <v>61</v>
      </c>
      <c r="E150" s="37" t="s">
        <v>4860</v>
      </c>
    </row>
    <row r="151" spans="1:5" ht="280.5">
      <c r="A151" t="s">
        <v>62</v>
      </c>
      <c r="E151" s="35" t="s">
        <v>4861</v>
      </c>
    </row>
    <row r="152" spans="1:16" ht="25.5">
      <c r="A152" s="24" t="s">
        <v>55</v>
      </c>
      <c s="29" t="s">
        <v>252</v>
      </c>
      <c s="29" t="s">
        <v>4444</v>
      </c>
      <c s="24" t="s">
        <v>57</v>
      </c>
      <c s="30" t="s">
        <v>4445</v>
      </c>
      <c s="31" t="s">
        <v>76</v>
      </c>
      <c s="32">
        <v>5237.385</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4862</v>
      </c>
    </row>
    <row r="156" spans="1:16" ht="25.5">
      <c r="A156" s="24" t="s">
        <v>55</v>
      </c>
      <c s="29" t="s">
        <v>255</v>
      </c>
      <c s="29" t="s">
        <v>4448</v>
      </c>
      <c s="24" t="s">
        <v>57</v>
      </c>
      <c s="30" t="s">
        <v>4449</v>
      </c>
      <c s="31" t="s">
        <v>76</v>
      </c>
      <c s="32">
        <v>622.743</v>
      </c>
      <c s="33">
        <v>0</v>
      </c>
      <c s="33">
        <f>ROUND(ROUND(H156,2)*ROUND(G156,3),2)</f>
      </c>
      <c r="O156">
        <f>(I156*21)/100</f>
      </c>
      <c t="s">
        <v>33</v>
      </c>
    </row>
    <row r="157" spans="1:5" ht="12.75">
      <c r="A157" s="34" t="s">
        <v>60</v>
      </c>
      <c r="E157" s="35" t="s">
        <v>57</v>
      </c>
    </row>
    <row r="158" spans="1:5" ht="12.75">
      <c r="A158" s="36" t="s">
        <v>61</v>
      </c>
      <c r="E158" s="37" t="s">
        <v>57</v>
      </c>
    </row>
    <row r="159" spans="1:5" ht="178.5">
      <c r="A159" t="s">
        <v>62</v>
      </c>
      <c r="E159" s="35" t="s">
        <v>4862</v>
      </c>
    </row>
    <row r="160" spans="1:16" ht="12.75">
      <c r="A160" s="24" t="s">
        <v>55</v>
      </c>
      <c s="29" t="s">
        <v>259</v>
      </c>
      <c s="29" t="s">
        <v>4768</v>
      </c>
      <c s="24" t="s">
        <v>57</v>
      </c>
      <c s="30" t="s">
        <v>4769</v>
      </c>
      <c s="31" t="s">
        <v>76</v>
      </c>
      <c s="32">
        <v>450</v>
      </c>
      <c s="33">
        <v>0</v>
      </c>
      <c s="33">
        <f>ROUND(ROUND(H160,2)*ROUND(G160,3),2)</f>
      </c>
      <c r="O160">
        <f>(I160*21)/100</f>
      </c>
      <c t="s">
        <v>33</v>
      </c>
    </row>
    <row r="161" spans="1:5" ht="12.75">
      <c r="A161" s="34" t="s">
        <v>60</v>
      </c>
      <c r="E161" s="35" t="s">
        <v>57</v>
      </c>
    </row>
    <row r="162" spans="1:5" ht="12.75">
      <c r="A162" s="36" t="s">
        <v>61</v>
      </c>
      <c r="E162" s="37" t="s">
        <v>4863</v>
      </c>
    </row>
    <row r="163" spans="1:5" ht="51">
      <c r="A163" t="s">
        <v>62</v>
      </c>
      <c r="E163" s="35" t="s">
        <v>4864</v>
      </c>
    </row>
    <row r="164" spans="1:16" ht="12.75">
      <c r="A164" s="24" t="s">
        <v>55</v>
      </c>
      <c s="29" t="s">
        <v>262</v>
      </c>
      <c s="29" t="s">
        <v>4865</v>
      </c>
      <c s="24" t="s">
        <v>57</v>
      </c>
      <c s="30" t="s">
        <v>4866</v>
      </c>
      <c s="31" t="s">
        <v>76</v>
      </c>
      <c s="32">
        <v>450</v>
      </c>
      <c s="33">
        <v>0</v>
      </c>
      <c s="33">
        <f>ROUND(ROUND(H164,2)*ROUND(G164,3),2)</f>
      </c>
      <c r="O164">
        <f>(I164*21)/100</f>
      </c>
      <c t="s">
        <v>33</v>
      </c>
    </row>
    <row r="165" spans="1:5" ht="12.75">
      <c r="A165" s="34" t="s">
        <v>60</v>
      </c>
      <c r="E165" s="35" t="s">
        <v>57</v>
      </c>
    </row>
    <row r="166" spans="1:5" ht="12.75">
      <c r="A166" s="36" t="s">
        <v>61</v>
      </c>
      <c r="E166" s="37" t="s">
        <v>4863</v>
      </c>
    </row>
    <row r="167" spans="1:5" ht="140.25">
      <c r="A167" t="s">
        <v>62</v>
      </c>
      <c r="E167" s="35" t="s">
        <v>4867</v>
      </c>
    </row>
    <row r="168" spans="1:16" ht="12.75">
      <c r="A168" s="24" t="s">
        <v>55</v>
      </c>
      <c s="29" t="s">
        <v>266</v>
      </c>
      <c s="29" t="s">
        <v>4868</v>
      </c>
      <c s="24" t="s">
        <v>57</v>
      </c>
      <c s="30" t="s">
        <v>4869</v>
      </c>
      <c s="31" t="s">
        <v>76</v>
      </c>
      <c s="32">
        <v>450</v>
      </c>
      <c s="33">
        <v>0</v>
      </c>
      <c s="33">
        <f>ROUND(ROUND(H168,2)*ROUND(G168,3),2)</f>
      </c>
      <c r="O168">
        <f>(I168*21)/100</f>
      </c>
      <c t="s">
        <v>33</v>
      </c>
    </row>
    <row r="169" spans="1:5" ht="12.75">
      <c r="A169" s="34" t="s">
        <v>60</v>
      </c>
      <c r="E169" s="35" t="s">
        <v>57</v>
      </c>
    </row>
    <row r="170" spans="1:5" ht="12.75">
      <c r="A170" s="36" t="s">
        <v>61</v>
      </c>
      <c r="E170" s="37" t="s">
        <v>4863</v>
      </c>
    </row>
    <row r="171" spans="1:5" ht="140.25">
      <c r="A171" t="s">
        <v>62</v>
      </c>
      <c r="E171" s="35" t="s">
        <v>4867</v>
      </c>
    </row>
    <row r="172" spans="1:16" ht="25.5">
      <c r="A172" s="24" t="s">
        <v>55</v>
      </c>
      <c s="29" t="s">
        <v>326</v>
      </c>
      <c s="29" t="s">
        <v>4870</v>
      </c>
      <c s="24" t="s">
        <v>57</v>
      </c>
      <c s="30" t="s">
        <v>4441</v>
      </c>
      <c s="31" t="s">
        <v>59</v>
      </c>
      <c s="32">
        <v>816.74</v>
      </c>
      <c s="33">
        <v>0</v>
      </c>
      <c s="33">
        <f>ROUND(ROUND(H172,2)*ROUND(G172,3),2)</f>
      </c>
      <c r="O172">
        <f>(I172*21)/100</f>
      </c>
      <c t="s">
        <v>33</v>
      </c>
    </row>
    <row r="173" spans="1:5" ht="25.5">
      <c r="A173" s="34" t="s">
        <v>60</v>
      </c>
      <c r="E173" s="35" t="s">
        <v>4871</v>
      </c>
    </row>
    <row r="174" spans="1:5" ht="12.75">
      <c r="A174" s="36" t="s">
        <v>61</v>
      </c>
      <c r="E174" s="37" t="s">
        <v>4823</v>
      </c>
    </row>
    <row r="175" spans="1:5" ht="267.75">
      <c r="A175" t="s">
        <v>62</v>
      </c>
      <c r="E175" s="35" t="s">
        <v>4872</v>
      </c>
    </row>
    <row r="176" spans="1:16" ht="25.5">
      <c r="A176" s="24" t="s">
        <v>55</v>
      </c>
      <c s="29" t="s">
        <v>330</v>
      </c>
      <c s="29" t="s">
        <v>4452</v>
      </c>
      <c s="24" t="s">
        <v>57</v>
      </c>
      <c s="30" t="s">
        <v>4453</v>
      </c>
      <c s="31" t="s">
        <v>59</v>
      </c>
      <c s="32">
        <v>1581.819</v>
      </c>
      <c s="33">
        <v>0</v>
      </c>
      <c s="33">
        <f>ROUND(ROUND(H176,2)*ROUND(G176,3),2)</f>
      </c>
      <c r="O176">
        <f>(I176*21)/100</f>
      </c>
      <c t="s">
        <v>33</v>
      </c>
    </row>
    <row r="177" spans="1:5" ht="25.5">
      <c r="A177" s="34" t="s">
        <v>60</v>
      </c>
      <c r="E177" s="35" t="s">
        <v>4873</v>
      </c>
    </row>
    <row r="178" spans="1:5" ht="12.75">
      <c r="A178" s="36" t="s">
        <v>61</v>
      </c>
      <c r="E178" s="37" t="s">
        <v>4823</v>
      </c>
    </row>
    <row r="179" spans="1:5" ht="293.25">
      <c r="A179" t="s">
        <v>62</v>
      </c>
      <c r="E179" s="35" t="s">
        <v>4874</v>
      </c>
    </row>
    <row r="180" spans="1:18" ht="12.75" customHeight="1">
      <c r="A180" s="6" t="s">
        <v>53</v>
      </c>
      <c s="6"/>
      <c s="39" t="s">
        <v>79</v>
      </c>
      <c s="6"/>
      <c s="27" t="s">
        <v>2184</v>
      </c>
      <c s="6"/>
      <c s="6"/>
      <c s="6"/>
      <c s="40">
        <f>0+Q180</f>
      </c>
      <c r="O180">
        <f>0+R180</f>
      </c>
      <c r="Q180">
        <f>0+I181+I185+I189+I193+I197+I201+I205</f>
      </c>
      <c>
        <f>0+O181+O185+O189+O193+O197+O201+O205</f>
      </c>
    </row>
    <row r="181" spans="1:16" ht="12.75">
      <c r="A181" s="24" t="s">
        <v>55</v>
      </c>
      <c s="29" t="s">
        <v>270</v>
      </c>
      <c s="29" t="s">
        <v>4875</v>
      </c>
      <c s="24" t="s">
        <v>57</v>
      </c>
      <c s="30" t="s">
        <v>4876</v>
      </c>
      <c s="31" t="s">
        <v>94</v>
      </c>
      <c s="32">
        <v>118.368</v>
      </c>
      <c s="33">
        <v>0</v>
      </c>
      <c s="33">
        <f>ROUND(ROUND(H181,2)*ROUND(G181,3),2)</f>
      </c>
      <c r="O181">
        <f>(I181*21)/100</f>
      </c>
      <c t="s">
        <v>33</v>
      </c>
    </row>
    <row r="182" spans="1:5" ht="12.75">
      <c r="A182" s="34" t="s">
        <v>60</v>
      </c>
      <c r="E182" s="35" t="s">
        <v>57</v>
      </c>
    </row>
    <row r="183" spans="1:5" ht="12.75">
      <c r="A183" s="36" t="s">
        <v>61</v>
      </c>
      <c r="E183" s="37" t="s">
        <v>4877</v>
      </c>
    </row>
    <row r="184" spans="1:5" ht="242.25">
      <c r="A184" t="s">
        <v>62</v>
      </c>
      <c r="E184" s="35" t="s">
        <v>4878</v>
      </c>
    </row>
    <row r="185" spans="1:16" ht="12.75">
      <c r="A185" s="24" t="s">
        <v>55</v>
      </c>
      <c s="29" t="s">
        <v>274</v>
      </c>
      <c s="29" t="s">
        <v>2185</v>
      </c>
      <c s="24" t="s">
        <v>57</v>
      </c>
      <c s="30" t="s">
        <v>2186</v>
      </c>
      <c s="31" t="s">
        <v>94</v>
      </c>
      <c s="32">
        <v>2857.636</v>
      </c>
      <c s="33">
        <v>0</v>
      </c>
      <c s="33">
        <f>ROUND(ROUND(H185,2)*ROUND(G185,3),2)</f>
      </c>
      <c r="O185">
        <f>(I185*21)/100</f>
      </c>
      <c t="s">
        <v>33</v>
      </c>
    </row>
    <row r="186" spans="1:5" ht="12.75">
      <c r="A186" s="34" t="s">
        <v>60</v>
      </c>
      <c r="E186" s="35" t="s">
        <v>57</v>
      </c>
    </row>
    <row r="187" spans="1:5" ht="12.75">
      <c r="A187" s="36" t="s">
        <v>61</v>
      </c>
      <c r="E187" s="37" t="s">
        <v>4879</v>
      </c>
    </row>
    <row r="188" spans="1:5" ht="242.25">
      <c r="A188" t="s">
        <v>62</v>
      </c>
      <c r="E188" s="35" t="s">
        <v>4880</v>
      </c>
    </row>
    <row r="189" spans="1:16" ht="12.75">
      <c r="A189" s="24" t="s">
        <v>55</v>
      </c>
      <c s="29" t="s">
        <v>278</v>
      </c>
      <c s="29" t="s">
        <v>4475</v>
      </c>
      <c s="24" t="s">
        <v>57</v>
      </c>
      <c s="30" t="s">
        <v>4476</v>
      </c>
      <c s="31" t="s">
        <v>86</v>
      </c>
      <c s="32">
        <v>46</v>
      </c>
      <c s="33">
        <v>0</v>
      </c>
      <c s="33">
        <f>ROUND(ROUND(H189,2)*ROUND(G189,3),2)</f>
      </c>
      <c r="O189">
        <f>(I189*21)/100</f>
      </c>
      <c t="s">
        <v>33</v>
      </c>
    </row>
    <row r="190" spans="1:5" ht="12.75">
      <c r="A190" s="34" t="s">
        <v>60</v>
      </c>
      <c r="E190" s="35" t="s">
        <v>57</v>
      </c>
    </row>
    <row r="191" spans="1:5" ht="12.75">
      <c r="A191" s="36" t="s">
        <v>61</v>
      </c>
      <c r="E191" s="37" t="s">
        <v>4823</v>
      </c>
    </row>
    <row r="192" spans="1:5" ht="89.25">
      <c r="A192" t="s">
        <v>62</v>
      </c>
      <c r="E192" s="35" t="s">
        <v>4881</v>
      </c>
    </row>
    <row r="193" spans="1:16" ht="12.75">
      <c r="A193" s="24" t="s">
        <v>55</v>
      </c>
      <c s="29" t="s">
        <v>282</v>
      </c>
      <c s="29" t="s">
        <v>4882</v>
      </c>
      <c s="24" t="s">
        <v>57</v>
      </c>
      <c s="30" t="s">
        <v>4883</v>
      </c>
      <c s="31" t="s">
        <v>86</v>
      </c>
      <c s="32">
        <v>1</v>
      </c>
      <c s="33">
        <v>0</v>
      </c>
      <c s="33">
        <f>ROUND(ROUND(H193,2)*ROUND(G193,3),2)</f>
      </c>
      <c r="O193">
        <f>(I193*21)/100</f>
      </c>
      <c t="s">
        <v>33</v>
      </c>
    </row>
    <row r="194" spans="1:5" ht="12.75">
      <c r="A194" s="34" t="s">
        <v>60</v>
      </c>
      <c r="E194" s="35" t="s">
        <v>57</v>
      </c>
    </row>
    <row r="195" spans="1:5" ht="12.75">
      <c r="A195" s="36" t="s">
        <v>61</v>
      </c>
      <c r="E195" s="37" t="s">
        <v>4823</v>
      </c>
    </row>
    <row r="196" spans="1:5" ht="89.25">
      <c r="A196" t="s">
        <v>62</v>
      </c>
      <c r="E196" s="35" t="s">
        <v>4881</v>
      </c>
    </row>
    <row r="197" spans="1:16" ht="12.75">
      <c r="A197" s="24" t="s">
        <v>55</v>
      </c>
      <c s="29" t="s">
        <v>286</v>
      </c>
      <c s="29" t="s">
        <v>4479</v>
      </c>
      <c s="24" t="s">
        <v>57</v>
      </c>
      <c s="30" t="s">
        <v>4480</v>
      </c>
      <c s="31" t="s">
        <v>86</v>
      </c>
      <c s="32">
        <v>6</v>
      </c>
      <c s="33">
        <v>0</v>
      </c>
      <c s="33">
        <f>ROUND(ROUND(H197,2)*ROUND(G197,3),2)</f>
      </c>
      <c r="O197">
        <f>(I197*21)/100</f>
      </c>
      <c t="s">
        <v>33</v>
      </c>
    </row>
    <row r="198" spans="1:5" ht="12.75">
      <c r="A198" s="34" t="s">
        <v>60</v>
      </c>
      <c r="E198" s="35" t="s">
        <v>57</v>
      </c>
    </row>
    <row r="199" spans="1:5" ht="12.75">
      <c r="A199" s="36" t="s">
        <v>61</v>
      </c>
      <c r="E199" s="37" t="s">
        <v>4823</v>
      </c>
    </row>
    <row r="200" spans="1:5" ht="89.25">
      <c r="A200" t="s">
        <v>62</v>
      </c>
      <c r="E200" s="35" t="s">
        <v>4881</v>
      </c>
    </row>
    <row r="201" spans="1:16" ht="12.75">
      <c r="A201" s="24" t="s">
        <v>55</v>
      </c>
      <c s="29" t="s">
        <v>816</v>
      </c>
      <c s="29" t="s">
        <v>4487</v>
      </c>
      <c s="24" t="s">
        <v>39</v>
      </c>
      <c s="30" t="s">
        <v>4488</v>
      </c>
      <c s="31" t="s">
        <v>59</v>
      </c>
      <c s="32">
        <v>23.674</v>
      </c>
      <c s="33">
        <v>0</v>
      </c>
      <c s="33">
        <f>ROUND(ROUND(H201,2)*ROUND(G201,3),2)</f>
      </c>
      <c r="O201">
        <f>(I201*21)/100</f>
      </c>
      <c t="s">
        <v>33</v>
      </c>
    </row>
    <row r="202" spans="1:5" ht="12.75">
      <c r="A202" s="34" t="s">
        <v>60</v>
      </c>
      <c r="E202" s="35" t="s">
        <v>57</v>
      </c>
    </row>
    <row r="203" spans="1:5" ht="12.75">
      <c r="A203" s="36" t="s">
        <v>61</v>
      </c>
      <c r="E203" s="37" t="s">
        <v>4884</v>
      </c>
    </row>
    <row r="204" spans="1:5" ht="369.75">
      <c r="A204" t="s">
        <v>62</v>
      </c>
      <c r="E204" s="35" t="s">
        <v>4840</v>
      </c>
    </row>
    <row r="205" spans="1:16" ht="12.75">
      <c r="A205" s="24" t="s">
        <v>55</v>
      </c>
      <c s="29" t="s">
        <v>838</v>
      </c>
      <c s="29" t="s">
        <v>4487</v>
      </c>
      <c s="24" t="s">
        <v>33</v>
      </c>
      <c s="30" t="s">
        <v>4488</v>
      </c>
      <c s="31" t="s">
        <v>59</v>
      </c>
      <c s="32">
        <v>91.738</v>
      </c>
      <c s="33">
        <v>0</v>
      </c>
      <c s="33">
        <f>ROUND(ROUND(H205,2)*ROUND(G205,3),2)</f>
      </c>
      <c r="O205">
        <f>(I205*21)/100</f>
      </c>
      <c t="s">
        <v>33</v>
      </c>
    </row>
    <row r="206" spans="1:5" ht="12.75">
      <c r="A206" s="34" t="s">
        <v>60</v>
      </c>
      <c r="E206" s="35" t="s">
        <v>57</v>
      </c>
    </row>
    <row r="207" spans="1:5" ht="12.75">
      <c r="A207" s="36" t="s">
        <v>61</v>
      </c>
      <c r="E207" s="37" t="s">
        <v>4885</v>
      </c>
    </row>
    <row r="208" spans="1:5" ht="369.75">
      <c r="A208" t="s">
        <v>62</v>
      </c>
      <c r="E208" s="35" t="s">
        <v>4840</v>
      </c>
    </row>
    <row r="209" spans="1:18" ht="12.75" customHeight="1">
      <c r="A209" s="6" t="s">
        <v>53</v>
      </c>
      <c s="6"/>
      <c s="39" t="s">
        <v>50</v>
      </c>
      <c s="6"/>
      <c s="27" t="s">
        <v>3695</v>
      </c>
      <c s="6"/>
      <c s="6"/>
      <c s="6"/>
      <c s="40">
        <f>0+Q209</f>
      </c>
      <c r="O209">
        <f>0+R209</f>
      </c>
      <c r="Q209">
        <f>0+I210+I214+I218+I222</f>
      </c>
      <c>
        <f>0+O210+O214+O218+O222</f>
      </c>
    </row>
    <row r="210" spans="1:16" ht="12.75">
      <c r="A210" s="24" t="s">
        <v>55</v>
      </c>
      <c s="29" t="s">
        <v>290</v>
      </c>
      <c s="29" t="s">
        <v>4886</v>
      </c>
      <c s="24" t="s">
        <v>57</v>
      </c>
      <c s="30" t="s">
        <v>4887</v>
      </c>
      <c s="31" t="s">
        <v>59</v>
      </c>
      <c s="32">
        <v>1373.3</v>
      </c>
      <c s="33">
        <v>0</v>
      </c>
      <c s="33">
        <f>ROUND(ROUND(H210,2)*ROUND(G210,3),2)</f>
      </c>
      <c r="O210">
        <f>(I210*21)/100</f>
      </c>
      <c t="s">
        <v>33</v>
      </c>
    </row>
    <row r="211" spans="1:5" ht="12.75">
      <c r="A211" s="34" t="s">
        <v>60</v>
      </c>
      <c r="E211" s="35" t="s">
        <v>57</v>
      </c>
    </row>
    <row r="212" spans="1:5" ht="12.75">
      <c r="A212" s="36" t="s">
        <v>61</v>
      </c>
      <c r="E212" s="37" t="s">
        <v>4888</v>
      </c>
    </row>
    <row r="213" spans="1:5" ht="114.75">
      <c r="A213" t="s">
        <v>62</v>
      </c>
      <c r="E213" s="35" t="s">
        <v>4889</v>
      </c>
    </row>
    <row r="214" spans="1:16" ht="12.75">
      <c r="A214" s="24" t="s">
        <v>55</v>
      </c>
      <c s="29" t="s">
        <v>294</v>
      </c>
      <c s="29" t="s">
        <v>3736</v>
      </c>
      <c s="24" t="s">
        <v>57</v>
      </c>
      <c s="30" t="s">
        <v>3737</v>
      </c>
      <c s="31" t="s">
        <v>59</v>
      </c>
      <c s="32">
        <v>739.7</v>
      </c>
      <c s="33">
        <v>0</v>
      </c>
      <c s="33">
        <f>ROUND(ROUND(H214,2)*ROUND(G214,3),2)</f>
      </c>
      <c r="O214">
        <f>(I214*21)/100</f>
      </c>
      <c t="s">
        <v>33</v>
      </c>
    </row>
    <row r="215" spans="1:5" ht="12.75">
      <c r="A215" s="34" t="s">
        <v>60</v>
      </c>
      <c r="E215" s="35" t="s">
        <v>57</v>
      </c>
    </row>
    <row r="216" spans="1:5" ht="12.75">
      <c r="A216" s="36" t="s">
        <v>61</v>
      </c>
      <c r="E216" s="37" t="s">
        <v>57</v>
      </c>
    </row>
    <row r="217" spans="1:5" ht="114.75">
      <c r="A217" t="s">
        <v>62</v>
      </c>
      <c r="E217" s="35" t="s">
        <v>4889</v>
      </c>
    </row>
    <row r="218" spans="1:16" ht="12.75">
      <c r="A218" s="24" t="s">
        <v>55</v>
      </c>
      <c s="29" t="s">
        <v>334</v>
      </c>
      <c s="29" t="s">
        <v>4890</v>
      </c>
      <c s="24" t="s">
        <v>57</v>
      </c>
      <c s="30" t="s">
        <v>4891</v>
      </c>
      <c s="31" t="s">
        <v>76</v>
      </c>
      <c s="32">
        <v>259.16</v>
      </c>
      <c s="33">
        <v>0</v>
      </c>
      <c s="33">
        <f>ROUND(ROUND(H218,2)*ROUND(G218,3),2)</f>
      </c>
      <c r="O218">
        <f>(I218*21)/100</f>
      </c>
      <c t="s">
        <v>33</v>
      </c>
    </row>
    <row r="219" spans="1:5" ht="12.75">
      <c r="A219" s="34" t="s">
        <v>60</v>
      </c>
      <c r="E219" s="35" t="s">
        <v>4892</v>
      </c>
    </row>
    <row r="220" spans="1:5" ht="12.75">
      <c r="A220" s="36" t="s">
        <v>61</v>
      </c>
      <c r="E220" s="37" t="s">
        <v>4893</v>
      </c>
    </row>
    <row r="221" spans="1:5" ht="51">
      <c r="A221" t="s">
        <v>62</v>
      </c>
      <c r="E221" s="35" t="s">
        <v>4894</v>
      </c>
    </row>
    <row r="222" spans="1:16" ht="12.75">
      <c r="A222" s="24" t="s">
        <v>55</v>
      </c>
      <c s="29" t="s">
        <v>338</v>
      </c>
      <c s="29" t="s">
        <v>4895</v>
      </c>
      <c s="24" t="s">
        <v>57</v>
      </c>
      <c s="30" t="s">
        <v>4896</v>
      </c>
      <c s="31" t="s">
        <v>76</v>
      </c>
      <c s="32">
        <v>723.633</v>
      </c>
      <c s="33">
        <v>0</v>
      </c>
      <c s="33">
        <f>ROUND(ROUND(H222,2)*ROUND(G222,3),2)</f>
      </c>
      <c r="O222">
        <f>(I222*21)/100</f>
      </c>
      <c t="s">
        <v>33</v>
      </c>
    </row>
    <row r="223" spans="1:5" ht="12.75">
      <c r="A223" s="34" t="s">
        <v>60</v>
      </c>
      <c r="E223" s="35" t="s">
        <v>4897</v>
      </c>
    </row>
    <row r="224" spans="1:5" ht="12.75">
      <c r="A224" s="36" t="s">
        <v>61</v>
      </c>
      <c r="E224" s="37" t="s">
        <v>4823</v>
      </c>
    </row>
    <row r="225" spans="1:5" ht="102">
      <c r="A225" t="s">
        <v>62</v>
      </c>
      <c r="E225" s="35" t="s">
        <v>4898</v>
      </c>
    </row>
    <row r="226" spans="1:18" ht="12.75" customHeight="1">
      <c r="A226" s="6" t="s">
        <v>53</v>
      </c>
      <c s="6"/>
      <c s="39" t="s">
        <v>189</v>
      </c>
      <c s="6"/>
      <c s="27" t="s">
        <v>1025</v>
      </c>
      <c s="6"/>
      <c s="6"/>
      <c s="6"/>
      <c s="40">
        <f>0+Q226</f>
      </c>
      <c r="O226">
        <f>0+R226</f>
      </c>
      <c r="Q226">
        <f>0+I227+I231+I235+I239+I243</f>
      </c>
      <c>
        <f>0+O227+O231+O235+O239+O243</f>
      </c>
    </row>
    <row r="227" spans="1:16" ht="25.5">
      <c r="A227" s="24" t="s">
        <v>55</v>
      </c>
      <c s="29" t="s">
        <v>298</v>
      </c>
      <c s="29" t="s">
        <v>192</v>
      </c>
      <c s="24" t="s">
        <v>193</v>
      </c>
      <c s="30" t="s">
        <v>194</v>
      </c>
      <c s="31" t="s">
        <v>195</v>
      </c>
      <c s="32">
        <v>5836.092</v>
      </c>
      <c s="33">
        <v>0</v>
      </c>
      <c s="33">
        <f>ROUND(ROUND(H227,2)*ROUND(G227,3),2)</f>
      </c>
      <c r="O227">
        <f>(I227*21)/100</f>
      </c>
      <c t="s">
        <v>33</v>
      </c>
    </row>
    <row r="228" spans="1:5" ht="12.75">
      <c r="A228" s="34" t="s">
        <v>60</v>
      </c>
      <c r="E228" s="35" t="s">
        <v>196</v>
      </c>
    </row>
    <row r="229" spans="1:5" ht="12.75">
      <c r="A229" s="36" t="s">
        <v>61</v>
      </c>
      <c r="E229" s="37" t="s">
        <v>4800</v>
      </c>
    </row>
    <row r="230" spans="1:5" ht="165.75">
      <c r="A230" t="s">
        <v>62</v>
      </c>
      <c r="E230" s="35" t="s">
        <v>1592</v>
      </c>
    </row>
    <row r="231" spans="1:16" ht="25.5">
      <c r="A231" s="24" t="s">
        <v>55</v>
      </c>
      <c s="29" t="s">
        <v>302</v>
      </c>
      <c s="29" t="s">
        <v>1026</v>
      </c>
      <c s="24" t="s">
        <v>193</v>
      </c>
      <c s="30" t="s">
        <v>1027</v>
      </c>
      <c s="31" t="s">
        <v>195</v>
      </c>
      <c s="32">
        <v>1945.364</v>
      </c>
      <c s="33">
        <v>0</v>
      </c>
      <c s="33">
        <f>ROUND(ROUND(H231,2)*ROUND(G231,3),2)</f>
      </c>
      <c r="O231">
        <f>(I231*21)/100</f>
      </c>
      <c t="s">
        <v>33</v>
      </c>
    </row>
    <row r="232" spans="1:5" ht="12.75">
      <c r="A232" s="34" t="s">
        <v>60</v>
      </c>
      <c r="E232" s="35" t="s">
        <v>196</v>
      </c>
    </row>
    <row r="233" spans="1:5" ht="12.75">
      <c r="A233" s="36" t="s">
        <v>61</v>
      </c>
      <c r="E233" s="37" t="s">
        <v>4800</v>
      </c>
    </row>
    <row r="234" spans="1:5" ht="165.75">
      <c r="A234" t="s">
        <v>62</v>
      </c>
      <c r="E234" s="35" t="s">
        <v>1592</v>
      </c>
    </row>
    <row r="235" spans="1:16" ht="25.5">
      <c r="A235" s="24" t="s">
        <v>55</v>
      </c>
      <c s="29" t="s">
        <v>306</v>
      </c>
      <c s="29" t="s">
        <v>199</v>
      </c>
      <c s="24" t="s">
        <v>193</v>
      </c>
      <c s="30" t="s">
        <v>200</v>
      </c>
      <c s="31" t="s">
        <v>195</v>
      </c>
      <c s="32">
        <v>4648.681</v>
      </c>
      <c s="33">
        <v>0</v>
      </c>
      <c s="33">
        <f>ROUND(ROUND(H235,2)*ROUND(G235,3),2)</f>
      </c>
      <c r="O235">
        <f>(I235*21)/100</f>
      </c>
      <c t="s">
        <v>33</v>
      </c>
    </row>
    <row r="236" spans="1:5" ht="12.75">
      <c r="A236" s="34" t="s">
        <v>60</v>
      </c>
      <c r="E236" s="35" t="s">
        <v>196</v>
      </c>
    </row>
    <row r="237" spans="1:5" ht="12.75">
      <c r="A237" s="36" t="s">
        <v>61</v>
      </c>
      <c r="E237" s="37" t="s">
        <v>4800</v>
      </c>
    </row>
    <row r="238" spans="1:5" ht="165.75">
      <c r="A238" t="s">
        <v>62</v>
      </c>
      <c r="E238" s="35" t="s">
        <v>1592</v>
      </c>
    </row>
    <row r="239" spans="1:16" ht="38.25">
      <c r="A239" s="24" t="s">
        <v>55</v>
      </c>
      <c s="29" t="s">
        <v>310</v>
      </c>
      <c s="29" t="s">
        <v>4523</v>
      </c>
      <c s="24" t="s">
        <v>193</v>
      </c>
      <c s="30" t="s">
        <v>4524</v>
      </c>
      <c s="31" t="s">
        <v>195</v>
      </c>
      <c s="32">
        <v>6754.683</v>
      </c>
      <c s="33">
        <v>0</v>
      </c>
      <c s="33">
        <f>ROUND(ROUND(H239,2)*ROUND(G239,3),2)</f>
      </c>
      <c r="O239">
        <f>(I239*21)/100</f>
      </c>
      <c t="s">
        <v>33</v>
      </c>
    </row>
    <row r="240" spans="1:5" ht="38.25">
      <c r="A240" s="34" t="s">
        <v>60</v>
      </c>
      <c r="E240" s="35" t="s">
        <v>4899</v>
      </c>
    </row>
    <row r="241" spans="1:5" ht="12.75">
      <c r="A241" s="36" t="s">
        <v>61</v>
      </c>
      <c r="E241" s="37" t="s">
        <v>4823</v>
      </c>
    </row>
    <row r="242" spans="1:5" ht="165.75">
      <c r="A242" t="s">
        <v>62</v>
      </c>
      <c r="E242" s="35" t="s">
        <v>1592</v>
      </c>
    </row>
    <row r="243" spans="1:16" ht="38.25">
      <c r="A243" s="24" t="s">
        <v>55</v>
      </c>
      <c s="29" t="s">
        <v>314</v>
      </c>
      <c s="29" t="s">
        <v>210</v>
      </c>
      <c s="24" t="s">
        <v>193</v>
      </c>
      <c s="30" t="s">
        <v>211</v>
      </c>
      <c s="31" t="s">
        <v>195</v>
      </c>
      <c s="32">
        <v>2012.898</v>
      </c>
      <c s="33">
        <v>0</v>
      </c>
      <c s="33">
        <f>ROUND(ROUND(H243,2)*ROUND(G243,3),2)</f>
      </c>
      <c r="O243">
        <f>(I243*21)/100</f>
      </c>
      <c t="s">
        <v>33</v>
      </c>
    </row>
    <row r="244" spans="1:5" ht="51">
      <c r="A244" s="34" t="s">
        <v>60</v>
      </c>
      <c r="E244" s="35" t="s">
        <v>4900</v>
      </c>
    </row>
    <row r="245" spans="1:5" ht="12.75">
      <c r="A245" s="36" t="s">
        <v>61</v>
      </c>
      <c r="E245" s="37" t="s">
        <v>4800</v>
      </c>
    </row>
    <row r="246" spans="1:5" ht="165.75">
      <c r="A246" t="s">
        <v>62</v>
      </c>
      <c r="E246"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0+O10+O19+O108+O157+O170+O215+O252+O281+O302</f>
      </c>
      <c t="s">
        <v>32</v>
      </c>
    </row>
    <row r="3" spans="1:16" ht="15" customHeight="1">
      <c r="A3" t="s">
        <v>12</v>
      </c>
      <c s="12" t="s">
        <v>14</v>
      </c>
      <c s="13" t="s">
        <v>15</v>
      </c>
      <c s="1"/>
      <c s="14" t="s">
        <v>16</v>
      </c>
      <c s="1"/>
      <c s="9"/>
      <c s="8" t="s">
        <v>4901</v>
      </c>
      <c s="41">
        <f>0+I10+I19+I108+I157+I170+I215+I252+I281+I302</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6" t="s">
        <v>28</v>
      </c>
      <c s="17" t="s">
        <v>4901</v>
      </c>
      <c s="6"/>
      <c s="18" t="s">
        <v>4902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f>
      </c>
      <c>
        <f>0+O11+O15</f>
      </c>
    </row>
    <row r="11" spans="1:16" ht="12.75">
      <c r="A11" s="24" t="s">
        <v>55</v>
      </c>
      <c s="29" t="s">
        <v>39</v>
      </c>
      <c s="29" t="s">
        <v>3648</v>
      </c>
      <c s="24" t="s">
        <v>57</v>
      </c>
      <c s="30" t="s">
        <v>3649</v>
      </c>
      <c s="31" t="s">
        <v>627</v>
      </c>
      <c s="32">
        <v>565</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6" ht="12.75">
      <c r="A15" s="24" t="s">
        <v>55</v>
      </c>
      <c s="29" t="s">
        <v>119</v>
      </c>
      <c s="29" t="s">
        <v>4241</v>
      </c>
      <c s="24" t="s">
        <v>57</v>
      </c>
      <c s="30" t="s">
        <v>4242</v>
      </c>
      <c s="31" t="s">
        <v>3654</v>
      </c>
      <c s="32">
        <v>5.624</v>
      </c>
      <c s="33">
        <v>0</v>
      </c>
      <c s="33">
        <f>ROUND(ROUND(H15,2)*ROUND(G15,3),2)</f>
      </c>
      <c r="O15">
        <f>(I15*21)/100</f>
      </c>
      <c t="s">
        <v>33</v>
      </c>
    </row>
    <row r="16" spans="1:5" ht="12.75">
      <c r="A16" s="34" t="s">
        <v>60</v>
      </c>
      <c r="E16" s="35" t="s">
        <v>3655</v>
      </c>
    </row>
    <row r="17" spans="1:5" ht="12.75">
      <c r="A17" s="36" t="s">
        <v>61</v>
      </c>
      <c r="E17" s="37" t="s">
        <v>57</v>
      </c>
    </row>
    <row r="18" spans="1:5" ht="25.5">
      <c r="A18" t="s">
        <v>62</v>
      </c>
      <c r="E18" s="35" t="s">
        <v>4243</v>
      </c>
    </row>
    <row r="19" spans="1:18" ht="12.75" customHeight="1">
      <c r="A19" s="6" t="s">
        <v>53</v>
      </c>
      <c s="6"/>
      <c s="39" t="s">
        <v>39</v>
      </c>
      <c s="6"/>
      <c s="27" t="s">
        <v>54</v>
      </c>
      <c s="6"/>
      <c s="6"/>
      <c s="6"/>
      <c s="40">
        <f>0+Q19</f>
      </c>
      <c r="O19">
        <f>0+R19</f>
      </c>
      <c r="Q19">
        <f>0+I20+I24+I28+I32+I36+I40+I44+I48+I52+I56+I60+I64+I68+I72+I76+I80+I84+I88+I92+I96+I100+I104</f>
      </c>
      <c>
        <f>0+O20+O24+O28+O32+O36+O40+O44+O48+O52+O56+O60+O64+O68+O72+O76+O80+O84+O88+O92+O96+O100+O104</f>
      </c>
    </row>
    <row r="20" spans="1:16" ht="12.75">
      <c r="A20" s="24" t="s">
        <v>55</v>
      </c>
      <c s="29" t="s">
        <v>33</v>
      </c>
      <c s="29" t="s">
        <v>4903</v>
      </c>
      <c s="24" t="s">
        <v>57</v>
      </c>
      <c s="30" t="s">
        <v>4904</v>
      </c>
      <c s="31" t="s">
        <v>59</v>
      </c>
      <c s="32">
        <v>754.338</v>
      </c>
      <c s="33">
        <v>0</v>
      </c>
      <c s="33">
        <f>ROUND(ROUND(H20,2)*ROUND(G20,3),2)</f>
      </c>
      <c r="O20">
        <f>(I20*21)/100</f>
      </c>
      <c t="s">
        <v>33</v>
      </c>
    </row>
    <row r="21" spans="1:5" ht="12.75">
      <c r="A21" s="34" t="s">
        <v>60</v>
      </c>
      <c r="E21" s="35" t="s">
        <v>57</v>
      </c>
    </row>
    <row r="22" spans="1:5" ht="12.75">
      <c r="A22" s="36" t="s">
        <v>61</v>
      </c>
      <c r="E22" s="37" t="s">
        <v>4905</v>
      </c>
    </row>
    <row r="23" spans="1:5" ht="25.5">
      <c r="A23" t="s">
        <v>62</v>
      </c>
      <c r="E23" s="35" t="s">
        <v>4906</v>
      </c>
    </row>
    <row r="24" spans="1:16" ht="12.75">
      <c r="A24" s="24" t="s">
        <v>55</v>
      </c>
      <c s="29" t="s">
        <v>32</v>
      </c>
      <c s="29" t="s">
        <v>4907</v>
      </c>
      <c s="24" t="s">
        <v>57</v>
      </c>
      <c s="30" t="s">
        <v>4908</v>
      </c>
      <c s="31" t="s">
        <v>970</v>
      </c>
      <c s="32">
        <v>1508.676</v>
      </c>
      <c s="33">
        <v>0</v>
      </c>
      <c s="33">
        <f>ROUND(ROUND(H24,2)*ROUND(G24,3),2)</f>
      </c>
      <c r="O24">
        <f>(I24*21)/100</f>
      </c>
      <c t="s">
        <v>33</v>
      </c>
    </row>
    <row r="25" spans="1:5" ht="12.75">
      <c r="A25" s="34" t="s">
        <v>60</v>
      </c>
      <c r="E25" s="35" t="s">
        <v>57</v>
      </c>
    </row>
    <row r="26" spans="1:5" ht="12.75">
      <c r="A26" s="36" t="s">
        <v>61</v>
      </c>
      <c r="E26" s="37" t="s">
        <v>4909</v>
      </c>
    </row>
    <row r="27" spans="1:5" ht="25.5">
      <c r="A27" t="s">
        <v>62</v>
      </c>
      <c r="E27" s="35" t="s">
        <v>1195</v>
      </c>
    </row>
    <row r="28" spans="1:16" ht="12.75">
      <c r="A28" s="24" t="s">
        <v>55</v>
      </c>
      <c s="29" t="s">
        <v>43</v>
      </c>
      <c s="29" t="s">
        <v>4910</v>
      </c>
      <c s="24" t="s">
        <v>57</v>
      </c>
      <c s="30" t="s">
        <v>4911</v>
      </c>
      <c s="31" t="s">
        <v>59</v>
      </c>
      <c s="32">
        <v>754.338</v>
      </c>
      <c s="33">
        <v>0</v>
      </c>
      <c s="33">
        <f>ROUND(ROUND(H28,2)*ROUND(G28,3),2)</f>
      </c>
      <c r="O28">
        <f>(I28*21)/100</f>
      </c>
      <c t="s">
        <v>33</v>
      </c>
    </row>
    <row r="29" spans="1:5" ht="12.75">
      <c r="A29" s="34" t="s">
        <v>60</v>
      </c>
      <c r="E29" s="35" t="s">
        <v>57</v>
      </c>
    </row>
    <row r="30" spans="1:5" ht="12.75">
      <c r="A30" s="36" t="s">
        <v>61</v>
      </c>
      <c r="E30" s="37" t="s">
        <v>4905</v>
      </c>
    </row>
    <row r="31" spans="1:5" ht="12.75">
      <c r="A31" t="s">
        <v>62</v>
      </c>
      <c r="E31" s="35" t="s">
        <v>4912</v>
      </c>
    </row>
    <row r="32" spans="1:16" ht="12.75">
      <c r="A32" s="24" t="s">
        <v>55</v>
      </c>
      <c s="29" t="s">
        <v>45</v>
      </c>
      <c s="29" t="s">
        <v>4571</v>
      </c>
      <c s="24" t="s">
        <v>57</v>
      </c>
      <c s="30" t="s">
        <v>4572</v>
      </c>
      <c s="31" t="s">
        <v>59</v>
      </c>
      <c s="32">
        <v>26655.605</v>
      </c>
      <c s="33">
        <v>0</v>
      </c>
      <c s="33">
        <f>ROUND(ROUND(H32,2)*ROUND(G32,3),2)</f>
      </c>
      <c r="O32">
        <f>(I32*21)/100</f>
      </c>
      <c t="s">
        <v>33</v>
      </c>
    </row>
    <row r="33" spans="1:5" ht="12.75">
      <c r="A33" s="34" t="s">
        <v>60</v>
      </c>
      <c r="E33" s="35" t="s">
        <v>57</v>
      </c>
    </row>
    <row r="34" spans="1:5" ht="12.75">
      <c r="A34" s="36" t="s">
        <v>61</v>
      </c>
      <c r="E34" s="37" t="s">
        <v>4905</v>
      </c>
    </row>
    <row r="35" spans="1:5" ht="369.75">
      <c r="A35" t="s">
        <v>62</v>
      </c>
      <c r="E35" s="35" t="s">
        <v>4801</v>
      </c>
    </row>
    <row r="36" spans="1:16" ht="12.75">
      <c r="A36" s="24" t="s">
        <v>55</v>
      </c>
      <c s="29" t="s">
        <v>47</v>
      </c>
      <c s="29" t="s">
        <v>4579</v>
      </c>
      <c s="24" t="s">
        <v>57</v>
      </c>
      <c s="30" t="s">
        <v>4580</v>
      </c>
      <c s="31" t="s">
        <v>59</v>
      </c>
      <c s="32">
        <v>2380.35</v>
      </c>
      <c s="33">
        <v>0</v>
      </c>
      <c s="33">
        <f>ROUND(ROUND(H36,2)*ROUND(G36,3),2)</f>
      </c>
      <c r="O36">
        <f>(I36*21)/100</f>
      </c>
      <c t="s">
        <v>33</v>
      </c>
    </row>
    <row r="37" spans="1:5" ht="12.75">
      <c r="A37" s="34" t="s">
        <v>60</v>
      </c>
      <c r="E37" s="35" t="s">
        <v>57</v>
      </c>
    </row>
    <row r="38" spans="1:5" ht="12.75">
      <c r="A38" s="36" t="s">
        <v>61</v>
      </c>
      <c r="E38" s="37" t="s">
        <v>4905</v>
      </c>
    </row>
    <row r="39" spans="1:5" ht="369.75">
      <c r="A39" t="s">
        <v>62</v>
      </c>
      <c r="E39" s="35" t="s">
        <v>4802</v>
      </c>
    </row>
    <row r="40" spans="1:16" ht="12.75">
      <c r="A40" s="24" t="s">
        <v>55</v>
      </c>
      <c s="29" t="s">
        <v>73</v>
      </c>
      <c s="29" t="s">
        <v>4913</v>
      </c>
      <c s="24" t="s">
        <v>57</v>
      </c>
      <c s="30" t="s">
        <v>4914</v>
      </c>
      <c s="31" t="s">
        <v>59</v>
      </c>
      <c s="32">
        <v>703.278</v>
      </c>
      <c s="33">
        <v>0</v>
      </c>
      <c s="33">
        <f>ROUND(ROUND(H40,2)*ROUND(G40,3),2)</f>
      </c>
      <c r="O40">
        <f>(I40*21)/100</f>
      </c>
      <c t="s">
        <v>33</v>
      </c>
    </row>
    <row r="41" spans="1:5" ht="12.75">
      <c r="A41" s="34" t="s">
        <v>60</v>
      </c>
      <c r="E41" s="35" t="s">
        <v>57</v>
      </c>
    </row>
    <row r="42" spans="1:5" ht="12.75">
      <c r="A42" s="36" t="s">
        <v>61</v>
      </c>
      <c r="E42" s="37" t="s">
        <v>4905</v>
      </c>
    </row>
    <row r="43" spans="1:5" ht="293.25">
      <c r="A43" t="s">
        <v>62</v>
      </c>
      <c r="E43" s="35" t="s">
        <v>4915</v>
      </c>
    </row>
    <row r="44" spans="1:16" ht="12.75">
      <c r="A44" s="24" t="s">
        <v>55</v>
      </c>
      <c s="29" t="s">
        <v>79</v>
      </c>
      <c s="29" t="s">
        <v>1187</v>
      </c>
      <c s="24" t="s">
        <v>39</v>
      </c>
      <c s="30" t="s">
        <v>1188</v>
      </c>
      <c s="31" t="s">
        <v>59</v>
      </c>
      <c s="32">
        <v>110.588</v>
      </c>
      <c s="33">
        <v>0</v>
      </c>
      <c s="33">
        <f>ROUND(ROUND(H44,2)*ROUND(G44,3),2)</f>
      </c>
      <c r="O44">
        <f>(I44*21)/100</f>
      </c>
      <c t="s">
        <v>33</v>
      </c>
    </row>
    <row r="45" spans="1:5" ht="12.75">
      <c r="A45" s="34" t="s">
        <v>60</v>
      </c>
      <c r="E45" s="35" t="s">
        <v>57</v>
      </c>
    </row>
    <row r="46" spans="1:5" ht="12.75">
      <c r="A46" s="36" t="s">
        <v>61</v>
      </c>
      <c r="E46" s="37" t="s">
        <v>4916</v>
      </c>
    </row>
    <row r="47" spans="1:5" ht="318.75">
      <c r="A47" t="s">
        <v>62</v>
      </c>
      <c r="E47" s="35" t="s">
        <v>4806</v>
      </c>
    </row>
    <row r="48" spans="1:16" ht="12.75">
      <c r="A48" s="24" t="s">
        <v>55</v>
      </c>
      <c s="29" t="s">
        <v>50</v>
      </c>
      <c s="29" t="s">
        <v>1187</v>
      </c>
      <c s="24" t="s">
        <v>33</v>
      </c>
      <c s="30" t="s">
        <v>1188</v>
      </c>
      <c s="31" t="s">
        <v>59</v>
      </c>
      <c s="32">
        <v>23.28</v>
      </c>
      <c s="33">
        <v>0</v>
      </c>
      <c s="33">
        <f>ROUND(ROUND(H48,2)*ROUND(G48,3),2)</f>
      </c>
      <c r="O48">
        <f>(I48*21)/100</f>
      </c>
      <c t="s">
        <v>33</v>
      </c>
    </row>
    <row r="49" spans="1:5" ht="12.75">
      <c r="A49" s="34" t="s">
        <v>60</v>
      </c>
      <c r="E49" s="35" t="s">
        <v>57</v>
      </c>
    </row>
    <row r="50" spans="1:5" ht="12.75">
      <c r="A50" s="36" t="s">
        <v>61</v>
      </c>
      <c r="E50" s="37" t="s">
        <v>4917</v>
      </c>
    </row>
    <row r="51" spans="1:5" ht="318.75">
      <c r="A51" t="s">
        <v>62</v>
      </c>
      <c r="E51" s="35" t="s">
        <v>4806</v>
      </c>
    </row>
    <row r="52" spans="1:16" ht="12.75">
      <c r="A52" s="24" t="s">
        <v>55</v>
      </c>
      <c s="29" t="s">
        <v>52</v>
      </c>
      <c s="29" t="s">
        <v>4918</v>
      </c>
      <c s="24" t="s">
        <v>57</v>
      </c>
      <c s="30" t="s">
        <v>4919</v>
      </c>
      <c s="31" t="s">
        <v>59</v>
      </c>
      <c s="32">
        <v>10.725</v>
      </c>
      <c s="33">
        <v>0</v>
      </c>
      <c s="33">
        <f>ROUND(ROUND(H52,2)*ROUND(G52,3),2)</f>
      </c>
      <c r="O52">
        <f>(I52*21)/100</f>
      </c>
      <c t="s">
        <v>33</v>
      </c>
    </row>
    <row r="53" spans="1:5" ht="12.75">
      <c r="A53" s="34" t="s">
        <v>60</v>
      </c>
      <c r="E53" s="35" t="s">
        <v>57</v>
      </c>
    </row>
    <row r="54" spans="1:5" ht="12.75">
      <c r="A54" s="36" t="s">
        <v>61</v>
      </c>
      <c r="E54" s="37" t="s">
        <v>4916</v>
      </c>
    </row>
    <row r="55" spans="1:5" ht="318.75">
      <c r="A55" t="s">
        <v>62</v>
      </c>
      <c r="E55" s="35" t="s">
        <v>4809</v>
      </c>
    </row>
    <row r="56" spans="1:16" ht="12.75">
      <c r="A56" s="24" t="s">
        <v>55</v>
      </c>
      <c s="29" t="s">
        <v>91</v>
      </c>
      <c s="29" t="s">
        <v>4259</v>
      </c>
      <c s="24" t="s">
        <v>57</v>
      </c>
      <c s="30" t="s">
        <v>4260</v>
      </c>
      <c s="31" t="s">
        <v>59</v>
      </c>
      <c s="32">
        <v>289.42</v>
      </c>
      <c s="33">
        <v>0</v>
      </c>
      <c s="33">
        <f>ROUND(ROUND(H56,2)*ROUND(G56,3),2)</f>
      </c>
      <c r="O56">
        <f>(I56*21)/100</f>
      </c>
      <c t="s">
        <v>33</v>
      </c>
    </row>
    <row r="57" spans="1:5" ht="12.75">
      <c r="A57" s="34" t="s">
        <v>60</v>
      </c>
      <c r="E57" s="35" t="s">
        <v>57</v>
      </c>
    </row>
    <row r="58" spans="1:5" ht="25.5">
      <c r="A58" s="36" t="s">
        <v>61</v>
      </c>
      <c r="E58" s="37" t="s">
        <v>4920</v>
      </c>
    </row>
    <row r="59" spans="1:5" ht="318.75">
      <c r="A59" t="s">
        <v>62</v>
      </c>
      <c r="E59" s="35" t="s">
        <v>4806</v>
      </c>
    </row>
    <row r="60" spans="1:16" ht="12.75">
      <c r="A60" s="24" t="s">
        <v>55</v>
      </c>
      <c s="29" t="s">
        <v>96</v>
      </c>
      <c s="29" t="s">
        <v>4921</v>
      </c>
      <c s="24" t="s">
        <v>57</v>
      </c>
      <c s="30" t="s">
        <v>4922</v>
      </c>
      <c s="31" t="s">
        <v>59</v>
      </c>
      <c s="32">
        <v>67.4</v>
      </c>
      <c s="33">
        <v>0</v>
      </c>
      <c s="33">
        <f>ROUND(ROUND(H60,2)*ROUND(G60,3),2)</f>
      </c>
      <c r="O60">
        <f>(I60*21)/100</f>
      </c>
      <c t="s">
        <v>33</v>
      </c>
    </row>
    <row r="61" spans="1:5" ht="12.75">
      <c r="A61" s="34" t="s">
        <v>60</v>
      </c>
      <c r="E61" s="35" t="s">
        <v>57</v>
      </c>
    </row>
    <row r="62" spans="1:5" ht="12.75">
      <c r="A62" s="36" t="s">
        <v>61</v>
      </c>
      <c r="E62" s="37" t="s">
        <v>4923</v>
      </c>
    </row>
    <row r="63" spans="1:5" ht="318.75">
      <c r="A63" t="s">
        <v>62</v>
      </c>
      <c r="E63" s="35" t="s">
        <v>4809</v>
      </c>
    </row>
    <row r="64" spans="1:16" ht="12.75">
      <c r="A64" s="24" t="s">
        <v>55</v>
      </c>
      <c s="29" t="s">
        <v>99</v>
      </c>
      <c s="29" t="s">
        <v>4812</v>
      </c>
      <c s="24" t="s">
        <v>57</v>
      </c>
      <c s="30" t="s">
        <v>4813</v>
      </c>
      <c s="31" t="s">
        <v>59</v>
      </c>
      <c s="32">
        <v>3321.71</v>
      </c>
      <c s="33">
        <v>0</v>
      </c>
      <c s="33">
        <f>ROUND(ROUND(H64,2)*ROUND(G64,3),2)</f>
      </c>
      <c r="O64">
        <f>(I64*21)/100</f>
      </c>
      <c t="s">
        <v>33</v>
      </c>
    </row>
    <row r="65" spans="1:5" ht="12.75">
      <c r="A65" s="34" t="s">
        <v>60</v>
      </c>
      <c r="E65" s="35" t="s">
        <v>57</v>
      </c>
    </row>
    <row r="66" spans="1:5" ht="12.75">
      <c r="A66" s="36" t="s">
        <v>61</v>
      </c>
      <c r="E66" s="37" t="s">
        <v>4924</v>
      </c>
    </row>
    <row r="67" spans="1:5" ht="267.75">
      <c r="A67" t="s">
        <v>62</v>
      </c>
      <c r="E67" s="35" t="s">
        <v>4815</v>
      </c>
    </row>
    <row r="68" spans="1:16" ht="12.75">
      <c r="A68" s="24" t="s">
        <v>55</v>
      </c>
      <c s="29" t="s">
        <v>103</v>
      </c>
      <c s="29" t="s">
        <v>1305</v>
      </c>
      <c s="24" t="s">
        <v>57</v>
      </c>
      <c s="30" t="s">
        <v>1306</v>
      </c>
      <c s="31" t="s">
        <v>59</v>
      </c>
      <c s="32">
        <v>3321.71</v>
      </c>
      <c s="33">
        <v>0</v>
      </c>
      <c s="33">
        <f>ROUND(ROUND(H68,2)*ROUND(G68,3),2)</f>
      </c>
      <c r="O68">
        <f>(I68*21)/100</f>
      </c>
      <c t="s">
        <v>33</v>
      </c>
    </row>
    <row r="69" spans="1:5" ht="12.75">
      <c r="A69" s="34" t="s">
        <v>60</v>
      </c>
      <c r="E69" s="35" t="s">
        <v>57</v>
      </c>
    </row>
    <row r="70" spans="1:5" ht="12.75">
      <c r="A70" s="36" t="s">
        <v>61</v>
      </c>
      <c r="E70" s="37" t="s">
        <v>4925</v>
      </c>
    </row>
    <row r="71" spans="1:5" ht="280.5">
      <c r="A71" t="s">
        <v>62</v>
      </c>
      <c r="E71" s="35" t="s">
        <v>1488</v>
      </c>
    </row>
    <row r="72" spans="1:16" ht="12.75">
      <c r="A72" s="24" t="s">
        <v>55</v>
      </c>
      <c s="29" t="s">
        <v>107</v>
      </c>
      <c s="29" t="s">
        <v>70</v>
      </c>
      <c s="24" t="s">
        <v>39</v>
      </c>
      <c s="30" t="s">
        <v>71</v>
      </c>
      <c s="31" t="s">
        <v>59</v>
      </c>
      <c s="32">
        <v>206.802</v>
      </c>
      <c s="33">
        <v>0</v>
      </c>
      <c s="33">
        <f>ROUND(ROUND(H72,2)*ROUND(G72,3),2)</f>
      </c>
      <c r="O72">
        <f>(I72*21)/100</f>
      </c>
      <c t="s">
        <v>33</v>
      </c>
    </row>
    <row r="73" spans="1:5" ht="12.75">
      <c r="A73" s="34" t="s">
        <v>60</v>
      </c>
      <c r="E73" s="35" t="s">
        <v>57</v>
      </c>
    </row>
    <row r="74" spans="1:5" ht="12.75">
      <c r="A74" s="36" t="s">
        <v>61</v>
      </c>
      <c r="E74" s="37" t="s">
        <v>4926</v>
      </c>
    </row>
    <row r="75" spans="1:5" ht="229.5">
      <c r="A75" t="s">
        <v>62</v>
      </c>
      <c r="E75" s="35" t="s">
        <v>1489</v>
      </c>
    </row>
    <row r="76" spans="1:16" ht="12.75">
      <c r="A76" s="24" t="s">
        <v>55</v>
      </c>
      <c s="29" t="s">
        <v>111</v>
      </c>
      <c s="29" t="s">
        <v>70</v>
      </c>
      <c s="24" t="s">
        <v>33</v>
      </c>
      <c s="30" t="s">
        <v>71</v>
      </c>
      <c s="31" t="s">
        <v>59</v>
      </c>
      <c s="32">
        <v>170.046</v>
      </c>
      <c s="33">
        <v>0</v>
      </c>
      <c s="33">
        <f>ROUND(ROUND(H76,2)*ROUND(G76,3),2)</f>
      </c>
      <c r="O76">
        <f>(I76*21)/100</f>
      </c>
      <c t="s">
        <v>33</v>
      </c>
    </row>
    <row r="77" spans="1:5" ht="12.75">
      <c r="A77" s="34" t="s">
        <v>60</v>
      </c>
      <c r="E77" s="35" t="s">
        <v>57</v>
      </c>
    </row>
    <row r="78" spans="1:5" ht="12.75">
      <c r="A78" s="36" t="s">
        <v>61</v>
      </c>
      <c r="E78" s="37" t="s">
        <v>4927</v>
      </c>
    </row>
    <row r="79" spans="1:5" ht="229.5">
      <c r="A79" t="s">
        <v>62</v>
      </c>
      <c r="E79" s="35" t="s">
        <v>1489</v>
      </c>
    </row>
    <row r="80" spans="1:16" ht="12.75">
      <c r="A80" s="24" t="s">
        <v>55</v>
      </c>
      <c s="29" t="s">
        <v>149</v>
      </c>
      <c s="29" t="s">
        <v>4287</v>
      </c>
      <c s="24" t="s">
        <v>39</v>
      </c>
      <c s="30" t="s">
        <v>4288</v>
      </c>
      <c s="31" t="s">
        <v>59</v>
      </c>
      <c s="32">
        <v>42.325</v>
      </c>
      <c s="33">
        <v>0</v>
      </c>
      <c s="33">
        <f>ROUND(ROUND(H80,2)*ROUND(G80,3),2)</f>
      </c>
      <c r="O80">
        <f>(I80*21)/100</f>
      </c>
      <c t="s">
        <v>33</v>
      </c>
    </row>
    <row r="81" spans="1:5" ht="12.75">
      <c r="A81" s="34" t="s">
        <v>60</v>
      </c>
      <c r="E81" s="35" t="s">
        <v>57</v>
      </c>
    </row>
    <row r="82" spans="1:5" ht="12.75">
      <c r="A82" s="36" t="s">
        <v>61</v>
      </c>
      <c r="E82" s="37" t="s">
        <v>4928</v>
      </c>
    </row>
    <row r="83" spans="1:5" ht="293.25">
      <c r="A83" t="s">
        <v>62</v>
      </c>
      <c r="E83" s="35" t="s">
        <v>4819</v>
      </c>
    </row>
    <row r="84" spans="1:16" ht="12.75">
      <c r="A84" s="24" t="s">
        <v>55</v>
      </c>
      <c s="29" t="s">
        <v>153</v>
      </c>
      <c s="29" t="s">
        <v>4287</v>
      </c>
      <c s="24" t="s">
        <v>33</v>
      </c>
      <c s="30" t="s">
        <v>4288</v>
      </c>
      <c s="31" t="s">
        <v>59</v>
      </c>
      <c s="32">
        <v>34.625</v>
      </c>
      <c s="33">
        <v>0</v>
      </c>
      <c s="33">
        <f>ROUND(ROUND(H84,2)*ROUND(G84,3),2)</f>
      </c>
      <c r="O84">
        <f>(I84*21)/100</f>
      </c>
      <c t="s">
        <v>33</v>
      </c>
    </row>
    <row r="85" spans="1:5" ht="12.75">
      <c r="A85" s="34" t="s">
        <v>60</v>
      </c>
      <c r="E85" s="35" t="s">
        <v>57</v>
      </c>
    </row>
    <row r="86" spans="1:5" ht="25.5">
      <c r="A86" s="36" t="s">
        <v>61</v>
      </c>
      <c r="E86" s="37" t="s">
        <v>4929</v>
      </c>
    </row>
    <row r="87" spans="1:5" ht="293.25">
      <c r="A87" t="s">
        <v>62</v>
      </c>
      <c r="E87" s="35" t="s">
        <v>4819</v>
      </c>
    </row>
    <row r="88" spans="1:16" ht="12.75">
      <c r="A88" s="24" t="s">
        <v>55</v>
      </c>
      <c s="29" t="s">
        <v>157</v>
      </c>
      <c s="29" t="s">
        <v>4287</v>
      </c>
      <c s="24" t="s">
        <v>32</v>
      </c>
      <c s="30" t="s">
        <v>4288</v>
      </c>
      <c s="31" t="s">
        <v>59</v>
      </c>
      <c s="32">
        <v>228.963</v>
      </c>
      <c s="33">
        <v>0</v>
      </c>
      <c s="33">
        <f>ROUND(ROUND(H88,2)*ROUND(G88,3),2)</f>
      </c>
      <c r="O88">
        <f>(I88*21)/100</f>
      </c>
      <c t="s">
        <v>33</v>
      </c>
    </row>
    <row r="89" spans="1:5" ht="12.75">
      <c r="A89" s="34" t="s">
        <v>60</v>
      </c>
      <c r="E89" s="35" t="s">
        <v>4930</v>
      </c>
    </row>
    <row r="90" spans="1:5" ht="12.75">
      <c r="A90" s="36" t="s">
        <v>61</v>
      </c>
      <c r="E90" s="37" t="s">
        <v>4931</v>
      </c>
    </row>
    <row r="91" spans="1:5" ht="293.25">
      <c r="A91" t="s">
        <v>62</v>
      </c>
      <c r="E91" s="35" t="s">
        <v>4819</v>
      </c>
    </row>
    <row r="92" spans="1:16" ht="12.75">
      <c r="A92" s="24" t="s">
        <v>55</v>
      </c>
      <c s="29" t="s">
        <v>161</v>
      </c>
      <c s="29" t="s">
        <v>4292</v>
      </c>
      <c s="24" t="s">
        <v>57</v>
      </c>
      <c s="30" t="s">
        <v>4293</v>
      </c>
      <c s="31" t="s">
        <v>76</v>
      </c>
      <c s="32">
        <v>28919.415</v>
      </c>
      <c s="33">
        <v>0</v>
      </c>
      <c s="33">
        <f>ROUND(ROUND(H92,2)*ROUND(G92,3),2)</f>
      </c>
      <c r="O92">
        <f>(I92*21)/100</f>
      </c>
      <c t="s">
        <v>33</v>
      </c>
    </row>
    <row r="93" spans="1:5" ht="12.75">
      <c r="A93" s="34" t="s">
        <v>60</v>
      </c>
      <c r="E93" s="35" t="s">
        <v>57</v>
      </c>
    </row>
    <row r="94" spans="1:5" ht="12.75">
      <c r="A94" s="36" t="s">
        <v>61</v>
      </c>
      <c r="E94" s="37" t="s">
        <v>4905</v>
      </c>
    </row>
    <row r="95" spans="1:5" ht="25.5">
      <c r="A95" t="s">
        <v>62</v>
      </c>
      <c r="E95" s="35" t="s">
        <v>4295</v>
      </c>
    </row>
    <row r="96" spans="1:16" ht="12.75">
      <c r="A96" s="24" t="s">
        <v>55</v>
      </c>
      <c s="29" t="s">
        <v>165</v>
      </c>
      <c s="29" t="s">
        <v>4932</v>
      </c>
      <c s="24" t="s">
        <v>57</v>
      </c>
      <c s="30" t="s">
        <v>4933</v>
      </c>
      <c s="31" t="s">
        <v>76</v>
      </c>
      <c s="32">
        <v>4459.443</v>
      </c>
      <c s="33">
        <v>0</v>
      </c>
      <c s="33">
        <f>ROUND(ROUND(H96,2)*ROUND(G96,3),2)</f>
      </c>
      <c r="O96">
        <f>(I96*21)/100</f>
      </c>
      <c t="s">
        <v>33</v>
      </c>
    </row>
    <row r="97" spans="1:5" ht="12.75">
      <c r="A97" s="34" t="s">
        <v>60</v>
      </c>
      <c r="E97" s="35" t="s">
        <v>57</v>
      </c>
    </row>
    <row r="98" spans="1:5" ht="12.75">
      <c r="A98" s="36" t="s">
        <v>61</v>
      </c>
      <c r="E98" s="37" t="s">
        <v>4905</v>
      </c>
    </row>
    <row r="99" spans="1:5" ht="38.25">
      <c r="A99" t="s">
        <v>62</v>
      </c>
      <c r="E99" s="35" t="s">
        <v>4934</v>
      </c>
    </row>
    <row r="100" spans="1:16" ht="12.75">
      <c r="A100" s="24" t="s">
        <v>55</v>
      </c>
      <c s="29" t="s">
        <v>168</v>
      </c>
      <c s="29" t="s">
        <v>4307</v>
      </c>
      <c s="24" t="s">
        <v>57</v>
      </c>
      <c s="30" t="s">
        <v>4308</v>
      </c>
      <c s="31" t="s">
        <v>76</v>
      </c>
      <c s="32">
        <v>4459.43</v>
      </c>
      <c s="33">
        <v>0</v>
      </c>
      <c s="33">
        <f>ROUND(ROUND(H100,2)*ROUND(G100,3),2)</f>
      </c>
      <c r="O100">
        <f>(I100*21)/100</f>
      </c>
      <c t="s">
        <v>33</v>
      </c>
    </row>
    <row r="101" spans="1:5" ht="12.75">
      <c r="A101" s="34" t="s">
        <v>60</v>
      </c>
      <c r="E101" s="35" t="s">
        <v>57</v>
      </c>
    </row>
    <row r="102" spans="1:5" ht="12.75">
      <c r="A102" s="36" t="s">
        <v>61</v>
      </c>
      <c r="E102" s="37" t="s">
        <v>57</v>
      </c>
    </row>
    <row r="103" spans="1:5" ht="25.5">
      <c r="A103" t="s">
        <v>62</v>
      </c>
      <c r="E103" s="35" t="s">
        <v>4311</v>
      </c>
    </row>
    <row r="104" spans="1:16" ht="12.75">
      <c r="A104" s="24" t="s">
        <v>55</v>
      </c>
      <c s="29" t="s">
        <v>172</v>
      </c>
      <c s="29" t="s">
        <v>4316</v>
      </c>
      <c s="24" t="s">
        <v>57</v>
      </c>
      <c s="30" t="s">
        <v>4317</v>
      </c>
      <c s="31" t="s">
        <v>59</v>
      </c>
      <c s="32">
        <v>222.972</v>
      </c>
      <c s="33">
        <v>0</v>
      </c>
      <c s="33">
        <f>ROUND(ROUND(H104,2)*ROUND(G104,3),2)</f>
      </c>
      <c r="O104">
        <f>(I104*21)/100</f>
      </c>
      <c t="s">
        <v>33</v>
      </c>
    </row>
    <row r="105" spans="1:5" ht="12.75">
      <c r="A105" s="34" t="s">
        <v>60</v>
      </c>
      <c r="E105" s="35" t="s">
        <v>57</v>
      </c>
    </row>
    <row r="106" spans="1:5" ht="12.75">
      <c r="A106" s="36" t="s">
        <v>61</v>
      </c>
      <c r="E106" s="37" t="s">
        <v>4935</v>
      </c>
    </row>
    <row r="107" spans="1:5" ht="38.25">
      <c r="A107" t="s">
        <v>62</v>
      </c>
      <c r="E107" s="35" t="s">
        <v>4320</v>
      </c>
    </row>
    <row r="108" spans="1:18" ht="12.75" customHeight="1">
      <c r="A108" s="6" t="s">
        <v>53</v>
      </c>
      <c s="6"/>
      <c s="39" t="s">
        <v>33</v>
      </c>
      <c s="6"/>
      <c s="27" t="s">
        <v>78</v>
      </c>
      <c s="6"/>
      <c s="6"/>
      <c s="6"/>
      <c s="40">
        <f>0+Q108</f>
      </c>
      <c r="O108">
        <f>0+R108</f>
      </c>
      <c r="Q108">
        <f>0+I109+I113+I117+I121+I125+I129+I133+I137+I141+I145+I149+I153</f>
      </c>
      <c>
        <f>0+O109+O113+O117+O121+O125+O129+O133+O137+O141+O145+O149+O153</f>
      </c>
    </row>
    <row r="109" spans="1:16" ht="12.75">
      <c r="A109" s="24" t="s">
        <v>55</v>
      </c>
      <c s="29" t="s">
        <v>176</v>
      </c>
      <c s="29" t="s">
        <v>4321</v>
      </c>
      <c s="24" t="s">
        <v>57</v>
      </c>
      <c s="30" t="s">
        <v>4322</v>
      </c>
      <c s="31" t="s">
        <v>76</v>
      </c>
      <c s="32">
        <v>5187.263</v>
      </c>
      <c s="33">
        <v>0</v>
      </c>
      <c s="33">
        <f>ROUND(ROUND(H109,2)*ROUND(G109,3),2)</f>
      </c>
      <c r="O109">
        <f>(I109*21)/100</f>
      </c>
      <c t="s">
        <v>33</v>
      </c>
    </row>
    <row r="110" spans="1:5" ht="12.75">
      <c r="A110" s="34" t="s">
        <v>60</v>
      </c>
      <c r="E110" s="35" t="s">
        <v>57</v>
      </c>
    </row>
    <row r="111" spans="1:5" ht="12.75">
      <c r="A111" s="36" t="s">
        <v>61</v>
      </c>
      <c r="E111" s="37" t="s">
        <v>4936</v>
      </c>
    </row>
    <row r="112" spans="1:5" ht="25.5">
      <c r="A112" t="s">
        <v>62</v>
      </c>
      <c r="E112" s="35" t="s">
        <v>4325</v>
      </c>
    </row>
    <row r="113" spans="1:16" ht="12.75">
      <c r="A113" s="24" t="s">
        <v>55</v>
      </c>
      <c s="29" t="s">
        <v>115</v>
      </c>
      <c s="29" t="s">
        <v>4937</v>
      </c>
      <c s="24" t="s">
        <v>57</v>
      </c>
      <c s="30" t="s">
        <v>4938</v>
      </c>
      <c s="31" t="s">
        <v>76</v>
      </c>
      <c s="32">
        <v>648</v>
      </c>
      <c s="33">
        <v>0</v>
      </c>
      <c s="33">
        <f>ROUND(ROUND(H113,2)*ROUND(G113,3),2)</f>
      </c>
      <c r="O113">
        <f>(I113*21)/100</f>
      </c>
      <c t="s">
        <v>33</v>
      </c>
    </row>
    <row r="114" spans="1:5" ht="12.75">
      <c r="A114" s="34" t="s">
        <v>60</v>
      </c>
      <c r="E114" s="35" t="s">
        <v>57</v>
      </c>
    </row>
    <row r="115" spans="1:5" ht="25.5">
      <c r="A115" s="36" t="s">
        <v>61</v>
      </c>
      <c r="E115" s="37" t="s">
        <v>4939</v>
      </c>
    </row>
    <row r="116" spans="1:5" ht="25.5">
      <c r="A116" t="s">
        <v>62</v>
      </c>
      <c r="E116" s="35" t="s">
        <v>4940</v>
      </c>
    </row>
    <row r="117" spans="1:16" ht="12.75">
      <c r="A117" s="24" t="s">
        <v>55</v>
      </c>
      <c s="29" t="s">
        <v>227</v>
      </c>
      <c s="29" t="s">
        <v>4941</v>
      </c>
      <c s="24" t="s">
        <v>57</v>
      </c>
      <c s="30" t="s">
        <v>4942</v>
      </c>
      <c s="31" t="s">
        <v>94</v>
      </c>
      <c s="32">
        <v>36</v>
      </c>
      <c s="33">
        <v>0</v>
      </c>
      <c s="33">
        <f>ROUND(ROUND(H117,2)*ROUND(G117,3),2)</f>
      </c>
      <c r="O117">
        <f>(I117*21)/100</f>
      </c>
      <c t="s">
        <v>33</v>
      </c>
    </row>
    <row r="118" spans="1:5" ht="12.75">
      <c r="A118" s="34" t="s">
        <v>60</v>
      </c>
      <c r="E118" s="35" t="s">
        <v>4943</v>
      </c>
    </row>
    <row r="119" spans="1:5" ht="12.75">
      <c r="A119" s="36" t="s">
        <v>61</v>
      </c>
      <c r="E119" s="37" t="s">
        <v>57</v>
      </c>
    </row>
    <row r="120" spans="1:5" ht="165.75">
      <c r="A120" t="s">
        <v>62</v>
      </c>
      <c r="E120" s="35" t="s">
        <v>4829</v>
      </c>
    </row>
    <row r="121" spans="1:16" ht="12.75">
      <c r="A121" s="24" t="s">
        <v>55</v>
      </c>
      <c s="29" t="s">
        <v>232</v>
      </c>
      <c s="29" t="s">
        <v>4326</v>
      </c>
      <c s="24" t="s">
        <v>57</v>
      </c>
      <c s="30" t="s">
        <v>4327</v>
      </c>
      <c s="31" t="s">
        <v>94</v>
      </c>
      <c s="32">
        <v>962</v>
      </c>
      <c s="33">
        <v>0</v>
      </c>
      <c s="33">
        <f>ROUND(ROUND(H121,2)*ROUND(G121,3),2)</f>
      </c>
      <c r="O121">
        <f>(I121*21)/100</f>
      </c>
      <c t="s">
        <v>33</v>
      </c>
    </row>
    <row r="122" spans="1:5" ht="38.25">
      <c r="A122" s="34" t="s">
        <v>60</v>
      </c>
      <c r="E122" s="35" t="s">
        <v>4944</v>
      </c>
    </row>
    <row r="123" spans="1:5" ht="12.75">
      <c r="A123" s="36" t="s">
        <v>61</v>
      </c>
      <c r="E123" s="37" t="s">
        <v>4945</v>
      </c>
    </row>
    <row r="124" spans="1:5" ht="165.75">
      <c r="A124" t="s">
        <v>62</v>
      </c>
      <c r="E124" s="35" t="s">
        <v>4829</v>
      </c>
    </row>
    <row r="125" spans="1:16" ht="12.75">
      <c r="A125" s="24" t="s">
        <v>55</v>
      </c>
      <c s="29" t="s">
        <v>235</v>
      </c>
      <c s="29" t="s">
        <v>4826</v>
      </c>
      <c s="24" t="s">
        <v>57</v>
      </c>
      <c s="30" t="s">
        <v>4827</v>
      </c>
      <c s="31" t="s">
        <v>94</v>
      </c>
      <c s="32">
        <v>462</v>
      </c>
      <c s="33">
        <v>0</v>
      </c>
      <c s="33">
        <f>ROUND(ROUND(H125,2)*ROUND(G125,3),2)</f>
      </c>
      <c r="O125">
        <f>(I125*21)/100</f>
      </c>
      <c t="s">
        <v>33</v>
      </c>
    </row>
    <row r="126" spans="1:5" ht="25.5">
      <c r="A126" s="34" t="s">
        <v>60</v>
      </c>
      <c r="E126" s="35" t="s">
        <v>4946</v>
      </c>
    </row>
    <row r="127" spans="1:5" ht="12.75">
      <c r="A127" s="36" t="s">
        <v>61</v>
      </c>
      <c r="E127" s="37" t="s">
        <v>4947</v>
      </c>
    </row>
    <row r="128" spans="1:5" ht="165.75">
      <c r="A128" t="s">
        <v>62</v>
      </c>
      <c r="E128" s="35" t="s">
        <v>4829</v>
      </c>
    </row>
    <row r="129" spans="1:16" ht="12.75">
      <c r="A129" s="24" t="s">
        <v>55</v>
      </c>
      <c s="29" t="s">
        <v>238</v>
      </c>
      <c s="29" t="s">
        <v>4948</v>
      </c>
      <c s="24" t="s">
        <v>57</v>
      </c>
      <c s="30" t="s">
        <v>4949</v>
      </c>
      <c s="31" t="s">
        <v>94</v>
      </c>
      <c s="32">
        <v>205</v>
      </c>
      <c s="33">
        <v>0</v>
      </c>
      <c s="33">
        <f>ROUND(ROUND(H129,2)*ROUND(G129,3),2)</f>
      </c>
      <c r="O129">
        <f>(I129*21)/100</f>
      </c>
      <c t="s">
        <v>33</v>
      </c>
    </row>
    <row r="130" spans="1:5" ht="12.75">
      <c r="A130" s="34" t="s">
        <v>60</v>
      </c>
      <c r="E130" s="35" t="s">
        <v>4950</v>
      </c>
    </row>
    <row r="131" spans="1:5" ht="12.75">
      <c r="A131" s="36" t="s">
        <v>61</v>
      </c>
      <c r="E131" s="37" t="s">
        <v>57</v>
      </c>
    </row>
    <row r="132" spans="1:5" ht="165.75">
      <c r="A132" t="s">
        <v>62</v>
      </c>
      <c r="E132" s="35" t="s">
        <v>4829</v>
      </c>
    </row>
    <row r="133" spans="1:16" ht="12.75">
      <c r="A133" s="24" t="s">
        <v>55</v>
      </c>
      <c s="29" t="s">
        <v>241</v>
      </c>
      <c s="29" t="s">
        <v>4951</v>
      </c>
      <c s="24" t="s">
        <v>57</v>
      </c>
      <c s="30" t="s">
        <v>4952</v>
      </c>
      <c s="31" t="s">
        <v>94</v>
      </c>
      <c s="32">
        <v>190</v>
      </c>
      <c s="33">
        <v>0</v>
      </c>
      <c s="33">
        <f>ROUND(ROUND(H133,2)*ROUND(G133,3),2)</f>
      </c>
      <c r="O133">
        <f>(I133*21)/100</f>
      </c>
      <c t="s">
        <v>33</v>
      </c>
    </row>
    <row r="134" spans="1:5" ht="12.75">
      <c r="A134" s="34" t="s">
        <v>60</v>
      </c>
      <c r="E134" s="35" t="s">
        <v>4953</v>
      </c>
    </row>
    <row r="135" spans="1:5" ht="12.75">
      <c r="A135" s="36" t="s">
        <v>61</v>
      </c>
      <c r="E135" s="37" t="s">
        <v>57</v>
      </c>
    </row>
    <row r="136" spans="1:5" ht="165.75">
      <c r="A136" t="s">
        <v>62</v>
      </c>
      <c r="E136" s="35" t="s">
        <v>4829</v>
      </c>
    </row>
    <row r="137" spans="1:16" ht="12.75">
      <c r="A137" s="24" t="s">
        <v>55</v>
      </c>
      <c s="29" t="s">
        <v>245</v>
      </c>
      <c s="29" t="s">
        <v>4333</v>
      </c>
      <c s="24" t="s">
        <v>57</v>
      </c>
      <c s="30" t="s">
        <v>4334</v>
      </c>
      <c s="31" t="s">
        <v>59</v>
      </c>
      <c s="32">
        <v>1339.493</v>
      </c>
      <c s="33">
        <v>0</v>
      </c>
      <c s="33">
        <f>ROUND(ROUND(H137,2)*ROUND(G137,3),2)</f>
      </c>
      <c r="O137">
        <f>(I137*21)/100</f>
      </c>
      <c t="s">
        <v>33</v>
      </c>
    </row>
    <row r="138" spans="1:5" ht="12.75">
      <c r="A138" s="34" t="s">
        <v>60</v>
      </c>
      <c r="E138" s="35" t="s">
        <v>57</v>
      </c>
    </row>
    <row r="139" spans="1:5" ht="12.75">
      <c r="A139" s="36" t="s">
        <v>61</v>
      </c>
      <c r="E139" s="37" t="s">
        <v>4954</v>
      </c>
    </row>
    <row r="140" spans="1:5" ht="38.25">
      <c r="A140" t="s">
        <v>62</v>
      </c>
      <c r="E140" s="35" t="s">
        <v>4833</v>
      </c>
    </row>
    <row r="141" spans="1:16" ht="12.75">
      <c r="A141" s="24" t="s">
        <v>55</v>
      </c>
      <c s="29" t="s">
        <v>252</v>
      </c>
      <c s="29" t="s">
        <v>4955</v>
      </c>
      <c s="24" t="s">
        <v>57</v>
      </c>
      <c s="30" t="s">
        <v>4956</v>
      </c>
      <c s="31" t="s">
        <v>76</v>
      </c>
      <c s="32">
        <v>10759.448</v>
      </c>
      <c s="33">
        <v>0</v>
      </c>
      <c s="33">
        <f>ROUND(ROUND(H141,2)*ROUND(G141,3),2)</f>
      </c>
      <c r="O141">
        <f>(I141*21)/100</f>
      </c>
      <c t="s">
        <v>33</v>
      </c>
    </row>
    <row r="142" spans="1:5" ht="12.75">
      <c r="A142" s="34" t="s">
        <v>60</v>
      </c>
      <c r="E142" s="35" t="s">
        <v>57</v>
      </c>
    </row>
    <row r="143" spans="1:5" ht="12.75">
      <c r="A143" s="36" t="s">
        <v>61</v>
      </c>
      <c r="E143" s="37" t="s">
        <v>4957</v>
      </c>
    </row>
    <row r="144" spans="1:5" ht="102">
      <c r="A144" t="s">
        <v>62</v>
      </c>
      <c r="E144" s="35" t="s">
        <v>4958</v>
      </c>
    </row>
    <row r="145" spans="1:16" ht="12.75">
      <c r="A145" s="24" t="s">
        <v>55</v>
      </c>
      <c s="29" t="s">
        <v>255</v>
      </c>
      <c s="29" t="s">
        <v>4959</v>
      </c>
      <c s="24" t="s">
        <v>57</v>
      </c>
      <c s="30" t="s">
        <v>4960</v>
      </c>
      <c s="31" t="s">
        <v>76</v>
      </c>
      <c s="32">
        <v>4934.606</v>
      </c>
      <c s="33">
        <v>0</v>
      </c>
      <c s="33">
        <f>ROUND(ROUND(H145,2)*ROUND(G145,3),2)</f>
      </c>
      <c r="O145">
        <f>(I145*21)/100</f>
      </c>
      <c t="s">
        <v>33</v>
      </c>
    </row>
    <row r="146" spans="1:5" ht="12.75">
      <c r="A146" s="34" t="s">
        <v>60</v>
      </c>
      <c r="E146" s="35" t="s">
        <v>57</v>
      </c>
    </row>
    <row r="147" spans="1:5" ht="12.75">
      <c r="A147" s="36" t="s">
        <v>61</v>
      </c>
      <c r="E147" s="37" t="s">
        <v>4961</v>
      </c>
    </row>
    <row r="148" spans="1:5" ht="102">
      <c r="A148" t="s">
        <v>62</v>
      </c>
      <c r="E148" s="35" t="s">
        <v>4962</v>
      </c>
    </row>
    <row r="149" spans="1:16" ht="12.75">
      <c r="A149" s="24" t="s">
        <v>55</v>
      </c>
      <c s="29" t="s">
        <v>259</v>
      </c>
      <c s="29" t="s">
        <v>4963</v>
      </c>
      <c s="24" t="s">
        <v>57</v>
      </c>
      <c s="30" t="s">
        <v>4964</v>
      </c>
      <c s="31" t="s">
        <v>76</v>
      </c>
      <c s="32">
        <v>15233.802</v>
      </c>
      <c s="33">
        <v>0</v>
      </c>
      <c s="33">
        <f>ROUND(ROUND(H149,2)*ROUND(G149,3),2)</f>
      </c>
      <c r="O149">
        <f>(I149*21)/100</f>
      </c>
      <c t="s">
        <v>33</v>
      </c>
    </row>
    <row r="150" spans="1:5" ht="12.75">
      <c r="A150" s="34" t="s">
        <v>60</v>
      </c>
      <c r="E150" s="35" t="s">
        <v>57</v>
      </c>
    </row>
    <row r="151" spans="1:5" ht="25.5">
      <c r="A151" s="36" t="s">
        <v>61</v>
      </c>
      <c r="E151" s="37" t="s">
        <v>4965</v>
      </c>
    </row>
    <row r="152" spans="1:5" ht="102">
      <c r="A152" t="s">
        <v>62</v>
      </c>
      <c r="E152" s="35" t="s">
        <v>4835</v>
      </c>
    </row>
    <row r="153" spans="1:16" ht="25.5">
      <c r="A153" s="24" t="s">
        <v>55</v>
      </c>
      <c s="29" t="s">
        <v>119</v>
      </c>
      <c s="29" t="s">
        <v>4386</v>
      </c>
      <c s="24" t="s">
        <v>57</v>
      </c>
      <c s="30" t="s">
        <v>4387</v>
      </c>
      <c s="31" t="s">
        <v>59</v>
      </c>
      <c s="32">
        <v>316</v>
      </c>
      <c s="33">
        <v>0</v>
      </c>
      <c s="33">
        <f>ROUND(ROUND(H153,2)*ROUND(G153,3),2)</f>
      </c>
      <c r="O153">
        <f>(I153*21)/100</f>
      </c>
      <c t="s">
        <v>33</v>
      </c>
    </row>
    <row r="154" spans="1:5" ht="12.75">
      <c r="A154" s="34" t="s">
        <v>60</v>
      </c>
      <c r="E154" s="35" t="s">
        <v>57</v>
      </c>
    </row>
    <row r="155" spans="1:5" ht="12.75">
      <c r="A155" s="36" t="s">
        <v>61</v>
      </c>
      <c r="E155" s="37" t="s">
        <v>4966</v>
      </c>
    </row>
    <row r="156" spans="1:5" ht="25.5">
      <c r="A156" t="s">
        <v>62</v>
      </c>
      <c r="E156" s="35" t="s">
        <v>4389</v>
      </c>
    </row>
    <row r="157" spans="1:18" ht="12.75" customHeight="1">
      <c r="A157" s="6" t="s">
        <v>53</v>
      </c>
      <c s="6"/>
      <c s="39" t="s">
        <v>32</v>
      </c>
      <c s="6"/>
      <c s="27" t="s">
        <v>4385</v>
      </c>
      <c s="6"/>
      <c s="6"/>
      <c s="6"/>
      <c s="40">
        <f>0+Q157</f>
      </c>
      <c r="O157">
        <f>0+R157</f>
      </c>
      <c r="Q157">
        <f>0+I158+I162+I166</f>
      </c>
      <c>
        <f>0+O158+O162+O166</f>
      </c>
    </row>
    <row r="158" spans="1:16" ht="12.75">
      <c r="A158" s="24" t="s">
        <v>55</v>
      </c>
      <c s="29" t="s">
        <v>262</v>
      </c>
      <c s="29" t="s">
        <v>4967</v>
      </c>
      <c s="24" t="s">
        <v>57</v>
      </c>
      <c s="30" t="s">
        <v>4968</v>
      </c>
      <c s="31" t="s">
        <v>59</v>
      </c>
      <c s="32">
        <v>128.76</v>
      </c>
      <c s="33">
        <v>0</v>
      </c>
      <c s="33">
        <f>ROUND(ROUND(H158,2)*ROUND(G158,3),2)</f>
      </c>
      <c r="O158">
        <f>(I158*21)/100</f>
      </c>
      <c t="s">
        <v>33</v>
      </c>
    </row>
    <row r="159" spans="1:5" ht="12.75">
      <c r="A159" s="34" t="s">
        <v>60</v>
      </c>
      <c r="E159" s="35" t="s">
        <v>57</v>
      </c>
    </row>
    <row r="160" spans="1:5" ht="25.5">
      <c r="A160" s="36" t="s">
        <v>61</v>
      </c>
      <c r="E160" s="37" t="s">
        <v>4969</v>
      </c>
    </row>
    <row r="161" spans="1:5" ht="229.5">
      <c r="A161" t="s">
        <v>62</v>
      </c>
      <c r="E161" s="35" t="s">
        <v>4970</v>
      </c>
    </row>
    <row r="162" spans="1:16" ht="12.75">
      <c r="A162" s="24" t="s">
        <v>55</v>
      </c>
      <c s="29" t="s">
        <v>266</v>
      </c>
      <c s="29" t="s">
        <v>4971</v>
      </c>
      <c s="24" t="s">
        <v>57</v>
      </c>
      <c s="30" t="s">
        <v>4972</v>
      </c>
      <c s="31" t="s">
        <v>59</v>
      </c>
      <c s="32">
        <v>1.94</v>
      </c>
      <c s="33">
        <v>0</v>
      </c>
      <c s="33">
        <f>ROUND(ROUND(H162,2)*ROUND(G162,3),2)</f>
      </c>
      <c r="O162">
        <f>(I162*21)/100</f>
      </c>
      <c t="s">
        <v>33</v>
      </c>
    </row>
    <row r="163" spans="1:5" ht="12.75">
      <c r="A163" s="34" t="s">
        <v>60</v>
      </c>
      <c r="E163" s="35" t="s">
        <v>57</v>
      </c>
    </row>
    <row r="164" spans="1:5" ht="12.75">
      <c r="A164" s="36" t="s">
        <v>61</v>
      </c>
      <c r="E164" s="37" t="s">
        <v>4973</v>
      </c>
    </row>
    <row r="165" spans="1:5" ht="229.5">
      <c r="A165" t="s">
        <v>62</v>
      </c>
      <c r="E165" s="35" t="s">
        <v>4970</v>
      </c>
    </row>
    <row r="166" spans="1:16" ht="12.75">
      <c r="A166" s="24" t="s">
        <v>55</v>
      </c>
      <c s="29" t="s">
        <v>270</v>
      </c>
      <c s="29" t="s">
        <v>4974</v>
      </c>
      <c s="24" t="s">
        <v>57</v>
      </c>
      <c s="30" t="s">
        <v>4975</v>
      </c>
      <c s="31" t="s">
        <v>59</v>
      </c>
      <c s="32">
        <v>19.4</v>
      </c>
      <c s="33">
        <v>0</v>
      </c>
      <c s="33">
        <f>ROUND(ROUND(H166,2)*ROUND(G166,3),2)</f>
      </c>
      <c r="O166">
        <f>(I166*21)/100</f>
      </c>
      <c t="s">
        <v>33</v>
      </c>
    </row>
    <row r="167" spans="1:5" ht="12.75">
      <c r="A167" s="34" t="s">
        <v>60</v>
      </c>
      <c r="E167" s="35" t="s">
        <v>57</v>
      </c>
    </row>
    <row r="168" spans="1:5" ht="12.75">
      <c r="A168" s="36" t="s">
        <v>61</v>
      </c>
      <c r="E168" s="37" t="s">
        <v>4976</v>
      </c>
    </row>
    <row r="169" spans="1:5" ht="229.5">
      <c r="A169" t="s">
        <v>62</v>
      </c>
      <c r="E169" s="35" t="s">
        <v>4970</v>
      </c>
    </row>
    <row r="170" spans="1:18" ht="12.75" customHeight="1">
      <c r="A170" s="6" t="s">
        <v>53</v>
      </c>
      <c s="6"/>
      <c s="39" t="s">
        <v>43</v>
      </c>
      <c s="6"/>
      <c s="27" t="s">
        <v>995</v>
      </c>
      <c s="6"/>
      <c s="6"/>
      <c s="6"/>
      <c s="40">
        <f>0+Q170</f>
      </c>
      <c r="O170">
        <f>0+R170</f>
      </c>
      <c r="Q170">
        <f>0+I171+I175+I179+I183+I187+I191+I195+I199+I203+I207+I211</f>
      </c>
      <c>
        <f>0+O171+O175+O179+O183+O187+O191+O195+O199+O203+O207+O211</f>
      </c>
    </row>
    <row r="171" spans="1:16" ht="12.75">
      <c r="A171" s="24" t="s">
        <v>55</v>
      </c>
      <c s="29" t="s">
        <v>274</v>
      </c>
      <c s="29" t="s">
        <v>4977</v>
      </c>
      <c s="24" t="s">
        <v>57</v>
      </c>
      <c s="30" t="s">
        <v>4978</v>
      </c>
      <c s="31" t="s">
        <v>59</v>
      </c>
      <c s="32">
        <v>0.429</v>
      </c>
      <c s="33">
        <v>0</v>
      </c>
      <c s="33">
        <f>ROUND(ROUND(H171,2)*ROUND(G171,3),2)</f>
      </c>
      <c r="O171">
        <f>(I171*21)/100</f>
      </c>
      <c t="s">
        <v>33</v>
      </c>
    </row>
    <row r="172" spans="1:5" ht="12.75">
      <c r="A172" s="34" t="s">
        <v>60</v>
      </c>
      <c r="E172" s="35" t="s">
        <v>57</v>
      </c>
    </row>
    <row r="173" spans="1:5" ht="12.75">
      <c r="A173" s="36" t="s">
        <v>61</v>
      </c>
      <c r="E173" s="37" t="s">
        <v>4979</v>
      </c>
    </row>
    <row r="174" spans="1:5" ht="369.75">
      <c r="A174" t="s">
        <v>62</v>
      </c>
      <c r="E174" s="35" t="s">
        <v>4840</v>
      </c>
    </row>
    <row r="175" spans="1:16" ht="12.75">
      <c r="A175" s="24" t="s">
        <v>55</v>
      </c>
      <c s="29" t="s">
        <v>278</v>
      </c>
      <c s="29" t="s">
        <v>4980</v>
      </c>
      <c s="24" t="s">
        <v>57</v>
      </c>
      <c s="30" t="s">
        <v>4981</v>
      </c>
      <c s="31" t="s">
        <v>195</v>
      </c>
      <c s="32">
        <v>0.06</v>
      </c>
      <c s="33">
        <v>0</v>
      </c>
      <c s="33">
        <f>ROUND(ROUND(H175,2)*ROUND(G175,3),2)</f>
      </c>
      <c r="O175">
        <f>(I175*21)/100</f>
      </c>
      <c t="s">
        <v>33</v>
      </c>
    </row>
    <row r="176" spans="1:5" ht="12.75">
      <c r="A176" s="34" t="s">
        <v>60</v>
      </c>
      <c r="E176" s="35" t="s">
        <v>57</v>
      </c>
    </row>
    <row r="177" spans="1:5" ht="12.75">
      <c r="A177" s="36" t="s">
        <v>61</v>
      </c>
      <c r="E177" s="37" t="s">
        <v>57</v>
      </c>
    </row>
    <row r="178" spans="1:5" ht="267.75">
      <c r="A178" t="s">
        <v>62</v>
      </c>
      <c r="E178" s="35" t="s">
        <v>4982</v>
      </c>
    </row>
    <row r="179" spans="1:16" ht="12.75">
      <c r="A179" s="24" t="s">
        <v>55</v>
      </c>
      <c s="29" t="s">
        <v>282</v>
      </c>
      <c s="29" t="s">
        <v>4837</v>
      </c>
      <c s="24" t="s">
        <v>57</v>
      </c>
      <c s="30" t="s">
        <v>4838</v>
      </c>
      <c s="31" t="s">
        <v>59</v>
      </c>
      <c s="32">
        <v>63.364</v>
      </c>
      <c s="33">
        <v>0</v>
      </c>
      <c s="33">
        <f>ROUND(ROUND(H179,2)*ROUND(G179,3),2)</f>
      </c>
      <c r="O179">
        <f>(I179*21)/100</f>
      </c>
      <c t="s">
        <v>33</v>
      </c>
    </row>
    <row r="180" spans="1:5" ht="12.75">
      <c r="A180" s="34" t="s">
        <v>60</v>
      </c>
      <c r="E180" s="35" t="s">
        <v>57</v>
      </c>
    </row>
    <row r="181" spans="1:5" ht="12.75">
      <c r="A181" s="36" t="s">
        <v>61</v>
      </c>
      <c r="E181" s="37" t="s">
        <v>4983</v>
      </c>
    </row>
    <row r="182" spans="1:5" ht="369.75">
      <c r="A182" t="s">
        <v>62</v>
      </c>
      <c r="E182" s="35" t="s">
        <v>4840</v>
      </c>
    </row>
    <row r="183" spans="1:16" ht="12.75">
      <c r="A183" s="24" t="s">
        <v>55</v>
      </c>
      <c s="29" t="s">
        <v>286</v>
      </c>
      <c s="29" t="s">
        <v>1000</v>
      </c>
      <c s="24" t="s">
        <v>57</v>
      </c>
      <c s="30" t="s">
        <v>1001</v>
      </c>
      <c s="31" t="s">
        <v>59</v>
      </c>
      <c s="32">
        <v>1.6</v>
      </c>
      <c s="33">
        <v>0</v>
      </c>
      <c s="33">
        <f>ROUND(ROUND(H183,2)*ROUND(G183,3),2)</f>
      </c>
      <c r="O183">
        <f>(I183*21)/100</f>
      </c>
      <c t="s">
        <v>33</v>
      </c>
    </row>
    <row r="184" spans="1:5" ht="12.75">
      <c r="A184" s="34" t="s">
        <v>60</v>
      </c>
      <c r="E184" s="35" t="s">
        <v>57</v>
      </c>
    </row>
    <row r="185" spans="1:5" ht="12.75">
      <c r="A185" s="36" t="s">
        <v>61</v>
      </c>
      <c r="E185" s="37" t="s">
        <v>4984</v>
      </c>
    </row>
    <row r="186" spans="1:5" ht="369.75">
      <c r="A186" t="s">
        <v>62</v>
      </c>
      <c r="E186" s="35" t="s">
        <v>4840</v>
      </c>
    </row>
    <row r="187" spans="1:16" ht="12.75">
      <c r="A187" s="24" t="s">
        <v>55</v>
      </c>
      <c s="29" t="s">
        <v>816</v>
      </c>
      <c s="29" t="s">
        <v>4985</v>
      </c>
      <c s="24" t="s">
        <v>57</v>
      </c>
      <c s="30" t="s">
        <v>4986</v>
      </c>
      <c s="31" t="s">
        <v>59</v>
      </c>
      <c s="32">
        <v>66.294</v>
      </c>
      <c s="33">
        <v>0</v>
      </c>
      <c s="33">
        <f>ROUND(ROUND(H187,2)*ROUND(G187,3),2)</f>
      </c>
      <c r="O187">
        <f>(I187*21)/100</f>
      </c>
      <c t="s">
        <v>33</v>
      </c>
    </row>
    <row r="188" spans="1:5" ht="12.75">
      <c r="A188" s="34" t="s">
        <v>60</v>
      </c>
      <c r="E188" s="35" t="s">
        <v>57</v>
      </c>
    </row>
    <row r="189" spans="1:5" ht="12.75">
      <c r="A189" s="36" t="s">
        <v>61</v>
      </c>
      <c r="E189" s="37" t="s">
        <v>4987</v>
      </c>
    </row>
    <row r="190" spans="1:5" ht="369.75">
      <c r="A190" t="s">
        <v>62</v>
      </c>
      <c r="E190" s="35" t="s">
        <v>4840</v>
      </c>
    </row>
    <row r="191" spans="1:16" ht="12.75">
      <c r="A191" s="24" t="s">
        <v>55</v>
      </c>
      <c s="29" t="s">
        <v>838</v>
      </c>
      <c s="29" t="s">
        <v>4845</v>
      </c>
      <c s="24" t="s">
        <v>39</v>
      </c>
      <c s="30" t="s">
        <v>4846</v>
      </c>
      <c s="31" t="s">
        <v>59</v>
      </c>
      <c s="32">
        <v>211.475</v>
      </c>
      <c s="33">
        <v>0</v>
      </c>
      <c s="33">
        <f>ROUND(ROUND(H191,2)*ROUND(G191,3),2)</f>
      </c>
      <c r="O191">
        <f>(I191*21)/100</f>
      </c>
      <c t="s">
        <v>33</v>
      </c>
    </row>
    <row r="192" spans="1:5" ht="12.75">
      <c r="A192" s="34" t="s">
        <v>60</v>
      </c>
      <c r="E192" s="35" t="s">
        <v>4988</v>
      </c>
    </row>
    <row r="193" spans="1:5" ht="12.75">
      <c r="A193" s="36" t="s">
        <v>61</v>
      </c>
      <c r="E193" s="37" t="s">
        <v>4931</v>
      </c>
    </row>
    <row r="194" spans="1:5" ht="38.25">
      <c r="A194" t="s">
        <v>62</v>
      </c>
      <c r="E194" s="35" t="s">
        <v>4989</v>
      </c>
    </row>
    <row r="195" spans="1:16" ht="12.75">
      <c r="A195" s="24" t="s">
        <v>55</v>
      </c>
      <c s="29" t="s">
        <v>290</v>
      </c>
      <c s="29" t="s">
        <v>4845</v>
      </c>
      <c s="24" t="s">
        <v>33</v>
      </c>
      <c s="30" t="s">
        <v>4846</v>
      </c>
      <c s="31" t="s">
        <v>59</v>
      </c>
      <c s="32">
        <v>212.092</v>
      </c>
      <c s="33">
        <v>0</v>
      </c>
      <c s="33">
        <f>ROUND(ROUND(H195,2)*ROUND(G195,3),2)</f>
      </c>
      <c r="O195">
        <f>(I195*21)/100</f>
      </c>
      <c t="s">
        <v>33</v>
      </c>
    </row>
    <row r="196" spans="1:5" ht="12.75">
      <c r="A196" s="34" t="s">
        <v>60</v>
      </c>
      <c r="E196" s="35" t="s">
        <v>57</v>
      </c>
    </row>
    <row r="197" spans="1:5" ht="12.75">
      <c r="A197" s="36" t="s">
        <v>61</v>
      </c>
      <c r="E197" s="37" t="s">
        <v>4990</v>
      </c>
    </row>
    <row r="198" spans="1:5" ht="38.25">
      <c r="A198" t="s">
        <v>62</v>
      </c>
      <c r="E198" s="35" t="s">
        <v>4833</v>
      </c>
    </row>
    <row r="199" spans="1:16" ht="12.75">
      <c r="A199" s="24" t="s">
        <v>55</v>
      </c>
      <c s="29" t="s">
        <v>294</v>
      </c>
      <c s="29" t="s">
        <v>4845</v>
      </c>
      <c s="24" t="s">
        <v>32</v>
      </c>
      <c s="30" t="s">
        <v>4846</v>
      </c>
      <c s="31" t="s">
        <v>59</v>
      </c>
      <c s="32">
        <v>11.4</v>
      </c>
      <c s="33">
        <v>0</v>
      </c>
      <c s="33">
        <f>ROUND(ROUND(H199,2)*ROUND(G199,3),2)</f>
      </c>
      <c r="O199">
        <f>(I199*21)/100</f>
      </c>
      <c t="s">
        <v>33</v>
      </c>
    </row>
    <row r="200" spans="1:5" ht="12.75">
      <c r="A200" s="34" t="s">
        <v>60</v>
      </c>
      <c r="E200" s="35" t="s">
        <v>57</v>
      </c>
    </row>
    <row r="201" spans="1:5" ht="12.75">
      <c r="A201" s="36" t="s">
        <v>61</v>
      </c>
      <c r="E201" s="37" t="s">
        <v>4991</v>
      </c>
    </row>
    <row r="202" spans="1:5" ht="38.25">
      <c r="A202" t="s">
        <v>62</v>
      </c>
      <c r="E202" s="35" t="s">
        <v>4833</v>
      </c>
    </row>
    <row r="203" spans="1:16" ht="12.75">
      <c r="A203" s="24" t="s">
        <v>55</v>
      </c>
      <c s="29" t="s">
        <v>298</v>
      </c>
      <c s="29" t="s">
        <v>4655</v>
      </c>
      <c s="24" t="s">
        <v>57</v>
      </c>
      <c s="30" t="s">
        <v>4656</v>
      </c>
      <c s="31" t="s">
        <v>59</v>
      </c>
      <c s="32">
        <v>18.624</v>
      </c>
      <c s="33">
        <v>0</v>
      </c>
      <c s="33">
        <f>ROUND(ROUND(H203,2)*ROUND(G203,3),2)</f>
      </c>
      <c r="O203">
        <f>(I203*21)/100</f>
      </c>
      <c t="s">
        <v>33</v>
      </c>
    </row>
    <row r="204" spans="1:5" ht="12.75">
      <c r="A204" s="34" t="s">
        <v>60</v>
      </c>
      <c r="E204" s="35" t="s">
        <v>57</v>
      </c>
    </row>
    <row r="205" spans="1:5" ht="12.75">
      <c r="A205" s="36" t="s">
        <v>61</v>
      </c>
      <c r="E205" s="37" t="s">
        <v>4992</v>
      </c>
    </row>
    <row r="206" spans="1:5" ht="409.5">
      <c r="A206" t="s">
        <v>62</v>
      </c>
      <c r="E206" s="35" t="s">
        <v>4993</v>
      </c>
    </row>
    <row r="207" spans="1:16" ht="12.75">
      <c r="A207" s="24" t="s">
        <v>55</v>
      </c>
      <c s="29" t="s">
        <v>306</v>
      </c>
      <c s="29" t="s">
        <v>4431</v>
      </c>
      <c s="24" t="s">
        <v>57</v>
      </c>
      <c s="30" t="s">
        <v>4432</v>
      </c>
      <c s="31" t="s">
        <v>59</v>
      </c>
      <c s="32">
        <v>3.2</v>
      </c>
      <c s="33">
        <v>0</v>
      </c>
      <c s="33">
        <f>ROUND(ROUND(H207,2)*ROUND(G207,3),2)</f>
      </c>
      <c r="O207">
        <f>(I207*21)/100</f>
      </c>
      <c t="s">
        <v>33</v>
      </c>
    </row>
    <row r="208" spans="1:5" ht="12.75">
      <c r="A208" s="34" t="s">
        <v>60</v>
      </c>
      <c r="E208" s="35" t="s">
        <v>57</v>
      </c>
    </row>
    <row r="209" spans="1:5" ht="12.75">
      <c r="A209" s="36" t="s">
        <v>61</v>
      </c>
      <c r="E209" s="37" t="s">
        <v>4994</v>
      </c>
    </row>
    <row r="210" spans="1:5" ht="102">
      <c r="A210" t="s">
        <v>62</v>
      </c>
      <c r="E210" s="35" t="s">
        <v>4853</v>
      </c>
    </row>
    <row r="211" spans="1:16" ht="25.5">
      <c r="A211" s="24" t="s">
        <v>55</v>
      </c>
      <c s="29" t="s">
        <v>393</v>
      </c>
      <c s="29" t="s">
        <v>4857</v>
      </c>
      <c s="24" t="s">
        <v>57</v>
      </c>
      <c s="30" t="s">
        <v>4858</v>
      </c>
      <c s="31" t="s">
        <v>59</v>
      </c>
      <c s="32">
        <v>277.512</v>
      </c>
      <c s="33">
        <v>0</v>
      </c>
      <c s="33">
        <f>ROUND(ROUND(H211,2)*ROUND(G211,3),2)</f>
      </c>
      <c r="O211">
        <f>(I211*21)/100</f>
      </c>
      <c t="s">
        <v>33</v>
      </c>
    </row>
    <row r="212" spans="1:5" ht="12.75">
      <c r="A212" s="34" t="s">
        <v>60</v>
      </c>
      <c r="E212" s="35" t="s">
        <v>57</v>
      </c>
    </row>
    <row r="213" spans="1:5" ht="12.75">
      <c r="A213" s="36" t="s">
        <v>61</v>
      </c>
      <c r="E213" s="37" t="s">
        <v>4905</v>
      </c>
    </row>
    <row r="214" spans="1:5" ht="38.25">
      <c r="A214" t="s">
        <v>62</v>
      </c>
      <c r="E214" s="35" t="s">
        <v>4859</v>
      </c>
    </row>
    <row r="215" spans="1:18" ht="12.75" customHeight="1">
      <c r="A215" s="6" t="s">
        <v>53</v>
      </c>
      <c s="6"/>
      <c s="39" t="s">
        <v>45</v>
      </c>
      <c s="6"/>
      <c s="27" t="s">
        <v>3666</v>
      </c>
      <c s="6"/>
      <c s="6"/>
      <c s="6"/>
      <c s="40">
        <f>0+Q215</f>
      </c>
      <c r="O215">
        <f>0+R215</f>
      </c>
      <c r="Q215">
        <f>0+I216+I220+I224+I228+I232+I236+I240+I244+I248</f>
      </c>
      <c>
        <f>0+O216+O220+O224+O228+O232+O236+O240+O244+O248</f>
      </c>
    </row>
    <row r="216" spans="1:16" ht="25.5">
      <c r="A216" s="24" t="s">
        <v>55</v>
      </c>
      <c s="29" t="s">
        <v>310</v>
      </c>
      <c s="29" t="s">
        <v>4436</v>
      </c>
      <c s="24" t="s">
        <v>39</v>
      </c>
      <c s="30" t="s">
        <v>4437</v>
      </c>
      <c s="31" t="s">
        <v>59</v>
      </c>
      <c s="32">
        <v>7918.53</v>
      </c>
      <c s="33">
        <v>0</v>
      </c>
      <c s="33">
        <f>ROUND(ROUND(H216,2)*ROUND(G216,3),2)</f>
      </c>
      <c r="O216">
        <f>(I216*21)/100</f>
      </c>
      <c t="s">
        <v>33</v>
      </c>
    </row>
    <row r="217" spans="1:5" ht="12.75">
      <c r="A217" s="34" t="s">
        <v>60</v>
      </c>
      <c r="E217" s="35" t="s">
        <v>4995</v>
      </c>
    </row>
    <row r="218" spans="1:5" ht="12.75">
      <c r="A218" s="36" t="s">
        <v>61</v>
      </c>
      <c r="E218" s="37" t="s">
        <v>57</v>
      </c>
    </row>
    <row r="219" spans="1:5" ht="280.5">
      <c r="A219" t="s">
        <v>62</v>
      </c>
      <c r="E219" s="35" t="s">
        <v>4861</v>
      </c>
    </row>
    <row r="220" spans="1:16" ht="25.5">
      <c r="A220" s="24" t="s">
        <v>55</v>
      </c>
      <c s="29" t="s">
        <v>314</v>
      </c>
      <c s="29" t="s">
        <v>4436</v>
      </c>
      <c s="24" t="s">
        <v>33</v>
      </c>
      <c s="30" t="s">
        <v>4437</v>
      </c>
      <c s="31" t="s">
        <v>59</v>
      </c>
      <c s="32">
        <v>403.02</v>
      </c>
      <c s="33">
        <v>0</v>
      </c>
      <c s="33">
        <f>ROUND(ROUND(H220,2)*ROUND(G220,3),2)</f>
      </c>
      <c r="O220">
        <f>(I220*21)/100</f>
      </c>
      <c t="s">
        <v>33</v>
      </c>
    </row>
    <row r="221" spans="1:5" ht="12.75">
      <c r="A221" s="34" t="s">
        <v>60</v>
      </c>
      <c r="E221" s="35" t="s">
        <v>4996</v>
      </c>
    </row>
    <row r="222" spans="1:5" ht="12.75">
      <c r="A222" s="36" t="s">
        <v>61</v>
      </c>
      <c r="E222" s="37" t="s">
        <v>4997</v>
      </c>
    </row>
    <row r="223" spans="1:5" ht="280.5">
      <c r="A223" t="s">
        <v>62</v>
      </c>
      <c r="E223" s="35" t="s">
        <v>4861</v>
      </c>
    </row>
    <row r="224" spans="1:16" ht="25.5">
      <c r="A224" s="24" t="s">
        <v>55</v>
      </c>
      <c s="29" t="s">
        <v>318</v>
      </c>
      <c s="29" t="s">
        <v>4998</v>
      </c>
      <c s="24" t="s">
        <v>57</v>
      </c>
      <c s="30" t="s">
        <v>4999</v>
      </c>
      <c s="31" t="s">
        <v>59</v>
      </c>
      <c s="32">
        <v>268.68</v>
      </c>
      <c s="33">
        <v>0</v>
      </c>
      <c s="33">
        <f>ROUND(ROUND(H224,2)*ROUND(G224,3),2)</f>
      </c>
      <c r="O224">
        <f>(I224*21)/100</f>
      </c>
      <c t="s">
        <v>33</v>
      </c>
    </row>
    <row r="225" spans="1:5" ht="12.75">
      <c r="A225" s="34" t="s">
        <v>60</v>
      </c>
      <c r="E225" s="35" t="s">
        <v>57</v>
      </c>
    </row>
    <row r="226" spans="1:5" ht="12.75">
      <c r="A226" s="36" t="s">
        <v>61</v>
      </c>
      <c r="E226" s="37" t="s">
        <v>5000</v>
      </c>
    </row>
    <row r="227" spans="1:5" ht="267.75">
      <c r="A227" t="s">
        <v>62</v>
      </c>
      <c r="E227" s="35" t="s">
        <v>5001</v>
      </c>
    </row>
    <row r="228" spans="1:16" ht="25.5">
      <c r="A228" s="24" t="s">
        <v>55</v>
      </c>
      <c s="29" t="s">
        <v>322</v>
      </c>
      <c s="29" t="s">
        <v>4444</v>
      </c>
      <c s="24" t="s">
        <v>39</v>
      </c>
      <c s="30" t="s">
        <v>4445</v>
      </c>
      <c s="31" t="s">
        <v>76</v>
      </c>
      <c s="32">
        <v>20481.313</v>
      </c>
      <c s="33">
        <v>0</v>
      </c>
      <c s="33">
        <f>ROUND(ROUND(H228,2)*ROUND(G228,3),2)</f>
      </c>
      <c r="O228">
        <f>(I228*21)/100</f>
      </c>
      <c t="s">
        <v>33</v>
      </c>
    </row>
    <row r="229" spans="1:5" ht="12.75">
      <c r="A229" s="34" t="s">
        <v>60</v>
      </c>
      <c r="E229" s="35" t="s">
        <v>5002</v>
      </c>
    </row>
    <row r="230" spans="1:5" ht="12.75">
      <c r="A230" s="36" t="s">
        <v>61</v>
      </c>
      <c r="E230" s="37" t="s">
        <v>4905</v>
      </c>
    </row>
    <row r="231" spans="1:5" ht="178.5">
      <c r="A231" t="s">
        <v>62</v>
      </c>
      <c r="E231" s="35" t="s">
        <v>4862</v>
      </c>
    </row>
    <row r="232" spans="1:16" ht="25.5">
      <c r="A232" s="24" t="s">
        <v>55</v>
      </c>
      <c s="29" t="s">
        <v>326</v>
      </c>
      <c s="29" t="s">
        <v>4444</v>
      </c>
      <c s="24" t="s">
        <v>33</v>
      </c>
      <c s="30" t="s">
        <v>4445</v>
      </c>
      <c s="31" t="s">
        <v>76</v>
      </c>
      <c s="32">
        <v>1912.5</v>
      </c>
      <c s="33">
        <v>0</v>
      </c>
      <c s="33">
        <f>ROUND(ROUND(H232,2)*ROUND(G232,3),2)</f>
      </c>
      <c r="O232">
        <f>(I232*21)/100</f>
      </c>
      <c t="s">
        <v>33</v>
      </c>
    </row>
    <row r="233" spans="1:5" ht="12.75">
      <c r="A233" s="34" t="s">
        <v>60</v>
      </c>
      <c r="E233" s="35" t="s">
        <v>5003</v>
      </c>
    </row>
    <row r="234" spans="1:5" ht="12.75">
      <c r="A234" s="36" t="s">
        <v>61</v>
      </c>
      <c r="E234" s="37" t="s">
        <v>57</v>
      </c>
    </row>
    <row r="235" spans="1:5" ht="178.5">
      <c r="A235" t="s">
        <v>62</v>
      </c>
      <c r="E235" s="35" t="s">
        <v>4862</v>
      </c>
    </row>
    <row r="236" spans="1:16" ht="25.5">
      <c r="A236" s="24" t="s">
        <v>55</v>
      </c>
      <c s="29" t="s">
        <v>330</v>
      </c>
      <c s="29" t="s">
        <v>4448</v>
      </c>
      <c s="24" t="s">
        <v>57</v>
      </c>
      <c s="30" t="s">
        <v>4449</v>
      </c>
      <c s="31" t="s">
        <v>76</v>
      </c>
      <c s="32">
        <v>1965.938</v>
      </c>
      <c s="33">
        <v>0</v>
      </c>
      <c s="33">
        <f>ROUND(ROUND(H236,2)*ROUND(G236,3),2)</f>
      </c>
      <c r="O236">
        <f>(I236*21)/100</f>
      </c>
      <c t="s">
        <v>33</v>
      </c>
    </row>
    <row r="237" spans="1:5" ht="12.75">
      <c r="A237" s="34" t="s">
        <v>60</v>
      </c>
      <c r="E237" s="35" t="s">
        <v>57</v>
      </c>
    </row>
    <row r="238" spans="1:5" ht="12.75">
      <c r="A238" s="36" t="s">
        <v>61</v>
      </c>
      <c r="E238" s="37" t="s">
        <v>4905</v>
      </c>
    </row>
    <row r="239" spans="1:5" ht="178.5">
      <c r="A239" t="s">
        <v>62</v>
      </c>
      <c r="E239" s="35" t="s">
        <v>4862</v>
      </c>
    </row>
    <row r="240" spans="1:16" ht="25.5">
      <c r="A240" s="24" t="s">
        <v>55</v>
      </c>
      <c s="29" t="s">
        <v>334</v>
      </c>
      <c s="29" t="s">
        <v>5004</v>
      </c>
      <c s="24" t="s">
        <v>57</v>
      </c>
      <c s="30" t="s">
        <v>5005</v>
      </c>
      <c s="31" t="s">
        <v>76</v>
      </c>
      <c s="32">
        <v>956.25</v>
      </c>
      <c s="33">
        <v>0</v>
      </c>
      <c s="33">
        <f>ROUND(ROUND(H240,2)*ROUND(G240,3),2)</f>
      </c>
      <c r="O240">
        <f>(I240*21)/100</f>
      </c>
      <c t="s">
        <v>33</v>
      </c>
    </row>
    <row r="241" spans="1:5" ht="12.75">
      <c r="A241" s="34" t="s">
        <v>60</v>
      </c>
      <c r="E241" s="35" t="s">
        <v>5006</v>
      </c>
    </row>
    <row r="242" spans="1:5" ht="12.75">
      <c r="A242" s="36" t="s">
        <v>61</v>
      </c>
      <c r="E242" s="37" t="s">
        <v>5007</v>
      </c>
    </row>
    <row r="243" spans="1:5" ht="178.5">
      <c r="A243" t="s">
        <v>62</v>
      </c>
      <c r="E243" s="35" t="s">
        <v>4862</v>
      </c>
    </row>
    <row r="244" spans="1:16" ht="25.5">
      <c r="A244" s="24" t="s">
        <v>55</v>
      </c>
      <c s="29" t="s">
        <v>393</v>
      </c>
      <c s="29" t="s">
        <v>4870</v>
      </c>
      <c s="24" t="s">
        <v>57</v>
      </c>
      <c s="30" t="s">
        <v>4441</v>
      </c>
      <c s="31" t="s">
        <v>59</v>
      </c>
      <c s="32">
        <v>437.907</v>
      </c>
      <c s="33">
        <v>0</v>
      </c>
      <c s="33">
        <f>ROUND(ROUND(H244,2)*ROUND(G244,3),2)</f>
      </c>
      <c r="O244">
        <f>(I244*21)/100</f>
      </c>
      <c t="s">
        <v>33</v>
      </c>
    </row>
    <row r="245" spans="1:5" ht="12.75">
      <c r="A245" s="34" t="s">
        <v>60</v>
      </c>
      <c r="E245" s="35" t="s">
        <v>57</v>
      </c>
    </row>
    <row r="246" spans="1:5" ht="12.75">
      <c r="A246" s="36" t="s">
        <v>61</v>
      </c>
      <c r="E246" s="37" t="s">
        <v>5008</v>
      </c>
    </row>
    <row r="247" spans="1:5" ht="267.75">
      <c r="A247" t="s">
        <v>62</v>
      </c>
      <c r="E247" s="35" t="s">
        <v>4872</v>
      </c>
    </row>
    <row r="248" spans="1:16" ht="25.5">
      <c r="A248" s="24" t="s">
        <v>55</v>
      </c>
      <c s="29" t="s">
        <v>397</v>
      </c>
      <c s="29" t="s">
        <v>4452</v>
      </c>
      <c s="24" t="s">
        <v>57</v>
      </c>
      <c s="30" t="s">
        <v>4453</v>
      </c>
      <c s="31" t="s">
        <v>59</v>
      </c>
      <c s="32">
        <v>1724.625</v>
      </c>
      <c s="33">
        <v>0</v>
      </c>
      <c s="33">
        <f>ROUND(ROUND(H248,2)*ROUND(G248,3),2)</f>
      </c>
      <c r="O248">
        <f>(I248*21)/100</f>
      </c>
      <c t="s">
        <v>33</v>
      </c>
    </row>
    <row r="249" spans="1:5" ht="25.5">
      <c r="A249" s="34" t="s">
        <v>60</v>
      </c>
      <c r="E249" s="35" t="s">
        <v>4873</v>
      </c>
    </row>
    <row r="250" spans="1:5" ht="12.75">
      <c r="A250" s="36" t="s">
        <v>61</v>
      </c>
      <c r="E250" s="37" t="s">
        <v>4905</v>
      </c>
    </row>
    <row r="251" spans="1:5" ht="293.25">
      <c r="A251" t="s">
        <v>62</v>
      </c>
      <c r="E251" s="35" t="s">
        <v>4874</v>
      </c>
    </row>
    <row r="252" spans="1:18" ht="12.75" customHeight="1">
      <c r="A252" s="6" t="s">
        <v>53</v>
      </c>
      <c s="6"/>
      <c s="39" t="s">
        <v>79</v>
      </c>
      <c s="6"/>
      <c s="27" t="s">
        <v>2184</v>
      </c>
      <c s="6"/>
      <c s="6"/>
      <c s="6"/>
      <c s="40">
        <f>0+Q252</f>
      </c>
      <c r="O252">
        <f>0+R252</f>
      </c>
      <c r="Q252">
        <f>0+I253+I257+I261+I265+I269+I273+I277</f>
      </c>
      <c>
        <f>0+O253+O257+O261+O265+O269+O273+O277</f>
      </c>
    </row>
    <row r="253" spans="1:16" ht="12.75">
      <c r="A253" s="24" t="s">
        <v>55</v>
      </c>
      <c s="29" t="s">
        <v>338</v>
      </c>
      <c s="29" t="s">
        <v>4460</v>
      </c>
      <c s="24" t="s">
        <v>57</v>
      </c>
      <c s="30" t="s">
        <v>4461</v>
      </c>
      <c s="31" t="s">
        <v>94</v>
      </c>
      <c s="32">
        <v>60.35</v>
      </c>
      <c s="33">
        <v>0</v>
      </c>
      <c s="33">
        <f>ROUND(ROUND(H253,2)*ROUND(G253,3),2)</f>
      </c>
      <c r="O253">
        <f>(I253*21)/100</f>
      </c>
      <c t="s">
        <v>33</v>
      </c>
    </row>
    <row r="254" spans="1:5" ht="12.75">
      <c r="A254" s="34" t="s">
        <v>60</v>
      </c>
      <c r="E254" s="35" t="s">
        <v>57</v>
      </c>
    </row>
    <row r="255" spans="1:5" ht="12.75">
      <c r="A255" s="36" t="s">
        <v>61</v>
      </c>
      <c r="E255" s="37" t="s">
        <v>5009</v>
      </c>
    </row>
    <row r="256" spans="1:5" ht="255">
      <c r="A256" t="s">
        <v>62</v>
      </c>
      <c r="E256" s="35" t="s">
        <v>5010</v>
      </c>
    </row>
    <row r="257" spans="1:16" ht="12.75">
      <c r="A257" s="24" t="s">
        <v>55</v>
      </c>
      <c s="29" t="s">
        <v>342</v>
      </c>
      <c s="29" t="s">
        <v>5011</v>
      </c>
      <c s="24" t="s">
        <v>57</v>
      </c>
      <c s="30" t="s">
        <v>5012</v>
      </c>
      <c s="31" t="s">
        <v>94</v>
      </c>
      <c s="32">
        <v>89.6</v>
      </c>
      <c s="33">
        <v>0</v>
      </c>
      <c s="33">
        <f>ROUND(ROUND(H257,2)*ROUND(G257,3),2)</f>
      </c>
      <c r="O257">
        <f>(I257*21)/100</f>
      </c>
      <c t="s">
        <v>33</v>
      </c>
    </row>
    <row r="258" spans="1:5" ht="12.75">
      <c r="A258" s="34" t="s">
        <v>60</v>
      </c>
      <c r="E258" s="35" t="s">
        <v>57</v>
      </c>
    </row>
    <row r="259" spans="1:5" ht="12.75">
      <c r="A259" s="36" t="s">
        <v>61</v>
      </c>
      <c r="E259" s="37" t="s">
        <v>5013</v>
      </c>
    </row>
    <row r="260" spans="1:5" ht="255">
      <c r="A260" t="s">
        <v>62</v>
      </c>
      <c r="E260" s="35" t="s">
        <v>5010</v>
      </c>
    </row>
    <row r="261" spans="1:16" ht="12.75">
      <c r="A261" s="24" t="s">
        <v>55</v>
      </c>
      <c s="29" t="s">
        <v>910</v>
      </c>
      <c s="29" t="s">
        <v>2185</v>
      </c>
      <c s="24" t="s">
        <v>57</v>
      </c>
      <c s="30" t="s">
        <v>2186</v>
      </c>
      <c s="31" t="s">
        <v>94</v>
      </c>
      <c s="32">
        <v>712.7</v>
      </c>
      <c s="33">
        <v>0</v>
      </c>
      <c s="33">
        <f>ROUND(ROUND(H261,2)*ROUND(G261,3),2)</f>
      </c>
      <c r="O261">
        <f>(I261*21)/100</f>
      </c>
      <c t="s">
        <v>33</v>
      </c>
    </row>
    <row r="262" spans="1:5" ht="12.75">
      <c r="A262" s="34" t="s">
        <v>60</v>
      </c>
      <c r="E262" s="35" t="s">
        <v>57</v>
      </c>
    </row>
    <row r="263" spans="1:5" ht="12.75">
      <c r="A263" s="36" t="s">
        <v>61</v>
      </c>
      <c r="E263" s="37" t="s">
        <v>4879</v>
      </c>
    </row>
    <row r="264" spans="1:5" ht="242.25">
      <c r="A264" t="s">
        <v>62</v>
      </c>
      <c r="E264" s="35" t="s">
        <v>4880</v>
      </c>
    </row>
    <row r="265" spans="1:16" ht="12.75">
      <c r="A265" s="24" t="s">
        <v>55</v>
      </c>
      <c s="29" t="s">
        <v>346</v>
      </c>
      <c s="29" t="s">
        <v>4475</v>
      </c>
      <c s="24" t="s">
        <v>57</v>
      </c>
      <c s="30" t="s">
        <v>4476</v>
      </c>
      <c s="31" t="s">
        <v>86</v>
      </c>
      <c s="32">
        <v>52</v>
      </c>
      <c s="33">
        <v>0</v>
      </c>
      <c s="33">
        <f>ROUND(ROUND(H265,2)*ROUND(G265,3),2)</f>
      </c>
      <c r="O265">
        <f>(I265*21)/100</f>
      </c>
      <c t="s">
        <v>33</v>
      </c>
    </row>
    <row r="266" spans="1:5" ht="12.75">
      <c r="A266" s="34" t="s">
        <v>60</v>
      </c>
      <c r="E266" s="35" t="s">
        <v>57</v>
      </c>
    </row>
    <row r="267" spans="1:5" ht="12.75">
      <c r="A267" s="36" t="s">
        <v>61</v>
      </c>
      <c r="E267" s="37" t="s">
        <v>4823</v>
      </c>
    </row>
    <row r="268" spans="1:5" ht="89.25">
      <c r="A268" t="s">
        <v>62</v>
      </c>
      <c r="E268" s="35" t="s">
        <v>4881</v>
      </c>
    </row>
    <row r="269" spans="1:16" ht="12.75">
      <c r="A269" s="24" t="s">
        <v>55</v>
      </c>
      <c s="29" t="s">
        <v>350</v>
      </c>
      <c s="29" t="s">
        <v>4479</v>
      </c>
      <c s="24" t="s">
        <v>57</v>
      </c>
      <c s="30" t="s">
        <v>4480</v>
      </c>
      <c s="31" t="s">
        <v>86</v>
      </c>
      <c s="32">
        <v>8</v>
      </c>
      <c s="33">
        <v>0</v>
      </c>
      <c s="33">
        <f>ROUND(ROUND(H269,2)*ROUND(G269,3),2)</f>
      </c>
      <c r="O269">
        <f>(I269*21)/100</f>
      </c>
      <c t="s">
        <v>33</v>
      </c>
    </row>
    <row r="270" spans="1:5" ht="12.75">
      <c r="A270" s="34" t="s">
        <v>60</v>
      </c>
      <c r="E270" s="35" t="s">
        <v>57</v>
      </c>
    </row>
    <row r="271" spans="1:5" ht="12.75">
      <c r="A271" s="36" t="s">
        <v>61</v>
      </c>
      <c r="E271" s="37" t="s">
        <v>4823</v>
      </c>
    </row>
    <row r="272" spans="1:5" ht="89.25">
      <c r="A272" t="s">
        <v>62</v>
      </c>
      <c r="E272" s="35" t="s">
        <v>4881</v>
      </c>
    </row>
    <row r="273" spans="1:16" ht="12.75">
      <c r="A273" s="24" t="s">
        <v>55</v>
      </c>
      <c s="29" t="s">
        <v>911</v>
      </c>
      <c s="29" t="s">
        <v>4487</v>
      </c>
      <c s="24" t="s">
        <v>39</v>
      </c>
      <c s="30" t="s">
        <v>4488</v>
      </c>
      <c s="31" t="s">
        <v>59</v>
      </c>
      <c s="32">
        <v>16.242</v>
      </c>
      <c s="33">
        <v>0</v>
      </c>
      <c s="33">
        <f>ROUND(ROUND(H273,2)*ROUND(G273,3),2)</f>
      </c>
      <c r="O273">
        <f>(I273*21)/100</f>
      </c>
      <c t="s">
        <v>33</v>
      </c>
    </row>
    <row r="274" spans="1:5" ht="12.75">
      <c r="A274" s="34" t="s">
        <v>60</v>
      </c>
      <c r="E274" s="35" t="s">
        <v>57</v>
      </c>
    </row>
    <row r="275" spans="1:5" ht="12.75">
      <c r="A275" s="36" t="s">
        <v>61</v>
      </c>
      <c r="E275" s="37" t="s">
        <v>4884</v>
      </c>
    </row>
    <row r="276" spans="1:5" ht="369.75">
      <c r="A276" t="s">
        <v>62</v>
      </c>
      <c r="E276" s="35" t="s">
        <v>4840</v>
      </c>
    </row>
    <row r="277" spans="1:16" ht="12.75">
      <c r="A277" s="24" t="s">
        <v>55</v>
      </c>
      <c s="29" t="s">
        <v>1124</v>
      </c>
      <c s="29" t="s">
        <v>4487</v>
      </c>
      <c s="24" t="s">
        <v>33</v>
      </c>
      <c s="30" t="s">
        <v>4488</v>
      </c>
      <c s="31" t="s">
        <v>59</v>
      </c>
      <c s="32">
        <v>26.641</v>
      </c>
      <c s="33">
        <v>0</v>
      </c>
      <c s="33">
        <f>ROUND(ROUND(H277,2)*ROUND(G277,3),2)</f>
      </c>
      <c r="O277">
        <f>(I277*21)/100</f>
      </c>
      <c t="s">
        <v>33</v>
      </c>
    </row>
    <row r="278" spans="1:5" ht="12.75">
      <c r="A278" s="34" t="s">
        <v>60</v>
      </c>
      <c r="E278" s="35" t="s">
        <v>57</v>
      </c>
    </row>
    <row r="279" spans="1:5" ht="12.75">
      <c r="A279" s="36" t="s">
        <v>61</v>
      </c>
      <c r="E279" s="37" t="s">
        <v>4885</v>
      </c>
    </row>
    <row r="280" spans="1:5" ht="369.75">
      <c r="A280" t="s">
        <v>62</v>
      </c>
      <c r="E280" s="35" t="s">
        <v>4840</v>
      </c>
    </row>
    <row r="281" spans="1:18" ht="12.75" customHeight="1">
      <c r="A281" s="6" t="s">
        <v>53</v>
      </c>
      <c s="6"/>
      <c s="39" t="s">
        <v>50</v>
      </c>
      <c s="6"/>
      <c s="27" t="s">
        <v>3695</v>
      </c>
      <c s="6"/>
      <c s="6"/>
      <c s="6"/>
      <c s="40">
        <f>0+Q281</f>
      </c>
      <c r="O281">
        <f>0+R281</f>
      </c>
      <c r="Q281">
        <f>0+I282+I286+I290+I294+I298</f>
      </c>
      <c>
        <f>0+O282+O286+O290+O294+O298</f>
      </c>
    </row>
    <row r="282" spans="1:16" ht="12.75">
      <c r="A282" s="24" t="s">
        <v>55</v>
      </c>
      <c s="29" t="s">
        <v>354</v>
      </c>
      <c s="29" t="s">
        <v>4501</v>
      </c>
      <c s="24" t="s">
        <v>57</v>
      </c>
      <c s="30" t="s">
        <v>4502</v>
      </c>
      <c s="31" t="s">
        <v>94</v>
      </c>
      <c s="32">
        <v>46</v>
      </c>
      <c s="33">
        <v>0</v>
      </c>
      <c s="33">
        <f>ROUND(ROUND(H282,2)*ROUND(G282,3),2)</f>
      </c>
      <c r="O282">
        <f>(I282*21)/100</f>
      </c>
      <c t="s">
        <v>33</v>
      </c>
    </row>
    <row r="283" spans="1:5" ht="12.75">
      <c r="A283" s="34" t="s">
        <v>60</v>
      </c>
      <c r="E283" s="35" t="s">
        <v>57</v>
      </c>
    </row>
    <row r="284" spans="1:5" ht="12.75">
      <c r="A284" s="36" t="s">
        <v>61</v>
      </c>
      <c r="E284" s="37" t="s">
        <v>5014</v>
      </c>
    </row>
    <row r="285" spans="1:5" ht="89.25">
      <c r="A285" t="s">
        <v>62</v>
      </c>
      <c r="E285" s="35" t="s">
        <v>5015</v>
      </c>
    </row>
    <row r="286" spans="1:16" ht="12.75">
      <c r="A286" s="24" t="s">
        <v>55</v>
      </c>
      <c s="29" t="s">
        <v>358</v>
      </c>
      <c s="29" t="s">
        <v>5016</v>
      </c>
      <c s="24" t="s">
        <v>57</v>
      </c>
      <c s="30" t="s">
        <v>5017</v>
      </c>
      <c s="31" t="s">
        <v>76</v>
      </c>
      <c s="32">
        <v>46</v>
      </c>
      <c s="33">
        <v>0</v>
      </c>
      <c s="33">
        <f>ROUND(ROUND(H286,2)*ROUND(G286,3),2)</f>
      </c>
      <c r="O286">
        <f>(I286*21)/100</f>
      </c>
      <c t="s">
        <v>33</v>
      </c>
    </row>
    <row r="287" spans="1:5" ht="12.75">
      <c r="A287" s="34" t="s">
        <v>60</v>
      </c>
      <c r="E287" s="35" t="s">
        <v>57</v>
      </c>
    </row>
    <row r="288" spans="1:5" ht="12.75">
      <c r="A288" s="36" t="s">
        <v>61</v>
      </c>
      <c r="E288" s="37" t="s">
        <v>5018</v>
      </c>
    </row>
    <row r="289" spans="1:5" ht="102">
      <c r="A289" t="s">
        <v>62</v>
      </c>
      <c r="E289" s="35" t="s">
        <v>4898</v>
      </c>
    </row>
    <row r="290" spans="1:16" ht="12.75">
      <c r="A290" s="24" t="s">
        <v>55</v>
      </c>
      <c s="29" t="s">
        <v>362</v>
      </c>
      <c s="29" t="s">
        <v>1016</v>
      </c>
      <c s="24" t="s">
        <v>57</v>
      </c>
      <c s="30" t="s">
        <v>1017</v>
      </c>
      <c s="31" t="s">
        <v>59</v>
      </c>
      <c s="32">
        <v>261.2</v>
      </c>
      <c s="33">
        <v>0</v>
      </c>
      <c s="33">
        <f>ROUND(ROUND(H290,2)*ROUND(G290,3),2)</f>
      </c>
      <c r="O290">
        <f>(I290*21)/100</f>
      </c>
      <c t="s">
        <v>33</v>
      </c>
    </row>
    <row r="291" spans="1:5" ht="12.75">
      <c r="A291" s="34" t="s">
        <v>60</v>
      </c>
      <c r="E291" s="35" t="s">
        <v>57</v>
      </c>
    </row>
    <row r="292" spans="1:5" ht="12.75">
      <c r="A292" s="36" t="s">
        <v>61</v>
      </c>
      <c r="E292" s="37" t="s">
        <v>5019</v>
      </c>
    </row>
    <row r="293" spans="1:5" ht="114.75">
      <c r="A293" t="s">
        <v>62</v>
      </c>
      <c r="E293" s="35" t="s">
        <v>5020</v>
      </c>
    </row>
    <row r="294" spans="1:16" ht="12.75">
      <c r="A294" s="24" t="s">
        <v>55</v>
      </c>
      <c s="29" t="s">
        <v>366</v>
      </c>
      <c s="29" t="s">
        <v>5021</v>
      </c>
      <c s="24" t="s">
        <v>57</v>
      </c>
      <c s="30" t="s">
        <v>5022</v>
      </c>
      <c s="31" t="s">
        <v>59</v>
      </c>
      <c s="32">
        <v>261.2</v>
      </c>
      <c s="33">
        <v>0</v>
      </c>
      <c s="33">
        <f>ROUND(ROUND(H294,2)*ROUND(G294,3),2)</f>
      </c>
      <c r="O294">
        <f>(I294*21)/100</f>
      </c>
      <c t="s">
        <v>33</v>
      </c>
    </row>
    <row r="295" spans="1:5" ht="12.75">
      <c r="A295" s="34" t="s">
        <v>60</v>
      </c>
      <c r="E295" s="35" t="s">
        <v>57</v>
      </c>
    </row>
    <row r="296" spans="1:5" ht="12.75">
      <c r="A296" s="36" t="s">
        <v>61</v>
      </c>
      <c r="E296" s="37" t="s">
        <v>5019</v>
      </c>
    </row>
    <row r="297" spans="1:5" ht="114.75">
      <c r="A297" t="s">
        <v>62</v>
      </c>
      <c r="E297" s="35" t="s">
        <v>5020</v>
      </c>
    </row>
    <row r="298" spans="1:16" ht="12.75">
      <c r="A298" s="24" t="s">
        <v>55</v>
      </c>
      <c s="29" t="s">
        <v>370</v>
      </c>
      <c s="29" t="s">
        <v>5023</v>
      </c>
      <c s="24" t="s">
        <v>57</v>
      </c>
      <c s="30" t="s">
        <v>5024</v>
      </c>
      <c s="31" t="s">
        <v>94</v>
      </c>
      <c s="32">
        <v>186</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5025</v>
      </c>
    </row>
    <row r="302" spans="1:18" ht="12.75" customHeight="1">
      <c r="A302" s="6" t="s">
        <v>53</v>
      </c>
      <c s="6"/>
      <c s="39" t="s">
        <v>189</v>
      </c>
      <c s="6"/>
      <c s="27" t="s">
        <v>1025</v>
      </c>
      <c s="6"/>
      <c s="6"/>
      <c s="6"/>
      <c s="40">
        <f>0+Q302</f>
      </c>
      <c r="O302">
        <f>0+R302</f>
      </c>
      <c r="Q302">
        <f>0+I303+I307+I311+I315+I319</f>
      </c>
      <c>
        <f>0+O303+O307+O311+O315+O319</f>
      </c>
    </row>
    <row r="303" spans="1:16" ht="25.5">
      <c r="A303" s="24" t="s">
        <v>55</v>
      </c>
      <c s="29" t="s">
        <v>374</v>
      </c>
      <c s="29" t="s">
        <v>192</v>
      </c>
      <c s="24" t="s">
        <v>193</v>
      </c>
      <c s="30" t="s">
        <v>194</v>
      </c>
      <c s="31" t="s">
        <v>195</v>
      </c>
      <c s="32">
        <v>45594</v>
      </c>
      <c s="33">
        <v>0</v>
      </c>
      <c s="33">
        <f>ROUND(ROUND(H303,2)*ROUND(G303,3),2)</f>
      </c>
      <c r="O303">
        <f>(I303*21)/100</f>
      </c>
      <c t="s">
        <v>33</v>
      </c>
    </row>
    <row r="304" spans="1:5" ht="12.75">
      <c r="A304" s="34" t="s">
        <v>60</v>
      </c>
      <c r="E304" s="35" t="s">
        <v>196</v>
      </c>
    </row>
    <row r="305" spans="1:5" ht="25.5">
      <c r="A305" s="36" t="s">
        <v>61</v>
      </c>
      <c r="E305" s="37" t="s">
        <v>5026</v>
      </c>
    </row>
    <row r="306" spans="1:5" ht="165.75">
      <c r="A306" t="s">
        <v>62</v>
      </c>
      <c r="E306" s="35" t="s">
        <v>1592</v>
      </c>
    </row>
    <row r="307" spans="1:16" ht="25.5">
      <c r="A307" s="24" t="s">
        <v>55</v>
      </c>
      <c s="29" t="s">
        <v>378</v>
      </c>
      <c s="29" t="s">
        <v>4234</v>
      </c>
      <c s="24" t="s">
        <v>193</v>
      </c>
      <c s="30" t="s">
        <v>4235</v>
      </c>
      <c s="31" t="s">
        <v>195</v>
      </c>
      <c s="32">
        <v>5207.2</v>
      </c>
      <c s="33">
        <v>0</v>
      </c>
      <c s="33">
        <f>ROUND(ROUND(H307,2)*ROUND(G307,3),2)</f>
      </c>
      <c r="O307">
        <f>(I307*21)/100</f>
      </c>
      <c t="s">
        <v>33</v>
      </c>
    </row>
    <row r="308" spans="1:5" ht="12.75">
      <c r="A308" s="34" t="s">
        <v>60</v>
      </c>
      <c r="E308" s="35" t="s">
        <v>196</v>
      </c>
    </row>
    <row r="309" spans="1:5" ht="25.5">
      <c r="A309" s="36" t="s">
        <v>61</v>
      </c>
      <c r="E309" s="37" t="s">
        <v>5027</v>
      </c>
    </row>
    <row r="310" spans="1:5" ht="165.75">
      <c r="A310" t="s">
        <v>62</v>
      </c>
      <c r="E310" s="35" t="s">
        <v>1592</v>
      </c>
    </row>
    <row r="311" spans="1:16" ht="25.5">
      <c r="A311" s="24" t="s">
        <v>55</v>
      </c>
      <c s="29" t="s">
        <v>382</v>
      </c>
      <c s="29" t="s">
        <v>199</v>
      </c>
      <c s="24" t="s">
        <v>193</v>
      </c>
      <c s="30" t="s">
        <v>200</v>
      </c>
      <c s="31" t="s">
        <v>195</v>
      </c>
      <c s="32">
        <v>1274.14</v>
      </c>
      <c s="33">
        <v>0</v>
      </c>
      <c s="33">
        <f>ROUND(ROUND(H311,2)*ROUND(G311,3),2)</f>
      </c>
      <c r="O311">
        <f>(I311*21)/100</f>
      </c>
      <c t="s">
        <v>33</v>
      </c>
    </row>
    <row r="312" spans="1:5" ht="12.75">
      <c r="A312" s="34" t="s">
        <v>60</v>
      </c>
      <c r="E312" s="35" t="s">
        <v>196</v>
      </c>
    </row>
    <row r="313" spans="1:5" ht="12.75">
      <c r="A313" s="36" t="s">
        <v>61</v>
      </c>
      <c r="E313" s="37" t="s">
        <v>5028</v>
      </c>
    </row>
    <row r="314" spans="1:5" ht="165.75">
      <c r="A314" t="s">
        <v>62</v>
      </c>
      <c r="E314" s="35" t="s">
        <v>1592</v>
      </c>
    </row>
    <row r="315" spans="1:16" ht="38.25">
      <c r="A315" s="24" t="s">
        <v>55</v>
      </c>
      <c s="29" t="s">
        <v>386</v>
      </c>
      <c s="29" t="s">
        <v>4523</v>
      </c>
      <c s="24" t="s">
        <v>193</v>
      </c>
      <c s="30" t="s">
        <v>4524</v>
      </c>
      <c s="31" t="s">
        <v>195</v>
      </c>
      <c s="32">
        <v>2833.3</v>
      </c>
      <c s="33">
        <v>0</v>
      </c>
      <c s="33">
        <f>ROUND(ROUND(H315,2)*ROUND(G315,3),2)</f>
      </c>
      <c r="O315">
        <f>(I315*21)/100</f>
      </c>
      <c t="s">
        <v>33</v>
      </c>
    </row>
    <row r="316" spans="1:5" ht="38.25">
      <c r="A316" s="34" t="s">
        <v>60</v>
      </c>
      <c r="E316" s="35" t="s">
        <v>4899</v>
      </c>
    </row>
    <row r="317" spans="1:5" ht="12.75">
      <c r="A317" s="36" t="s">
        <v>61</v>
      </c>
      <c r="E317" s="37" t="s">
        <v>5029</v>
      </c>
    </row>
    <row r="318" spans="1:5" ht="165.75">
      <c r="A318" t="s">
        <v>62</v>
      </c>
      <c r="E318" s="35" t="s">
        <v>1592</v>
      </c>
    </row>
    <row r="319" spans="1:16" ht="38.25">
      <c r="A319" s="24" t="s">
        <v>55</v>
      </c>
      <c s="29" t="s">
        <v>390</v>
      </c>
      <c s="29" t="s">
        <v>210</v>
      </c>
      <c s="24" t="s">
        <v>193</v>
      </c>
      <c s="30" t="s">
        <v>211</v>
      </c>
      <c s="31" t="s">
        <v>195</v>
      </c>
      <c s="32">
        <v>2754.1</v>
      </c>
      <c s="33">
        <v>0</v>
      </c>
      <c s="33">
        <f>ROUND(ROUND(H319,2)*ROUND(G319,3),2)</f>
      </c>
      <c r="O319">
        <f>(I319*21)/100</f>
      </c>
      <c t="s">
        <v>33</v>
      </c>
    </row>
    <row r="320" spans="1:5" ht="51">
      <c r="A320" s="34" t="s">
        <v>60</v>
      </c>
      <c r="E320" s="35" t="s">
        <v>4900</v>
      </c>
    </row>
    <row r="321" spans="1:5" ht="12.75">
      <c r="A321" s="36" t="s">
        <v>61</v>
      </c>
      <c r="E321" s="37" t="s">
        <v>5030</v>
      </c>
    </row>
    <row r="322" spans="1:5" ht="165.75">
      <c r="A322" t="s">
        <v>62</v>
      </c>
      <c r="E32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0+O10+O27+O60+O73+O82+O91+O100</f>
      </c>
      <c t="s">
        <v>32</v>
      </c>
    </row>
    <row r="3" spans="1:16" ht="15" customHeight="1">
      <c r="A3" t="s">
        <v>12</v>
      </c>
      <c s="12" t="s">
        <v>14</v>
      </c>
      <c s="13" t="s">
        <v>15</v>
      </c>
      <c s="1"/>
      <c s="14" t="s">
        <v>16</v>
      </c>
      <c s="1"/>
      <c s="9"/>
      <c s="8" t="s">
        <v>5031</v>
      </c>
      <c s="41">
        <f>0+I10+I27+I60+I73+I82+I91+I100</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6" t="s">
        <v>28</v>
      </c>
      <c s="17" t="s">
        <v>5031</v>
      </c>
      <c s="6"/>
      <c s="18" t="s">
        <v>5032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5033</v>
      </c>
      <c s="24" t="s">
        <v>57</v>
      </c>
      <c s="30" t="s">
        <v>5034</v>
      </c>
      <c s="31" t="s">
        <v>76</v>
      </c>
      <c s="32">
        <v>2700</v>
      </c>
      <c s="33">
        <v>0</v>
      </c>
      <c s="33">
        <f>ROUND(ROUND(H11,2)*ROUND(G11,3),2)</f>
      </c>
      <c r="O11">
        <f>(I11*21)/100</f>
      </c>
      <c t="s">
        <v>33</v>
      </c>
    </row>
    <row r="12" spans="1:5" ht="12.75">
      <c r="A12" s="34" t="s">
        <v>60</v>
      </c>
      <c r="E12" s="35" t="s">
        <v>5034</v>
      </c>
    </row>
    <row r="13" spans="1:5" ht="38.25">
      <c r="A13" s="36" t="s">
        <v>61</v>
      </c>
      <c r="E13" s="37" t="s">
        <v>5035</v>
      </c>
    </row>
    <row r="14" spans="1:5" ht="12.75">
      <c r="A14" t="s">
        <v>62</v>
      </c>
      <c r="E14" s="35" t="s">
        <v>57</v>
      </c>
    </row>
    <row r="15" spans="1:16" ht="12.75">
      <c r="A15" s="24" t="s">
        <v>55</v>
      </c>
      <c s="29" t="s">
        <v>33</v>
      </c>
      <c s="29" t="s">
        <v>964</v>
      </c>
      <c s="24" t="s">
        <v>57</v>
      </c>
      <c s="30" t="s">
        <v>965</v>
      </c>
      <c s="31" t="s">
        <v>59</v>
      </c>
      <c s="32">
        <v>2062.5</v>
      </c>
      <c s="33">
        <v>0</v>
      </c>
      <c s="33">
        <f>ROUND(ROUND(H15,2)*ROUND(G15,3),2)</f>
      </c>
      <c r="O15">
        <f>(I15*21)/100</f>
      </c>
      <c t="s">
        <v>33</v>
      </c>
    </row>
    <row r="16" spans="1:5" ht="12.75">
      <c r="A16" s="34" t="s">
        <v>60</v>
      </c>
      <c r="E16" s="35" t="s">
        <v>965</v>
      </c>
    </row>
    <row r="17" spans="1:5" ht="25.5">
      <c r="A17" s="36" t="s">
        <v>61</v>
      </c>
      <c r="E17" s="37" t="s">
        <v>5036</v>
      </c>
    </row>
    <row r="18" spans="1:5" ht="12.75">
      <c r="A18" t="s">
        <v>62</v>
      </c>
      <c r="E18" s="35" t="s">
        <v>57</v>
      </c>
    </row>
    <row r="19" spans="1:16" ht="12.75">
      <c r="A19" s="24" t="s">
        <v>55</v>
      </c>
      <c s="29" t="s">
        <v>32</v>
      </c>
      <c s="29" t="s">
        <v>968</v>
      </c>
      <c s="24" t="s">
        <v>57</v>
      </c>
      <c s="30" t="s">
        <v>969</v>
      </c>
      <c s="31" t="s">
        <v>970</v>
      </c>
      <c s="32">
        <v>51550</v>
      </c>
      <c s="33">
        <v>0</v>
      </c>
      <c s="33">
        <f>ROUND(ROUND(H19,2)*ROUND(G19,3),2)</f>
      </c>
      <c r="O19">
        <f>(I19*21)/100</f>
      </c>
      <c t="s">
        <v>33</v>
      </c>
    </row>
    <row r="20" spans="1:5" ht="12.75">
      <c r="A20" s="34" t="s">
        <v>60</v>
      </c>
      <c r="E20" s="35" t="s">
        <v>969</v>
      </c>
    </row>
    <row r="21" spans="1:5" ht="12.75">
      <c r="A21" s="36" t="s">
        <v>61</v>
      </c>
      <c r="E21" s="37" t="s">
        <v>5037</v>
      </c>
    </row>
    <row r="22" spans="1:5" ht="12.75">
      <c r="A22" t="s">
        <v>62</v>
      </c>
      <c r="E22" s="35" t="s">
        <v>57</v>
      </c>
    </row>
    <row r="23" spans="1:16" ht="12.75">
      <c r="A23" s="24" t="s">
        <v>55</v>
      </c>
      <c s="29" t="s">
        <v>43</v>
      </c>
      <c s="29" t="s">
        <v>973</v>
      </c>
      <c s="24" t="s">
        <v>57</v>
      </c>
      <c s="30" t="s">
        <v>974</v>
      </c>
      <c s="31" t="s">
        <v>59</v>
      </c>
      <c s="32">
        <v>2062.5</v>
      </c>
      <c s="33">
        <v>0</v>
      </c>
      <c s="33">
        <f>ROUND(ROUND(H23,2)*ROUND(G23,3),2)</f>
      </c>
      <c r="O23">
        <f>(I23*21)/100</f>
      </c>
      <c t="s">
        <v>33</v>
      </c>
    </row>
    <row r="24" spans="1:5" ht="12.75">
      <c r="A24" s="34" t="s">
        <v>60</v>
      </c>
      <c r="E24" s="35" t="s">
        <v>974</v>
      </c>
    </row>
    <row r="25" spans="1:5" ht="12.75">
      <c r="A25" s="36" t="s">
        <v>61</v>
      </c>
      <c r="E25" s="37" t="s">
        <v>5038</v>
      </c>
    </row>
    <row r="26" spans="1:5" ht="12.75">
      <c r="A26" t="s">
        <v>62</v>
      </c>
      <c r="E26" s="35" t="s">
        <v>57</v>
      </c>
    </row>
    <row r="27" spans="1:18" ht="12.75" customHeight="1">
      <c r="A27" s="6" t="s">
        <v>53</v>
      </c>
      <c s="6"/>
      <c s="39" t="s">
        <v>33</v>
      </c>
      <c s="6"/>
      <c s="27" t="s">
        <v>981</v>
      </c>
      <c s="6"/>
      <c s="6"/>
      <c s="6"/>
      <c s="40">
        <f>0+Q27</f>
      </c>
      <c r="O27">
        <f>0+R27</f>
      </c>
      <c r="Q27">
        <f>0+I28+I32+I36+I40+I44+I48+I52+I56</f>
      </c>
      <c>
        <f>0+O28+O32+O36+O40+O44+O48+O52+O56</f>
      </c>
    </row>
    <row r="28" spans="1:16" ht="12.75">
      <c r="A28" s="24" t="s">
        <v>55</v>
      </c>
      <c s="29" t="s">
        <v>45</v>
      </c>
      <c s="29" t="s">
        <v>4941</v>
      </c>
      <c s="24" t="s">
        <v>57</v>
      </c>
      <c s="30" t="s">
        <v>4942</v>
      </c>
      <c s="31" t="s">
        <v>94</v>
      </c>
      <c s="32">
        <v>220</v>
      </c>
      <c s="33">
        <v>0</v>
      </c>
      <c s="33">
        <f>ROUND(ROUND(H28,2)*ROUND(G28,3),2)</f>
      </c>
      <c r="O28">
        <f>(I28*21)/100</f>
      </c>
      <c t="s">
        <v>33</v>
      </c>
    </row>
    <row r="29" spans="1:5" ht="12.75">
      <c r="A29" s="34" t="s">
        <v>60</v>
      </c>
      <c r="E29" s="35" t="s">
        <v>4942</v>
      </c>
    </row>
    <row r="30" spans="1:5" ht="38.25">
      <c r="A30" s="36" t="s">
        <v>61</v>
      </c>
      <c r="E30" s="37" t="s">
        <v>5039</v>
      </c>
    </row>
    <row r="31" spans="1:5" ht="12.75">
      <c r="A31" t="s">
        <v>62</v>
      </c>
      <c r="E31" s="35" t="s">
        <v>57</v>
      </c>
    </row>
    <row r="32" spans="1:16" ht="12.75">
      <c r="A32" s="24" t="s">
        <v>55</v>
      </c>
      <c s="29" t="s">
        <v>47</v>
      </c>
      <c s="29" t="s">
        <v>5040</v>
      </c>
      <c s="24" t="s">
        <v>57</v>
      </c>
      <c s="30" t="s">
        <v>5041</v>
      </c>
      <c s="31" t="s">
        <v>94</v>
      </c>
      <c s="32">
        <v>210</v>
      </c>
      <c s="33">
        <v>0</v>
      </c>
      <c s="33">
        <f>ROUND(ROUND(H32,2)*ROUND(G32,3),2)</f>
      </c>
      <c r="O32">
        <f>(I32*21)/100</f>
      </c>
      <c t="s">
        <v>33</v>
      </c>
    </row>
    <row r="33" spans="1:5" ht="12.75">
      <c r="A33" s="34" t="s">
        <v>60</v>
      </c>
      <c r="E33" s="35" t="s">
        <v>5041</v>
      </c>
    </row>
    <row r="34" spans="1:5" ht="38.25">
      <c r="A34" s="36" t="s">
        <v>61</v>
      </c>
      <c r="E34" s="37" t="s">
        <v>5042</v>
      </c>
    </row>
    <row r="35" spans="1:5" ht="12.75">
      <c r="A35" t="s">
        <v>62</v>
      </c>
      <c r="E35" s="35" t="s">
        <v>57</v>
      </c>
    </row>
    <row r="36" spans="1:16" ht="12.75">
      <c r="A36" s="24" t="s">
        <v>55</v>
      </c>
      <c s="29" t="s">
        <v>73</v>
      </c>
      <c s="29" t="s">
        <v>4366</v>
      </c>
      <c s="24" t="s">
        <v>57</v>
      </c>
      <c s="30" t="s">
        <v>4367</v>
      </c>
      <c s="31" t="s">
        <v>86</v>
      </c>
      <c s="32">
        <v>30</v>
      </c>
      <c s="33">
        <v>0</v>
      </c>
      <c s="33">
        <f>ROUND(ROUND(H36,2)*ROUND(G36,3),2)</f>
      </c>
      <c r="O36">
        <f>(I36*21)/100</f>
      </c>
      <c t="s">
        <v>33</v>
      </c>
    </row>
    <row r="37" spans="1:5" ht="12.75">
      <c r="A37" s="34" t="s">
        <v>60</v>
      </c>
      <c r="E37" s="35" t="s">
        <v>4367</v>
      </c>
    </row>
    <row r="38" spans="1:5" ht="12.75">
      <c r="A38" s="36" t="s">
        <v>61</v>
      </c>
      <c r="E38" s="37" t="s">
        <v>1701</v>
      </c>
    </row>
    <row r="39" spans="1:5" ht="12.75">
      <c r="A39" t="s">
        <v>62</v>
      </c>
      <c r="E39" s="35" t="s">
        <v>57</v>
      </c>
    </row>
    <row r="40" spans="1:16" ht="12.75">
      <c r="A40" s="24" t="s">
        <v>55</v>
      </c>
      <c s="29" t="s">
        <v>79</v>
      </c>
      <c s="29" t="s">
        <v>4718</v>
      </c>
      <c s="24" t="s">
        <v>57</v>
      </c>
      <c s="30" t="s">
        <v>4719</v>
      </c>
      <c s="31" t="s">
        <v>86</v>
      </c>
      <c s="32">
        <v>30</v>
      </c>
      <c s="33">
        <v>0</v>
      </c>
      <c s="33">
        <f>ROUND(ROUND(H40,2)*ROUND(G40,3),2)</f>
      </c>
      <c r="O40">
        <f>(I40*21)/100</f>
      </c>
      <c t="s">
        <v>33</v>
      </c>
    </row>
    <row r="41" spans="1:5" ht="12.75">
      <c r="A41" s="34" t="s">
        <v>60</v>
      </c>
      <c r="E41" s="35" t="s">
        <v>4719</v>
      </c>
    </row>
    <row r="42" spans="1:5" ht="12.75">
      <c r="A42" s="36" t="s">
        <v>61</v>
      </c>
      <c r="E42" s="37" t="s">
        <v>1701</v>
      </c>
    </row>
    <row r="43" spans="1:5" ht="12.75">
      <c r="A43" t="s">
        <v>62</v>
      </c>
      <c r="E43" s="35" t="s">
        <v>57</v>
      </c>
    </row>
    <row r="44" spans="1:16" ht="12.75">
      <c r="A44" s="24" t="s">
        <v>55</v>
      </c>
      <c s="29" t="s">
        <v>50</v>
      </c>
      <c s="29" t="s">
        <v>5043</v>
      </c>
      <c s="24" t="s">
        <v>57</v>
      </c>
      <c s="30" t="s">
        <v>5044</v>
      </c>
      <c s="31" t="s">
        <v>86</v>
      </c>
      <c s="32">
        <v>450</v>
      </c>
      <c s="33">
        <v>0</v>
      </c>
      <c s="33">
        <f>ROUND(ROUND(H44,2)*ROUND(G44,3),2)</f>
      </c>
      <c r="O44">
        <f>(I44*21)/100</f>
      </c>
      <c t="s">
        <v>33</v>
      </c>
    </row>
    <row r="45" spans="1:5" ht="12.75">
      <c r="A45" s="34" t="s">
        <v>60</v>
      </c>
      <c r="E45" s="35" t="s">
        <v>5044</v>
      </c>
    </row>
    <row r="46" spans="1:5" ht="12.75">
      <c r="A46" s="36" t="s">
        <v>61</v>
      </c>
      <c r="E46" s="37" t="s">
        <v>5045</v>
      </c>
    </row>
    <row r="47" spans="1:5" ht="12.75">
      <c r="A47" t="s">
        <v>62</v>
      </c>
      <c r="E47" s="35" t="s">
        <v>57</v>
      </c>
    </row>
    <row r="48" spans="1:16" ht="12.75">
      <c r="A48" s="24" t="s">
        <v>55</v>
      </c>
      <c s="29" t="s">
        <v>52</v>
      </c>
      <c s="29" t="s">
        <v>5046</v>
      </c>
      <c s="24" t="s">
        <v>57</v>
      </c>
      <c s="30" t="s">
        <v>5047</v>
      </c>
      <c s="31" t="s">
        <v>59</v>
      </c>
      <c s="32">
        <v>189.3</v>
      </c>
      <c s="33">
        <v>0</v>
      </c>
      <c s="33">
        <f>ROUND(ROUND(H48,2)*ROUND(G48,3),2)</f>
      </c>
      <c r="O48">
        <f>(I48*21)/100</f>
      </c>
      <c t="s">
        <v>33</v>
      </c>
    </row>
    <row r="49" spans="1:5" ht="12.75">
      <c r="A49" s="34" t="s">
        <v>60</v>
      </c>
      <c r="E49" s="35" t="s">
        <v>5047</v>
      </c>
    </row>
    <row r="50" spans="1:5" ht="318.75">
      <c r="A50" s="36" t="s">
        <v>61</v>
      </c>
      <c r="E50" s="37" t="s">
        <v>5048</v>
      </c>
    </row>
    <row r="51" spans="1:5" ht="12.75">
      <c r="A51" t="s">
        <v>62</v>
      </c>
      <c r="E51" s="35" t="s">
        <v>57</v>
      </c>
    </row>
    <row r="52" spans="1:16" ht="12.75">
      <c r="A52" s="24" t="s">
        <v>55</v>
      </c>
      <c s="29" t="s">
        <v>91</v>
      </c>
      <c s="29" t="s">
        <v>5049</v>
      </c>
      <c s="24" t="s">
        <v>57</v>
      </c>
      <c s="30" t="s">
        <v>5050</v>
      </c>
      <c s="31" t="s">
        <v>59</v>
      </c>
      <c s="32">
        <v>248.251</v>
      </c>
      <c s="33">
        <v>0</v>
      </c>
      <c s="33">
        <f>ROUND(ROUND(H52,2)*ROUND(G52,3),2)</f>
      </c>
      <c r="O52">
        <f>(I52*21)/100</f>
      </c>
      <c t="s">
        <v>33</v>
      </c>
    </row>
    <row r="53" spans="1:5" ht="12.75">
      <c r="A53" s="34" t="s">
        <v>60</v>
      </c>
      <c r="E53" s="35" t="s">
        <v>5050</v>
      </c>
    </row>
    <row r="54" spans="1:5" ht="318.75">
      <c r="A54" s="36" t="s">
        <v>61</v>
      </c>
      <c r="E54" s="37" t="s">
        <v>5051</v>
      </c>
    </row>
    <row r="55" spans="1:5" ht="12.75">
      <c r="A55" t="s">
        <v>62</v>
      </c>
      <c r="E55" s="35" t="s">
        <v>57</v>
      </c>
    </row>
    <row r="56" spans="1:16" ht="12.75">
      <c r="A56" s="24" t="s">
        <v>55</v>
      </c>
      <c s="29" t="s">
        <v>96</v>
      </c>
      <c s="29" t="s">
        <v>5052</v>
      </c>
      <c s="24" t="s">
        <v>57</v>
      </c>
      <c s="30" t="s">
        <v>5053</v>
      </c>
      <c s="31" t="s">
        <v>195</v>
      </c>
      <c s="32">
        <v>17.283</v>
      </c>
      <c s="33">
        <v>0</v>
      </c>
      <c s="33">
        <f>ROUND(ROUND(H56,2)*ROUND(G56,3),2)</f>
      </c>
      <c r="O56">
        <f>(I56*21)/100</f>
      </c>
      <c t="s">
        <v>33</v>
      </c>
    </row>
    <row r="57" spans="1:5" ht="12.75">
      <c r="A57" s="34" t="s">
        <v>60</v>
      </c>
      <c r="E57" s="35" t="s">
        <v>5053</v>
      </c>
    </row>
    <row r="58" spans="1:5" ht="255">
      <c r="A58" s="36" t="s">
        <v>61</v>
      </c>
      <c r="E58" s="37" t="s">
        <v>5054</v>
      </c>
    </row>
    <row r="59" spans="1:5" ht="12.75">
      <c r="A59" t="s">
        <v>62</v>
      </c>
      <c r="E59" s="35" t="s">
        <v>57</v>
      </c>
    </row>
    <row r="60" spans="1:18" ht="12.75" customHeight="1">
      <c r="A60" s="6" t="s">
        <v>53</v>
      </c>
      <c s="6"/>
      <c s="39" t="s">
        <v>32</v>
      </c>
      <c s="6"/>
      <c s="27" t="s">
        <v>990</v>
      </c>
      <c s="6"/>
      <c s="6"/>
      <c s="6"/>
      <c s="40">
        <f>0+Q60</f>
      </c>
      <c r="O60">
        <f>0+R60</f>
      </c>
      <c r="Q60">
        <f>0+I61+I65+I69</f>
      </c>
      <c>
        <f>0+O61+O65+O69</f>
      </c>
    </row>
    <row r="61" spans="1:16" ht="12.75">
      <c r="A61" s="24" t="s">
        <v>55</v>
      </c>
      <c s="29" t="s">
        <v>99</v>
      </c>
      <c s="29" t="s">
        <v>4749</v>
      </c>
      <c s="24" t="s">
        <v>57</v>
      </c>
      <c s="30" t="s">
        <v>5055</v>
      </c>
      <c s="31" t="s">
        <v>59</v>
      </c>
      <c s="32">
        <v>943.31</v>
      </c>
      <c s="33">
        <v>0</v>
      </c>
      <c s="33">
        <f>ROUND(ROUND(H61,2)*ROUND(G61,3),2)</f>
      </c>
      <c r="O61">
        <f>(I61*21)/100</f>
      </c>
      <c t="s">
        <v>33</v>
      </c>
    </row>
    <row r="62" spans="1:5" ht="12.75">
      <c r="A62" s="34" t="s">
        <v>60</v>
      </c>
      <c r="E62" s="35" t="s">
        <v>5055</v>
      </c>
    </row>
    <row r="63" spans="1:5" ht="318.75">
      <c r="A63" s="36" t="s">
        <v>61</v>
      </c>
      <c r="E63" s="37" t="s">
        <v>5056</v>
      </c>
    </row>
    <row r="64" spans="1:5" ht="12.75">
      <c r="A64" t="s">
        <v>62</v>
      </c>
      <c r="E64" s="35" t="s">
        <v>57</v>
      </c>
    </row>
    <row r="65" spans="1:16" ht="12.75">
      <c r="A65" s="24" t="s">
        <v>55</v>
      </c>
      <c s="29" t="s">
        <v>103</v>
      </c>
      <c s="29" t="s">
        <v>5057</v>
      </c>
      <c s="24" t="s">
        <v>57</v>
      </c>
      <c s="30" t="s">
        <v>5058</v>
      </c>
      <c s="31" t="s">
        <v>195</v>
      </c>
      <c s="32">
        <v>44.664</v>
      </c>
      <c s="33">
        <v>0</v>
      </c>
      <c s="33">
        <f>ROUND(ROUND(H65,2)*ROUND(G65,3),2)</f>
      </c>
      <c r="O65">
        <f>(I65*21)/100</f>
      </c>
      <c t="s">
        <v>33</v>
      </c>
    </row>
    <row r="66" spans="1:5" ht="12.75">
      <c r="A66" s="34" t="s">
        <v>60</v>
      </c>
      <c r="E66" s="35" t="s">
        <v>5058</v>
      </c>
    </row>
    <row r="67" spans="1:5" ht="331.5">
      <c r="A67" s="36" t="s">
        <v>61</v>
      </c>
      <c r="E67" s="37" t="s">
        <v>5059</v>
      </c>
    </row>
    <row r="68" spans="1:5" ht="12.75">
      <c r="A68" t="s">
        <v>62</v>
      </c>
      <c r="E68" s="35" t="s">
        <v>57</v>
      </c>
    </row>
    <row r="69" spans="1:16" ht="12.75">
      <c r="A69" s="24" t="s">
        <v>55</v>
      </c>
      <c s="29" t="s">
        <v>107</v>
      </c>
      <c s="29" t="s">
        <v>5060</v>
      </c>
      <c s="24" t="s">
        <v>57</v>
      </c>
      <c s="30" t="s">
        <v>5061</v>
      </c>
      <c s="31" t="s">
        <v>1013</v>
      </c>
      <c s="32">
        <v>17470.464</v>
      </c>
      <c s="33">
        <v>0</v>
      </c>
      <c s="33">
        <f>ROUND(ROUND(H69,2)*ROUND(G69,3),2)</f>
      </c>
      <c r="O69">
        <f>(I69*21)/100</f>
      </c>
      <c t="s">
        <v>33</v>
      </c>
    </row>
    <row r="70" spans="1:5" ht="12.75">
      <c r="A70" s="34" t="s">
        <v>60</v>
      </c>
      <c r="E70" s="35" t="s">
        <v>5061</v>
      </c>
    </row>
    <row r="71" spans="1:5" ht="51">
      <c r="A71" s="36" t="s">
        <v>61</v>
      </c>
      <c r="E71" s="37" t="s">
        <v>5062</v>
      </c>
    </row>
    <row r="72" spans="1:5" ht="12.75">
      <c r="A72" t="s">
        <v>62</v>
      </c>
      <c r="E72" s="35" t="s">
        <v>57</v>
      </c>
    </row>
    <row r="73" spans="1:18" ht="12.75" customHeight="1">
      <c r="A73" s="6" t="s">
        <v>53</v>
      </c>
      <c s="6"/>
      <c s="39" t="s">
        <v>43</v>
      </c>
      <c s="6"/>
      <c s="27" t="s">
        <v>995</v>
      </c>
      <c s="6"/>
      <c s="6"/>
      <c s="6"/>
      <c s="40">
        <f>0+Q73</f>
      </c>
      <c r="O73">
        <f>0+R73</f>
      </c>
      <c r="Q73">
        <f>0+I74+I78</f>
      </c>
      <c>
        <f>0+O74+O78</f>
      </c>
    </row>
    <row r="74" spans="1:16" ht="12.75">
      <c r="A74" s="24" t="s">
        <v>55</v>
      </c>
      <c s="29" t="s">
        <v>111</v>
      </c>
      <c s="29" t="s">
        <v>4837</v>
      </c>
      <c s="24" t="s">
        <v>57</v>
      </c>
      <c s="30" t="s">
        <v>4838</v>
      </c>
      <c s="31" t="s">
        <v>59</v>
      </c>
      <c s="32">
        <v>82.5</v>
      </c>
      <c s="33">
        <v>0</v>
      </c>
      <c s="33">
        <f>ROUND(ROUND(H74,2)*ROUND(G74,3),2)</f>
      </c>
      <c r="O74">
        <f>(I74*21)/100</f>
      </c>
      <c t="s">
        <v>33</v>
      </c>
    </row>
    <row r="75" spans="1:5" ht="12.75">
      <c r="A75" s="34" t="s">
        <v>60</v>
      </c>
      <c r="E75" s="35" t="s">
        <v>4838</v>
      </c>
    </row>
    <row r="76" spans="1:5" ht="114.75">
      <c r="A76" s="36" t="s">
        <v>61</v>
      </c>
      <c r="E76" s="37" t="s">
        <v>5063</v>
      </c>
    </row>
    <row r="77" spans="1:5" ht="12.75">
      <c r="A77" t="s">
        <v>62</v>
      </c>
      <c r="E77" s="35" t="s">
        <v>57</v>
      </c>
    </row>
    <row r="78" spans="1:16" ht="12.75">
      <c r="A78" s="24" t="s">
        <v>55</v>
      </c>
      <c s="29" t="s">
        <v>149</v>
      </c>
      <c s="29" t="s">
        <v>5064</v>
      </c>
      <c s="24" t="s">
        <v>57</v>
      </c>
      <c s="30" t="s">
        <v>5065</v>
      </c>
      <c s="31" t="s">
        <v>59</v>
      </c>
      <c s="32">
        <v>225</v>
      </c>
      <c s="33">
        <v>0</v>
      </c>
      <c s="33">
        <f>ROUND(ROUND(H78,2)*ROUND(G78,3),2)</f>
      </c>
      <c r="O78">
        <f>(I78*21)/100</f>
      </c>
      <c t="s">
        <v>33</v>
      </c>
    </row>
    <row r="79" spans="1:5" ht="12.75">
      <c r="A79" s="34" t="s">
        <v>60</v>
      </c>
      <c r="E79" s="35" t="s">
        <v>5065</v>
      </c>
    </row>
    <row r="80" spans="1:5" ht="25.5">
      <c r="A80" s="36" t="s">
        <v>61</v>
      </c>
      <c r="E80" s="37" t="s">
        <v>5066</v>
      </c>
    </row>
    <row r="81" spans="1:5" ht="12.75">
      <c r="A81" t="s">
        <v>62</v>
      </c>
      <c r="E81" s="35" t="s">
        <v>57</v>
      </c>
    </row>
    <row r="82" spans="1:18" ht="12.75" customHeight="1">
      <c r="A82" s="6" t="s">
        <v>53</v>
      </c>
      <c s="6"/>
      <c s="39" t="s">
        <v>1004</v>
      </c>
      <c s="6"/>
      <c s="27" t="s">
        <v>1005</v>
      </c>
      <c s="6"/>
      <c s="6"/>
      <c s="6"/>
      <c s="40">
        <f>0+Q82</f>
      </c>
      <c r="O82">
        <f>0+R82</f>
      </c>
      <c r="Q82">
        <f>0+I83+I87</f>
      </c>
      <c>
        <f>0+O83+O87</f>
      </c>
    </row>
    <row r="83" spans="1:16" ht="25.5">
      <c r="A83" s="24" t="s">
        <v>55</v>
      </c>
      <c s="29" t="s">
        <v>153</v>
      </c>
      <c s="29" t="s">
        <v>1233</v>
      </c>
      <c s="24" t="s">
        <v>57</v>
      </c>
      <c s="30" t="s">
        <v>1234</v>
      </c>
      <c s="31" t="s">
        <v>76</v>
      </c>
      <c s="32">
        <v>405.5</v>
      </c>
      <c s="33">
        <v>0</v>
      </c>
      <c s="33">
        <f>ROUND(ROUND(H83,2)*ROUND(G83,3),2)</f>
      </c>
      <c r="O83">
        <f>(I83*21)/100</f>
      </c>
      <c t="s">
        <v>33</v>
      </c>
    </row>
    <row r="84" spans="1:5" ht="25.5">
      <c r="A84" s="34" t="s">
        <v>60</v>
      </c>
      <c r="E84" s="35" t="s">
        <v>1234</v>
      </c>
    </row>
    <row r="85" spans="1:5" ht="89.25">
      <c r="A85" s="36" t="s">
        <v>61</v>
      </c>
      <c r="E85" s="37" t="s">
        <v>5067</v>
      </c>
    </row>
    <row r="86" spans="1:5" ht="12.75">
      <c r="A86" t="s">
        <v>62</v>
      </c>
      <c r="E86" s="35" t="s">
        <v>57</v>
      </c>
    </row>
    <row r="87" spans="1:16" ht="12.75">
      <c r="A87" s="24" t="s">
        <v>55</v>
      </c>
      <c s="29" t="s">
        <v>157</v>
      </c>
      <c s="29" t="s">
        <v>1238</v>
      </c>
      <c s="24" t="s">
        <v>57</v>
      </c>
      <c s="30" t="s">
        <v>1239</v>
      </c>
      <c s="31" t="s">
        <v>76</v>
      </c>
      <c s="32">
        <v>405</v>
      </c>
      <c s="33">
        <v>0</v>
      </c>
      <c s="33">
        <f>ROUND(ROUND(H87,2)*ROUND(G87,3),2)</f>
      </c>
      <c r="O87">
        <f>(I87*21)/100</f>
      </c>
      <c t="s">
        <v>33</v>
      </c>
    </row>
    <row r="88" spans="1:5" ht="12.75">
      <c r="A88" s="34" t="s">
        <v>60</v>
      </c>
      <c r="E88" s="35" t="s">
        <v>1239</v>
      </c>
    </row>
    <row r="89" spans="1:5" ht="12.75">
      <c r="A89" s="36" t="s">
        <v>61</v>
      </c>
      <c r="E89" s="37" t="s">
        <v>5068</v>
      </c>
    </row>
    <row r="90" spans="1:5" ht="12.75">
      <c r="A90" t="s">
        <v>62</v>
      </c>
      <c r="E90" s="35" t="s">
        <v>57</v>
      </c>
    </row>
    <row r="91" spans="1:18" ht="12.75" customHeight="1">
      <c r="A91" s="6" t="s">
        <v>53</v>
      </c>
      <c s="6"/>
      <c s="39" t="s">
        <v>50</v>
      </c>
      <c s="6"/>
      <c s="27" t="s">
        <v>1010</v>
      </c>
      <c s="6"/>
      <c s="6"/>
      <c s="6"/>
      <c s="40">
        <f>0+Q91</f>
      </c>
      <c r="O91">
        <f>0+R91</f>
      </c>
      <c r="Q91">
        <f>0+I92+I96</f>
      </c>
      <c>
        <f>0+O92+O96</f>
      </c>
    </row>
    <row r="92" spans="1:16" ht="25.5">
      <c r="A92" s="24" t="s">
        <v>55</v>
      </c>
      <c s="29" t="s">
        <v>161</v>
      </c>
      <c s="29" t="s">
        <v>5069</v>
      </c>
      <c s="24" t="s">
        <v>57</v>
      </c>
      <c s="30" t="s">
        <v>5070</v>
      </c>
      <c s="31" t="s">
        <v>94</v>
      </c>
      <c s="32">
        <v>430</v>
      </c>
      <c s="33">
        <v>0</v>
      </c>
      <c s="33">
        <f>ROUND(ROUND(H92,2)*ROUND(G92,3),2)</f>
      </c>
      <c r="O92">
        <f>(I92*21)/100</f>
      </c>
      <c t="s">
        <v>33</v>
      </c>
    </row>
    <row r="93" spans="1:5" ht="25.5">
      <c r="A93" s="34" t="s">
        <v>60</v>
      </c>
      <c r="E93" s="35" t="s">
        <v>5070</v>
      </c>
    </row>
    <row r="94" spans="1:5" ht="12.75">
      <c r="A94" s="36" t="s">
        <v>61</v>
      </c>
      <c r="E94" s="37" t="s">
        <v>5071</v>
      </c>
    </row>
    <row r="95" spans="1:5" ht="12.75">
      <c r="A95" t="s">
        <v>62</v>
      </c>
      <c r="E95" s="35" t="s">
        <v>57</v>
      </c>
    </row>
    <row r="96" spans="1:16" ht="25.5">
      <c r="A96" s="24" t="s">
        <v>55</v>
      </c>
      <c s="29" t="s">
        <v>165</v>
      </c>
      <c s="29" t="s">
        <v>5072</v>
      </c>
      <c s="24" t="s">
        <v>57</v>
      </c>
      <c s="30" t="s">
        <v>5073</v>
      </c>
      <c s="31" t="s">
        <v>76</v>
      </c>
      <c s="32">
        <v>430</v>
      </c>
      <c s="33">
        <v>0</v>
      </c>
      <c s="33">
        <f>ROUND(ROUND(H96,2)*ROUND(G96,3),2)</f>
      </c>
      <c r="O96">
        <f>(I96*21)/100</f>
      </c>
      <c t="s">
        <v>33</v>
      </c>
    </row>
    <row r="97" spans="1:5" ht="25.5">
      <c r="A97" s="34" t="s">
        <v>60</v>
      </c>
      <c r="E97" s="35" t="s">
        <v>5073</v>
      </c>
    </row>
    <row r="98" spans="1:5" ht="12.75">
      <c r="A98" s="36" t="s">
        <v>61</v>
      </c>
      <c r="E98" s="37" t="s">
        <v>5074</v>
      </c>
    </row>
    <row r="99" spans="1:5" ht="12.75">
      <c r="A99" t="s">
        <v>62</v>
      </c>
      <c r="E99" s="35" t="s">
        <v>57</v>
      </c>
    </row>
    <row r="100" spans="1:18" ht="12.75" customHeight="1">
      <c r="A100" s="6" t="s">
        <v>53</v>
      </c>
      <c s="6"/>
      <c s="39" t="s">
        <v>189</v>
      </c>
      <c s="6"/>
      <c s="27" t="s">
        <v>190</v>
      </c>
      <c s="6"/>
      <c s="6"/>
      <c s="6"/>
      <c s="40">
        <f>0+Q100</f>
      </c>
      <c r="O100">
        <f>0+R100</f>
      </c>
      <c r="Q100">
        <f>0+I101+I105</f>
      </c>
      <c>
        <f>0+O101+O105</f>
      </c>
    </row>
    <row r="101" spans="1:16" ht="25.5">
      <c r="A101" s="24" t="s">
        <v>55</v>
      </c>
      <c s="29" t="s">
        <v>168</v>
      </c>
      <c s="29" t="s">
        <v>1026</v>
      </c>
      <c s="24" t="s">
        <v>193</v>
      </c>
      <c s="30" t="s">
        <v>1027</v>
      </c>
      <c s="31" t="s">
        <v>195</v>
      </c>
      <c s="32">
        <v>3711.6</v>
      </c>
      <c s="33">
        <v>0</v>
      </c>
      <c s="33">
        <f>ROUND(ROUND(H101,2)*ROUND(G101,3),2)</f>
      </c>
      <c r="O101">
        <f>(I101*21)/100</f>
      </c>
      <c t="s">
        <v>33</v>
      </c>
    </row>
    <row r="102" spans="1:5" ht="12.75">
      <c r="A102" s="34" t="s">
        <v>60</v>
      </c>
      <c r="E102" s="35" t="s">
        <v>196</v>
      </c>
    </row>
    <row r="103" spans="1:5" ht="12.75">
      <c r="A103" s="36" t="s">
        <v>61</v>
      </c>
      <c r="E103" s="37" t="s">
        <v>5075</v>
      </c>
    </row>
    <row r="104" spans="1:5" ht="165.75">
      <c r="A104" t="s">
        <v>62</v>
      </c>
      <c r="E104" s="35" t="s">
        <v>1592</v>
      </c>
    </row>
    <row r="105" spans="1:16" ht="25.5">
      <c r="A105" s="24" t="s">
        <v>55</v>
      </c>
      <c s="29" t="s">
        <v>172</v>
      </c>
      <c s="29" t="s">
        <v>5076</v>
      </c>
      <c s="24" t="s">
        <v>193</v>
      </c>
      <c s="30" t="s">
        <v>5077</v>
      </c>
      <c s="31" t="s">
        <v>195</v>
      </c>
      <c s="32">
        <v>135</v>
      </c>
      <c s="33">
        <v>0</v>
      </c>
      <c s="33">
        <f>ROUND(ROUND(H105,2)*ROUND(G105,3),2)</f>
      </c>
      <c r="O105">
        <f>(I105*21)/100</f>
      </c>
      <c t="s">
        <v>33</v>
      </c>
    </row>
    <row r="106" spans="1:5" ht="12.75">
      <c r="A106" s="34" t="s">
        <v>60</v>
      </c>
      <c r="E106" s="35" t="s">
        <v>196</v>
      </c>
    </row>
    <row r="107" spans="1:5" ht="12.75">
      <c r="A107" s="36" t="s">
        <v>61</v>
      </c>
      <c r="E107" s="37" t="s">
        <v>5078</v>
      </c>
    </row>
    <row r="108" spans="1:5" ht="165.75">
      <c r="A108" t="s">
        <v>62</v>
      </c>
      <c r="E108" s="35" t="s">
        <v>5079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0+O10+O15+O68+O97+O110+O123+O140+O145+O206+O247</f>
      </c>
      <c t="s">
        <v>32</v>
      </c>
    </row>
    <row r="3" spans="1:16" ht="15" customHeight="1">
      <c r="A3" t="s">
        <v>12</v>
      </c>
      <c s="12" t="s">
        <v>14</v>
      </c>
      <c s="13" t="s">
        <v>15</v>
      </c>
      <c s="1"/>
      <c s="14" t="s">
        <v>16</v>
      </c>
      <c s="1"/>
      <c s="9"/>
      <c s="8" t="s">
        <v>5080</v>
      </c>
      <c s="41">
        <f>0+I10+I15+I68+I97+I110+I123+I140+I145+I206+I247</f>
      </c>
      <c r="O3" t="s">
        <v>29</v>
      </c>
      <c t="s">
        <v>33</v>
      </c>
    </row>
    <row r="4" spans="1:16" ht="15" customHeight="1">
      <c r="A4" t="s">
        <v>17</v>
      </c>
      <c s="12" t="s">
        <v>18</v>
      </c>
      <c s="13" t="s">
        <v>3642</v>
      </c>
      <c s="1"/>
      <c s="14" t="s">
        <v>3643</v>
      </c>
      <c s="1"/>
      <c s="1"/>
      <c s="11"/>
      <c s="11"/>
      <c r="O4" t="s">
        <v>30</v>
      </c>
      <c t="s">
        <v>33</v>
      </c>
    </row>
    <row r="5" spans="1:16" ht="12.75" customHeight="1">
      <c r="A5" t="s">
        <v>21</v>
      </c>
      <c s="12" t="s">
        <v>18</v>
      </c>
      <c s="13" t="s">
        <v>4237</v>
      </c>
      <c s="1"/>
      <c s="14" t="s">
        <v>4238</v>
      </c>
      <c s="1"/>
      <c s="1"/>
      <c s="1"/>
      <c s="1"/>
      <c r="O5" t="s">
        <v>31</v>
      </c>
      <c t="s">
        <v>33</v>
      </c>
    </row>
    <row r="6" spans="1:9" ht="12.75" customHeight="1">
      <c r="A6" t="s">
        <v>24</v>
      </c>
      <c s="16" t="s">
        <v>28</v>
      </c>
      <c s="17" t="s">
        <v>5080</v>
      </c>
      <c s="6"/>
      <c s="18" t="s">
        <v>5081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39</v>
      </c>
      <c s="29" t="s">
        <v>3648</v>
      </c>
      <c s="24" t="s">
        <v>57</v>
      </c>
      <c s="30" t="s">
        <v>3649</v>
      </c>
      <c s="31" t="s">
        <v>627</v>
      </c>
      <c s="32">
        <v>300</v>
      </c>
      <c s="33">
        <v>0</v>
      </c>
      <c s="33">
        <f>ROUND(ROUND(H11,2)*ROUND(G11,3),2)</f>
      </c>
      <c r="O11">
        <f>(I11*21)/100</f>
      </c>
      <c t="s">
        <v>33</v>
      </c>
    </row>
    <row r="12" spans="1:5" ht="12.75">
      <c r="A12" s="34" t="s">
        <v>60</v>
      </c>
      <c r="E12" s="35" t="s">
        <v>3650</v>
      </c>
    </row>
    <row r="13" spans="1:5" ht="12.75">
      <c r="A13" s="36" t="s">
        <v>61</v>
      </c>
      <c r="E13" s="37" t="s">
        <v>3738</v>
      </c>
    </row>
    <row r="14" spans="1:5" ht="12.75">
      <c r="A14" t="s">
        <v>62</v>
      </c>
      <c r="E14" s="35" t="s">
        <v>3651</v>
      </c>
    </row>
    <row r="15" spans="1:18" ht="12.75" customHeight="1">
      <c r="A15" s="6" t="s">
        <v>53</v>
      </c>
      <c s="6"/>
      <c s="39" t="s">
        <v>39</v>
      </c>
      <c s="6"/>
      <c s="27" t="s">
        <v>54</v>
      </c>
      <c s="6"/>
      <c s="6"/>
      <c s="6"/>
      <c s="40">
        <f>0+Q15</f>
      </c>
      <c r="O15">
        <f>0+R15</f>
      </c>
      <c r="Q15">
        <f>0+I16+I20+I24+I28+I32+I36+I40+I44+I48+I52+I56+I60+I64</f>
      </c>
      <c>
        <f>0+O16+O20+O24+O28+O32+O36+O40+O44+O48+O52+O56+O60+O64</f>
      </c>
    </row>
    <row r="16" spans="1:16" ht="25.5">
      <c r="A16" s="24" t="s">
        <v>55</v>
      </c>
      <c s="29" t="s">
        <v>33</v>
      </c>
      <c s="29" t="s">
        <v>5082</v>
      </c>
      <c s="24" t="s">
        <v>57</v>
      </c>
      <c s="30" t="s">
        <v>5083</v>
      </c>
      <c s="31" t="s">
        <v>59</v>
      </c>
      <c s="32">
        <v>10</v>
      </c>
      <c s="33">
        <v>0</v>
      </c>
      <c s="33">
        <f>ROUND(ROUND(H16,2)*ROUND(G16,3),2)</f>
      </c>
      <c r="O16">
        <f>(I16*21)/100</f>
      </c>
      <c t="s">
        <v>33</v>
      </c>
    </row>
    <row r="17" spans="1:5" ht="12.75">
      <c r="A17" s="34" t="s">
        <v>60</v>
      </c>
      <c r="E17" s="35" t="s">
        <v>57</v>
      </c>
    </row>
    <row r="18" spans="1:5" ht="12.75">
      <c r="A18" s="36" t="s">
        <v>61</v>
      </c>
      <c r="E18" s="37" t="s">
        <v>5084</v>
      </c>
    </row>
    <row r="19" spans="1:5" ht="63.75">
      <c r="A19" t="s">
        <v>62</v>
      </c>
      <c r="E19" s="35" t="s">
        <v>4693</v>
      </c>
    </row>
    <row r="20" spans="1:16" ht="12.75">
      <c r="A20" s="24" t="s">
        <v>55</v>
      </c>
      <c s="29" t="s">
        <v>32</v>
      </c>
      <c s="29" t="s">
        <v>5085</v>
      </c>
      <c s="24" t="s">
        <v>57</v>
      </c>
      <c s="30" t="s">
        <v>5086</v>
      </c>
      <c s="31" t="s">
        <v>59</v>
      </c>
      <c s="32">
        <v>115</v>
      </c>
      <c s="33">
        <v>0</v>
      </c>
      <c s="33">
        <f>ROUND(ROUND(H20,2)*ROUND(G20,3),2)</f>
      </c>
      <c r="O20">
        <f>(I20*21)/100</f>
      </c>
      <c t="s">
        <v>33</v>
      </c>
    </row>
    <row r="21" spans="1:5" ht="12.75">
      <c r="A21" s="34" t="s">
        <v>60</v>
      </c>
      <c r="E21" s="35" t="s">
        <v>57</v>
      </c>
    </row>
    <row r="22" spans="1:5" ht="12.75">
      <c r="A22" s="36" t="s">
        <v>61</v>
      </c>
      <c r="E22" s="37" t="s">
        <v>5084</v>
      </c>
    </row>
    <row r="23" spans="1:5" ht="63.75">
      <c r="A23" t="s">
        <v>62</v>
      </c>
      <c r="E23" s="35" t="s">
        <v>4693</v>
      </c>
    </row>
    <row r="24" spans="1:16" ht="12.75">
      <c r="A24" s="24" t="s">
        <v>55</v>
      </c>
      <c s="29" t="s">
        <v>43</v>
      </c>
      <c s="29" t="s">
        <v>4571</v>
      </c>
      <c s="24" t="s">
        <v>57</v>
      </c>
      <c s="30" t="s">
        <v>4572</v>
      </c>
      <c s="31" t="s">
        <v>59</v>
      </c>
      <c s="32">
        <v>13058</v>
      </c>
      <c s="33">
        <v>0</v>
      </c>
      <c s="33">
        <f>ROUND(ROUND(H24,2)*ROUND(G24,3),2)</f>
      </c>
      <c r="O24">
        <f>(I24*21)/100</f>
      </c>
      <c t="s">
        <v>33</v>
      </c>
    </row>
    <row r="25" spans="1:5" ht="12.75">
      <c r="A25" s="34" t="s">
        <v>60</v>
      </c>
      <c r="E25" s="35" t="s">
        <v>57</v>
      </c>
    </row>
    <row r="26" spans="1:5" ht="25.5">
      <c r="A26" s="36" t="s">
        <v>61</v>
      </c>
      <c r="E26" s="37" t="s">
        <v>5087</v>
      </c>
    </row>
    <row r="27" spans="1:5" ht="369.75">
      <c r="A27" t="s">
        <v>62</v>
      </c>
      <c r="E27" s="35" t="s">
        <v>4801</v>
      </c>
    </row>
    <row r="28" spans="1:16" ht="12.75">
      <c r="A28" s="24" t="s">
        <v>55</v>
      </c>
      <c s="29" t="s">
        <v>45</v>
      </c>
      <c s="29" t="s">
        <v>4913</v>
      </c>
      <c s="24" t="s">
        <v>57</v>
      </c>
      <c s="30" t="s">
        <v>4914</v>
      </c>
      <c s="31" t="s">
        <v>59</v>
      </c>
      <c s="32">
        <v>282</v>
      </c>
      <c s="33">
        <v>0</v>
      </c>
      <c s="33">
        <f>ROUND(ROUND(H28,2)*ROUND(G28,3),2)</f>
      </c>
      <c r="O28">
        <f>(I28*21)/100</f>
      </c>
      <c t="s">
        <v>33</v>
      </c>
    </row>
    <row r="29" spans="1:5" ht="12.75">
      <c r="A29" s="34" t="s">
        <v>60</v>
      </c>
      <c r="E29" s="35" t="s">
        <v>57</v>
      </c>
    </row>
    <row r="30" spans="1:5" ht="12.75">
      <c r="A30" s="36" t="s">
        <v>61</v>
      </c>
      <c r="E30" s="37" t="s">
        <v>5084</v>
      </c>
    </row>
    <row r="31" spans="1:5" ht="293.25">
      <c r="A31" t="s">
        <v>62</v>
      </c>
      <c r="E31" s="35" t="s">
        <v>4915</v>
      </c>
    </row>
    <row r="32" spans="1:16" ht="12.75">
      <c r="A32" s="24" t="s">
        <v>55</v>
      </c>
      <c s="29" t="s">
        <v>47</v>
      </c>
      <c s="29" t="s">
        <v>1187</v>
      </c>
      <c s="24" t="s">
        <v>57</v>
      </c>
      <c s="30" t="s">
        <v>1188</v>
      </c>
      <c s="31" t="s">
        <v>59</v>
      </c>
      <c s="32">
        <v>172</v>
      </c>
      <c s="33">
        <v>0</v>
      </c>
      <c s="33">
        <f>ROUND(ROUND(H32,2)*ROUND(G32,3),2)</f>
      </c>
      <c r="O32">
        <f>(I32*21)/100</f>
      </c>
      <c t="s">
        <v>33</v>
      </c>
    </row>
    <row r="33" spans="1:5" ht="12.75">
      <c r="A33" s="34" t="s">
        <v>60</v>
      </c>
      <c r="E33" s="35" t="s">
        <v>57</v>
      </c>
    </row>
    <row r="34" spans="1:5" ht="12.75">
      <c r="A34" s="36" t="s">
        <v>61</v>
      </c>
      <c r="E34" s="37" t="s">
        <v>5084</v>
      </c>
    </row>
    <row r="35" spans="1:5" ht="318.75">
      <c r="A35" t="s">
        <v>62</v>
      </c>
      <c r="E35" s="35" t="s">
        <v>4806</v>
      </c>
    </row>
    <row r="36" spans="1:16" ht="12.75">
      <c r="A36" s="24" t="s">
        <v>55</v>
      </c>
      <c s="29" t="s">
        <v>73</v>
      </c>
      <c s="29" t="s">
        <v>4259</v>
      </c>
      <c s="24" t="s">
        <v>57</v>
      </c>
      <c s="30" t="s">
        <v>4260</v>
      </c>
      <c s="31" t="s">
        <v>59</v>
      </c>
      <c s="32">
        <v>2850</v>
      </c>
      <c s="33">
        <v>0</v>
      </c>
      <c s="33">
        <f>ROUND(ROUND(H36,2)*ROUND(G36,3),2)</f>
      </c>
      <c r="O36">
        <f>(I36*21)/100</f>
      </c>
      <c t="s">
        <v>33</v>
      </c>
    </row>
    <row r="37" spans="1:5" ht="12.75">
      <c r="A37" s="34" t="s">
        <v>60</v>
      </c>
      <c r="E37" s="35" t="s">
        <v>57</v>
      </c>
    </row>
    <row r="38" spans="1:5" ht="12.75">
      <c r="A38" s="36" t="s">
        <v>61</v>
      </c>
      <c r="E38" s="37" t="s">
        <v>5084</v>
      </c>
    </row>
    <row r="39" spans="1:5" ht="318.75">
      <c r="A39" t="s">
        <v>62</v>
      </c>
      <c r="E39" s="35" t="s">
        <v>4806</v>
      </c>
    </row>
    <row r="40" spans="1:16" ht="12.75">
      <c r="A40" s="24" t="s">
        <v>55</v>
      </c>
      <c s="29" t="s">
        <v>79</v>
      </c>
      <c s="29" t="s">
        <v>1305</v>
      </c>
      <c s="24" t="s">
        <v>57</v>
      </c>
      <c s="30" t="s">
        <v>1306</v>
      </c>
      <c s="31" t="s">
        <v>59</v>
      </c>
      <c s="32">
        <v>1359</v>
      </c>
      <c s="33">
        <v>0</v>
      </c>
      <c s="33">
        <f>ROUND(ROUND(H40,2)*ROUND(G40,3),2)</f>
      </c>
      <c r="O40">
        <f>(I40*21)/100</f>
      </c>
      <c t="s">
        <v>33</v>
      </c>
    </row>
    <row r="41" spans="1:5" ht="12.75">
      <c r="A41" s="34" t="s">
        <v>60</v>
      </c>
      <c r="E41" s="35" t="s">
        <v>57</v>
      </c>
    </row>
    <row r="42" spans="1:5" ht="12.75">
      <c r="A42" s="36" t="s">
        <v>61</v>
      </c>
      <c r="E42" s="37" t="s">
        <v>5084</v>
      </c>
    </row>
    <row r="43" spans="1:5" ht="280.5">
      <c r="A43" t="s">
        <v>62</v>
      </c>
      <c r="E43" s="35" t="s">
        <v>1488</v>
      </c>
    </row>
    <row r="44" spans="1:16" ht="12.75">
      <c r="A44" s="24" t="s">
        <v>55</v>
      </c>
      <c s="29" t="s">
        <v>50</v>
      </c>
      <c s="29" t="s">
        <v>70</v>
      </c>
      <c s="24" t="s">
        <v>57</v>
      </c>
      <c s="30" t="s">
        <v>71</v>
      </c>
      <c s="31" t="s">
        <v>59</v>
      </c>
      <c s="32">
        <v>1258</v>
      </c>
      <c s="33">
        <v>0</v>
      </c>
      <c s="33">
        <f>ROUND(ROUND(H44,2)*ROUND(G44,3),2)</f>
      </c>
      <c r="O44">
        <f>(I44*21)/100</f>
      </c>
      <c t="s">
        <v>33</v>
      </c>
    </row>
    <row r="45" spans="1:5" ht="12.75">
      <c r="A45" s="34" t="s">
        <v>60</v>
      </c>
      <c r="E45" s="35" t="s">
        <v>5088</v>
      </c>
    </row>
    <row r="46" spans="1:5" ht="25.5">
      <c r="A46" s="36" t="s">
        <v>61</v>
      </c>
      <c r="E46" s="37" t="s">
        <v>5089</v>
      </c>
    </row>
    <row r="47" spans="1:5" ht="229.5">
      <c r="A47" t="s">
        <v>62</v>
      </c>
      <c r="E47" s="35" t="s">
        <v>1489</v>
      </c>
    </row>
    <row r="48" spans="1:16" ht="12.75">
      <c r="A48" s="24" t="s">
        <v>55</v>
      </c>
      <c s="29" t="s">
        <v>52</v>
      </c>
      <c s="29" t="s">
        <v>4287</v>
      </c>
      <c s="24" t="s">
        <v>57</v>
      </c>
      <c s="30" t="s">
        <v>4288</v>
      </c>
      <c s="31" t="s">
        <v>59</v>
      </c>
      <c s="32">
        <v>89</v>
      </c>
      <c s="33">
        <v>0</v>
      </c>
      <c s="33">
        <f>ROUND(ROUND(H48,2)*ROUND(G48,3),2)</f>
      </c>
      <c r="O48">
        <f>(I48*21)/100</f>
      </c>
      <c t="s">
        <v>33</v>
      </c>
    </row>
    <row r="49" spans="1:5" ht="12.75">
      <c r="A49" s="34" t="s">
        <v>60</v>
      </c>
      <c r="E49" s="35" t="s">
        <v>57</v>
      </c>
    </row>
    <row r="50" spans="1:5" ht="12.75">
      <c r="A50" s="36" t="s">
        <v>61</v>
      </c>
      <c r="E50" s="37" t="s">
        <v>5084</v>
      </c>
    </row>
    <row r="51" spans="1:5" ht="293.25">
      <c r="A51" t="s">
        <v>62</v>
      </c>
      <c r="E51" s="35" t="s">
        <v>4819</v>
      </c>
    </row>
    <row r="52" spans="1:16" ht="12.75">
      <c r="A52" s="24" t="s">
        <v>55</v>
      </c>
      <c s="29" t="s">
        <v>91</v>
      </c>
      <c s="29" t="s">
        <v>4292</v>
      </c>
      <c s="24" t="s">
        <v>57</v>
      </c>
      <c s="30" t="s">
        <v>4293</v>
      </c>
      <c s="31" t="s">
        <v>76</v>
      </c>
      <c s="32">
        <v>8155</v>
      </c>
      <c s="33">
        <v>0</v>
      </c>
      <c s="33">
        <f>ROUND(ROUND(H52,2)*ROUND(G52,3),2)</f>
      </c>
      <c r="O52">
        <f>(I52*21)/100</f>
      </c>
      <c t="s">
        <v>33</v>
      </c>
    </row>
    <row r="53" spans="1:5" ht="12.75">
      <c r="A53" s="34" t="s">
        <v>60</v>
      </c>
      <c r="E53" s="35" t="s">
        <v>57</v>
      </c>
    </row>
    <row r="54" spans="1:5" ht="12.75">
      <c r="A54" s="36" t="s">
        <v>61</v>
      </c>
      <c r="E54" s="37" t="s">
        <v>5084</v>
      </c>
    </row>
    <row r="55" spans="1:5" ht="25.5">
      <c r="A55" t="s">
        <v>62</v>
      </c>
      <c r="E55" s="35" t="s">
        <v>4295</v>
      </c>
    </row>
    <row r="56" spans="1:16" ht="12.75">
      <c r="A56" s="24" t="s">
        <v>55</v>
      </c>
      <c s="29" t="s">
        <v>96</v>
      </c>
      <c s="29" t="s">
        <v>4821</v>
      </c>
      <c s="24" t="s">
        <v>57</v>
      </c>
      <c s="30" t="s">
        <v>4822</v>
      </c>
      <c s="31" t="s">
        <v>76</v>
      </c>
      <c s="32">
        <v>752</v>
      </c>
      <c s="33">
        <v>0</v>
      </c>
      <c s="33">
        <f>ROUND(ROUND(H56,2)*ROUND(G56,3),2)</f>
      </c>
      <c r="O56">
        <f>(I56*21)/100</f>
      </c>
      <c t="s">
        <v>33</v>
      </c>
    </row>
    <row r="57" spans="1:5" ht="12.75">
      <c r="A57" s="34" t="s">
        <v>60</v>
      </c>
      <c r="E57" s="35" t="s">
        <v>57</v>
      </c>
    </row>
    <row r="58" spans="1:5" ht="12.75">
      <c r="A58" s="36" t="s">
        <v>61</v>
      </c>
      <c r="E58" s="37" t="s">
        <v>5084</v>
      </c>
    </row>
    <row r="59" spans="1:5" ht="38.25">
      <c r="A59" t="s">
        <v>62</v>
      </c>
      <c r="E59" s="35" t="s">
        <v>4824</v>
      </c>
    </row>
    <row r="60" spans="1:16" ht="12.75">
      <c r="A60" s="24" t="s">
        <v>55</v>
      </c>
      <c s="29" t="s">
        <v>99</v>
      </c>
      <c s="29" t="s">
        <v>4312</v>
      </c>
      <c s="24" t="s">
        <v>57</v>
      </c>
      <c s="30" t="s">
        <v>4313</v>
      </c>
      <c s="31" t="s">
        <v>76</v>
      </c>
      <c s="32">
        <v>752</v>
      </c>
      <c s="33">
        <v>0</v>
      </c>
      <c s="33">
        <f>ROUND(ROUND(H60,2)*ROUND(G60,3),2)</f>
      </c>
      <c r="O60">
        <f>(I60*21)/100</f>
      </c>
      <c t="s">
        <v>33</v>
      </c>
    </row>
    <row r="61" spans="1:5" ht="12.75">
      <c r="A61" s="34" t="s">
        <v>60</v>
      </c>
      <c r="E61" s="35" t="s">
        <v>57</v>
      </c>
    </row>
    <row r="62" spans="1:5" ht="12.75">
      <c r="A62" s="36" t="s">
        <v>61</v>
      </c>
      <c r="E62" s="37" t="s">
        <v>5084</v>
      </c>
    </row>
    <row r="63" spans="1:5" ht="25.5">
      <c r="A63" t="s">
        <v>62</v>
      </c>
      <c r="E63" s="35" t="s">
        <v>4315</v>
      </c>
    </row>
    <row r="64" spans="1:16" ht="12.75">
      <c r="A64" s="24" t="s">
        <v>55</v>
      </c>
      <c s="29" t="s">
        <v>103</v>
      </c>
      <c s="29" t="s">
        <v>4316</v>
      </c>
      <c s="24" t="s">
        <v>57</v>
      </c>
      <c s="30" t="s">
        <v>4317</v>
      </c>
      <c s="31" t="s">
        <v>59</v>
      </c>
      <c s="32">
        <v>752</v>
      </c>
      <c s="33">
        <v>0</v>
      </c>
      <c s="33">
        <f>ROUND(ROUND(H64,2)*ROUND(G64,3),2)</f>
      </c>
      <c r="O64">
        <f>(I64*21)/100</f>
      </c>
      <c t="s">
        <v>33</v>
      </c>
    </row>
    <row r="65" spans="1:5" ht="12.75">
      <c r="A65" s="34" t="s">
        <v>60</v>
      </c>
      <c r="E65" s="35" t="s">
        <v>57</v>
      </c>
    </row>
    <row r="66" spans="1:5" ht="12.75">
      <c r="A66" s="36" t="s">
        <v>61</v>
      </c>
      <c r="E66" s="37" t="s">
        <v>5084</v>
      </c>
    </row>
    <row r="67" spans="1:5" ht="38.25">
      <c r="A67" t="s">
        <v>62</v>
      </c>
      <c r="E67" s="35" t="s">
        <v>4320</v>
      </c>
    </row>
    <row r="68" spans="1:18" ht="12.75" customHeight="1">
      <c r="A68" s="6" t="s">
        <v>53</v>
      </c>
      <c s="6"/>
      <c s="39" t="s">
        <v>33</v>
      </c>
      <c s="6"/>
      <c s="27" t="s">
        <v>78</v>
      </c>
      <c s="6"/>
      <c s="6"/>
      <c s="6"/>
      <c s="40">
        <f>0+Q68</f>
      </c>
      <c r="O68">
        <f>0+R68</f>
      </c>
      <c r="Q68">
        <f>0+I69+I73+I77+I81+I85+I89+I93</f>
      </c>
      <c>
        <f>0+O69+O73+O77+O81+O85+O89+O93</f>
      </c>
    </row>
    <row r="69" spans="1:16" ht="12.75">
      <c r="A69" s="24" t="s">
        <v>55</v>
      </c>
      <c s="29" t="s">
        <v>107</v>
      </c>
      <c s="29" t="s">
        <v>4826</v>
      </c>
      <c s="24" t="s">
        <v>57</v>
      </c>
      <c s="30" t="s">
        <v>4827</v>
      </c>
      <c s="31" t="s">
        <v>94</v>
      </c>
      <c s="32">
        <v>1653</v>
      </c>
      <c s="33">
        <v>0</v>
      </c>
      <c s="33">
        <f>ROUND(ROUND(H69,2)*ROUND(G69,3),2)</f>
      </c>
      <c r="O69">
        <f>(I69*21)/100</f>
      </c>
      <c t="s">
        <v>33</v>
      </c>
    </row>
    <row r="70" spans="1:5" ht="12.75">
      <c r="A70" s="34" t="s">
        <v>60</v>
      </c>
      <c r="E70" s="35" t="s">
        <v>57</v>
      </c>
    </row>
    <row r="71" spans="1:5" ht="12.75">
      <c r="A71" s="36" t="s">
        <v>61</v>
      </c>
      <c r="E71" s="37" t="s">
        <v>5084</v>
      </c>
    </row>
    <row r="72" spans="1:5" ht="165.75">
      <c r="A72" t="s">
        <v>62</v>
      </c>
      <c r="E72" s="35" t="s">
        <v>4829</v>
      </c>
    </row>
    <row r="73" spans="1:16" ht="12.75">
      <c r="A73" s="24" t="s">
        <v>55</v>
      </c>
      <c s="29" t="s">
        <v>111</v>
      </c>
      <c s="29" t="s">
        <v>5090</v>
      </c>
      <c s="24" t="s">
        <v>57</v>
      </c>
      <c s="30" t="s">
        <v>5091</v>
      </c>
      <c s="31" t="s">
        <v>76</v>
      </c>
      <c s="32">
        <v>6995</v>
      </c>
      <c s="33">
        <v>0</v>
      </c>
      <c s="33">
        <f>ROUND(ROUND(H73,2)*ROUND(G73,3),2)</f>
      </c>
      <c r="O73">
        <f>(I73*21)/100</f>
      </c>
      <c t="s">
        <v>33</v>
      </c>
    </row>
    <row r="74" spans="1:5" ht="12.75">
      <c r="A74" s="34" t="s">
        <v>60</v>
      </c>
      <c r="E74" s="35" t="s">
        <v>57</v>
      </c>
    </row>
    <row r="75" spans="1:5" ht="25.5">
      <c r="A75" s="36" t="s">
        <v>61</v>
      </c>
      <c r="E75" s="37" t="s">
        <v>5092</v>
      </c>
    </row>
    <row r="76" spans="1:5" ht="51">
      <c r="A76" t="s">
        <v>62</v>
      </c>
      <c r="E76" s="35" t="s">
        <v>5093</v>
      </c>
    </row>
    <row r="77" spans="1:16" ht="12.75">
      <c r="A77" s="24" t="s">
        <v>55</v>
      </c>
      <c s="29" t="s">
        <v>149</v>
      </c>
      <c s="29" t="s">
        <v>4333</v>
      </c>
      <c s="24" t="s">
        <v>57</v>
      </c>
      <c s="30" t="s">
        <v>4334</v>
      </c>
      <c s="31" t="s">
        <v>59</v>
      </c>
      <c s="32">
        <v>213</v>
      </c>
      <c s="33">
        <v>0</v>
      </c>
      <c s="33">
        <f>ROUND(ROUND(H77,2)*ROUND(G77,3),2)</f>
      </c>
      <c r="O77">
        <f>(I77*21)/100</f>
      </c>
      <c t="s">
        <v>33</v>
      </c>
    </row>
    <row r="78" spans="1:5" ht="12.75">
      <c r="A78" s="34" t="s">
        <v>60</v>
      </c>
      <c r="E78" s="35" t="s">
        <v>57</v>
      </c>
    </row>
    <row r="79" spans="1:5" ht="12.75">
      <c r="A79" s="36" t="s">
        <v>61</v>
      </c>
      <c r="E79" s="37" t="s">
        <v>5084</v>
      </c>
    </row>
    <row r="80" spans="1:5" ht="38.25">
      <c r="A80" t="s">
        <v>62</v>
      </c>
      <c r="E80" s="35" t="s">
        <v>4833</v>
      </c>
    </row>
    <row r="81" spans="1:16" ht="12.75">
      <c r="A81" s="24" t="s">
        <v>55</v>
      </c>
      <c s="29" t="s">
        <v>153</v>
      </c>
      <c s="29" t="s">
        <v>4338</v>
      </c>
      <c s="24" t="s">
        <v>57</v>
      </c>
      <c s="30" t="s">
        <v>4339</v>
      </c>
      <c s="31" t="s">
        <v>76</v>
      </c>
      <c s="32">
        <v>302</v>
      </c>
      <c s="33">
        <v>0</v>
      </c>
      <c s="33">
        <f>ROUND(ROUND(H81,2)*ROUND(G81,3),2)</f>
      </c>
      <c r="O81">
        <f>(I81*21)/100</f>
      </c>
      <c t="s">
        <v>33</v>
      </c>
    </row>
    <row r="82" spans="1:5" ht="12.75">
      <c r="A82" s="34" t="s">
        <v>60</v>
      </c>
      <c r="E82" s="35" t="s">
        <v>57</v>
      </c>
    </row>
    <row r="83" spans="1:5" ht="12.75">
      <c r="A83" s="36" t="s">
        <v>61</v>
      </c>
      <c r="E83" s="37" t="s">
        <v>5084</v>
      </c>
    </row>
    <row r="84" spans="1:5" ht="38.25">
      <c r="A84" t="s">
        <v>62</v>
      </c>
      <c r="E84" s="35" t="s">
        <v>5094</v>
      </c>
    </row>
    <row r="85" spans="1:16" ht="12.75">
      <c r="A85" s="24" t="s">
        <v>55</v>
      </c>
      <c s="29" t="s">
        <v>157</v>
      </c>
      <c s="29" t="s">
        <v>5095</v>
      </c>
      <c s="24" t="s">
        <v>57</v>
      </c>
      <c s="30" t="s">
        <v>5096</v>
      </c>
      <c s="31" t="s">
        <v>59</v>
      </c>
      <c s="32">
        <v>86</v>
      </c>
      <c s="33">
        <v>0</v>
      </c>
      <c s="33">
        <f>ROUND(ROUND(H85,2)*ROUND(G85,3),2)</f>
      </c>
      <c r="O85">
        <f>(I85*21)/100</f>
      </c>
      <c t="s">
        <v>33</v>
      </c>
    </row>
    <row r="86" spans="1:5" ht="12.75">
      <c r="A86" s="34" t="s">
        <v>60</v>
      </c>
      <c r="E86" s="35" t="s">
        <v>57</v>
      </c>
    </row>
    <row r="87" spans="1:5" ht="12.75">
      <c r="A87" s="36" t="s">
        <v>61</v>
      </c>
      <c r="E87" s="37" t="s">
        <v>5084</v>
      </c>
    </row>
    <row r="88" spans="1:5" ht="38.25">
      <c r="A88" t="s">
        <v>62</v>
      </c>
      <c r="E88" s="35" t="s">
        <v>4833</v>
      </c>
    </row>
    <row r="89" spans="1:16" ht="12.75">
      <c r="A89" s="24" t="s">
        <v>55</v>
      </c>
      <c s="29" t="s">
        <v>161</v>
      </c>
      <c s="29" t="s">
        <v>5097</v>
      </c>
      <c s="24" t="s">
        <v>57</v>
      </c>
      <c s="30" t="s">
        <v>5098</v>
      </c>
      <c s="31" t="s">
        <v>59</v>
      </c>
      <c s="32">
        <v>11</v>
      </c>
      <c s="33">
        <v>0</v>
      </c>
      <c s="33">
        <f>ROUND(ROUND(H89,2)*ROUND(G89,3),2)</f>
      </c>
      <c r="O89">
        <f>(I89*21)/100</f>
      </c>
      <c t="s">
        <v>33</v>
      </c>
    </row>
    <row r="90" spans="1:5" ht="12.75">
      <c r="A90" s="34" t="s">
        <v>60</v>
      </c>
      <c r="E90" s="35" t="s">
        <v>57</v>
      </c>
    </row>
    <row r="91" spans="1:5" ht="12.75">
      <c r="A91" s="36" t="s">
        <v>61</v>
      </c>
      <c r="E91" s="37" t="s">
        <v>5084</v>
      </c>
    </row>
    <row r="92" spans="1:5" ht="369.75">
      <c r="A92" t="s">
        <v>62</v>
      </c>
      <c r="E92" s="35" t="s">
        <v>2669</v>
      </c>
    </row>
    <row r="93" spans="1:16" ht="12.75">
      <c r="A93" s="24" t="s">
        <v>55</v>
      </c>
      <c s="29" t="s">
        <v>176</v>
      </c>
      <c s="29" t="s">
        <v>5099</v>
      </c>
      <c s="24" t="s">
        <v>57</v>
      </c>
      <c s="30" t="s">
        <v>5100</v>
      </c>
      <c s="31" t="s">
        <v>59</v>
      </c>
      <c s="32">
        <v>77</v>
      </c>
      <c s="33">
        <v>0</v>
      </c>
      <c s="33">
        <f>ROUND(ROUND(H93,2)*ROUND(G93,3),2)</f>
      </c>
      <c r="O93">
        <f>(I93*21)/100</f>
      </c>
      <c t="s">
        <v>33</v>
      </c>
    </row>
    <row r="94" spans="1:5" ht="12.75">
      <c r="A94" s="34" t="s">
        <v>60</v>
      </c>
      <c r="E94" s="35" t="s">
        <v>57</v>
      </c>
    </row>
    <row r="95" spans="1:5" ht="12.75">
      <c r="A95" s="36" t="s">
        <v>61</v>
      </c>
      <c r="E95" s="37" t="s">
        <v>5084</v>
      </c>
    </row>
    <row r="96" spans="1:5" ht="38.25">
      <c r="A96" t="s">
        <v>62</v>
      </c>
      <c r="E96" s="35" t="s">
        <v>5101</v>
      </c>
    </row>
    <row r="97" spans="1:18" ht="12.75" customHeight="1">
      <c r="A97" s="6" t="s">
        <v>53</v>
      </c>
      <c s="6"/>
      <c s="39" t="s">
        <v>32</v>
      </c>
      <c s="6"/>
      <c s="27" t="s">
        <v>4385</v>
      </c>
      <c s="6"/>
      <c s="6"/>
      <c s="6"/>
      <c s="40">
        <f>0+Q97</f>
      </c>
      <c r="O97">
        <f>0+R97</f>
      </c>
      <c r="Q97">
        <f>0+I98+I102+I106</f>
      </c>
      <c>
        <f>0+O98+O102+O106</f>
      </c>
    </row>
    <row r="98" spans="1:16" ht="12.75">
      <c r="A98" s="24" t="s">
        <v>55</v>
      </c>
      <c s="29" t="s">
        <v>165</v>
      </c>
      <c s="29" t="s">
        <v>5102</v>
      </c>
      <c s="24" t="s">
        <v>57</v>
      </c>
      <c s="30" t="s">
        <v>5103</v>
      </c>
      <c s="31" t="s">
        <v>59</v>
      </c>
      <c s="32">
        <v>1</v>
      </c>
      <c s="33">
        <v>0</v>
      </c>
      <c s="33">
        <f>ROUND(ROUND(H98,2)*ROUND(G98,3),2)</f>
      </c>
      <c r="O98">
        <f>(I98*21)/100</f>
      </c>
      <c t="s">
        <v>33</v>
      </c>
    </row>
    <row r="99" spans="1:5" ht="12.75">
      <c r="A99" s="34" t="s">
        <v>60</v>
      </c>
      <c r="E99" s="35" t="s">
        <v>5104</v>
      </c>
    </row>
    <row r="100" spans="1:5" ht="12.75">
      <c r="A100" s="36" t="s">
        <v>61</v>
      </c>
      <c r="E100" s="37" t="s">
        <v>5084</v>
      </c>
    </row>
    <row r="101" spans="1:5" ht="369.75">
      <c r="A101" t="s">
        <v>62</v>
      </c>
      <c r="E101" s="35" t="s">
        <v>2669</v>
      </c>
    </row>
    <row r="102" spans="1:16" ht="12.75">
      <c r="A102" s="24" t="s">
        <v>55</v>
      </c>
      <c s="29" t="s">
        <v>168</v>
      </c>
      <c s="29" t="s">
        <v>5105</v>
      </c>
      <c s="24" t="s">
        <v>57</v>
      </c>
      <c s="30" t="s">
        <v>5106</v>
      </c>
      <c s="31" t="s">
        <v>59</v>
      </c>
      <c s="32">
        <v>15.552</v>
      </c>
      <c s="33">
        <v>0</v>
      </c>
      <c s="33">
        <f>ROUND(ROUND(H102,2)*ROUND(G102,3),2)</f>
      </c>
      <c r="O102">
        <f>(I102*21)/100</f>
      </c>
      <c t="s">
        <v>33</v>
      </c>
    </row>
    <row r="103" spans="1:5" ht="12.75">
      <c r="A103" s="34" t="s">
        <v>60</v>
      </c>
      <c r="E103" s="35" t="s">
        <v>5107</v>
      </c>
    </row>
    <row r="104" spans="1:5" ht="12.75">
      <c r="A104" s="36" t="s">
        <v>61</v>
      </c>
      <c r="E104" s="37" t="s">
        <v>5108</v>
      </c>
    </row>
    <row r="105" spans="1:5" ht="229.5">
      <c r="A105" t="s">
        <v>62</v>
      </c>
      <c r="E105" s="35" t="s">
        <v>4970</v>
      </c>
    </row>
    <row r="106" spans="1:16" ht="12.75">
      <c r="A106" s="24" t="s">
        <v>55</v>
      </c>
      <c s="29" t="s">
        <v>911</v>
      </c>
      <c s="29" t="s">
        <v>4241</v>
      </c>
      <c s="24" t="s">
        <v>57</v>
      </c>
      <c s="30" t="s">
        <v>4242</v>
      </c>
      <c s="31" t="s">
        <v>3654</v>
      </c>
      <c s="32">
        <v>3.71</v>
      </c>
      <c s="33">
        <v>0</v>
      </c>
      <c s="33">
        <f>ROUND(ROUND(H106,2)*ROUND(G106,3),2)</f>
      </c>
      <c r="O106">
        <f>(I106*21)/100</f>
      </c>
      <c t="s">
        <v>33</v>
      </c>
    </row>
    <row r="107" spans="1:5" ht="12.75">
      <c r="A107" s="34" t="s">
        <v>60</v>
      </c>
      <c r="E107" s="35" t="s">
        <v>57</v>
      </c>
    </row>
    <row r="108" spans="1:5" ht="38.25">
      <c r="A108" s="36" t="s">
        <v>61</v>
      </c>
      <c r="E108" s="37" t="s">
        <v>5109</v>
      </c>
    </row>
    <row r="109" spans="1:5" ht="25.5">
      <c r="A109" t="s">
        <v>62</v>
      </c>
      <c r="E109" s="35" t="s">
        <v>4243</v>
      </c>
    </row>
    <row r="110" spans="1:18" ht="12.75" customHeight="1">
      <c r="A110" s="6" t="s">
        <v>53</v>
      </c>
      <c s="6"/>
      <c s="39" t="s">
        <v>43</v>
      </c>
      <c s="6"/>
      <c s="27" t="s">
        <v>995</v>
      </c>
      <c s="6"/>
      <c s="6"/>
      <c s="6"/>
      <c s="40">
        <f>0+Q110</f>
      </c>
      <c r="O110">
        <f>0+R110</f>
      </c>
      <c r="Q110">
        <f>0+I111+I115+I119</f>
      </c>
      <c>
        <f>0+O111+O115+O119</f>
      </c>
    </row>
    <row r="111" spans="1:16" ht="12.75">
      <c r="A111" s="24" t="s">
        <v>55</v>
      </c>
      <c s="29" t="s">
        <v>172</v>
      </c>
      <c s="29" t="s">
        <v>5110</v>
      </c>
      <c s="24" t="s">
        <v>57</v>
      </c>
      <c s="30" t="s">
        <v>5111</v>
      </c>
      <c s="31" t="s">
        <v>59</v>
      </c>
      <c s="32">
        <v>146</v>
      </c>
      <c s="33">
        <v>0</v>
      </c>
      <c s="33">
        <f>ROUND(ROUND(H111,2)*ROUND(G111,3),2)</f>
      </c>
      <c r="O111">
        <f>(I111*21)/100</f>
      </c>
      <c t="s">
        <v>33</v>
      </c>
    </row>
    <row r="112" spans="1:5" ht="12.75">
      <c r="A112" s="34" t="s">
        <v>60</v>
      </c>
      <c r="E112" s="35" t="s">
        <v>57</v>
      </c>
    </row>
    <row r="113" spans="1:5" ht="12.75">
      <c r="A113" s="36" t="s">
        <v>61</v>
      </c>
      <c r="E113" s="37" t="s">
        <v>5084</v>
      </c>
    </row>
    <row r="114" spans="1:5" ht="369.75">
      <c r="A114" t="s">
        <v>62</v>
      </c>
      <c r="E114" s="35" t="s">
        <v>4840</v>
      </c>
    </row>
    <row r="115" spans="1:16" ht="12.75">
      <c r="A115" s="24" t="s">
        <v>55</v>
      </c>
      <c s="29" t="s">
        <v>115</v>
      </c>
      <c s="29" t="s">
        <v>4431</v>
      </c>
      <c s="24" t="s">
        <v>57</v>
      </c>
      <c s="30" t="s">
        <v>4432</v>
      </c>
      <c s="31" t="s">
        <v>59</v>
      </c>
      <c s="32">
        <v>30</v>
      </c>
      <c s="33">
        <v>0</v>
      </c>
      <c s="33">
        <f>ROUND(ROUND(H115,2)*ROUND(G115,3),2)</f>
      </c>
      <c r="O115">
        <f>(I115*21)/100</f>
      </c>
      <c t="s">
        <v>33</v>
      </c>
    </row>
    <row r="116" spans="1:5" ht="12.75">
      <c r="A116" s="34" t="s">
        <v>60</v>
      </c>
      <c r="E116" s="35" t="s">
        <v>57</v>
      </c>
    </row>
    <row r="117" spans="1:5" ht="12.75">
      <c r="A117" s="36" t="s">
        <v>61</v>
      </c>
      <c r="E117" s="37" t="s">
        <v>5112</v>
      </c>
    </row>
    <row r="118" spans="1:5" ht="102">
      <c r="A118" t="s">
        <v>62</v>
      </c>
      <c r="E118" s="35" t="s">
        <v>4853</v>
      </c>
    </row>
    <row r="119" spans="1:16" ht="12.75">
      <c r="A119" s="24" t="s">
        <v>55</v>
      </c>
      <c s="29" t="s">
        <v>1124</v>
      </c>
      <c s="29" t="s">
        <v>5113</v>
      </c>
      <c s="24" t="s">
        <v>57</v>
      </c>
      <c s="30" t="s">
        <v>5114</v>
      </c>
      <c s="31" t="s">
        <v>59</v>
      </c>
      <c s="32">
        <v>35</v>
      </c>
      <c s="33">
        <v>0</v>
      </c>
      <c s="33">
        <f>ROUND(ROUND(H119,2)*ROUND(G119,3),2)</f>
      </c>
      <c r="O119">
        <f>(I119*21)/100</f>
      </c>
      <c t="s">
        <v>33</v>
      </c>
    </row>
    <row r="120" spans="1:5" ht="12.75">
      <c r="A120" s="34" t="s">
        <v>60</v>
      </c>
      <c r="E120" s="35" t="s">
        <v>5115</v>
      </c>
    </row>
    <row r="121" spans="1:5" ht="12.75">
      <c r="A121" s="36" t="s">
        <v>61</v>
      </c>
      <c r="E121" s="37" t="s">
        <v>5084</v>
      </c>
    </row>
    <row r="122" spans="1:5" ht="38.25">
      <c r="A122" t="s">
        <v>62</v>
      </c>
      <c r="E122" s="35" t="s">
        <v>5116</v>
      </c>
    </row>
    <row r="123" spans="1:18" ht="12.75" customHeight="1">
      <c r="A123" s="6" t="s">
        <v>53</v>
      </c>
      <c s="6"/>
      <c s="39" t="s">
        <v>45</v>
      </c>
      <c s="6"/>
      <c s="27" t="s">
        <v>3666</v>
      </c>
      <c s="6"/>
      <c s="6"/>
      <c s="6"/>
      <c s="40">
        <f>0+Q123</f>
      </c>
      <c r="O123">
        <f>0+R123</f>
      </c>
      <c r="Q123">
        <f>0+I124+I128+I132+I136</f>
      </c>
      <c>
        <f>0+O124+O128+O132+O136</f>
      </c>
    </row>
    <row r="124" spans="1:16" ht="25.5">
      <c r="A124" s="24" t="s">
        <v>55</v>
      </c>
      <c s="29" t="s">
        <v>227</v>
      </c>
      <c s="29" t="s">
        <v>4436</v>
      </c>
      <c s="24" t="s">
        <v>57</v>
      </c>
      <c s="30" t="s">
        <v>4437</v>
      </c>
      <c s="31" t="s">
        <v>59</v>
      </c>
      <c s="32">
        <v>5057</v>
      </c>
      <c s="33">
        <v>0</v>
      </c>
      <c s="33">
        <f>ROUND(ROUND(H124,2)*ROUND(G124,3),2)</f>
      </c>
      <c r="O124">
        <f>(I124*21)/100</f>
      </c>
      <c t="s">
        <v>33</v>
      </c>
    </row>
    <row r="125" spans="1:5" ht="12.75">
      <c r="A125" s="34" t="s">
        <v>60</v>
      </c>
      <c r="E125" s="35" t="s">
        <v>57</v>
      </c>
    </row>
    <row r="126" spans="1:5" ht="12.75">
      <c r="A126" s="36" t="s">
        <v>61</v>
      </c>
      <c r="E126" s="37" t="s">
        <v>5084</v>
      </c>
    </row>
    <row r="127" spans="1:5" ht="280.5">
      <c r="A127" t="s">
        <v>62</v>
      </c>
      <c r="E127" s="35" t="s">
        <v>4861</v>
      </c>
    </row>
    <row r="128" spans="1:16" ht="25.5">
      <c r="A128" s="24" t="s">
        <v>55</v>
      </c>
      <c s="29" t="s">
        <v>232</v>
      </c>
      <c s="29" t="s">
        <v>4444</v>
      </c>
      <c s="24" t="s">
        <v>57</v>
      </c>
      <c s="30" t="s">
        <v>4445</v>
      </c>
      <c s="31" t="s">
        <v>76</v>
      </c>
      <c s="32">
        <v>6618</v>
      </c>
      <c s="33">
        <v>0</v>
      </c>
      <c s="33">
        <f>ROUND(ROUND(H128,2)*ROUND(G128,3),2)</f>
      </c>
      <c r="O128">
        <f>(I128*21)/100</f>
      </c>
      <c t="s">
        <v>33</v>
      </c>
    </row>
    <row r="129" spans="1:5" ht="12.75">
      <c r="A129" s="34" t="s">
        <v>60</v>
      </c>
      <c r="E129" s="35" t="s">
        <v>57</v>
      </c>
    </row>
    <row r="130" spans="1:5" ht="12.75">
      <c r="A130" s="36" t="s">
        <v>61</v>
      </c>
      <c r="E130" s="37" t="s">
        <v>5084</v>
      </c>
    </row>
    <row r="131" spans="1:5" ht="178.5">
      <c r="A131" t="s">
        <v>62</v>
      </c>
      <c r="E131" s="35" t="s">
        <v>4862</v>
      </c>
    </row>
    <row r="132" spans="1:16" ht="25.5">
      <c r="A132" s="24" t="s">
        <v>55</v>
      </c>
      <c s="29" t="s">
        <v>354</v>
      </c>
      <c s="29" t="s">
        <v>4870</v>
      </c>
      <c s="24" t="s">
        <v>57</v>
      </c>
      <c s="30" t="s">
        <v>4441</v>
      </c>
      <c s="31" t="s">
        <v>59</v>
      </c>
      <c s="32">
        <v>640</v>
      </c>
      <c s="33">
        <v>0</v>
      </c>
      <c s="33">
        <f>ROUND(ROUND(H132,2)*ROUND(G132,3),2)</f>
      </c>
      <c r="O132">
        <f>(I132*21)/100</f>
      </c>
      <c t="s">
        <v>33</v>
      </c>
    </row>
    <row r="133" spans="1:5" ht="25.5">
      <c r="A133" s="34" t="s">
        <v>60</v>
      </c>
      <c r="E133" s="35" t="s">
        <v>4871</v>
      </c>
    </row>
    <row r="134" spans="1:5" ht="12.75">
      <c r="A134" s="36" t="s">
        <v>61</v>
      </c>
      <c r="E134" s="37" t="s">
        <v>5084</v>
      </c>
    </row>
    <row r="135" spans="1:5" ht="267.75">
      <c r="A135" t="s">
        <v>62</v>
      </c>
      <c r="E135" s="35" t="s">
        <v>4872</v>
      </c>
    </row>
    <row r="136" spans="1:16" ht="25.5">
      <c r="A136" s="24" t="s">
        <v>55</v>
      </c>
      <c s="29" t="s">
        <v>358</v>
      </c>
      <c s="29" t="s">
        <v>4452</v>
      </c>
      <c s="24" t="s">
        <v>57</v>
      </c>
      <c s="30" t="s">
        <v>4453</v>
      </c>
      <c s="31" t="s">
        <v>59</v>
      </c>
      <c s="32">
        <v>4678</v>
      </c>
      <c s="33">
        <v>0</v>
      </c>
      <c s="33">
        <f>ROUND(ROUND(H136,2)*ROUND(G136,3),2)</f>
      </c>
      <c r="O136">
        <f>(I136*21)/100</f>
      </c>
      <c t="s">
        <v>33</v>
      </c>
    </row>
    <row r="137" spans="1:5" ht="25.5">
      <c r="A137" s="34" t="s">
        <v>60</v>
      </c>
      <c r="E137" s="35" t="s">
        <v>4873</v>
      </c>
    </row>
    <row r="138" spans="1:5" ht="12.75">
      <c r="A138" s="36" t="s">
        <v>61</v>
      </c>
      <c r="E138" s="37" t="s">
        <v>5084</v>
      </c>
    </row>
    <row r="139" spans="1:5" ht="293.25">
      <c r="A139" t="s">
        <v>62</v>
      </c>
      <c r="E139" s="35" t="s">
        <v>4874</v>
      </c>
    </row>
    <row r="140" spans="1:18" ht="12.75" customHeight="1">
      <c r="A140" s="6" t="s">
        <v>53</v>
      </c>
      <c s="6"/>
      <c s="39" t="s">
        <v>73</v>
      </c>
      <c s="6"/>
      <c s="27" t="s">
        <v>83</v>
      </c>
      <c s="6"/>
      <c s="6"/>
      <c s="6"/>
      <c s="40">
        <f>0+Q140</f>
      </c>
      <c r="O140">
        <f>0+R140</f>
      </c>
      <c r="Q140">
        <f>0+I141</f>
      </c>
      <c>
        <f>0+O141</f>
      </c>
    </row>
    <row r="141" spans="1:16" ht="25.5">
      <c r="A141" s="24" t="s">
        <v>55</v>
      </c>
      <c s="29" t="s">
        <v>235</v>
      </c>
      <c s="29" t="s">
        <v>1233</v>
      </c>
      <c s="24" t="s">
        <v>57</v>
      </c>
      <c s="30" t="s">
        <v>1234</v>
      </c>
      <c s="31" t="s">
        <v>76</v>
      </c>
      <c s="32">
        <v>241</v>
      </c>
      <c s="33">
        <v>0</v>
      </c>
      <c s="33">
        <f>ROUND(ROUND(H141,2)*ROUND(G141,3),2)</f>
      </c>
      <c r="O141">
        <f>(I141*21)/100</f>
      </c>
      <c t="s">
        <v>33</v>
      </c>
    </row>
    <row r="142" spans="1:5" ht="12.75">
      <c r="A142" s="34" t="s">
        <v>60</v>
      </c>
      <c r="E142" s="35" t="s">
        <v>57</v>
      </c>
    </row>
    <row r="143" spans="1:5" ht="12.75">
      <c r="A143" s="36" t="s">
        <v>61</v>
      </c>
      <c r="E143" s="37" t="s">
        <v>5117</v>
      </c>
    </row>
    <row r="144" spans="1:5" ht="191.25">
      <c r="A144" t="s">
        <v>62</v>
      </c>
      <c r="E144" s="35" t="s">
        <v>5118</v>
      </c>
    </row>
    <row r="145" spans="1:18" ht="12.75" customHeight="1">
      <c r="A145" s="6" t="s">
        <v>53</v>
      </c>
      <c s="6"/>
      <c s="39" t="s">
        <v>79</v>
      </c>
      <c s="6"/>
      <c s="27" t="s">
        <v>2184</v>
      </c>
      <c s="6"/>
      <c s="6"/>
      <c s="6"/>
      <c s="40">
        <f>0+Q145</f>
      </c>
      <c r="O145">
        <f>0+R145</f>
      </c>
      <c r="Q145">
        <f>0+I146+I150+I154+I158+I162+I166+I170+I174+I178+I182+I186+I190+I194+I198+I202</f>
      </c>
      <c>
        <f>0+O146+O150+O154+O158+O162+O166+O170+O174+O178+O182+O186+O190+O194+O198+O202</f>
      </c>
    </row>
    <row r="146" spans="1:16" ht="12.75">
      <c r="A146" s="24" t="s">
        <v>55</v>
      </c>
      <c s="29" t="s">
        <v>238</v>
      </c>
      <c s="29" t="s">
        <v>4465</v>
      </c>
      <c s="24" t="s">
        <v>57</v>
      </c>
      <c s="30" t="s">
        <v>4466</v>
      </c>
      <c s="31" t="s">
        <v>94</v>
      </c>
      <c s="32">
        <v>305</v>
      </c>
      <c s="33">
        <v>0</v>
      </c>
      <c s="33">
        <f>ROUND(ROUND(H146,2)*ROUND(G146,3),2)</f>
      </c>
      <c r="O146">
        <f>(I146*21)/100</f>
      </c>
      <c t="s">
        <v>33</v>
      </c>
    </row>
    <row r="147" spans="1:5" ht="12.75">
      <c r="A147" s="34" t="s">
        <v>60</v>
      </c>
      <c r="E147" s="35" t="s">
        <v>57</v>
      </c>
    </row>
    <row r="148" spans="1:5" ht="12.75">
      <c r="A148" s="36" t="s">
        <v>61</v>
      </c>
      <c r="E148" s="37" t="s">
        <v>5084</v>
      </c>
    </row>
    <row r="149" spans="1:5" ht="255">
      <c r="A149" t="s">
        <v>62</v>
      </c>
      <c r="E149" s="35" t="s">
        <v>5010</v>
      </c>
    </row>
    <row r="150" spans="1:16" ht="12.75">
      <c r="A150" s="24" t="s">
        <v>55</v>
      </c>
      <c s="29" t="s">
        <v>241</v>
      </c>
      <c s="29" t="s">
        <v>5119</v>
      </c>
      <c s="24" t="s">
        <v>57</v>
      </c>
      <c s="30" t="s">
        <v>5120</v>
      </c>
      <c s="31" t="s">
        <v>94</v>
      </c>
      <c s="32">
        <v>117</v>
      </c>
      <c s="33">
        <v>0</v>
      </c>
      <c s="33">
        <f>ROUND(ROUND(H150,2)*ROUND(G150,3),2)</f>
      </c>
      <c r="O150">
        <f>(I150*21)/100</f>
      </c>
      <c t="s">
        <v>33</v>
      </c>
    </row>
    <row r="151" spans="1:5" ht="12.75">
      <c r="A151" s="34" t="s">
        <v>60</v>
      </c>
      <c r="E151" s="35" t="s">
        <v>57</v>
      </c>
    </row>
    <row r="152" spans="1:5" ht="12.75">
      <c r="A152" s="36" t="s">
        <v>61</v>
      </c>
      <c r="E152" s="37" t="s">
        <v>5084</v>
      </c>
    </row>
    <row r="153" spans="1:5" ht="255">
      <c r="A153" t="s">
        <v>62</v>
      </c>
      <c r="E153" s="35" t="s">
        <v>5010</v>
      </c>
    </row>
    <row r="154" spans="1:16" ht="12.75">
      <c r="A154" s="24" t="s">
        <v>55</v>
      </c>
      <c s="29" t="s">
        <v>245</v>
      </c>
      <c s="29" t="s">
        <v>4875</v>
      </c>
      <c s="24" t="s">
        <v>57</v>
      </c>
      <c s="30" t="s">
        <v>4876</v>
      </c>
      <c s="31" t="s">
        <v>94</v>
      </c>
      <c s="32">
        <v>55</v>
      </c>
      <c s="33">
        <v>0</v>
      </c>
      <c s="33">
        <f>ROUND(ROUND(H154,2)*ROUND(G154,3),2)</f>
      </c>
      <c r="O154">
        <f>(I154*21)/100</f>
      </c>
      <c t="s">
        <v>33</v>
      </c>
    </row>
    <row r="155" spans="1:5" ht="12.75">
      <c r="A155" s="34" t="s">
        <v>60</v>
      </c>
      <c r="E155" s="35" t="s">
        <v>57</v>
      </c>
    </row>
    <row r="156" spans="1:5" ht="12.75">
      <c r="A156" s="36" t="s">
        <v>61</v>
      </c>
      <c r="E156" s="37" t="s">
        <v>5084</v>
      </c>
    </row>
    <row r="157" spans="1:5" ht="242.25">
      <c r="A157" t="s">
        <v>62</v>
      </c>
      <c r="E157" s="35" t="s">
        <v>4878</v>
      </c>
    </row>
    <row r="158" spans="1:16" ht="12.75">
      <c r="A158" s="24" t="s">
        <v>55</v>
      </c>
      <c s="29" t="s">
        <v>249</v>
      </c>
      <c s="29" t="s">
        <v>2185</v>
      </c>
      <c s="24" t="s">
        <v>57</v>
      </c>
      <c s="30" t="s">
        <v>2186</v>
      </c>
      <c s="31" t="s">
        <v>94</v>
      </c>
      <c s="32">
        <v>2569</v>
      </c>
      <c s="33">
        <v>0</v>
      </c>
      <c s="33">
        <f>ROUND(ROUND(H158,2)*ROUND(G158,3),2)</f>
      </c>
      <c r="O158">
        <f>(I158*21)/100</f>
      </c>
      <c t="s">
        <v>33</v>
      </c>
    </row>
    <row r="159" spans="1:5" ht="12.75">
      <c r="A159" s="34" t="s">
        <v>60</v>
      </c>
      <c r="E159" s="35" t="s">
        <v>57</v>
      </c>
    </row>
    <row r="160" spans="1:5" ht="12.75">
      <c r="A160" s="36" t="s">
        <v>61</v>
      </c>
      <c r="E160" s="37" t="s">
        <v>5084</v>
      </c>
    </row>
    <row r="161" spans="1:5" ht="242.25">
      <c r="A161" t="s">
        <v>62</v>
      </c>
      <c r="E161" s="35" t="s">
        <v>4880</v>
      </c>
    </row>
    <row r="162" spans="1:16" ht="12.75">
      <c r="A162" s="24" t="s">
        <v>55</v>
      </c>
      <c s="29" t="s">
        <v>252</v>
      </c>
      <c s="29" t="s">
        <v>5121</v>
      </c>
      <c s="24" t="s">
        <v>57</v>
      </c>
      <c s="30" t="s">
        <v>5122</v>
      </c>
      <c s="31" t="s">
        <v>86</v>
      </c>
      <c s="32">
        <v>7</v>
      </c>
      <c s="33">
        <v>0</v>
      </c>
      <c s="33">
        <f>ROUND(ROUND(H162,2)*ROUND(G162,3),2)</f>
      </c>
      <c r="O162">
        <f>(I162*21)/100</f>
      </c>
      <c t="s">
        <v>33</v>
      </c>
    </row>
    <row r="163" spans="1:5" ht="12.75">
      <c r="A163" s="34" t="s">
        <v>60</v>
      </c>
      <c r="E163" s="35" t="s">
        <v>57</v>
      </c>
    </row>
    <row r="164" spans="1:5" ht="12.75">
      <c r="A164" s="36" t="s">
        <v>61</v>
      </c>
      <c r="E164" s="37" t="s">
        <v>5123</v>
      </c>
    </row>
    <row r="165" spans="1:5" ht="242.25">
      <c r="A165" t="s">
        <v>62</v>
      </c>
      <c r="E165" s="35" t="s">
        <v>5124</v>
      </c>
    </row>
    <row r="166" spans="1:16" ht="12.75">
      <c r="A166" s="24" t="s">
        <v>55</v>
      </c>
      <c s="29" t="s">
        <v>255</v>
      </c>
      <c s="29" t="s">
        <v>5125</v>
      </c>
      <c s="24" t="s">
        <v>57</v>
      </c>
      <c s="30" t="s">
        <v>5126</v>
      </c>
      <c s="31" t="s">
        <v>86</v>
      </c>
      <c s="32">
        <v>9</v>
      </c>
      <c s="33">
        <v>0</v>
      </c>
      <c s="33">
        <f>ROUND(ROUND(H166,2)*ROUND(G166,3),2)</f>
      </c>
      <c r="O166">
        <f>(I166*21)/100</f>
      </c>
      <c t="s">
        <v>33</v>
      </c>
    </row>
    <row r="167" spans="1:5" ht="12.75">
      <c r="A167" s="34" t="s">
        <v>60</v>
      </c>
      <c r="E167" s="35" t="s">
        <v>57</v>
      </c>
    </row>
    <row r="168" spans="1:5" ht="12.75">
      <c r="A168" s="36" t="s">
        <v>61</v>
      </c>
      <c r="E168" s="37" t="s">
        <v>5123</v>
      </c>
    </row>
    <row r="169" spans="1:5" ht="242.25">
      <c r="A169" t="s">
        <v>62</v>
      </c>
      <c r="E169" s="35" t="s">
        <v>5124</v>
      </c>
    </row>
    <row r="170" spans="1:16" ht="12.75">
      <c r="A170" s="24" t="s">
        <v>55</v>
      </c>
      <c s="29" t="s">
        <v>259</v>
      </c>
      <c s="29" t="s">
        <v>5127</v>
      </c>
      <c s="24" t="s">
        <v>57</v>
      </c>
      <c s="30" t="s">
        <v>5128</v>
      </c>
      <c s="31" t="s">
        <v>86</v>
      </c>
      <c s="32">
        <v>4</v>
      </c>
      <c s="33">
        <v>0</v>
      </c>
      <c s="33">
        <f>ROUND(ROUND(H170,2)*ROUND(G170,3),2)</f>
      </c>
      <c r="O170">
        <f>(I170*21)/100</f>
      </c>
      <c t="s">
        <v>33</v>
      </c>
    </row>
    <row r="171" spans="1:5" ht="12.75">
      <c r="A171" s="34" t="s">
        <v>60</v>
      </c>
      <c r="E171" s="35" t="s">
        <v>57</v>
      </c>
    </row>
    <row r="172" spans="1:5" ht="12.75">
      <c r="A172" s="36" t="s">
        <v>61</v>
      </c>
      <c r="E172" s="37" t="s">
        <v>5123</v>
      </c>
    </row>
    <row r="173" spans="1:5" ht="242.25">
      <c r="A173" t="s">
        <v>62</v>
      </c>
      <c r="E173" s="35" t="s">
        <v>5124</v>
      </c>
    </row>
    <row r="174" spans="1:16" ht="12.75">
      <c r="A174" s="24" t="s">
        <v>55</v>
      </c>
      <c s="29" t="s">
        <v>262</v>
      </c>
      <c s="29" t="s">
        <v>4475</v>
      </c>
      <c s="24" t="s">
        <v>57</v>
      </c>
      <c s="30" t="s">
        <v>4476</v>
      </c>
      <c s="31" t="s">
        <v>86</v>
      </c>
      <c s="32">
        <v>39</v>
      </c>
      <c s="33">
        <v>0</v>
      </c>
      <c s="33">
        <f>ROUND(ROUND(H174,2)*ROUND(G174,3),2)</f>
      </c>
      <c r="O174">
        <f>(I174*21)/100</f>
      </c>
      <c t="s">
        <v>33</v>
      </c>
    </row>
    <row r="175" spans="1:5" ht="12.75">
      <c r="A175" s="34" t="s">
        <v>60</v>
      </c>
      <c r="E175" s="35" t="s">
        <v>57</v>
      </c>
    </row>
    <row r="176" spans="1:5" ht="12.75">
      <c r="A176" s="36" t="s">
        <v>61</v>
      </c>
      <c r="E176" s="37" t="s">
        <v>5084</v>
      </c>
    </row>
    <row r="177" spans="1:5" ht="89.25">
      <c r="A177" t="s">
        <v>62</v>
      </c>
      <c r="E177" s="35" t="s">
        <v>4881</v>
      </c>
    </row>
    <row r="178" spans="1:16" ht="12.75">
      <c r="A178" s="24" t="s">
        <v>55</v>
      </c>
      <c s="29" t="s">
        <v>266</v>
      </c>
      <c s="29" t="s">
        <v>4483</v>
      </c>
      <c s="24" t="s">
        <v>57</v>
      </c>
      <c s="30" t="s">
        <v>4484</v>
      </c>
      <c s="31" t="s">
        <v>86</v>
      </c>
      <c s="32">
        <v>5</v>
      </c>
      <c s="33">
        <v>0</v>
      </c>
      <c s="33">
        <f>ROUND(ROUND(H178,2)*ROUND(G178,3),2)</f>
      </c>
      <c r="O178">
        <f>(I178*21)/100</f>
      </c>
      <c t="s">
        <v>33</v>
      </c>
    </row>
    <row r="179" spans="1:5" ht="12.75">
      <c r="A179" s="34" t="s">
        <v>60</v>
      </c>
      <c r="E179" s="35" t="s">
        <v>57</v>
      </c>
    </row>
    <row r="180" spans="1:5" ht="12.75">
      <c r="A180" s="36" t="s">
        <v>61</v>
      </c>
      <c r="E180" s="37" t="s">
        <v>5084</v>
      </c>
    </row>
    <row r="181" spans="1:5" ht="153">
      <c r="A181" t="s">
        <v>62</v>
      </c>
      <c r="E181" s="35" t="s">
        <v>5129</v>
      </c>
    </row>
    <row r="182" spans="1:16" ht="12.75">
      <c r="A182" s="24" t="s">
        <v>55</v>
      </c>
      <c s="29" t="s">
        <v>270</v>
      </c>
      <c s="29" t="s">
        <v>5130</v>
      </c>
      <c s="24" t="s">
        <v>57</v>
      </c>
      <c s="30" t="s">
        <v>5131</v>
      </c>
      <c s="31" t="s">
        <v>86</v>
      </c>
      <c s="32">
        <v>1</v>
      </c>
      <c s="33">
        <v>0</v>
      </c>
      <c s="33">
        <f>ROUND(ROUND(H182,2)*ROUND(G182,3),2)</f>
      </c>
      <c r="O182">
        <f>(I182*21)/100</f>
      </c>
      <c t="s">
        <v>33</v>
      </c>
    </row>
    <row r="183" spans="1:5" ht="12.75">
      <c r="A183" s="34" t="s">
        <v>60</v>
      </c>
      <c r="E183" s="35" t="s">
        <v>57</v>
      </c>
    </row>
    <row r="184" spans="1:5" ht="12.75">
      <c r="A184" s="36" t="s">
        <v>61</v>
      </c>
      <c r="E184" s="37" t="s">
        <v>5084</v>
      </c>
    </row>
    <row r="185" spans="1:5" ht="242.25">
      <c r="A185" t="s">
        <v>62</v>
      </c>
      <c r="E185" s="35" t="s">
        <v>5132</v>
      </c>
    </row>
    <row r="186" spans="1:16" ht="12.75">
      <c r="A186" s="24" t="s">
        <v>55</v>
      </c>
      <c s="29" t="s">
        <v>274</v>
      </c>
      <c s="29" t="s">
        <v>5133</v>
      </c>
      <c s="24" t="s">
        <v>57</v>
      </c>
      <c s="30" t="s">
        <v>5134</v>
      </c>
      <c s="31" t="s">
        <v>86</v>
      </c>
      <c s="32">
        <v>30</v>
      </c>
      <c s="33">
        <v>0</v>
      </c>
      <c s="33">
        <f>ROUND(ROUND(H186,2)*ROUND(G186,3),2)</f>
      </c>
      <c r="O186">
        <f>(I186*21)/100</f>
      </c>
      <c t="s">
        <v>33</v>
      </c>
    </row>
    <row r="187" spans="1:5" ht="12.75">
      <c r="A187" s="34" t="s">
        <v>60</v>
      </c>
      <c r="E187" s="35" t="s">
        <v>57</v>
      </c>
    </row>
    <row r="188" spans="1:5" ht="12.75">
      <c r="A188" s="36" t="s">
        <v>61</v>
      </c>
      <c r="E188" s="37" t="s">
        <v>5123</v>
      </c>
    </row>
    <row r="189" spans="1:5" ht="51">
      <c r="A189" t="s">
        <v>62</v>
      </c>
      <c r="E189" s="35" t="s">
        <v>5135</v>
      </c>
    </row>
    <row r="190" spans="1:16" ht="12.75">
      <c r="A190" s="24" t="s">
        <v>55</v>
      </c>
      <c s="29" t="s">
        <v>278</v>
      </c>
      <c s="29" t="s">
        <v>5136</v>
      </c>
      <c s="24" t="s">
        <v>57</v>
      </c>
      <c s="30" t="s">
        <v>5137</v>
      </c>
      <c s="31" t="s">
        <v>86</v>
      </c>
      <c s="32">
        <v>8</v>
      </c>
      <c s="33">
        <v>0</v>
      </c>
      <c s="33">
        <f>ROUND(ROUND(H190,2)*ROUND(G190,3),2)</f>
      </c>
      <c r="O190">
        <f>(I190*21)/100</f>
      </c>
      <c t="s">
        <v>33</v>
      </c>
    </row>
    <row r="191" spans="1:5" ht="12.75">
      <c r="A191" s="34" t="s">
        <v>60</v>
      </c>
      <c r="E191" s="35" t="s">
        <v>57</v>
      </c>
    </row>
    <row r="192" spans="1:5" ht="12.75">
      <c r="A192" s="36" t="s">
        <v>61</v>
      </c>
      <c r="E192" s="37" t="s">
        <v>5084</v>
      </c>
    </row>
    <row r="193" spans="1:5" ht="51">
      <c r="A193" t="s">
        <v>62</v>
      </c>
      <c r="E193" s="35" t="s">
        <v>5135</v>
      </c>
    </row>
    <row r="194" spans="1:16" ht="12.75">
      <c r="A194" s="24" t="s">
        <v>55</v>
      </c>
      <c s="29" t="s">
        <v>282</v>
      </c>
      <c s="29" t="s">
        <v>5138</v>
      </c>
      <c s="24" t="s">
        <v>57</v>
      </c>
      <c s="30" t="s">
        <v>5139</v>
      </c>
      <c s="31" t="s">
        <v>86</v>
      </c>
      <c s="32">
        <v>20</v>
      </c>
      <c s="33">
        <v>0</v>
      </c>
      <c s="33">
        <f>ROUND(ROUND(H194,2)*ROUND(G194,3),2)</f>
      </c>
      <c r="O194">
        <f>(I194*21)/100</f>
      </c>
      <c t="s">
        <v>33</v>
      </c>
    </row>
    <row r="195" spans="1:5" ht="12.75">
      <c r="A195" s="34" t="s">
        <v>60</v>
      </c>
      <c r="E195" s="35" t="s">
        <v>57</v>
      </c>
    </row>
    <row r="196" spans="1:5" ht="12.75">
      <c r="A196" s="36" t="s">
        <v>61</v>
      </c>
      <c r="E196" s="37" t="s">
        <v>5123</v>
      </c>
    </row>
    <row r="197" spans="1:5" ht="51">
      <c r="A197" t="s">
        <v>62</v>
      </c>
      <c r="E197" s="35" t="s">
        <v>5135</v>
      </c>
    </row>
    <row r="198" spans="1:16" ht="12.75">
      <c r="A198" s="24" t="s">
        <v>55</v>
      </c>
      <c s="29" t="s">
        <v>286</v>
      </c>
      <c s="29" t="s">
        <v>5140</v>
      </c>
      <c s="24" t="s">
        <v>57</v>
      </c>
      <c s="30" t="s">
        <v>5141</v>
      </c>
      <c s="31" t="s">
        <v>86</v>
      </c>
      <c s="32">
        <v>7</v>
      </c>
      <c s="33">
        <v>0</v>
      </c>
      <c s="33">
        <f>ROUND(ROUND(H198,2)*ROUND(G198,3),2)</f>
      </c>
      <c r="O198">
        <f>(I198*21)/100</f>
      </c>
      <c t="s">
        <v>33</v>
      </c>
    </row>
    <row r="199" spans="1:5" ht="12.75">
      <c r="A199" s="34" t="s">
        <v>60</v>
      </c>
      <c r="E199" s="35" t="s">
        <v>57</v>
      </c>
    </row>
    <row r="200" spans="1:5" ht="12.75">
      <c r="A200" s="36" t="s">
        <v>61</v>
      </c>
      <c r="E200" s="37" t="s">
        <v>5123</v>
      </c>
    </row>
    <row r="201" spans="1:5" ht="51">
      <c r="A201" t="s">
        <v>62</v>
      </c>
      <c r="E201" s="35" t="s">
        <v>5135</v>
      </c>
    </row>
    <row r="202" spans="1:16" ht="12.75">
      <c r="A202" s="24" t="s">
        <v>55</v>
      </c>
      <c s="29" t="s">
        <v>816</v>
      </c>
      <c s="29" t="s">
        <v>5142</v>
      </c>
      <c s="24" t="s">
        <v>57</v>
      </c>
      <c s="30" t="s">
        <v>5143</v>
      </c>
      <c s="31" t="s">
        <v>59</v>
      </c>
      <c s="32">
        <v>303</v>
      </c>
      <c s="33">
        <v>0</v>
      </c>
      <c s="33">
        <f>ROUND(ROUND(H202,2)*ROUND(G202,3),2)</f>
      </c>
      <c r="O202">
        <f>(I202*21)/100</f>
      </c>
      <c t="s">
        <v>33</v>
      </c>
    </row>
    <row r="203" spans="1:5" ht="12.75">
      <c r="A203" s="34" t="s">
        <v>60</v>
      </c>
      <c r="E203" s="35" t="s">
        <v>57</v>
      </c>
    </row>
    <row r="204" spans="1:5" ht="12.75">
      <c r="A204" s="36" t="s">
        <v>61</v>
      </c>
      <c r="E204" s="37" t="s">
        <v>5084</v>
      </c>
    </row>
    <row r="205" spans="1:5" ht="369.75">
      <c r="A205" t="s">
        <v>62</v>
      </c>
      <c r="E205" s="35" t="s">
        <v>4840</v>
      </c>
    </row>
    <row r="206" spans="1:18" ht="12.75" customHeight="1">
      <c r="A206" s="6" t="s">
        <v>53</v>
      </c>
      <c s="6"/>
      <c s="39" t="s">
        <v>50</v>
      </c>
      <c s="6"/>
      <c s="27" t="s">
        <v>3695</v>
      </c>
      <c s="6"/>
      <c s="6"/>
      <c s="6"/>
      <c s="40">
        <f>0+Q206</f>
      </c>
      <c r="O206">
        <f>0+R206</f>
      </c>
      <c r="Q206">
        <f>0+I207+I211+I215+I219+I223+I227+I231+I235+I239+I243</f>
      </c>
      <c>
        <f>0+O207+O211+O215+O219+O223+O227+O231+O235+O239+O243</f>
      </c>
    </row>
    <row r="207" spans="1:16" ht="12.75">
      <c r="A207" s="24" t="s">
        <v>55</v>
      </c>
      <c s="29" t="s">
        <v>838</v>
      </c>
      <c s="29" t="s">
        <v>4496</v>
      </c>
      <c s="24" t="s">
        <v>57</v>
      </c>
      <c s="30" t="s">
        <v>4497</v>
      </c>
      <c s="31" t="s">
        <v>94</v>
      </c>
      <c s="32">
        <v>3</v>
      </c>
      <c s="33">
        <v>0</v>
      </c>
      <c s="33">
        <f>ROUND(ROUND(H207,2)*ROUND(G207,3),2)</f>
      </c>
      <c r="O207">
        <f>(I207*21)/100</f>
      </c>
      <c t="s">
        <v>33</v>
      </c>
    </row>
    <row r="208" spans="1:5" ht="12.75">
      <c r="A208" s="34" t="s">
        <v>60</v>
      </c>
      <c r="E208" s="35" t="s">
        <v>57</v>
      </c>
    </row>
    <row r="209" spans="1:5" ht="12.75">
      <c r="A209" s="36" t="s">
        <v>61</v>
      </c>
      <c r="E209" s="37" t="s">
        <v>5084</v>
      </c>
    </row>
    <row r="210" spans="1:5" ht="89.25">
      <c r="A210" t="s">
        <v>62</v>
      </c>
      <c r="E210" s="35" t="s">
        <v>5015</v>
      </c>
    </row>
    <row r="211" spans="1:16" ht="12.75">
      <c r="A211" s="24" t="s">
        <v>55</v>
      </c>
      <c s="29" t="s">
        <v>290</v>
      </c>
      <c s="29" t="s">
        <v>4501</v>
      </c>
      <c s="24" t="s">
        <v>57</v>
      </c>
      <c s="30" t="s">
        <v>4502</v>
      </c>
      <c s="31" t="s">
        <v>94</v>
      </c>
      <c s="32">
        <v>288</v>
      </c>
      <c s="33">
        <v>0</v>
      </c>
      <c s="33">
        <f>ROUND(ROUND(H211,2)*ROUND(G211,3),2)</f>
      </c>
      <c r="O211">
        <f>(I211*21)/100</f>
      </c>
      <c t="s">
        <v>33</v>
      </c>
    </row>
    <row r="212" spans="1:5" ht="12.75">
      <c r="A212" s="34" t="s">
        <v>60</v>
      </c>
      <c r="E212" s="35" t="s">
        <v>57</v>
      </c>
    </row>
    <row r="213" spans="1:5" ht="12.75">
      <c r="A213" s="36" t="s">
        <v>61</v>
      </c>
      <c r="E213" s="37" t="s">
        <v>5084</v>
      </c>
    </row>
    <row r="214" spans="1:5" ht="89.25">
      <c r="A214" t="s">
        <v>62</v>
      </c>
      <c r="E214" s="35" t="s">
        <v>5015</v>
      </c>
    </row>
    <row r="215" spans="1:16" ht="12.75">
      <c r="A215" s="24" t="s">
        <v>55</v>
      </c>
      <c s="29" t="s">
        <v>294</v>
      </c>
      <c s="29" t="s">
        <v>5144</v>
      </c>
      <c s="24" t="s">
        <v>57</v>
      </c>
      <c s="30" t="s">
        <v>5145</v>
      </c>
      <c s="31" t="s">
        <v>94</v>
      </c>
      <c s="32">
        <v>10</v>
      </c>
      <c s="33">
        <v>0</v>
      </c>
      <c s="33">
        <f>ROUND(ROUND(H215,2)*ROUND(G215,3),2)</f>
      </c>
      <c r="O215">
        <f>(I215*21)/100</f>
      </c>
      <c t="s">
        <v>33</v>
      </c>
    </row>
    <row r="216" spans="1:5" ht="12.75">
      <c r="A216" s="34" t="s">
        <v>60</v>
      </c>
      <c r="E216" s="35" t="s">
        <v>57</v>
      </c>
    </row>
    <row r="217" spans="1:5" ht="12.75">
      <c r="A217" s="36" t="s">
        <v>61</v>
      </c>
      <c r="E217" s="37" t="s">
        <v>5084</v>
      </c>
    </row>
    <row r="218" spans="1:5" ht="76.5">
      <c r="A218" t="s">
        <v>62</v>
      </c>
      <c r="E218" s="35" t="s">
        <v>5146</v>
      </c>
    </row>
    <row r="219" spans="1:16" ht="12.75">
      <c r="A219" s="24" t="s">
        <v>55</v>
      </c>
      <c s="29" t="s">
        <v>298</v>
      </c>
      <c s="29" t="s">
        <v>5147</v>
      </c>
      <c s="24" t="s">
        <v>57</v>
      </c>
      <c s="30" t="s">
        <v>5148</v>
      </c>
      <c s="31" t="s">
        <v>94</v>
      </c>
      <c s="32">
        <v>40</v>
      </c>
      <c s="33">
        <v>0</v>
      </c>
      <c s="33">
        <f>ROUND(ROUND(H219,2)*ROUND(G219,3),2)</f>
      </c>
      <c r="O219">
        <f>(I219*21)/100</f>
      </c>
      <c t="s">
        <v>33</v>
      </c>
    </row>
    <row r="220" spans="1:5" ht="12.75">
      <c r="A220" s="34" t="s">
        <v>60</v>
      </c>
      <c r="E220" s="35" t="s">
        <v>57</v>
      </c>
    </row>
    <row r="221" spans="1:5" ht="12.75">
      <c r="A221" s="36" t="s">
        <v>61</v>
      </c>
      <c r="E221" s="37" t="s">
        <v>5084</v>
      </c>
    </row>
    <row r="222" spans="1:5" ht="76.5">
      <c r="A222" t="s">
        <v>62</v>
      </c>
      <c r="E222" s="35" t="s">
        <v>5146</v>
      </c>
    </row>
    <row r="223" spans="1:16" ht="12.75">
      <c r="A223" s="24" t="s">
        <v>55</v>
      </c>
      <c s="29" t="s">
        <v>302</v>
      </c>
      <c s="29" t="s">
        <v>5149</v>
      </c>
      <c s="24" t="s">
        <v>57</v>
      </c>
      <c s="30" t="s">
        <v>5150</v>
      </c>
      <c s="31" t="s">
        <v>59</v>
      </c>
      <c s="32">
        <v>71</v>
      </c>
      <c s="33">
        <v>0</v>
      </c>
      <c s="33">
        <f>ROUND(ROUND(H223,2)*ROUND(G223,3),2)</f>
      </c>
      <c r="O223">
        <f>(I223*21)/100</f>
      </c>
      <c t="s">
        <v>33</v>
      </c>
    </row>
    <row r="224" spans="1:5" ht="12.75">
      <c r="A224" s="34" t="s">
        <v>60</v>
      </c>
      <c r="E224" s="35" t="s">
        <v>57</v>
      </c>
    </row>
    <row r="225" spans="1:5" ht="12.75">
      <c r="A225" s="36" t="s">
        <v>61</v>
      </c>
      <c r="E225" s="37" t="s">
        <v>5084</v>
      </c>
    </row>
    <row r="226" spans="1:5" ht="114.75">
      <c r="A226" t="s">
        <v>62</v>
      </c>
      <c r="E226" s="35" t="s">
        <v>5020</v>
      </c>
    </row>
    <row r="227" spans="1:16" ht="12.75">
      <c r="A227" s="24" t="s">
        <v>55</v>
      </c>
      <c s="29" t="s">
        <v>306</v>
      </c>
      <c s="29" t="s">
        <v>5151</v>
      </c>
      <c s="24" t="s">
        <v>57</v>
      </c>
      <c s="30" t="s">
        <v>5152</v>
      </c>
      <c s="31" t="s">
        <v>59</v>
      </c>
      <c s="32">
        <v>7</v>
      </c>
      <c s="33">
        <v>0</v>
      </c>
      <c s="33">
        <f>ROUND(ROUND(H227,2)*ROUND(G227,3),2)</f>
      </c>
      <c r="O227">
        <f>(I227*21)/100</f>
      </c>
      <c t="s">
        <v>33</v>
      </c>
    </row>
    <row r="228" spans="1:5" ht="12.75">
      <c r="A228" s="34" t="s">
        <v>60</v>
      </c>
      <c r="E228" s="35" t="s">
        <v>57</v>
      </c>
    </row>
    <row r="229" spans="1:5" ht="12.75">
      <c r="A229" s="36" t="s">
        <v>61</v>
      </c>
      <c r="E229" s="37" t="s">
        <v>5084</v>
      </c>
    </row>
    <row r="230" spans="1:5" ht="114.75">
      <c r="A230" t="s">
        <v>62</v>
      </c>
      <c r="E230" s="35" t="s">
        <v>5020</v>
      </c>
    </row>
    <row r="231" spans="1:16" ht="12.75">
      <c r="A231" s="24" t="s">
        <v>55</v>
      </c>
      <c s="29" t="s">
        <v>310</v>
      </c>
      <c s="29" t="s">
        <v>5021</v>
      </c>
      <c s="24" t="s">
        <v>57</v>
      </c>
      <c s="30" t="s">
        <v>5022</v>
      </c>
      <c s="31" t="s">
        <v>59</v>
      </c>
      <c s="32">
        <v>14</v>
      </c>
      <c s="33">
        <v>0</v>
      </c>
      <c s="33">
        <f>ROUND(ROUND(H231,2)*ROUND(G231,3),2)</f>
      </c>
      <c r="O231">
        <f>(I231*21)/100</f>
      </c>
      <c t="s">
        <v>33</v>
      </c>
    </row>
    <row r="232" spans="1:5" ht="12.75">
      <c r="A232" s="34" t="s">
        <v>60</v>
      </c>
      <c r="E232" s="35" t="s">
        <v>57</v>
      </c>
    </row>
    <row r="233" spans="1:5" ht="12.75">
      <c r="A233" s="36" t="s">
        <v>61</v>
      </c>
      <c r="E233" s="37" t="s">
        <v>5084</v>
      </c>
    </row>
    <row r="234" spans="1:5" ht="114.75">
      <c r="A234" t="s">
        <v>62</v>
      </c>
      <c r="E234" s="35" t="s">
        <v>5020</v>
      </c>
    </row>
    <row r="235" spans="1:16" ht="12.75">
      <c r="A235" s="24" t="s">
        <v>55</v>
      </c>
      <c s="29" t="s">
        <v>314</v>
      </c>
      <c s="29" t="s">
        <v>5153</v>
      </c>
      <c s="24" t="s">
        <v>57</v>
      </c>
      <c s="30" t="s">
        <v>5154</v>
      </c>
      <c s="31" t="s">
        <v>94</v>
      </c>
      <c s="32">
        <v>5</v>
      </c>
      <c s="33">
        <v>0</v>
      </c>
      <c s="33">
        <f>ROUND(ROUND(H235,2)*ROUND(G235,3),2)</f>
      </c>
      <c r="O235">
        <f>(I235*21)/100</f>
      </c>
      <c t="s">
        <v>33</v>
      </c>
    </row>
    <row r="236" spans="1:5" ht="12.75">
      <c r="A236" s="34" t="s">
        <v>60</v>
      </c>
      <c r="E236" s="35" t="s">
        <v>57</v>
      </c>
    </row>
    <row r="237" spans="1:5" ht="12.75">
      <c r="A237" s="36" t="s">
        <v>61</v>
      </c>
      <c r="E237" s="37" t="s">
        <v>5084</v>
      </c>
    </row>
    <row r="238" spans="1:5" ht="114.75">
      <c r="A238" t="s">
        <v>62</v>
      </c>
      <c r="E238" s="35" t="s">
        <v>5025</v>
      </c>
    </row>
    <row r="239" spans="1:16" ht="12.75">
      <c r="A239" s="24" t="s">
        <v>55</v>
      </c>
      <c s="29" t="s">
        <v>318</v>
      </c>
      <c s="29" t="s">
        <v>5155</v>
      </c>
      <c s="24" t="s">
        <v>57</v>
      </c>
      <c s="30" t="s">
        <v>5156</v>
      </c>
      <c s="31" t="s">
        <v>86</v>
      </c>
      <c s="32">
        <v>6</v>
      </c>
      <c s="33">
        <v>0</v>
      </c>
      <c s="33">
        <f>ROUND(ROUND(H239,2)*ROUND(G239,3),2)</f>
      </c>
      <c r="O239">
        <f>(I239*21)/100</f>
      </c>
      <c t="s">
        <v>33</v>
      </c>
    </row>
    <row r="240" spans="1:5" ht="12.75">
      <c r="A240" s="34" t="s">
        <v>60</v>
      </c>
      <c r="E240" s="35" t="s">
        <v>57</v>
      </c>
    </row>
    <row r="241" spans="1:5" ht="12.75">
      <c r="A241" s="36" t="s">
        <v>61</v>
      </c>
      <c r="E241" s="37" t="s">
        <v>5084</v>
      </c>
    </row>
    <row r="242" spans="1:5" ht="89.25">
      <c r="A242" t="s">
        <v>62</v>
      </c>
      <c r="E242" s="35" t="s">
        <v>5157</v>
      </c>
    </row>
    <row r="243" spans="1:16" ht="12.75">
      <c r="A243" s="24" t="s">
        <v>55</v>
      </c>
      <c s="29" t="s">
        <v>322</v>
      </c>
      <c s="29" t="s">
        <v>5158</v>
      </c>
      <c s="24" t="s">
        <v>57</v>
      </c>
      <c s="30" t="s">
        <v>5159</v>
      </c>
      <c s="31" t="s">
        <v>94</v>
      </c>
      <c s="32">
        <v>154</v>
      </c>
      <c s="33">
        <v>0</v>
      </c>
      <c s="33">
        <f>ROUND(ROUND(H243,2)*ROUND(G243,3),2)</f>
      </c>
      <c r="O243">
        <f>(I243*21)/100</f>
      </c>
      <c t="s">
        <v>33</v>
      </c>
    </row>
    <row r="244" spans="1:5" ht="12.75">
      <c r="A244" s="34" t="s">
        <v>60</v>
      </c>
      <c r="E244" s="35" t="s">
        <v>5160</v>
      </c>
    </row>
    <row r="245" spans="1:5" ht="12.75">
      <c r="A245" s="36" t="s">
        <v>61</v>
      </c>
      <c r="E245" s="37" t="s">
        <v>5084</v>
      </c>
    </row>
    <row r="246" spans="1:5" ht="89.25">
      <c r="A246" t="s">
        <v>62</v>
      </c>
      <c r="E246" s="35" t="s">
        <v>5161</v>
      </c>
    </row>
    <row r="247" spans="1:18" ht="12.75" customHeight="1">
      <c r="A247" s="6" t="s">
        <v>53</v>
      </c>
      <c s="6"/>
      <c s="39" t="s">
        <v>189</v>
      </c>
      <c s="6"/>
      <c s="27" t="s">
        <v>1025</v>
      </c>
      <c s="6"/>
      <c s="6"/>
      <c s="6"/>
      <c s="40">
        <f>0+Q247</f>
      </c>
      <c r="O247">
        <f>0+R247</f>
      </c>
      <c r="Q247">
        <f>0+I248+I252+I256+I260+I264+I268+I272+I276</f>
      </c>
      <c>
        <f>0+O248+O252+O256+O260+O264+O268+O272+O276</f>
      </c>
    </row>
    <row r="248" spans="1:16" ht="25.5">
      <c r="A248" s="24" t="s">
        <v>55</v>
      </c>
      <c s="29" t="s">
        <v>326</v>
      </c>
      <c s="29" t="s">
        <v>192</v>
      </c>
      <c s="24" t="s">
        <v>193</v>
      </c>
      <c s="30" t="s">
        <v>194</v>
      </c>
      <c s="31" t="s">
        <v>195</v>
      </c>
      <c s="32">
        <v>20886</v>
      </c>
      <c s="33">
        <v>0</v>
      </c>
      <c s="33">
        <f>ROUND(ROUND(H248,2)*ROUND(G248,3),2)</f>
      </c>
      <c r="O248">
        <f>(I248*21)/100</f>
      </c>
      <c t="s">
        <v>33</v>
      </c>
    </row>
    <row r="249" spans="1:5" ht="12.75">
      <c r="A249" s="34" t="s">
        <v>60</v>
      </c>
      <c r="E249" s="35" t="s">
        <v>196</v>
      </c>
    </row>
    <row r="250" spans="1:5" ht="12.75">
      <c r="A250" s="36" t="s">
        <v>61</v>
      </c>
      <c r="E250" s="37" t="s">
        <v>5084</v>
      </c>
    </row>
    <row r="251" spans="1:5" ht="165.75">
      <c r="A251" t="s">
        <v>62</v>
      </c>
      <c r="E251" s="35" t="s">
        <v>1592</v>
      </c>
    </row>
    <row r="252" spans="1:16" ht="25.5">
      <c r="A252" s="24" t="s">
        <v>55</v>
      </c>
      <c s="29" t="s">
        <v>330</v>
      </c>
      <c s="29" t="s">
        <v>2662</v>
      </c>
      <c s="24" t="s">
        <v>193</v>
      </c>
      <c s="30" t="s">
        <v>2663</v>
      </c>
      <c s="31" t="s">
        <v>195</v>
      </c>
      <c s="32">
        <v>13</v>
      </c>
      <c s="33">
        <v>0</v>
      </c>
      <c s="33">
        <f>ROUND(ROUND(H252,2)*ROUND(G252,3),2)</f>
      </c>
      <c r="O252">
        <f>(I252*21)/100</f>
      </c>
      <c t="s">
        <v>33</v>
      </c>
    </row>
    <row r="253" spans="1:5" ht="12.75">
      <c r="A253" s="34" t="s">
        <v>60</v>
      </c>
      <c r="E253" s="35" t="s">
        <v>196</v>
      </c>
    </row>
    <row r="254" spans="1:5" ht="12.75">
      <c r="A254" s="36" t="s">
        <v>61</v>
      </c>
      <c r="E254" s="37" t="s">
        <v>5084</v>
      </c>
    </row>
    <row r="255" spans="1:5" ht="165.75">
      <c r="A255" t="s">
        <v>62</v>
      </c>
      <c r="E255" s="35" t="s">
        <v>1592</v>
      </c>
    </row>
    <row r="256" spans="1:16" ht="25.5">
      <c r="A256" s="24" t="s">
        <v>55</v>
      </c>
      <c s="29" t="s">
        <v>334</v>
      </c>
      <c s="29" t="s">
        <v>3749</v>
      </c>
      <c s="24" t="s">
        <v>193</v>
      </c>
      <c s="30" t="s">
        <v>3750</v>
      </c>
      <c s="31" t="s">
        <v>195</v>
      </c>
      <c s="32">
        <v>23</v>
      </c>
      <c s="33">
        <v>0</v>
      </c>
      <c s="33">
        <f>ROUND(ROUND(H256,2)*ROUND(G256,3),2)</f>
      </c>
      <c r="O256">
        <f>(I256*21)/100</f>
      </c>
      <c t="s">
        <v>33</v>
      </c>
    </row>
    <row r="257" spans="1:5" ht="12.75">
      <c r="A257" s="34" t="s">
        <v>60</v>
      </c>
      <c r="E257" s="35" t="s">
        <v>196</v>
      </c>
    </row>
    <row r="258" spans="1:5" ht="12.75">
      <c r="A258" s="36" t="s">
        <v>61</v>
      </c>
      <c r="E258" s="37" t="s">
        <v>5084</v>
      </c>
    </row>
    <row r="259" spans="1:5" ht="165.75">
      <c r="A259" t="s">
        <v>62</v>
      </c>
      <c r="E259" s="35" t="s">
        <v>1592</v>
      </c>
    </row>
    <row r="260" spans="1:16" ht="25.5">
      <c r="A260" s="24" t="s">
        <v>55</v>
      </c>
      <c s="29" t="s">
        <v>338</v>
      </c>
      <c s="29" t="s">
        <v>199</v>
      </c>
      <c s="24" t="s">
        <v>193</v>
      </c>
      <c s="30" t="s">
        <v>200</v>
      </c>
      <c s="31" t="s">
        <v>195</v>
      </c>
      <c s="32">
        <v>463</v>
      </c>
      <c s="33">
        <v>0</v>
      </c>
      <c s="33">
        <f>ROUND(ROUND(H260,2)*ROUND(G260,3),2)</f>
      </c>
      <c r="O260">
        <f>(I260*21)/100</f>
      </c>
      <c t="s">
        <v>33</v>
      </c>
    </row>
    <row r="261" spans="1:5" ht="12.75">
      <c r="A261" s="34" t="s">
        <v>60</v>
      </c>
      <c r="E261" s="35" t="s">
        <v>196</v>
      </c>
    </row>
    <row r="262" spans="1:5" ht="12.75">
      <c r="A262" s="36" t="s">
        <v>61</v>
      </c>
      <c r="E262" s="37" t="s">
        <v>5084</v>
      </c>
    </row>
    <row r="263" spans="1:5" ht="165.75">
      <c r="A263" t="s">
        <v>62</v>
      </c>
      <c r="E263" s="35" t="s">
        <v>1592</v>
      </c>
    </row>
    <row r="264" spans="1:16" ht="38.25">
      <c r="A264" s="24" t="s">
        <v>55</v>
      </c>
      <c s="29" t="s">
        <v>342</v>
      </c>
      <c s="29" t="s">
        <v>4523</v>
      </c>
      <c s="24" t="s">
        <v>193</v>
      </c>
      <c s="30" t="s">
        <v>4524</v>
      </c>
      <c s="31" t="s">
        <v>195</v>
      </c>
      <c s="32">
        <v>4780</v>
      </c>
      <c s="33">
        <v>0</v>
      </c>
      <c s="33">
        <f>ROUND(ROUND(H264,2)*ROUND(G264,3),2)</f>
      </c>
      <c r="O264">
        <f>(I264*21)/100</f>
      </c>
      <c t="s">
        <v>33</v>
      </c>
    </row>
    <row r="265" spans="1:5" ht="38.25">
      <c r="A265" s="34" t="s">
        <v>60</v>
      </c>
      <c r="E265" s="35" t="s">
        <v>4899</v>
      </c>
    </row>
    <row r="266" spans="1:5" ht="12.75">
      <c r="A266" s="36" t="s">
        <v>61</v>
      </c>
      <c r="E266" s="37" t="s">
        <v>5084</v>
      </c>
    </row>
    <row r="267" spans="1:5" ht="165.75">
      <c r="A267" t="s">
        <v>62</v>
      </c>
      <c r="E267" s="35" t="s">
        <v>1592</v>
      </c>
    </row>
    <row r="268" spans="1:16" ht="38.25">
      <c r="A268" s="24" t="s">
        <v>55</v>
      </c>
      <c s="29" t="s">
        <v>910</v>
      </c>
      <c s="29" t="s">
        <v>210</v>
      </c>
      <c s="24" t="s">
        <v>193</v>
      </c>
      <c s="30" t="s">
        <v>211</v>
      </c>
      <c s="31" t="s">
        <v>195</v>
      </c>
      <c s="32">
        <v>1521</v>
      </c>
      <c s="33">
        <v>0</v>
      </c>
      <c s="33">
        <f>ROUND(ROUND(H268,2)*ROUND(G268,3),2)</f>
      </c>
      <c r="O268">
        <f>(I268*21)/100</f>
      </c>
      <c t="s">
        <v>33</v>
      </c>
    </row>
    <row r="269" spans="1:5" ht="51">
      <c r="A269" s="34" t="s">
        <v>60</v>
      </c>
      <c r="E269" s="35" t="s">
        <v>4900</v>
      </c>
    </row>
    <row r="270" spans="1:5" ht="12.75">
      <c r="A270" s="36" t="s">
        <v>61</v>
      </c>
      <c r="E270" s="37" t="s">
        <v>5084</v>
      </c>
    </row>
    <row r="271" spans="1:5" ht="165.75">
      <c r="A271" t="s">
        <v>62</v>
      </c>
      <c r="E271" s="35" t="s">
        <v>1592</v>
      </c>
    </row>
    <row r="272" spans="1:16" ht="25.5">
      <c r="A272" s="24" t="s">
        <v>55</v>
      </c>
      <c s="29" t="s">
        <v>346</v>
      </c>
      <c s="29" t="s">
        <v>1475</v>
      </c>
      <c s="24" t="s">
        <v>193</v>
      </c>
      <c s="30" t="s">
        <v>1476</v>
      </c>
      <c s="31" t="s">
        <v>195</v>
      </c>
      <c s="32">
        <v>0.2</v>
      </c>
      <c s="33">
        <v>0</v>
      </c>
      <c s="33">
        <f>ROUND(ROUND(H272,2)*ROUND(G272,3),2)</f>
      </c>
      <c r="O272">
        <f>(I272*21)/100</f>
      </c>
      <c t="s">
        <v>33</v>
      </c>
    </row>
    <row r="273" spans="1:5" ht="12.75">
      <c r="A273" s="34" t="s">
        <v>60</v>
      </c>
      <c r="E273" s="35" t="s">
        <v>196</v>
      </c>
    </row>
    <row r="274" spans="1:5" ht="12.75">
      <c r="A274" s="36" t="s">
        <v>61</v>
      </c>
      <c r="E274" s="37" t="s">
        <v>5084</v>
      </c>
    </row>
    <row r="275" spans="1:5" ht="165.75">
      <c r="A275" t="s">
        <v>62</v>
      </c>
      <c r="E275" s="35" t="s">
        <v>1592</v>
      </c>
    </row>
    <row r="276" spans="1:16" ht="25.5">
      <c r="A276" s="24" t="s">
        <v>55</v>
      </c>
      <c s="29" t="s">
        <v>350</v>
      </c>
      <c s="29" t="s">
        <v>1477</v>
      </c>
      <c s="24" t="s">
        <v>193</v>
      </c>
      <c s="30" t="s">
        <v>1478</v>
      </c>
      <c s="31" t="s">
        <v>195</v>
      </c>
      <c s="32">
        <v>0.1</v>
      </c>
      <c s="33">
        <v>0</v>
      </c>
      <c s="33">
        <f>ROUND(ROUND(H276,2)*ROUND(G276,3),2)</f>
      </c>
      <c r="O276">
        <f>(I276*21)/100</f>
      </c>
      <c t="s">
        <v>33</v>
      </c>
    </row>
    <row r="277" spans="1:5" ht="25.5">
      <c r="A277" s="34" t="s">
        <v>60</v>
      </c>
      <c r="E277" s="35" t="s">
        <v>1594</v>
      </c>
    </row>
    <row r="278" spans="1:5" ht="12.75">
      <c r="A278" s="36" t="s">
        <v>61</v>
      </c>
      <c r="E278" s="37" t="s">
        <v>5084</v>
      </c>
    </row>
    <row r="279" spans="1:5" ht="165.75">
      <c r="A279" t="s">
        <v>62</v>
      </c>
      <c r="E27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0+O10+O43+O48+O61+O66+O143</f>
      </c>
      <c t="s">
        <v>32</v>
      </c>
    </row>
    <row r="3" spans="1:16" ht="15" customHeight="1">
      <c r="A3" t="s">
        <v>12</v>
      </c>
      <c s="12" t="s">
        <v>14</v>
      </c>
      <c s="13" t="s">
        <v>15</v>
      </c>
      <c s="1"/>
      <c s="14" t="s">
        <v>16</v>
      </c>
      <c s="1"/>
      <c s="9"/>
      <c s="8" t="s">
        <v>5164</v>
      </c>
      <c s="41">
        <f>0+I10+I43+I48+I61+I66+I143</f>
      </c>
      <c r="O3" t="s">
        <v>29</v>
      </c>
      <c t="s">
        <v>33</v>
      </c>
    </row>
    <row r="4" spans="1:16" ht="15" customHeight="1">
      <c r="A4" t="s">
        <v>17</v>
      </c>
      <c s="12" t="s">
        <v>18</v>
      </c>
      <c s="13" t="s">
        <v>3642</v>
      </c>
      <c s="1"/>
      <c s="14" t="s">
        <v>3643</v>
      </c>
      <c s="1"/>
      <c s="1"/>
      <c s="11"/>
      <c s="11"/>
      <c r="O4" t="s">
        <v>30</v>
      </c>
      <c t="s">
        <v>33</v>
      </c>
    </row>
    <row r="5" spans="1:16" ht="12.75" customHeight="1">
      <c r="A5" t="s">
        <v>21</v>
      </c>
      <c s="12" t="s">
        <v>18</v>
      </c>
      <c s="13" t="s">
        <v>5162</v>
      </c>
      <c s="1"/>
      <c s="14" t="s">
        <v>5163</v>
      </c>
      <c s="1"/>
      <c s="1"/>
      <c s="1"/>
      <c s="1"/>
      <c r="O5" t="s">
        <v>31</v>
      </c>
      <c t="s">
        <v>33</v>
      </c>
    </row>
    <row r="6" spans="1:9" ht="12.75" customHeight="1">
      <c r="A6" t="s">
        <v>24</v>
      </c>
      <c s="16" t="s">
        <v>28</v>
      </c>
      <c s="17" t="s">
        <v>5164</v>
      </c>
      <c s="6"/>
      <c s="18" t="s">
        <v>5165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5166</v>
      </c>
      <c s="24" t="s">
        <v>57</v>
      </c>
      <c s="30" t="s">
        <v>5167</v>
      </c>
      <c s="31" t="s">
        <v>59</v>
      </c>
      <c s="32">
        <v>254.16</v>
      </c>
      <c s="33">
        <v>0</v>
      </c>
      <c s="33">
        <f>ROUND(ROUND(H11,2)*ROUND(G11,3),2)</f>
      </c>
      <c r="O11">
        <f>(I11*21)/100</f>
      </c>
      <c t="s">
        <v>33</v>
      </c>
    </row>
    <row r="12" spans="1:5" ht="12.75">
      <c r="A12" s="34" t="s">
        <v>60</v>
      </c>
      <c r="E12" s="35" t="s">
        <v>57</v>
      </c>
    </row>
    <row r="13" spans="1:5" ht="12.75">
      <c r="A13" s="36" t="s">
        <v>61</v>
      </c>
      <c r="E13" s="37" t="s">
        <v>5168</v>
      </c>
    </row>
    <row r="14" spans="1:5" ht="369.75">
      <c r="A14" t="s">
        <v>62</v>
      </c>
      <c r="E14" s="35" t="s">
        <v>5169</v>
      </c>
    </row>
    <row r="15" spans="1:16" ht="12.75">
      <c r="A15" s="24" t="s">
        <v>55</v>
      </c>
      <c s="29" t="s">
        <v>33</v>
      </c>
      <c s="29" t="s">
        <v>973</v>
      </c>
      <c s="24" t="s">
        <v>57</v>
      </c>
      <c s="30" t="s">
        <v>974</v>
      </c>
      <c s="31" t="s">
        <v>59</v>
      </c>
      <c s="32">
        <v>254.16</v>
      </c>
      <c s="33">
        <v>0</v>
      </c>
      <c s="33">
        <f>ROUND(ROUND(H15,2)*ROUND(G15,3),2)</f>
      </c>
      <c r="O15">
        <f>(I15*21)/100</f>
      </c>
      <c t="s">
        <v>33</v>
      </c>
    </row>
    <row r="16" spans="1:5" ht="12.75">
      <c r="A16" s="34" t="s">
        <v>60</v>
      </c>
      <c r="E16" s="35" t="s">
        <v>57</v>
      </c>
    </row>
    <row r="17" spans="1:5" ht="12.75">
      <c r="A17" s="36" t="s">
        <v>61</v>
      </c>
      <c r="E17" s="37" t="s">
        <v>5170</v>
      </c>
    </row>
    <row r="18" spans="1:5" ht="191.25">
      <c r="A18" t="s">
        <v>62</v>
      </c>
      <c r="E18" s="35" t="s">
        <v>1196</v>
      </c>
    </row>
    <row r="19" spans="1:16" ht="12.75">
      <c r="A19" s="24" t="s">
        <v>55</v>
      </c>
      <c s="29" t="s">
        <v>32</v>
      </c>
      <c s="29" t="s">
        <v>977</v>
      </c>
      <c s="24" t="s">
        <v>57</v>
      </c>
      <c s="30" t="s">
        <v>978</v>
      </c>
      <c s="31" t="s">
        <v>59</v>
      </c>
      <c s="32">
        <v>626.67</v>
      </c>
      <c s="33">
        <v>0</v>
      </c>
      <c s="33">
        <f>ROUND(ROUND(H19,2)*ROUND(G19,3),2)</f>
      </c>
      <c r="O19">
        <f>(I19*21)/100</f>
      </c>
      <c t="s">
        <v>33</v>
      </c>
    </row>
    <row r="20" spans="1:5" ht="12.75">
      <c r="A20" s="34" t="s">
        <v>60</v>
      </c>
      <c r="E20" s="35" t="s">
        <v>57</v>
      </c>
    </row>
    <row r="21" spans="1:5" ht="12.75">
      <c r="A21" s="36" t="s">
        <v>61</v>
      </c>
      <c r="E21" s="37" t="s">
        <v>5168</v>
      </c>
    </row>
    <row r="22" spans="1:5" ht="280.5">
      <c r="A22" t="s">
        <v>62</v>
      </c>
      <c r="E22" s="35" t="s">
        <v>5171</v>
      </c>
    </row>
    <row r="23" spans="1:16" ht="12.75">
      <c r="A23" s="24" t="s">
        <v>55</v>
      </c>
      <c s="29" t="s">
        <v>43</v>
      </c>
      <c s="29" t="s">
        <v>4299</v>
      </c>
      <c s="24" t="s">
        <v>57</v>
      </c>
      <c s="30" t="s">
        <v>4300</v>
      </c>
      <c s="31" t="s">
        <v>59</v>
      </c>
      <c s="32">
        <v>36.6</v>
      </c>
      <c s="33">
        <v>0</v>
      </c>
      <c s="33">
        <f>ROUND(ROUND(H23,2)*ROUND(G23,3),2)</f>
      </c>
      <c r="O23">
        <f>(I23*21)/100</f>
      </c>
      <c t="s">
        <v>33</v>
      </c>
    </row>
    <row r="24" spans="1:5" ht="12.75">
      <c r="A24" s="34" t="s">
        <v>60</v>
      </c>
      <c r="E24" s="35" t="s">
        <v>57</v>
      </c>
    </row>
    <row r="25" spans="1:5" ht="25.5">
      <c r="A25" s="36" t="s">
        <v>61</v>
      </c>
      <c r="E25" s="37" t="s">
        <v>5172</v>
      </c>
    </row>
    <row r="26" spans="1:5" ht="12.75">
      <c r="A26" t="s">
        <v>62</v>
      </c>
      <c r="E26" s="35" t="s">
        <v>77</v>
      </c>
    </row>
    <row r="27" spans="1:16" ht="12.75">
      <c r="A27" s="24" t="s">
        <v>55</v>
      </c>
      <c s="29" t="s">
        <v>45</v>
      </c>
      <c s="29" t="s">
        <v>4932</v>
      </c>
      <c s="24" t="s">
        <v>57</v>
      </c>
      <c s="30" t="s">
        <v>4933</v>
      </c>
      <c s="31" t="s">
        <v>1235</v>
      </c>
      <c s="32">
        <v>888.036</v>
      </c>
      <c s="33">
        <v>0</v>
      </c>
      <c s="33">
        <f>ROUND(ROUND(H27,2)*ROUND(G27,3),2)</f>
      </c>
      <c r="O27">
        <f>(I27*21)/100</f>
      </c>
      <c t="s">
        <v>33</v>
      </c>
    </row>
    <row r="28" spans="1:5" ht="12.75">
      <c r="A28" s="34" t="s">
        <v>60</v>
      </c>
      <c r="E28" s="35" t="s">
        <v>57</v>
      </c>
    </row>
    <row r="29" spans="1:5" ht="12.75">
      <c r="A29" s="36" t="s">
        <v>61</v>
      </c>
      <c r="E29" s="37" t="s">
        <v>5173</v>
      </c>
    </row>
    <row r="30" spans="1:5" ht="38.25">
      <c r="A30" t="s">
        <v>62</v>
      </c>
      <c r="E30" s="35" t="s">
        <v>5174</v>
      </c>
    </row>
    <row r="31" spans="1:16" ht="12.75">
      <c r="A31" s="24" t="s">
        <v>55</v>
      </c>
      <c s="29" t="s">
        <v>47</v>
      </c>
      <c s="29" t="s">
        <v>5175</v>
      </c>
      <c s="24" t="s">
        <v>57</v>
      </c>
      <c s="30" t="s">
        <v>5176</v>
      </c>
      <c s="31" t="s">
        <v>1235</v>
      </c>
      <c s="32">
        <v>888.036</v>
      </c>
      <c s="33">
        <v>0</v>
      </c>
      <c s="33">
        <f>ROUND(ROUND(H31,2)*ROUND(G31,3),2)</f>
      </c>
      <c r="O31">
        <f>(I31*21)/100</f>
      </c>
      <c t="s">
        <v>33</v>
      </c>
    </row>
    <row r="32" spans="1:5" ht="12.75">
      <c r="A32" s="34" t="s">
        <v>60</v>
      </c>
      <c r="E32" s="35" t="s">
        <v>57</v>
      </c>
    </row>
    <row r="33" spans="1:5" ht="12.75">
      <c r="A33" s="36" t="s">
        <v>61</v>
      </c>
      <c r="E33" s="37" t="s">
        <v>5173</v>
      </c>
    </row>
    <row r="34" spans="1:5" ht="25.5">
      <c r="A34" t="s">
        <v>62</v>
      </c>
      <c r="E34" s="35" t="s">
        <v>5177</v>
      </c>
    </row>
    <row r="35" spans="1:16" ht="12.75">
      <c r="A35" s="24" t="s">
        <v>55</v>
      </c>
      <c s="29" t="s">
        <v>73</v>
      </c>
      <c s="29" t="s">
        <v>5178</v>
      </c>
      <c s="24" t="s">
        <v>57</v>
      </c>
      <c s="30" t="s">
        <v>5179</v>
      </c>
      <c s="31" t="s">
        <v>1235</v>
      </c>
      <c s="32">
        <v>888.036</v>
      </c>
      <c s="33">
        <v>0</v>
      </c>
      <c s="33">
        <f>ROUND(ROUND(H35,2)*ROUND(G35,3),2)</f>
      </c>
      <c r="O35">
        <f>(I35*21)/100</f>
      </c>
      <c t="s">
        <v>33</v>
      </c>
    </row>
    <row r="36" spans="1:5" ht="12.75">
      <c r="A36" s="34" t="s">
        <v>60</v>
      </c>
      <c r="E36" s="35" t="s">
        <v>57</v>
      </c>
    </row>
    <row r="37" spans="1:5" ht="51">
      <c r="A37" s="36" t="s">
        <v>61</v>
      </c>
      <c r="E37" s="37" t="s">
        <v>5180</v>
      </c>
    </row>
    <row r="38" spans="1:5" ht="38.25">
      <c r="A38" t="s">
        <v>62</v>
      </c>
      <c r="E38" s="35" t="s">
        <v>5181</v>
      </c>
    </row>
    <row r="39" spans="1:16" ht="12.75">
      <c r="A39" s="24" t="s">
        <v>55</v>
      </c>
      <c s="29" t="s">
        <v>79</v>
      </c>
      <c s="29" t="s">
        <v>4316</v>
      </c>
      <c s="24" t="s">
        <v>57</v>
      </c>
      <c s="30" t="s">
        <v>4317</v>
      </c>
      <c s="31" t="s">
        <v>59</v>
      </c>
      <c s="32">
        <v>50</v>
      </c>
      <c s="33">
        <v>0</v>
      </c>
      <c s="33">
        <f>ROUND(ROUND(H39,2)*ROUND(G39,3),2)</f>
      </c>
      <c r="O39">
        <f>(I39*21)/100</f>
      </c>
      <c t="s">
        <v>33</v>
      </c>
    </row>
    <row r="40" spans="1:5" ht="12.75">
      <c r="A40" s="34" t="s">
        <v>60</v>
      </c>
      <c r="E40" s="35" t="s">
        <v>57</v>
      </c>
    </row>
    <row r="41" spans="1:5" ht="12.75">
      <c r="A41" s="36" t="s">
        <v>61</v>
      </c>
      <c r="E41" s="37" t="s">
        <v>57</v>
      </c>
    </row>
    <row r="42" spans="1:5" ht="38.25">
      <c r="A42" t="s">
        <v>62</v>
      </c>
      <c r="E42" s="35" t="s">
        <v>4320</v>
      </c>
    </row>
    <row r="43" spans="1:18" ht="12.75" customHeight="1">
      <c r="A43" s="6" t="s">
        <v>53</v>
      </c>
      <c s="6"/>
      <c s="39" t="s">
        <v>43</v>
      </c>
      <c s="6"/>
      <c s="27" t="s">
        <v>995</v>
      </c>
      <c s="6"/>
      <c s="6"/>
      <c s="6"/>
      <c s="40">
        <f>0+Q43</f>
      </c>
      <c r="O43">
        <f>0+R43</f>
      </c>
      <c r="Q43">
        <f>0+I44</f>
      </c>
      <c>
        <f>0+O44</f>
      </c>
    </row>
    <row r="44" spans="1:16" ht="12.75">
      <c r="A44" s="24" t="s">
        <v>55</v>
      </c>
      <c s="29" t="s">
        <v>50</v>
      </c>
      <c s="29" t="s">
        <v>5182</v>
      </c>
      <c s="24" t="s">
        <v>57</v>
      </c>
      <c s="30" t="s">
        <v>5183</v>
      </c>
      <c s="31" t="s">
        <v>59</v>
      </c>
      <c s="32">
        <v>10.737</v>
      </c>
      <c s="33">
        <v>0</v>
      </c>
      <c s="33">
        <f>ROUND(ROUND(H44,2)*ROUND(G44,3),2)</f>
      </c>
      <c r="O44">
        <f>(I44*21)/100</f>
      </c>
      <c t="s">
        <v>33</v>
      </c>
    </row>
    <row r="45" spans="1:5" ht="12.75">
      <c r="A45" s="34" t="s">
        <v>60</v>
      </c>
      <c r="E45" s="35" t="s">
        <v>57</v>
      </c>
    </row>
    <row r="46" spans="1:5" ht="89.25">
      <c r="A46" s="36" t="s">
        <v>61</v>
      </c>
      <c r="E46" s="37" t="s">
        <v>5184</v>
      </c>
    </row>
    <row r="47" spans="1:5" ht="369.75">
      <c r="A47" t="s">
        <v>62</v>
      </c>
      <c r="E47" s="35" t="s">
        <v>1222</v>
      </c>
    </row>
    <row r="48" spans="1:18" ht="12.75" customHeight="1">
      <c r="A48" s="6" t="s">
        <v>53</v>
      </c>
      <c s="6"/>
      <c s="39" t="s">
        <v>45</v>
      </c>
      <c s="6"/>
      <c s="27" t="s">
        <v>3666</v>
      </c>
      <c s="6"/>
      <c s="6"/>
      <c s="6"/>
      <c s="40">
        <f>0+Q48</f>
      </c>
      <c r="O48">
        <f>0+R48</f>
      </c>
      <c r="Q48">
        <f>0+I49+I53+I57</f>
      </c>
      <c>
        <f>0+O49+O53+O57</f>
      </c>
    </row>
    <row r="49" spans="1:16" ht="12.75">
      <c r="A49" s="24" t="s">
        <v>55</v>
      </c>
      <c s="29" t="s">
        <v>52</v>
      </c>
      <c s="29" t="s">
        <v>5185</v>
      </c>
      <c s="24" t="s">
        <v>57</v>
      </c>
      <c s="30" t="s">
        <v>5186</v>
      </c>
      <c s="31" t="s">
        <v>1235</v>
      </c>
      <c s="32">
        <v>860.473</v>
      </c>
      <c s="33">
        <v>0</v>
      </c>
      <c s="33">
        <f>ROUND(ROUND(H49,2)*ROUND(G49,3),2)</f>
      </c>
      <c r="O49">
        <f>(I49*21)/100</f>
      </c>
      <c t="s">
        <v>33</v>
      </c>
    </row>
    <row r="50" spans="1:5" ht="12.75">
      <c r="A50" s="34" t="s">
        <v>60</v>
      </c>
      <c r="E50" s="35" t="s">
        <v>57</v>
      </c>
    </row>
    <row r="51" spans="1:5" ht="63.75">
      <c r="A51" s="36" t="s">
        <v>61</v>
      </c>
      <c r="E51" s="37" t="s">
        <v>5187</v>
      </c>
    </row>
    <row r="52" spans="1:5" ht="51">
      <c r="A52" t="s">
        <v>62</v>
      </c>
      <c r="E52" s="35" t="s">
        <v>4767</v>
      </c>
    </row>
    <row r="53" spans="1:16" ht="12.75">
      <c r="A53" s="24" t="s">
        <v>55</v>
      </c>
      <c s="29" t="s">
        <v>91</v>
      </c>
      <c s="29" t="s">
        <v>5188</v>
      </c>
      <c s="24" t="s">
        <v>57</v>
      </c>
      <c s="30" t="s">
        <v>5189</v>
      </c>
      <c s="31" t="s">
        <v>1235</v>
      </c>
      <c s="32">
        <v>574.746</v>
      </c>
      <c s="33">
        <v>0</v>
      </c>
      <c s="33">
        <f>ROUND(ROUND(H53,2)*ROUND(G53,3),2)</f>
      </c>
      <c r="O53">
        <f>(I53*21)/100</f>
      </c>
      <c t="s">
        <v>33</v>
      </c>
    </row>
    <row r="54" spans="1:5" ht="12.75">
      <c r="A54" s="34" t="s">
        <v>60</v>
      </c>
      <c r="E54" s="35" t="s">
        <v>57</v>
      </c>
    </row>
    <row r="55" spans="1:5" ht="89.25">
      <c r="A55" s="36" t="s">
        <v>61</v>
      </c>
      <c r="E55" s="37" t="s">
        <v>5190</v>
      </c>
    </row>
    <row r="56" spans="1:5" ht="153">
      <c r="A56" t="s">
        <v>62</v>
      </c>
      <c r="E56" s="35" t="s">
        <v>5191</v>
      </c>
    </row>
    <row r="57" spans="1:16" ht="25.5">
      <c r="A57" s="24" t="s">
        <v>55</v>
      </c>
      <c s="29" t="s">
        <v>96</v>
      </c>
      <c s="29" t="s">
        <v>5192</v>
      </c>
      <c s="24" t="s">
        <v>57</v>
      </c>
      <c s="30" t="s">
        <v>5193</v>
      </c>
      <c s="31" t="s">
        <v>1235</v>
      </c>
      <c s="32">
        <v>2.507</v>
      </c>
      <c s="33">
        <v>0</v>
      </c>
      <c s="33">
        <f>ROUND(ROUND(H57,2)*ROUND(G57,3),2)</f>
      </c>
      <c r="O57">
        <f>(I57*21)/100</f>
      </c>
      <c t="s">
        <v>33</v>
      </c>
    </row>
    <row r="58" spans="1:5" ht="12.75">
      <c r="A58" s="34" t="s">
        <v>60</v>
      </c>
      <c r="E58" s="35" t="s">
        <v>57</v>
      </c>
    </row>
    <row r="59" spans="1:5" ht="25.5">
      <c r="A59" s="36" t="s">
        <v>61</v>
      </c>
      <c r="E59" s="37" t="s">
        <v>5194</v>
      </c>
    </row>
    <row r="60" spans="1:5" ht="153">
      <c r="A60" t="s">
        <v>62</v>
      </c>
      <c r="E60" s="35" t="s">
        <v>5191</v>
      </c>
    </row>
    <row r="61" spans="1:18" ht="12.75" customHeight="1">
      <c r="A61" s="6" t="s">
        <v>53</v>
      </c>
      <c s="6"/>
      <c s="39" t="s">
        <v>73</v>
      </c>
      <c s="6"/>
      <c s="27" t="s">
        <v>83</v>
      </c>
      <c s="6"/>
      <c s="6"/>
      <c s="6"/>
      <c s="40">
        <f>0+Q61</f>
      </c>
      <c r="O61">
        <f>0+R61</f>
      </c>
      <c r="Q61">
        <f>0+I62</f>
      </c>
      <c>
        <f>0+O62</f>
      </c>
    </row>
    <row r="62" spans="1:16" ht="12.75">
      <c r="A62" s="24" t="s">
        <v>55</v>
      </c>
      <c s="29" t="s">
        <v>99</v>
      </c>
      <c s="29" t="s">
        <v>5195</v>
      </c>
      <c s="24" t="s">
        <v>57</v>
      </c>
      <c s="30" t="s">
        <v>5196</v>
      </c>
      <c s="31" t="s">
        <v>1235</v>
      </c>
      <c s="32">
        <v>5.28</v>
      </c>
      <c s="33">
        <v>0</v>
      </c>
      <c s="33">
        <f>ROUND(ROUND(H62,2)*ROUND(G62,3),2)</f>
      </c>
      <c r="O62">
        <f>(I62*21)/100</f>
      </c>
      <c t="s">
        <v>33</v>
      </c>
    </row>
    <row r="63" spans="1:5" ht="12.75">
      <c r="A63" s="34" t="s">
        <v>60</v>
      </c>
      <c r="E63" s="35" t="s">
        <v>57</v>
      </c>
    </row>
    <row r="64" spans="1:5" ht="12.75">
      <c r="A64" s="36" t="s">
        <v>61</v>
      </c>
      <c r="E64" s="37" t="s">
        <v>5197</v>
      </c>
    </row>
    <row r="65" spans="1:5" ht="51">
      <c r="A65" t="s">
        <v>62</v>
      </c>
      <c r="E65" s="35" t="s">
        <v>5198</v>
      </c>
    </row>
    <row r="66" spans="1:18" ht="12.75" customHeight="1">
      <c r="A66" s="6" t="s">
        <v>53</v>
      </c>
      <c s="6"/>
      <c s="39" t="s">
        <v>50</v>
      </c>
      <c s="6"/>
      <c s="27" t="s">
        <v>3695</v>
      </c>
      <c s="6"/>
      <c s="6"/>
      <c s="6"/>
      <c s="40">
        <f>0+Q66</f>
      </c>
      <c r="O66">
        <f>0+R66</f>
      </c>
      <c r="Q66">
        <f>0+I67+I71+I75+I79+I83+I87+I91+I95+I99+I103+I107+I111+I115+I119+I123+I127+I131+I135+I139</f>
      </c>
      <c>
        <f>0+O67+O71+O75+O79+O83+O87+O91+O95+O99+O103+O107+O111+O115+O119+O123+O127+O131+O135+O139</f>
      </c>
    </row>
    <row r="67" spans="1:16" ht="12.75">
      <c r="A67" s="24" t="s">
        <v>55</v>
      </c>
      <c s="29" t="s">
        <v>103</v>
      </c>
      <c s="29" t="s">
        <v>5199</v>
      </c>
      <c s="24" t="s">
        <v>57</v>
      </c>
      <c s="30" t="s">
        <v>5200</v>
      </c>
      <c s="31" t="s">
        <v>1212</v>
      </c>
      <c s="32">
        <v>42.867</v>
      </c>
      <c s="33">
        <v>0</v>
      </c>
      <c s="33">
        <f>ROUND(ROUND(H67,2)*ROUND(G67,3),2)</f>
      </c>
      <c r="O67">
        <f>(I67*21)/100</f>
      </c>
      <c t="s">
        <v>33</v>
      </c>
    </row>
    <row r="68" spans="1:5" ht="12.75">
      <c r="A68" s="34" t="s">
        <v>60</v>
      </c>
      <c r="E68" s="35" t="s">
        <v>57</v>
      </c>
    </row>
    <row r="69" spans="1:5" ht="63.75">
      <c r="A69" s="36" t="s">
        <v>61</v>
      </c>
      <c r="E69" s="37" t="s">
        <v>5201</v>
      </c>
    </row>
    <row r="70" spans="1:5" ht="63.75">
      <c r="A70" t="s">
        <v>62</v>
      </c>
      <c r="E70" s="35" t="s">
        <v>5202</v>
      </c>
    </row>
    <row r="71" spans="1:16" ht="12.75">
      <c r="A71" s="24" t="s">
        <v>55</v>
      </c>
      <c s="29" t="s">
        <v>107</v>
      </c>
      <c s="29" t="s">
        <v>4491</v>
      </c>
      <c s="24" t="s">
        <v>57</v>
      </c>
      <c s="30" t="s">
        <v>4492</v>
      </c>
      <c s="31" t="s">
        <v>1212</v>
      </c>
      <c s="32">
        <v>16.41</v>
      </c>
      <c s="33">
        <v>0</v>
      </c>
      <c s="33">
        <f>ROUND(ROUND(H71,2)*ROUND(G71,3),2)</f>
      </c>
      <c r="O71">
        <f>(I71*21)/100</f>
      </c>
      <c t="s">
        <v>33</v>
      </c>
    </row>
    <row r="72" spans="1:5" ht="12.75">
      <c r="A72" s="34" t="s">
        <v>60</v>
      </c>
      <c r="E72" s="35" t="s">
        <v>57</v>
      </c>
    </row>
    <row r="73" spans="1:5" ht="12.75">
      <c r="A73" s="36" t="s">
        <v>61</v>
      </c>
      <c r="E73" s="37" t="s">
        <v>5203</v>
      </c>
    </row>
    <row r="74" spans="1:5" ht="63.75">
      <c r="A74" t="s">
        <v>62</v>
      </c>
      <c r="E74" s="35" t="s">
        <v>5202</v>
      </c>
    </row>
    <row r="75" spans="1:16" ht="12.75">
      <c r="A75" s="24" t="s">
        <v>55</v>
      </c>
      <c s="29" t="s">
        <v>111</v>
      </c>
      <c s="29" t="s">
        <v>5204</v>
      </c>
      <c s="24" t="s">
        <v>57</v>
      </c>
      <c s="30" t="s">
        <v>5205</v>
      </c>
      <c s="31" t="s">
        <v>1212</v>
      </c>
      <c s="32">
        <v>446.319</v>
      </c>
      <c s="33">
        <v>0</v>
      </c>
      <c s="33">
        <f>ROUND(ROUND(H75,2)*ROUND(G75,3),2)</f>
      </c>
      <c r="O75">
        <f>(I75*21)/100</f>
      </c>
      <c t="s">
        <v>33</v>
      </c>
    </row>
    <row r="76" spans="1:5" ht="12.75">
      <c r="A76" s="34" t="s">
        <v>60</v>
      </c>
      <c r="E76" s="35" t="s">
        <v>57</v>
      </c>
    </row>
    <row r="77" spans="1:5" ht="25.5">
      <c r="A77" s="36" t="s">
        <v>61</v>
      </c>
      <c r="E77" s="37" t="s">
        <v>5206</v>
      </c>
    </row>
    <row r="78" spans="1:5" ht="51">
      <c r="A78" t="s">
        <v>62</v>
      </c>
      <c r="E78" s="35" t="s">
        <v>5207</v>
      </c>
    </row>
    <row r="79" spans="1:16" ht="12.75">
      <c r="A79" s="24" t="s">
        <v>55</v>
      </c>
      <c s="29" t="s">
        <v>149</v>
      </c>
      <c s="29" t="s">
        <v>5208</v>
      </c>
      <c s="24" t="s">
        <v>57</v>
      </c>
      <c s="30" t="s">
        <v>5209</v>
      </c>
      <c s="31" t="s">
        <v>1212</v>
      </c>
      <c s="32">
        <v>34.168</v>
      </c>
      <c s="33">
        <v>0</v>
      </c>
      <c s="33">
        <f>ROUND(ROUND(H79,2)*ROUND(G79,3),2)</f>
      </c>
      <c r="O79">
        <f>(I79*21)/100</f>
      </c>
      <c t="s">
        <v>33</v>
      </c>
    </row>
    <row r="80" spans="1:5" ht="12.75">
      <c r="A80" s="34" t="s">
        <v>60</v>
      </c>
      <c r="E80" s="35" t="s">
        <v>57</v>
      </c>
    </row>
    <row r="81" spans="1:5" ht="25.5">
      <c r="A81" s="36" t="s">
        <v>61</v>
      </c>
      <c r="E81" s="37" t="s">
        <v>5210</v>
      </c>
    </row>
    <row r="82" spans="1:5" ht="51">
      <c r="A82" t="s">
        <v>62</v>
      </c>
      <c r="E82" s="35" t="s">
        <v>5207</v>
      </c>
    </row>
    <row r="83" spans="1:16" ht="25.5">
      <c r="A83" s="24" t="s">
        <v>55</v>
      </c>
      <c s="29" t="s">
        <v>153</v>
      </c>
      <c s="29" t="s">
        <v>5211</v>
      </c>
      <c s="24" t="s">
        <v>57</v>
      </c>
      <c s="30" t="s">
        <v>5212</v>
      </c>
      <c s="31" t="s">
        <v>86</v>
      </c>
      <c s="32">
        <v>8</v>
      </c>
      <c s="33">
        <v>0</v>
      </c>
      <c s="33">
        <f>ROUND(ROUND(H83,2)*ROUND(G83,3),2)</f>
      </c>
      <c r="O83">
        <f>(I83*21)/100</f>
      </c>
      <c t="s">
        <v>33</v>
      </c>
    </row>
    <row r="84" spans="1:5" ht="12.75">
      <c r="A84" s="34" t="s">
        <v>60</v>
      </c>
      <c r="E84" s="35" t="s">
        <v>57</v>
      </c>
    </row>
    <row r="85" spans="1:5" ht="38.25">
      <c r="A85" s="36" t="s">
        <v>61</v>
      </c>
      <c r="E85" s="37" t="s">
        <v>5213</v>
      </c>
    </row>
    <row r="86" spans="1:5" ht="127.5">
      <c r="A86" t="s">
        <v>62</v>
      </c>
      <c r="E86" s="35" t="s">
        <v>3959</v>
      </c>
    </row>
    <row r="87" spans="1:16" ht="25.5">
      <c r="A87" s="24" t="s">
        <v>55</v>
      </c>
      <c s="29" t="s">
        <v>157</v>
      </c>
      <c s="29" t="s">
        <v>5214</v>
      </c>
      <c s="24" t="s">
        <v>57</v>
      </c>
      <c s="30" t="s">
        <v>5215</v>
      </c>
      <c s="31" t="s">
        <v>86</v>
      </c>
      <c s="32">
        <v>8</v>
      </c>
      <c s="33">
        <v>0</v>
      </c>
      <c s="33">
        <f>ROUND(ROUND(H87,2)*ROUND(G87,3),2)</f>
      </c>
      <c r="O87">
        <f>(I87*21)/100</f>
      </c>
      <c t="s">
        <v>33</v>
      </c>
    </row>
    <row r="88" spans="1:5" ht="12.75">
      <c r="A88" s="34" t="s">
        <v>60</v>
      </c>
      <c r="E88" s="35" t="s">
        <v>57</v>
      </c>
    </row>
    <row r="89" spans="1:5" ht="51">
      <c r="A89" s="36" t="s">
        <v>61</v>
      </c>
      <c r="E89" s="37" t="s">
        <v>5216</v>
      </c>
    </row>
    <row r="90" spans="1:5" ht="127.5">
      <c r="A90" t="s">
        <v>62</v>
      </c>
      <c r="E90" s="35" t="s">
        <v>3959</v>
      </c>
    </row>
    <row r="91" spans="1:16" ht="12.75">
      <c r="A91" s="24" t="s">
        <v>55</v>
      </c>
      <c s="29" t="s">
        <v>161</v>
      </c>
      <c s="29" t="s">
        <v>3976</v>
      </c>
      <c s="24" t="s">
        <v>57</v>
      </c>
      <c s="30" t="s">
        <v>3977</v>
      </c>
      <c s="31" t="s">
        <v>86</v>
      </c>
      <c s="32">
        <v>22</v>
      </c>
      <c s="33">
        <v>0</v>
      </c>
      <c s="33">
        <f>ROUND(ROUND(H91,2)*ROUND(G91,3),2)</f>
      </c>
      <c r="O91">
        <f>(I91*21)/100</f>
      </c>
      <c t="s">
        <v>33</v>
      </c>
    </row>
    <row r="92" spans="1:5" ht="12.75">
      <c r="A92" s="34" t="s">
        <v>60</v>
      </c>
      <c r="E92" s="35" t="s">
        <v>57</v>
      </c>
    </row>
    <row r="93" spans="1:5" ht="51">
      <c r="A93" s="36" t="s">
        <v>61</v>
      </c>
      <c r="E93" s="37" t="s">
        <v>5217</v>
      </c>
    </row>
    <row r="94" spans="1:5" ht="114.75">
      <c r="A94" t="s">
        <v>62</v>
      </c>
      <c r="E94" s="35" t="s">
        <v>3979</v>
      </c>
    </row>
    <row r="95" spans="1:16" ht="12.75">
      <c r="A95" s="24" t="s">
        <v>55</v>
      </c>
      <c s="29" t="s">
        <v>165</v>
      </c>
      <c s="29" t="s">
        <v>3980</v>
      </c>
      <c s="24" t="s">
        <v>57</v>
      </c>
      <c s="30" t="s">
        <v>3981</v>
      </c>
      <c s="31" t="s">
        <v>86</v>
      </c>
      <c s="32">
        <v>8</v>
      </c>
      <c s="33">
        <v>0</v>
      </c>
      <c s="33">
        <f>ROUND(ROUND(H95,2)*ROUND(G95,3),2)</f>
      </c>
      <c r="O95">
        <f>(I95*21)/100</f>
      </c>
      <c t="s">
        <v>33</v>
      </c>
    </row>
    <row r="96" spans="1:5" ht="12.75">
      <c r="A96" s="34" t="s">
        <v>60</v>
      </c>
      <c r="E96" s="35" t="s">
        <v>57</v>
      </c>
    </row>
    <row r="97" spans="1:5" ht="25.5">
      <c r="A97" s="36" t="s">
        <v>61</v>
      </c>
      <c r="E97" s="37" t="s">
        <v>5218</v>
      </c>
    </row>
    <row r="98" spans="1:5" ht="114.75">
      <c r="A98" t="s">
        <v>62</v>
      </c>
      <c r="E98" s="35" t="s">
        <v>3982</v>
      </c>
    </row>
    <row r="99" spans="1:16" ht="25.5">
      <c r="A99" s="24" t="s">
        <v>55</v>
      </c>
      <c s="29" t="s">
        <v>168</v>
      </c>
      <c s="29" t="s">
        <v>5219</v>
      </c>
      <c s="24" t="s">
        <v>57</v>
      </c>
      <c s="30" t="s">
        <v>5220</v>
      </c>
      <c s="31" t="s">
        <v>1212</v>
      </c>
      <c s="32">
        <v>340</v>
      </c>
      <c s="33">
        <v>0</v>
      </c>
      <c s="33">
        <f>ROUND(ROUND(H99,2)*ROUND(G99,3),2)</f>
      </c>
      <c r="O99">
        <f>(I99*21)/100</f>
      </c>
      <c t="s">
        <v>33</v>
      </c>
    </row>
    <row r="100" spans="1:5" ht="12.75">
      <c r="A100" s="34" t="s">
        <v>60</v>
      </c>
      <c r="E100" s="35" t="s">
        <v>57</v>
      </c>
    </row>
    <row r="101" spans="1:5" ht="12.75">
      <c r="A101" s="36" t="s">
        <v>61</v>
      </c>
      <c r="E101" s="37" t="s">
        <v>5221</v>
      </c>
    </row>
    <row r="102" spans="1:5" ht="229.5">
      <c r="A102" t="s">
        <v>62</v>
      </c>
      <c r="E102" s="35" t="s">
        <v>5222</v>
      </c>
    </row>
    <row r="103" spans="1:16" ht="25.5">
      <c r="A103" s="24" t="s">
        <v>55</v>
      </c>
      <c s="29" t="s">
        <v>172</v>
      </c>
      <c s="29" t="s">
        <v>5223</v>
      </c>
      <c s="24" t="s">
        <v>57</v>
      </c>
      <c s="30" t="s">
        <v>5224</v>
      </c>
      <c s="31" t="s">
        <v>86</v>
      </c>
      <c s="32">
        <v>4</v>
      </c>
      <c s="33">
        <v>0</v>
      </c>
      <c s="33">
        <f>ROUND(ROUND(H103,2)*ROUND(G103,3),2)</f>
      </c>
      <c r="O103">
        <f>(I103*21)/100</f>
      </c>
      <c t="s">
        <v>33</v>
      </c>
    </row>
    <row r="104" spans="1:5" ht="12.75">
      <c r="A104" s="34" t="s">
        <v>60</v>
      </c>
      <c r="E104" s="35" t="s">
        <v>57</v>
      </c>
    </row>
    <row r="105" spans="1:5" ht="12.75">
      <c r="A105" s="36" t="s">
        <v>61</v>
      </c>
      <c r="E105" s="37" t="s">
        <v>5225</v>
      </c>
    </row>
    <row r="106" spans="1:5" ht="165.75">
      <c r="A106" t="s">
        <v>62</v>
      </c>
      <c r="E106" s="35" t="s">
        <v>5226</v>
      </c>
    </row>
    <row r="107" spans="1:16" ht="25.5">
      <c r="A107" s="24" t="s">
        <v>55</v>
      </c>
      <c s="29" t="s">
        <v>176</v>
      </c>
      <c s="29" t="s">
        <v>5227</v>
      </c>
      <c s="24" t="s">
        <v>57</v>
      </c>
      <c s="30" t="s">
        <v>5228</v>
      </c>
      <c s="31" t="s">
        <v>1212</v>
      </c>
      <c s="32">
        <v>340</v>
      </c>
      <c s="33">
        <v>0</v>
      </c>
      <c s="33">
        <f>ROUND(ROUND(H107,2)*ROUND(G107,3),2)</f>
      </c>
      <c r="O107">
        <f>(I107*21)/100</f>
      </c>
      <c t="s">
        <v>33</v>
      </c>
    </row>
    <row r="108" spans="1:5" ht="12.75">
      <c r="A108" s="34" t="s">
        <v>60</v>
      </c>
      <c r="E108" s="35" t="s">
        <v>57</v>
      </c>
    </row>
    <row r="109" spans="1:5" ht="12.75">
      <c r="A109" s="36" t="s">
        <v>61</v>
      </c>
      <c r="E109" s="37" t="s">
        <v>5229</v>
      </c>
    </row>
    <row r="110" spans="1:5" ht="89.25">
      <c r="A110" t="s">
        <v>62</v>
      </c>
      <c r="E110" s="35" t="s">
        <v>5230</v>
      </c>
    </row>
    <row r="111" spans="1:16" ht="12.75">
      <c r="A111" s="24" t="s">
        <v>55</v>
      </c>
      <c s="29" t="s">
        <v>115</v>
      </c>
      <c s="29" t="s">
        <v>4496</v>
      </c>
      <c s="24" t="s">
        <v>57</v>
      </c>
      <c s="30" t="s">
        <v>4497</v>
      </c>
      <c s="31" t="s">
        <v>1212</v>
      </c>
      <c s="32">
        <v>73</v>
      </c>
      <c s="33">
        <v>0</v>
      </c>
      <c s="33">
        <f>ROUND(ROUND(H111,2)*ROUND(G111,3),2)</f>
      </c>
      <c r="O111">
        <f>(I111*21)/100</f>
      </c>
      <c t="s">
        <v>33</v>
      </c>
    </row>
    <row r="112" spans="1:5" ht="12.75">
      <c r="A112" s="34" t="s">
        <v>60</v>
      </c>
      <c r="E112" s="35" t="s">
        <v>57</v>
      </c>
    </row>
    <row r="113" spans="1:5" ht="12.75">
      <c r="A113" s="36" t="s">
        <v>61</v>
      </c>
      <c r="E113" s="37" t="s">
        <v>5231</v>
      </c>
    </row>
    <row r="114" spans="1:5" ht="89.25">
      <c r="A114" t="s">
        <v>62</v>
      </c>
      <c r="E114" s="35" t="s">
        <v>4675</v>
      </c>
    </row>
    <row r="115" spans="1:16" ht="12.75">
      <c r="A115" s="24" t="s">
        <v>55</v>
      </c>
      <c s="29" t="s">
        <v>227</v>
      </c>
      <c s="29" t="s">
        <v>4501</v>
      </c>
      <c s="24" t="s">
        <v>57</v>
      </c>
      <c s="30" t="s">
        <v>4502</v>
      </c>
      <c s="31" t="s">
        <v>1212</v>
      </c>
      <c s="32">
        <v>111</v>
      </c>
      <c s="33">
        <v>0</v>
      </c>
      <c s="33">
        <f>ROUND(ROUND(H115,2)*ROUND(G115,3),2)</f>
      </c>
      <c r="O115">
        <f>(I115*21)/100</f>
      </c>
      <c t="s">
        <v>33</v>
      </c>
    </row>
    <row r="116" spans="1:5" ht="12.75">
      <c r="A116" s="34" t="s">
        <v>60</v>
      </c>
      <c r="E116" s="35" t="s">
        <v>57</v>
      </c>
    </row>
    <row r="117" spans="1:5" ht="12.75">
      <c r="A117" s="36" t="s">
        <v>61</v>
      </c>
      <c r="E117" s="37" t="s">
        <v>5231</v>
      </c>
    </row>
    <row r="118" spans="1:5" ht="89.25">
      <c r="A118" t="s">
        <v>62</v>
      </c>
      <c r="E118" s="35" t="s">
        <v>4675</v>
      </c>
    </row>
    <row r="119" spans="1:16" ht="12.75">
      <c r="A119" s="24" t="s">
        <v>55</v>
      </c>
      <c s="29" t="s">
        <v>232</v>
      </c>
      <c s="29" t="s">
        <v>5232</v>
      </c>
      <c s="24" t="s">
        <v>57</v>
      </c>
      <c s="30" t="s">
        <v>5233</v>
      </c>
      <c s="31" t="s">
        <v>1212</v>
      </c>
      <c s="32">
        <v>185</v>
      </c>
      <c s="33">
        <v>0</v>
      </c>
      <c s="33">
        <f>ROUND(ROUND(H119,2)*ROUND(G119,3),2)</f>
      </c>
      <c r="O119">
        <f>(I119*21)/100</f>
      </c>
      <c t="s">
        <v>33</v>
      </c>
    </row>
    <row r="120" spans="1:5" ht="12.75">
      <c r="A120" s="34" t="s">
        <v>60</v>
      </c>
      <c r="E120" s="35" t="s">
        <v>57</v>
      </c>
    </row>
    <row r="121" spans="1:5" ht="12.75">
      <c r="A121" s="36" t="s">
        <v>61</v>
      </c>
      <c r="E121" s="37" t="s">
        <v>5231</v>
      </c>
    </row>
    <row r="122" spans="1:5" ht="178.5">
      <c r="A122" t="s">
        <v>62</v>
      </c>
      <c r="E122" s="35" t="s">
        <v>5234</v>
      </c>
    </row>
    <row r="123" spans="1:16" ht="25.5">
      <c r="A123" s="24" t="s">
        <v>55</v>
      </c>
      <c s="29" t="s">
        <v>235</v>
      </c>
      <c s="29" t="s">
        <v>5235</v>
      </c>
      <c s="24" t="s">
        <v>57</v>
      </c>
      <c s="30" t="s">
        <v>5236</v>
      </c>
      <c s="31" t="s">
        <v>1022</v>
      </c>
      <c s="32">
        <v>1910.154</v>
      </c>
      <c s="33">
        <v>0</v>
      </c>
      <c s="33">
        <f>ROUND(ROUND(H123,2)*ROUND(G123,3),2)</f>
      </c>
      <c r="O123">
        <f>(I123*21)/100</f>
      </c>
      <c t="s">
        <v>33</v>
      </c>
    </row>
    <row r="124" spans="1:5" ht="12.75">
      <c r="A124" s="34" t="s">
        <v>60</v>
      </c>
      <c r="E124" s="35" t="s">
        <v>57</v>
      </c>
    </row>
    <row r="125" spans="1:5" ht="38.25">
      <c r="A125" s="36" t="s">
        <v>61</v>
      </c>
      <c r="E125" s="37" t="s">
        <v>5237</v>
      </c>
    </row>
    <row r="126" spans="1:5" ht="127.5">
      <c r="A126" t="s">
        <v>62</v>
      </c>
      <c r="E126" s="35" t="s">
        <v>3989</v>
      </c>
    </row>
    <row r="127" spans="1:16" ht="25.5">
      <c r="A127" s="24" t="s">
        <v>55</v>
      </c>
      <c s="29" t="s">
        <v>241</v>
      </c>
      <c s="29" t="s">
        <v>5238</v>
      </c>
      <c s="24" t="s">
        <v>57</v>
      </c>
      <c s="30" t="s">
        <v>5239</v>
      </c>
      <c s="31" t="s">
        <v>86</v>
      </c>
      <c s="32">
        <v>10</v>
      </c>
      <c s="33">
        <v>0</v>
      </c>
      <c s="33">
        <f>ROUND(ROUND(H127,2)*ROUND(G127,3),2)</f>
      </c>
      <c r="O127">
        <f>(I127*21)/100</f>
      </c>
      <c t="s">
        <v>33</v>
      </c>
    </row>
    <row r="128" spans="1:5" ht="12.75">
      <c r="A128" s="34" t="s">
        <v>60</v>
      </c>
      <c r="E128" s="35" t="s">
        <v>57</v>
      </c>
    </row>
    <row r="129" spans="1:5" ht="51">
      <c r="A129" s="36" t="s">
        <v>61</v>
      </c>
      <c r="E129" s="37" t="s">
        <v>5240</v>
      </c>
    </row>
    <row r="130" spans="1:5" ht="127.5">
      <c r="A130" t="s">
        <v>62</v>
      </c>
      <c r="E130" s="35" t="s">
        <v>3959</v>
      </c>
    </row>
    <row r="131" spans="1:16" ht="12.75">
      <c r="A131" s="24" t="s">
        <v>55</v>
      </c>
      <c s="29" t="s">
        <v>245</v>
      </c>
      <c s="29" t="s">
        <v>5241</v>
      </c>
      <c s="24" t="s">
        <v>57</v>
      </c>
      <c s="30" t="s">
        <v>5242</v>
      </c>
      <c s="31" t="s">
        <v>86</v>
      </c>
      <c s="32">
        <v>12</v>
      </c>
      <c s="33">
        <v>0</v>
      </c>
      <c s="33">
        <f>ROUND(ROUND(H131,2)*ROUND(G131,3),2)</f>
      </c>
      <c r="O131">
        <f>(I131*21)/100</f>
      </c>
      <c t="s">
        <v>33</v>
      </c>
    </row>
    <row r="132" spans="1:5" ht="12.75">
      <c r="A132" s="34" t="s">
        <v>60</v>
      </c>
      <c r="E132" s="35" t="s">
        <v>57</v>
      </c>
    </row>
    <row r="133" spans="1:5" ht="12.75">
      <c r="A133" s="36" t="s">
        <v>61</v>
      </c>
      <c r="E133" s="37" t="s">
        <v>5243</v>
      </c>
    </row>
    <row r="134" spans="1:5" ht="127.5">
      <c r="A134" t="s">
        <v>62</v>
      </c>
      <c r="E134" s="35" t="s">
        <v>3959</v>
      </c>
    </row>
    <row r="135" spans="1:16" ht="25.5">
      <c r="A135" s="24" t="s">
        <v>55</v>
      </c>
      <c s="29" t="s">
        <v>249</v>
      </c>
      <c s="29" t="s">
        <v>5244</v>
      </c>
      <c s="24" t="s">
        <v>57</v>
      </c>
      <c s="30" t="s">
        <v>5245</v>
      </c>
      <c s="31" t="s">
        <v>86</v>
      </c>
      <c s="32">
        <v>1</v>
      </c>
      <c s="33">
        <v>0</v>
      </c>
      <c s="33">
        <f>ROUND(ROUND(H135,2)*ROUND(G135,3),2)</f>
      </c>
      <c r="O135">
        <f>(I135*21)/100</f>
      </c>
      <c t="s">
        <v>33</v>
      </c>
    </row>
    <row r="136" spans="1:5" ht="12.75">
      <c r="A136" s="34" t="s">
        <v>60</v>
      </c>
      <c r="E136" s="35" t="s">
        <v>57</v>
      </c>
    </row>
    <row r="137" spans="1:5" ht="12.75">
      <c r="A137" s="36" t="s">
        <v>61</v>
      </c>
      <c r="E137" s="37" t="s">
        <v>5246</v>
      </c>
    </row>
    <row r="138" spans="1:5" ht="127.5">
      <c r="A138" t="s">
        <v>62</v>
      </c>
      <c r="E138" s="35" t="s">
        <v>3959</v>
      </c>
    </row>
    <row r="139" spans="1:16" ht="25.5">
      <c r="A139" s="24" t="s">
        <v>55</v>
      </c>
      <c s="29" t="s">
        <v>252</v>
      </c>
      <c s="29" t="s">
        <v>5247</v>
      </c>
      <c s="24" t="s">
        <v>57</v>
      </c>
      <c s="30" t="s">
        <v>5248</v>
      </c>
      <c s="31" t="s">
        <v>86</v>
      </c>
      <c s="32">
        <v>3</v>
      </c>
      <c s="33">
        <v>0</v>
      </c>
      <c s="33">
        <f>ROUND(ROUND(H139,2)*ROUND(G139,3),2)</f>
      </c>
      <c r="O139">
        <f>(I139*21)/100</f>
      </c>
      <c t="s">
        <v>33</v>
      </c>
    </row>
    <row r="140" spans="1:5" ht="12.75">
      <c r="A140" s="34" t="s">
        <v>60</v>
      </c>
      <c r="E140" s="35" t="s">
        <v>57</v>
      </c>
    </row>
    <row r="141" spans="1:5" ht="25.5">
      <c r="A141" s="36" t="s">
        <v>61</v>
      </c>
      <c r="E141" s="37" t="s">
        <v>5249</v>
      </c>
    </row>
    <row r="142" spans="1:5" ht="127.5">
      <c r="A142" t="s">
        <v>62</v>
      </c>
      <c r="E142" s="35" t="s">
        <v>3959</v>
      </c>
    </row>
    <row r="143" spans="1:18" ht="12.75" customHeight="1">
      <c r="A143" s="6" t="s">
        <v>53</v>
      </c>
      <c s="6"/>
      <c s="39" t="s">
        <v>189</v>
      </c>
      <c s="6"/>
      <c s="27" t="s">
        <v>190</v>
      </c>
      <c s="6"/>
      <c s="6"/>
      <c s="6"/>
      <c s="40">
        <f>0+Q143</f>
      </c>
      <c r="O143">
        <f>0+R143</f>
      </c>
      <c r="Q143">
        <f>0+I144</f>
      </c>
      <c>
        <f>0+O144</f>
      </c>
    </row>
    <row r="144" spans="1:16" ht="25.5">
      <c r="A144" s="24" t="s">
        <v>55</v>
      </c>
      <c s="29" t="s">
        <v>238</v>
      </c>
      <c s="29" t="s">
        <v>199</v>
      </c>
      <c s="24" t="s">
        <v>193</v>
      </c>
      <c s="30" t="s">
        <v>5250</v>
      </c>
      <c s="31" t="s">
        <v>195</v>
      </c>
      <c s="32">
        <v>11</v>
      </c>
      <c s="33">
        <v>0</v>
      </c>
      <c s="33">
        <f>ROUND(ROUND(H144,2)*ROUND(G144,3),2)</f>
      </c>
      <c r="O144">
        <f>(I144*21)/100</f>
      </c>
      <c t="s">
        <v>33</v>
      </c>
    </row>
    <row r="145" spans="1:5" ht="12.75">
      <c r="A145" s="34" t="s">
        <v>60</v>
      </c>
      <c r="E145" s="35" t="s">
        <v>57</v>
      </c>
    </row>
    <row r="146" spans="1:5" ht="12.75">
      <c r="A146" s="36" t="s">
        <v>61</v>
      </c>
      <c r="E146" s="37" t="s">
        <v>5251</v>
      </c>
    </row>
    <row r="147" spans="1:5" ht="140.25">
      <c r="A147" t="s">
        <v>62</v>
      </c>
      <c r="E147" s="35" t="s">
        <v>5252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3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0+O10+O59+O88+O113+O154+O175+O200+O229+O326</f>
      </c>
      <c t="s">
        <v>32</v>
      </c>
    </row>
    <row r="3" spans="1:16" ht="15" customHeight="1">
      <c r="A3" t="s">
        <v>12</v>
      </c>
      <c s="12" t="s">
        <v>14</v>
      </c>
      <c s="13" t="s">
        <v>15</v>
      </c>
      <c s="1"/>
      <c s="14" t="s">
        <v>16</v>
      </c>
      <c s="1"/>
      <c s="9"/>
      <c s="8" t="s">
        <v>5253</v>
      </c>
      <c s="41">
        <f>0+I10+I59+I88+I113+I154+I175+I200+I229+I326</f>
      </c>
      <c r="O3" t="s">
        <v>29</v>
      </c>
      <c t="s">
        <v>33</v>
      </c>
    </row>
    <row r="4" spans="1:16" ht="15" customHeight="1">
      <c r="A4" t="s">
        <v>17</v>
      </c>
      <c s="12" t="s">
        <v>18</v>
      </c>
      <c s="13" t="s">
        <v>3642</v>
      </c>
      <c s="1"/>
      <c s="14" t="s">
        <v>3643</v>
      </c>
      <c s="1"/>
      <c s="1"/>
      <c s="11"/>
      <c s="11"/>
      <c r="O4" t="s">
        <v>30</v>
      </c>
      <c t="s">
        <v>33</v>
      </c>
    </row>
    <row r="5" spans="1:16" ht="12.75" customHeight="1">
      <c r="A5" t="s">
        <v>21</v>
      </c>
      <c s="12" t="s">
        <v>18</v>
      </c>
      <c s="13" t="s">
        <v>5162</v>
      </c>
      <c s="1"/>
      <c s="14" t="s">
        <v>5163</v>
      </c>
      <c s="1"/>
      <c s="1"/>
      <c s="1"/>
      <c s="1"/>
      <c r="O5" t="s">
        <v>31</v>
      </c>
      <c t="s">
        <v>33</v>
      </c>
    </row>
    <row r="6" spans="1:9" ht="12.75" customHeight="1">
      <c r="A6" t="s">
        <v>24</v>
      </c>
      <c s="16" t="s">
        <v>28</v>
      </c>
      <c s="17" t="s">
        <v>5253</v>
      </c>
      <c s="6"/>
      <c s="18" t="s">
        <v>5254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4798</v>
      </c>
      <c s="24" t="s">
        <v>57</v>
      </c>
      <c s="30" t="s">
        <v>4799</v>
      </c>
      <c s="31" t="s">
        <v>59</v>
      </c>
      <c s="32">
        <v>69</v>
      </c>
      <c s="33">
        <v>0</v>
      </c>
      <c s="33">
        <f>ROUND(ROUND(H11,2)*ROUND(G11,3),2)</f>
      </c>
      <c r="O11">
        <f>(I11*21)/100</f>
      </c>
      <c t="s">
        <v>33</v>
      </c>
    </row>
    <row r="12" spans="1:5" ht="12.75">
      <c r="A12" s="34" t="s">
        <v>60</v>
      </c>
      <c r="E12" s="35" t="s">
        <v>57</v>
      </c>
    </row>
    <row r="13" spans="1:5" ht="12.75">
      <c r="A13" s="36" t="s">
        <v>61</v>
      </c>
      <c r="E13" s="37" t="s">
        <v>5255</v>
      </c>
    </row>
    <row r="14" spans="1:5" ht="63.75">
      <c r="A14" t="s">
        <v>62</v>
      </c>
      <c r="E14" s="35" t="s">
        <v>3665</v>
      </c>
    </row>
    <row r="15" spans="1:16" ht="25.5">
      <c r="A15" s="24" t="s">
        <v>55</v>
      </c>
      <c s="29" t="s">
        <v>33</v>
      </c>
      <c s="29" t="s">
        <v>5256</v>
      </c>
      <c s="24" t="s">
        <v>57</v>
      </c>
      <c s="30" t="s">
        <v>5257</v>
      </c>
      <c s="31" t="s">
        <v>94</v>
      </c>
      <c s="32">
        <v>40.825</v>
      </c>
      <c s="33">
        <v>0</v>
      </c>
      <c s="33">
        <f>ROUND(ROUND(H15,2)*ROUND(G15,3),2)</f>
      </c>
      <c r="O15">
        <f>(I15*21)/100</f>
      </c>
      <c t="s">
        <v>33</v>
      </c>
    </row>
    <row r="16" spans="1:5" ht="12.75">
      <c r="A16" s="34" t="s">
        <v>60</v>
      </c>
      <c r="E16" s="35" t="s">
        <v>57</v>
      </c>
    </row>
    <row r="17" spans="1:5" ht="12.75">
      <c r="A17" s="36" t="s">
        <v>61</v>
      </c>
      <c r="E17" s="37" t="s">
        <v>5258</v>
      </c>
    </row>
    <row r="18" spans="1:5" ht="63.75">
      <c r="A18" t="s">
        <v>62</v>
      </c>
      <c r="E18" s="35" t="s">
        <v>4693</v>
      </c>
    </row>
    <row r="19" spans="1:16" ht="12.75">
      <c r="A19" s="24" t="s">
        <v>55</v>
      </c>
      <c s="29" t="s">
        <v>32</v>
      </c>
      <c s="29" t="s">
        <v>5259</v>
      </c>
      <c s="24" t="s">
        <v>57</v>
      </c>
      <c s="30" t="s">
        <v>5260</v>
      </c>
      <c s="31" t="s">
        <v>59</v>
      </c>
      <c s="32">
        <v>911.124</v>
      </c>
      <c s="33">
        <v>0</v>
      </c>
      <c s="33">
        <f>ROUND(ROUND(H19,2)*ROUND(G19,3),2)</f>
      </c>
      <c r="O19">
        <f>(I19*21)/100</f>
      </c>
      <c t="s">
        <v>33</v>
      </c>
    </row>
    <row r="20" spans="1:5" ht="12.75">
      <c r="A20" s="34" t="s">
        <v>60</v>
      </c>
      <c r="E20" s="35" t="s">
        <v>57</v>
      </c>
    </row>
    <row r="21" spans="1:5" ht="12.75">
      <c r="A21" s="36" t="s">
        <v>61</v>
      </c>
      <c r="E21" s="37" t="s">
        <v>5261</v>
      </c>
    </row>
    <row r="22" spans="1:5" ht="369.75">
      <c r="A22" t="s">
        <v>62</v>
      </c>
      <c r="E22" s="35" t="s">
        <v>5262</v>
      </c>
    </row>
    <row r="23" spans="1:16" ht="12.75">
      <c r="A23" s="24" t="s">
        <v>55</v>
      </c>
      <c s="29" t="s">
        <v>43</v>
      </c>
      <c s="29" t="s">
        <v>5263</v>
      </c>
      <c s="24" t="s">
        <v>57</v>
      </c>
      <c s="30" t="s">
        <v>5264</v>
      </c>
      <c s="31" t="s">
        <v>59</v>
      </c>
      <c s="32">
        <v>2255.473</v>
      </c>
      <c s="33">
        <v>0</v>
      </c>
      <c s="33">
        <f>ROUND(ROUND(H23,2)*ROUND(G23,3),2)</f>
      </c>
      <c r="O23">
        <f>(I23*21)/100</f>
      </c>
      <c t="s">
        <v>33</v>
      </c>
    </row>
    <row r="24" spans="1:5" ht="12.75">
      <c r="A24" s="34" t="s">
        <v>60</v>
      </c>
      <c r="E24" s="35" t="s">
        <v>57</v>
      </c>
    </row>
    <row r="25" spans="1:5" ht="12.75">
      <c r="A25" s="36" t="s">
        <v>61</v>
      </c>
      <c r="E25" s="37" t="s">
        <v>5265</v>
      </c>
    </row>
    <row r="26" spans="1:5" ht="306">
      <c r="A26" t="s">
        <v>62</v>
      </c>
      <c r="E26" s="35" t="s">
        <v>5266</v>
      </c>
    </row>
    <row r="27" spans="1:16" ht="12.75">
      <c r="A27" s="24" t="s">
        <v>55</v>
      </c>
      <c s="29" t="s">
        <v>45</v>
      </c>
      <c s="29" t="s">
        <v>4812</v>
      </c>
      <c s="24" t="s">
        <v>57</v>
      </c>
      <c s="30" t="s">
        <v>4813</v>
      </c>
      <c s="31" t="s">
        <v>59</v>
      </c>
      <c s="32">
        <v>2255.473</v>
      </c>
      <c s="33">
        <v>0</v>
      </c>
      <c s="33">
        <f>ROUND(ROUND(H27,2)*ROUND(G27,3),2)</f>
      </c>
      <c r="O27">
        <f>(I27*21)/100</f>
      </c>
      <c t="s">
        <v>33</v>
      </c>
    </row>
    <row r="28" spans="1:5" ht="12.75">
      <c r="A28" s="34" t="s">
        <v>60</v>
      </c>
      <c r="E28" s="35" t="s">
        <v>57</v>
      </c>
    </row>
    <row r="29" spans="1:5" ht="12.75">
      <c r="A29" s="36" t="s">
        <v>61</v>
      </c>
      <c r="E29" s="37" t="s">
        <v>57</v>
      </c>
    </row>
    <row r="30" spans="1:5" ht="267.75">
      <c r="A30" t="s">
        <v>62</v>
      </c>
      <c r="E30" s="35" t="s">
        <v>4815</v>
      </c>
    </row>
    <row r="31" spans="1:16" ht="12.75">
      <c r="A31" s="24" t="s">
        <v>55</v>
      </c>
      <c s="29" t="s">
        <v>47</v>
      </c>
      <c s="29" t="s">
        <v>973</v>
      </c>
      <c s="24" t="s">
        <v>57</v>
      </c>
      <c s="30" t="s">
        <v>974</v>
      </c>
      <c s="31" t="s">
        <v>59</v>
      </c>
      <c s="32">
        <v>911.124</v>
      </c>
      <c s="33">
        <v>0</v>
      </c>
      <c s="33">
        <f>ROUND(ROUND(H31,2)*ROUND(G31,3),2)</f>
      </c>
      <c r="O31">
        <f>(I31*21)/100</f>
      </c>
      <c t="s">
        <v>33</v>
      </c>
    </row>
    <row r="32" spans="1:5" ht="12.75">
      <c r="A32" s="34" t="s">
        <v>60</v>
      </c>
      <c r="E32" s="35" t="s">
        <v>57</v>
      </c>
    </row>
    <row r="33" spans="1:5" ht="12.75">
      <c r="A33" s="36" t="s">
        <v>61</v>
      </c>
      <c r="E33" s="37" t="s">
        <v>5267</v>
      </c>
    </row>
    <row r="34" spans="1:5" ht="191.25">
      <c r="A34" t="s">
        <v>62</v>
      </c>
      <c r="E34" s="35" t="s">
        <v>5268</v>
      </c>
    </row>
    <row r="35" spans="1:16" ht="12.75">
      <c r="A35" s="24" t="s">
        <v>55</v>
      </c>
      <c s="29" t="s">
        <v>73</v>
      </c>
      <c s="29" t="s">
        <v>4287</v>
      </c>
      <c s="24" t="s">
        <v>57</v>
      </c>
      <c s="30" t="s">
        <v>4288</v>
      </c>
      <c s="31" t="s">
        <v>59</v>
      </c>
      <c s="32">
        <v>3.666</v>
      </c>
      <c s="33">
        <v>0</v>
      </c>
      <c s="33">
        <f>ROUND(ROUND(H35,2)*ROUND(G35,3),2)</f>
      </c>
      <c r="O35">
        <f>(I35*21)/100</f>
      </c>
      <c t="s">
        <v>33</v>
      </c>
    </row>
    <row r="36" spans="1:5" ht="12.75">
      <c r="A36" s="34" t="s">
        <v>60</v>
      </c>
      <c r="E36" s="35" t="s">
        <v>57</v>
      </c>
    </row>
    <row r="37" spans="1:5" ht="12.75">
      <c r="A37" s="36" t="s">
        <v>61</v>
      </c>
      <c r="E37" s="37" t="s">
        <v>5269</v>
      </c>
    </row>
    <row r="38" spans="1:5" ht="293.25">
      <c r="A38" t="s">
        <v>62</v>
      </c>
      <c r="E38" s="35" t="s">
        <v>4819</v>
      </c>
    </row>
    <row r="39" spans="1:16" ht="12.75">
      <c r="A39" s="24" t="s">
        <v>55</v>
      </c>
      <c s="29" t="s">
        <v>79</v>
      </c>
      <c s="29" t="s">
        <v>4296</v>
      </c>
      <c s="24" t="s">
        <v>57</v>
      </c>
      <c s="30" t="s">
        <v>4297</v>
      </c>
      <c s="31" t="s">
        <v>76</v>
      </c>
      <c s="32">
        <v>2422.979</v>
      </c>
      <c s="33">
        <v>0</v>
      </c>
      <c s="33">
        <f>ROUND(ROUND(H39,2)*ROUND(G39,3),2)</f>
      </c>
      <c r="O39">
        <f>(I39*21)/100</f>
      </c>
      <c t="s">
        <v>33</v>
      </c>
    </row>
    <row r="40" spans="1:5" ht="12.75">
      <c r="A40" s="34" t="s">
        <v>60</v>
      </c>
      <c r="E40" s="35" t="s">
        <v>57</v>
      </c>
    </row>
    <row r="41" spans="1:5" ht="12.75">
      <c r="A41" s="36" t="s">
        <v>61</v>
      </c>
      <c r="E41" s="37" t="s">
        <v>4823</v>
      </c>
    </row>
    <row r="42" spans="1:5" ht="25.5">
      <c r="A42" t="s">
        <v>62</v>
      </c>
      <c r="E42" s="35" t="s">
        <v>4295</v>
      </c>
    </row>
    <row r="43" spans="1:16" ht="12.75">
      <c r="A43" s="24" t="s">
        <v>55</v>
      </c>
      <c s="29" t="s">
        <v>50</v>
      </c>
      <c s="29" t="s">
        <v>4932</v>
      </c>
      <c s="24" t="s">
        <v>57</v>
      </c>
      <c s="30" t="s">
        <v>4933</v>
      </c>
      <c s="31" t="s">
        <v>76</v>
      </c>
      <c s="32">
        <v>893.3</v>
      </c>
      <c s="33">
        <v>0</v>
      </c>
      <c s="33">
        <f>ROUND(ROUND(H43,2)*ROUND(G43,3),2)</f>
      </c>
      <c r="O43">
        <f>(I43*21)/100</f>
      </c>
      <c t="s">
        <v>33</v>
      </c>
    </row>
    <row r="44" spans="1:5" ht="12.75">
      <c r="A44" s="34" t="s">
        <v>60</v>
      </c>
      <c r="E44" s="35" t="s">
        <v>57</v>
      </c>
    </row>
    <row r="45" spans="1:5" ht="12.75">
      <c r="A45" s="36" t="s">
        <v>61</v>
      </c>
      <c r="E45" s="37" t="s">
        <v>5270</v>
      </c>
    </row>
    <row r="46" spans="1:5" ht="38.25">
      <c r="A46" t="s">
        <v>62</v>
      </c>
      <c r="E46" s="35" t="s">
        <v>4934</v>
      </c>
    </row>
    <row r="47" spans="1:16" ht="12.75">
      <c r="A47" s="24" t="s">
        <v>55</v>
      </c>
      <c s="29" t="s">
        <v>52</v>
      </c>
      <c s="29" t="s">
        <v>5271</v>
      </c>
      <c s="24" t="s">
        <v>57</v>
      </c>
      <c s="30" t="s">
        <v>5272</v>
      </c>
      <c s="31" t="s">
        <v>76</v>
      </c>
      <c s="32">
        <v>206.72</v>
      </c>
      <c s="33">
        <v>0</v>
      </c>
      <c s="33">
        <f>ROUND(ROUND(H47,2)*ROUND(G47,3),2)</f>
      </c>
      <c r="O47">
        <f>(I47*21)/100</f>
      </c>
      <c t="s">
        <v>33</v>
      </c>
    </row>
    <row r="48" spans="1:5" ht="12.75">
      <c r="A48" s="34" t="s">
        <v>60</v>
      </c>
      <c r="E48" s="35" t="s">
        <v>57</v>
      </c>
    </row>
    <row r="49" spans="1:5" ht="12.75">
      <c r="A49" s="36" t="s">
        <v>61</v>
      </c>
      <c r="E49" s="37" t="s">
        <v>57</v>
      </c>
    </row>
    <row r="50" spans="1:5" ht="38.25">
      <c r="A50" t="s">
        <v>62</v>
      </c>
      <c r="E50" s="35" t="s">
        <v>4824</v>
      </c>
    </row>
    <row r="51" spans="1:16" ht="12.75">
      <c r="A51" s="24" t="s">
        <v>55</v>
      </c>
      <c s="29" t="s">
        <v>91</v>
      </c>
      <c s="29" t="s">
        <v>5175</v>
      </c>
      <c s="24" t="s">
        <v>57</v>
      </c>
      <c s="30" t="s">
        <v>5176</v>
      </c>
      <c s="31" t="s">
        <v>76</v>
      </c>
      <c s="32">
        <v>1100.02</v>
      </c>
      <c s="33">
        <v>0</v>
      </c>
      <c s="33">
        <f>ROUND(ROUND(H51,2)*ROUND(G51,3),2)</f>
      </c>
      <c r="O51">
        <f>(I51*21)/100</f>
      </c>
      <c t="s">
        <v>33</v>
      </c>
    </row>
    <row r="52" spans="1:5" ht="12.75">
      <c r="A52" s="34" t="s">
        <v>60</v>
      </c>
      <c r="E52" s="35" t="s">
        <v>57</v>
      </c>
    </row>
    <row r="53" spans="1:5" ht="12.75">
      <c r="A53" s="36" t="s">
        <v>61</v>
      </c>
      <c r="E53" s="37" t="s">
        <v>5270</v>
      </c>
    </row>
    <row r="54" spans="1:5" ht="25.5">
      <c r="A54" t="s">
        <v>62</v>
      </c>
      <c r="E54" s="35" t="s">
        <v>5177</v>
      </c>
    </row>
    <row r="55" spans="1:16" ht="12.75">
      <c r="A55" s="24" t="s">
        <v>55</v>
      </c>
      <c s="29" t="s">
        <v>96</v>
      </c>
      <c s="29" t="s">
        <v>4316</v>
      </c>
      <c s="24" t="s">
        <v>57</v>
      </c>
      <c s="30" t="s">
        <v>4317</v>
      </c>
      <c s="31" t="s">
        <v>59</v>
      </c>
      <c s="32">
        <v>44.001</v>
      </c>
      <c s="33">
        <v>0</v>
      </c>
      <c s="33">
        <f>ROUND(ROUND(H55,2)*ROUND(G55,3),2)</f>
      </c>
      <c r="O55">
        <f>(I55*21)/100</f>
      </c>
      <c t="s">
        <v>33</v>
      </c>
    </row>
    <row r="56" spans="1:5" ht="12.75">
      <c r="A56" s="34" t="s">
        <v>60</v>
      </c>
      <c r="E56" s="35" t="s">
        <v>57</v>
      </c>
    </row>
    <row r="57" spans="1:5" ht="12.75">
      <c r="A57" s="36" t="s">
        <v>61</v>
      </c>
      <c r="E57" s="37" t="s">
        <v>5273</v>
      </c>
    </row>
    <row r="58" spans="1:5" ht="38.25">
      <c r="A58" t="s">
        <v>62</v>
      </c>
      <c r="E58" s="35" t="s">
        <v>4320</v>
      </c>
    </row>
    <row r="59" spans="1:18" ht="12.75" customHeight="1">
      <c r="A59" s="6" t="s">
        <v>53</v>
      </c>
      <c s="6"/>
      <c s="39" t="s">
        <v>33</v>
      </c>
      <c s="6"/>
      <c s="27" t="s">
        <v>78</v>
      </c>
      <c s="6"/>
      <c s="6"/>
      <c s="6"/>
      <c s="40">
        <f>0+Q59</f>
      </c>
      <c r="O59">
        <f>0+R59</f>
      </c>
      <c r="Q59">
        <f>0+I60+I64+I68+I72+I76+I80+I84</f>
      </c>
      <c>
        <f>0+O60+O64+O68+O72+O76+O80+O84</f>
      </c>
    </row>
    <row r="60" spans="1:16" ht="12.75">
      <c r="A60" s="24" t="s">
        <v>55</v>
      </c>
      <c s="29" t="s">
        <v>99</v>
      </c>
      <c s="29" t="s">
        <v>4362</v>
      </c>
      <c s="24" t="s">
        <v>57</v>
      </c>
      <c s="30" t="s">
        <v>4363</v>
      </c>
      <c s="31" t="s">
        <v>59</v>
      </c>
      <c s="32">
        <v>39.923</v>
      </c>
      <c s="33">
        <v>0</v>
      </c>
      <c s="33">
        <f>ROUND(ROUND(H60,2)*ROUND(G60,3),2)</f>
      </c>
      <c r="O60">
        <f>(I60*21)/100</f>
      </c>
      <c t="s">
        <v>33</v>
      </c>
    </row>
    <row r="61" spans="1:5" ht="12.75">
      <c r="A61" s="34" t="s">
        <v>60</v>
      </c>
      <c r="E61" s="35" t="s">
        <v>57</v>
      </c>
    </row>
    <row r="62" spans="1:5" ht="12.75">
      <c r="A62" s="36" t="s">
        <v>61</v>
      </c>
      <c r="E62" s="37" t="s">
        <v>5274</v>
      </c>
    </row>
    <row r="63" spans="1:5" ht="38.25">
      <c r="A63" t="s">
        <v>62</v>
      </c>
      <c r="E63" s="35" t="s">
        <v>4833</v>
      </c>
    </row>
    <row r="64" spans="1:16" ht="12.75">
      <c r="A64" s="24" t="s">
        <v>55</v>
      </c>
      <c s="29" t="s">
        <v>103</v>
      </c>
      <c s="29" t="s">
        <v>5275</v>
      </c>
      <c s="24" t="s">
        <v>57</v>
      </c>
      <c s="30" t="s">
        <v>5276</v>
      </c>
      <c s="31" t="s">
        <v>59</v>
      </c>
      <c s="32">
        <v>19.368</v>
      </c>
      <c s="33">
        <v>0</v>
      </c>
      <c s="33">
        <f>ROUND(ROUND(H64,2)*ROUND(G64,3),2)</f>
      </c>
      <c r="O64">
        <f>(I64*21)/100</f>
      </c>
      <c t="s">
        <v>33</v>
      </c>
    </row>
    <row r="65" spans="1:5" ht="12.75">
      <c r="A65" s="34" t="s">
        <v>60</v>
      </c>
      <c r="E65" s="35" t="s">
        <v>57</v>
      </c>
    </row>
    <row r="66" spans="1:5" ht="12.75">
      <c r="A66" s="36" t="s">
        <v>61</v>
      </c>
      <c r="E66" s="37" t="s">
        <v>5277</v>
      </c>
    </row>
    <row r="67" spans="1:5" ht="369.75">
      <c r="A67" t="s">
        <v>62</v>
      </c>
      <c r="E67" s="35" t="s">
        <v>2669</v>
      </c>
    </row>
    <row r="68" spans="1:16" ht="12.75">
      <c r="A68" s="24" t="s">
        <v>55</v>
      </c>
      <c s="29" t="s">
        <v>107</v>
      </c>
      <c s="29" t="s">
        <v>5278</v>
      </c>
      <c s="24" t="s">
        <v>57</v>
      </c>
      <c s="30" t="s">
        <v>5279</v>
      </c>
      <c s="31" t="s">
        <v>59</v>
      </c>
      <c s="32">
        <v>85</v>
      </c>
      <c s="33">
        <v>0</v>
      </c>
      <c s="33">
        <f>ROUND(ROUND(H68,2)*ROUND(G68,3),2)</f>
      </c>
      <c r="O68">
        <f>(I68*21)/100</f>
      </c>
      <c t="s">
        <v>33</v>
      </c>
    </row>
    <row r="69" spans="1:5" ht="12.75">
      <c r="A69" s="34" t="s">
        <v>60</v>
      </c>
      <c r="E69" s="35" t="s">
        <v>57</v>
      </c>
    </row>
    <row r="70" spans="1:5" ht="12.75">
      <c r="A70" s="36" t="s">
        <v>61</v>
      </c>
      <c r="E70" s="37" t="s">
        <v>5280</v>
      </c>
    </row>
    <row r="71" spans="1:5" ht="369.75">
      <c r="A71" t="s">
        <v>62</v>
      </c>
      <c r="E71" s="35" t="s">
        <v>2669</v>
      </c>
    </row>
    <row r="72" spans="1:16" ht="12.75">
      <c r="A72" s="24" t="s">
        <v>55</v>
      </c>
      <c s="29" t="s">
        <v>111</v>
      </c>
      <c s="29" t="s">
        <v>982</v>
      </c>
      <c s="24" t="s">
        <v>57</v>
      </c>
      <c s="30" t="s">
        <v>983</v>
      </c>
      <c s="31" t="s">
        <v>59</v>
      </c>
      <c s="32">
        <v>17.63</v>
      </c>
      <c s="33">
        <v>0</v>
      </c>
      <c s="33">
        <f>ROUND(ROUND(H72,2)*ROUND(G72,3),2)</f>
      </c>
      <c r="O72">
        <f>(I72*21)/100</f>
      </c>
      <c t="s">
        <v>33</v>
      </c>
    </row>
    <row r="73" spans="1:5" ht="12.75">
      <c r="A73" s="34" t="s">
        <v>60</v>
      </c>
      <c r="E73" s="35" t="s">
        <v>57</v>
      </c>
    </row>
    <row r="74" spans="1:5" ht="12.75">
      <c r="A74" s="36" t="s">
        <v>61</v>
      </c>
      <c r="E74" s="37" t="s">
        <v>5281</v>
      </c>
    </row>
    <row r="75" spans="1:5" ht="369.75">
      <c r="A75" t="s">
        <v>62</v>
      </c>
      <c r="E75" s="35" t="s">
        <v>2669</v>
      </c>
    </row>
    <row r="76" spans="1:16" ht="12.75">
      <c r="A76" s="24" t="s">
        <v>55</v>
      </c>
      <c s="29" t="s">
        <v>149</v>
      </c>
      <c s="29" t="s">
        <v>986</v>
      </c>
      <c s="24" t="s">
        <v>57</v>
      </c>
      <c s="30" t="s">
        <v>987</v>
      </c>
      <c s="31" t="s">
        <v>195</v>
      </c>
      <c s="32">
        <v>3.575</v>
      </c>
      <c s="33">
        <v>0</v>
      </c>
      <c s="33">
        <f>ROUND(ROUND(H76,2)*ROUND(G76,3),2)</f>
      </c>
      <c r="O76">
        <f>(I76*21)/100</f>
      </c>
      <c t="s">
        <v>33</v>
      </c>
    </row>
    <row r="77" spans="1:5" ht="12.75">
      <c r="A77" s="34" t="s">
        <v>60</v>
      </c>
      <c r="E77" s="35" t="s">
        <v>57</v>
      </c>
    </row>
    <row r="78" spans="1:5" ht="12.75">
      <c r="A78" s="36" t="s">
        <v>61</v>
      </c>
      <c r="E78" s="37" t="s">
        <v>5282</v>
      </c>
    </row>
    <row r="79" spans="1:5" ht="267.75">
      <c r="A79" t="s">
        <v>62</v>
      </c>
      <c r="E79" s="35" t="s">
        <v>4982</v>
      </c>
    </row>
    <row r="80" spans="1:16" ht="12.75">
      <c r="A80" s="24" t="s">
        <v>55</v>
      </c>
      <c s="29" t="s">
        <v>153</v>
      </c>
      <c s="29" t="s">
        <v>5283</v>
      </c>
      <c s="24" t="s">
        <v>57</v>
      </c>
      <c s="30" t="s">
        <v>5284</v>
      </c>
      <c s="31" t="s">
        <v>195</v>
      </c>
      <c s="32">
        <v>2.203</v>
      </c>
      <c s="33">
        <v>0</v>
      </c>
      <c s="33">
        <f>ROUND(ROUND(H80,2)*ROUND(G80,3),2)</f>
      </c>
      <c r="O80">
        <f>(I80*21)/100</f>
      </c>
      <c t="s">
        <v>33</v>
      </c>
    </row>
    <row r="81" spans="1:5" ht="12.75">
      <c r="A81" s="34" t="s">
        <v>60</v>
      </c>
      <c r="E81" s="35" t="s">
        <v>57</v>
      </c>
    </row>
    <row r="82" spans="1:5" ht="12.75">
      <c r="A82" s="36" t="s">
        <v>61</v>
      </c>
      <c r="E82" s="37" t="s">
        <v>57</v>
      </c>
    </row>
    <row r="83" spans="1:5" ht="267.75">
      <c r="A83" t="s">
        <v>62</v>
      </c>
      <c r="E83" s="35" t="s">
        <v>4982</v>
      </c>
    </row>
    <row r="84" spans="1:16" ht="12.75">
      <c r="A84" s="24" t="s">
        <v>55</v>
      </c>
      <c s="29" t="s">
        <v>354</v>
      </c>
      <c s="29" t="s">
        <v>5285</v>
      </c>
      <c s="24" t="s">
        <v>57</v>
      </c>
      <c s="30" t="s">
        <v>5286</v>
      </c>
      <c s="31" t="s">
        <v>195</v>
      </c>
      <c s="32">
        <v>0.044</v>
      </c>
      <c s="33">
        <v>0</v>
      </c>
      <c s="33">
        <f>ROUND(ROUND(H84,2)*ROUND(G84,3),2)</f>
      </c>
      <c r="O84">
        <f>(I84*21)/100</f>
      </c>
      <c t="s">
        <v>33</v>
      </c>
    </row>
    <row r="85" spans="1:5" ht="12.75">
      <c r="A85" s="34" t="s">
        <v>60</v>
      </c>
      <c r="E85" s="35" t="s">
        <v>57</v>
      </c>
    </row>
    <row r="86" spans="1:5" ht="12.75">
      <c r="A86" s="36" t="s">
        <v>61</v>
      </c>
      <c r="E86" s="37" t="s">
        <v>5287</v>
      </c>
    </row>
    <row r="87" spans="1:5" ht="267.75">
      <c r="A87" t="s">
        <v>62</v>
      </c>
      <c r="E87" s="35" t="s">
        <v>4982</v>
      </c>
    </row>
    <row r="88" spans="1:18" ht="12.75" customHeight="1">
      <c r="A88" s="6" t="s">
        <v>53</v>
      </c>
      <c s="6"/>
      <c s="39" t="s">
        <v>32</v>
      </c>
      <c s="6"/>
      <c s="27" t="s">
        <v>4385</v>
      </c>
      <c s="6"/>
      <c s="6"/>
      <c s="6"/>
      <c s="40">
        <f>0+Q88</f>
      </c>
      <c r="O88">
        <f>0+R88</f>
      </c>
      <c r="Q88">
        <f>0+I89+I93+I97+I101+I105+I109</f>
      </c>
      <c>
        <f>0+O89+O93+O97+O101+O105+O109</f>
      </c>
    </row>
    <row r="89" spans="1:16" ht="12.75">
      <c r="A89" s="24" t="s">
        <v>55</v>
      </c>
      <c s="29" t="s">
        <v>157</v>
      </c>
      <c s="29" t="s">
        <v>5288</v>
      </c>
      <c s="24" t="s">
        <v>57</v>
      </c>
      <c s="30" t="s">
        <v>5289</v>
      </c>
      <c s="31" t="s">
        <v>59</v>
      </c>
      <c s="32">
        <v>5.42</v>
      </c>
      <c s="33">
        <v>0</v>
      </c>
      <c s="33">
        <f>ROUND(ROUND(H89,2)*ROUND(G89,3),2)</f>
      </c>
      <c r="O89">
        <f>(I89*21)/100</f>
      </c>
      <c t="s">
        <v>33</v>
      </c>
    </row>
    <row r="90" spans="1:5" ht="12.75">
      <c r="A90" s="34" t="s">
        <v>60</v>
      </c>
      <c r="E90" s="35" t="s">
        <v>57</v>
      </c>
    </row>
    <row r="91" spans="1:5" ht="12.75">
      <c r="A91" s="36" t="s">
        <v>61</v>
      </c>
      <c r="E91" s="37" t="s">
        <v>5290</v>
      </c>
    </row>
    <row r="92" spans="1:5" ht="382.5">
      <c r="A92" t="s">
        <v>62</v>
      </c>
      <c r="E92" s="35" t="s">
        <v>5291</v>
      </c>
    </row>
    <row r="93" spans="1:16" ht="12.75">
      <c r="A93" s="24" t="s">
        <v>55</v>
      </c>
      <c s="29" t="s">
        <v>161</v>
      </c>
      <c s="29" t="s">
        <v>5292</v>
      </c>
      <c s="24" t="s">
        <v>57</v>
      </c>
      <c s="30" t="s">
        <v>5293</v>
      </c>
      <c s="31" t="s">
        <v>195</v>
      </c>
      <c s="32">
        <v>0.69</v>
      </c>
      <c s="33">
        <v>0</v>
      </c>
      <c s="33">
        <f>ROUND(ROUND(H93,2)*ROUND(G93,3),2)</f>
      </c>
      <c r="O93">
        <f>(I93*21)/100</f>
      </c>
      <c t="s">
        <v>33</v>
      </c>
    </row>
    <row r="94" spans="1:5" ht="12.75">
      <c r="A94" s="34" t="s">
        <v>60</v>
      </c>
      <c r="E94" s="35" t="s">
        <v>57</v>
      </c>
    </row>
    <row r="95" spans="1:5" ht="12.75">
      <c r="A95" s="36" t="s">
        <v>61</v>
      </c>
      <c r="E95" s="37" t="s">
        <v>5294</v>
      </c>
    </row>
    <row r="96" spans="1:5" ht="242.25">
      <c r="A96" t="s">
        <v>62</v>
      </c>
      <c r="E96" s="35" t="s">
        <v>5295</v>
      </c>
    </row>
    <row r="97" spans="1:16" ht="12.75">
      <c r="A97" s="24" t="s">
        <v>55</v>
      </c>
      <c s="29" t="s">
        <v>165</v>
      </c>
      <c s="29" t="s">
        <v>4749</v>
      </c>
      <c s="24" t="s">
        <v>57</v>
      </c>
      <c s="30" t="s">
        <v>5055</v>
      </c>
      <c s="31" t="s">
        <v>59</v>
      </c>
      <c s="32">
        <v>12.64</v>
      </c>
      <c s="33">
        <v>0</v>
      </c>
      <c s="33">
        <f>ROUND(ROUND(H97,2)*ROUND(G97,3),2)</f>
      </c>
      <c r="O97">
        <f>(I97*21)/100</f>
      </c>
      <c t="s">
        <v>33</v>
      </c>
    </row>
    <row r="98" spans="1:5" ht="12.75">
      <c r="A98" s="34" t="s">
        <v>60</v>
      </c>
      <c r="E98" s="35" t="s">
        <v>57</v>
      </c>
    </row>
    <row r="99" spans="1:5" ht="12.75">
      <c r="A99" s="36" t="s">
        <v>61</v>
      </c>
      <c r="E99" s="37" t="s">
        <v>5296</v>
      </c>
    </row>
    <row r="100" spans="1:5" ht="369.75">
      <c r="A100" t="s">
        <v>62</v>
      </c>
      <c r="E100" s="35" t="s">
        <v>4840</v>
      </c>
    </row>
    <row r="101" spans="1:16" ht="12.75">
      <c r="A101" s="24" t="s">
        <v>55</v>
      </c>
      <c s="29" t="s">
        <v>168</v>
      </c>
      <c s="29" t="s">
        <v>4395</v>
      </c>
      <c s="24" t="s">
        <v>57</v>
      </c>
      <c s="30" t="s">
        <v>4396</v>
      </c>
      <c s="31" t="s">
        <v>195</v>
      </c>
      <c s="32">
        <v>4.096</v>
      </c>
      <c s="33">
        <v>0</v>
      </c>
      <c s="33">
        <f>ROUND(ROUND(H101,2)*ROUND(G101,3),2)</f>
      </c>
      <c r="O101">
        <f>(I101*21)/100</f>
      </c>
      <c t="s">
        <v>33</v>
      </c>
    </row>
    <row r="102" spans="1:5" ht="12.75">
      <c r="A102" s="34" t="s">
        <v>60</v>
      </c>
      <c r="E102" s="35" t="s">
        <v>57</v>
      </c>
    </row>
    <row r="103" spans="1:5" ht="12.75">
      <c r="A103" s="36" t="s">
        <v>61</v>
      </c>
      <c r="E103" s="37" t="s">
        <v>5282</v>
      </c>
    </row>
    <row r="104" spans="1:5" ht="267.75">
      <c r="A104" t="s">
        <v>62</v>
      </c>
      <c r="E104" s="35" t="s">
        <v>4982</v>
      </c>
    </row>
    <row r="105" spans="1:16" ht="12.75">
      <c r="A105" s="24" t="s">
        <v>55</v>
      </c>
      <c s="29" t="s">
        <v>172</v>
      </c>
      <c s="29" t="s">
        <v>4400</v>
      </c>
      <c s="24" t="s">
        <v>57</v>
      </c>
      <c s="30" t="s">
        <v>4401</v>
      </c>
      <c s="31" t="s">
        <v>1013</v>
      </c>
      <c s="32">
        <v>16915.68</v>
      </c>
      <c s="33">
        <v>0</v>
      </c>
      <c s="33">
        <f>ROUND(ROUND(H105,2)*ROUND(G105,3),2)</f>
      </c>
      <c r="O105">
        <f>(I105*21)/100</f>
      </c>
      <c t="s">
        <v>33</v>
      </c>
    </row>
    <row r="106" spans="1:5" ht="12.75">
      <c r="A106" s="34" t="s">
        <v>60</v>
      </c>
      <c r="E106" s="35" t="s">
        <v>57</v>
      </c>
    </row>
    <row r="107" spans="1:5" ht="12.75">
      <c r="A107" s="36" t="s">
        <v>61</v>
      </c>
      <c r="E107" s="37" t="s">
        <v>57</v>
      </c>
    </row>
    <row r="108" spans="1:5" ht="293.25">
      <c r="A108" t="s">
        <v>62</v>
      </c>
      <c r="E108" s="35" t="s">
        <v>5297</v>
      </c>
    </row>
    <row r="109" spans="1:16" ht="12.75">
      <c r="A109" s="24" t="s">
        <v>55</v>
      </c>
      <c s="29" t="s">
        <v>358</v>
      </c>
      <c s="29" t="s">
        <v>5298</v>
      </c>
      <c s="24" t="s">
        <v>57</v>
      </c>
      <c s="30" t="s">
        <v>5299</v>
      </c>
      <c s="31" t="s">
        <v>195</v>
      </c>
      <c s="32">
        <v>0.044</v>
      </c>
      <c s="33">
        <v>0</v>
      </c>
      <c s="33">
        <f>ROUND(ROUND(H109,2)*ROUND(G109,3),2)</f>
      </c>
      <c r="O109">
        <f>(I109*21)/100</f>
      </c>
      <c t="s">
        <v>33</v>
      </c>
    </row>
    <row r="110" spans="1:5" ht="12.75">
      <c r="A110" s="34" t="s">
        <v>60</v>
      </c>
      <c r="E110" s="35" t="s">
        <v>57</v>
      </c>
    </row>
    <row r="111" spans="1:5" ht="12.75">
      <c r="A111" s="36" t="s">
        <v>61</v>
      </c>
      <c r="E111" s="37" t="s">
        <v>5287</v>
      </c>
    </row>
    <row r="112" spans="1:5" ht="267.75">
      <c r="A112" t="s">
        <v>62</v>
      </c>
      <c r="E112" s="35" t="s">
        <v>4982</v>
      </c>
    </row>
    <row r="113" spans="1:18" ht="12.75" customHeight="1">
      <c r="A113" s="6" t="s">
        <v>53</v>
      </c>
      <c s="6"/>
      <c s="39" t="s">
        <v>43</v>
      </c>
      <c s="6"/>
      <c s="27" t="s">
        <v>995</v>
      </c>
      <c s="6"/>
      <c s="6"/>
      <c s="6"/>
      <c s="40">
        <f>0+Q113</f>
      </c>
      <c r="O113">
        <f>0+R113</f>
      </c>
      <c r="Q113">
        <f>0+I114+I118+I122+I126+I130+I134+I138+I142+I146+I150</f>
      </c>
      <c>
        <f>0+O114+O118+O122+O126+O130+O134+O138+O142+O146+O150</f>
      </c>
    </row>
    <row r="114" spans="1:16" ht="12.75">
      <c r="A114" s="24" t="s">
        <v>55</v>
      </c>
      <c s="29" t="s">
        <v>176</v>
      </c>
      <c s="29" t="s">
        <v>5300</v>
      </c>
      <c s="24" t="s">
        <v>57</v>
      </c>
      <c s="30" t="s">
        <v>5301</v>
      </c>
      <c s="31" t="s">
        <v>59</v>
      </c>
      <c s="32">
        <v>2.64</v>
      </c>
      <c s="33">
        <v>0</v>
      </c>
      <c s="33">
        <f>ROUND(ROUND(H114,2)*ROUND(G114,3),2)</f>
      </c>
      <c r="O114">
        <f>(I114*21)/100</f>
      </c>
      <c t="s">
        <v>33</v>
      </c>
    </row>
    <row r="115" spans="1:5" ht="12.75">
      <c r="A115" s="34" t="s">
        <v>60</v>
      </c>
      <c r="E115" s="35" t="s">
        <v>57</v>
      </c>
    </row>
    <row r="116" spans="1:5" ht="12.75">
      <c r="A116" s="36" t="s">
        <v>61</v>
      </c>
      <c r="E116" s="37" t="s">
        <v>57</v>
      </c>
    </row>
    <row r="117" spans="1:5" ht="369.75">
      <c r="A117" t="s">
        <v>62</v>
      </c>
      <c r="E117" s="35" t="s">
        <v>4840</v>
      </c>
    </row>
    <row r="118" spans="1:16" ht="12.75">
      <c r="A118" s="24" t="s">
        <v>55</v>
      </c>
      <c s="29" t="s">
        <v>115</v>
      </c>
      <c s="29" t="s">
        <v>5302</v>
      </c>
      <c s="24" t="s">
        <v>57</v>
      </c>
      <c s="30" t="s">
        <v>5303</v>
      </c>
      <c s="31" t="s">
        <v>195</v>
      </c>
      <c s="32">
        <v>0.244</v>
      </c>
      <c s="33">
        <v>0</v>
      </c>
      <c s="33">
        <f>ROUND(ROUND(H118,2)*ROUND(G118,3),2)</f>
      </c>
      <c r="O118">
        <f>(I118*21)/100</f>
      </c>
      <c t="s">
        <v>33</v>
      </c>
    </row>
    <row r="119" spans="1:5" ht="12.75">
      <c r="A119" s="34" t="s">
        <v>60</v>
      </c>
      <c r="E119" s="35" t="s">
        <v>57</v>
      </c>
    </row>
    <row r="120" spans="1:5" ht="12.75">
      <c r="A120" s="36" t="s">
        <v>61</v>
      </c>
      <c r="E120" s="37" t="s">
        <v>57</v>
      </c>
    </row>
    <row r="121" spans="1:5" ht="267.75">
      <c r="A121" t="s">
        <v>62</v>
      </c>
      <c r="E121" s="35" t="s">
        <v>4982</v>
      </c>
    </row>
    <row r="122" spans="1:16" ht="12.75">
      <c r="A122" s="24" t="s">
        <v>55</v>
      </c>
      <c s="29" t="s">
        <v>227</v>
      </c>
      <c s="29" t="s">
        <v>4837</v>
      </c>
      <c s="24" t="s">
        <v>57</v>
      </c>
      <c s="30" t="s">
        <v>4838</v>
      </c>
      <c s="31" t="s">
        <v>59</v>
      </c>
      <c s="32">
        <v>43.992</v>
      </c>
      <c s="33">
        <v>0</v>
      </c>
      <c s="33">
        <f>ROUND(ROUND(H122,2)*ROUND(G122,3),2)</f>
      </c>
      <c r="O122">
        <f>(I122*21)/100</f>
      </c>
      <c t="s">
        <v>33</v>
      </c>
    </row>
    <row r="123" spans="1:5" ht="12.75">
      <c r="A123" s="34" t="s">
        <v>60</v>
      </c>
      <c r="E123" s="35" t="s">
        <v>57</v>
      </c>
    </row>
    <row r="124" spans="1:5" ht="12.75">
      <c r="A124" s="36" t="s">
        <v>61</v>
      </c>
      <c r="E124" s="37" t="s">
        <v>5304</v>
      </c>
    </row>
    <row r="125" spans="1:5" ht="369.75">
      <c r="A125" t="s">
        <v>62</v>
      </c>
      <c r="E125" s="35" t="s">
        <v>4840</v>
      </c>
    </row>
    <row r="126" spans="1:16" ht="12.75">
      <c r="A126" s="24" t="s">
        <v>55</v>
      </c>
      <c s="29" t="s">
        <v>232</v>
      </c>
      <c s="29" t="s">
        <v>1000</v>
      </c>
      <c s="24" t="s">
        <v>57</v>
      </c>
      <c s="30" t="s">
        <v>1001</v>
      </c>
      <c s="31" t="s">
        <v>59</v>
      </c>
      <c s="32">
        <v>4.8</v>
      </c>
      <c s="33">
        <v>0</v>
      </c>
      <c s="33">
        <f>ROUND(ROUND(H126,2)*ROUND(G126,3),2)</f>
      </c>
      <c r="O126">
        <f>(I126*21)/100</f>
      </c>
      <c t="s">
        <v>33</v>
      </c>
    </row>
    <row r="127" spans="1:5" ht="12.75">
      <c r="A127" s="34" t="s">
        <v>60</v>
      </c>
      <c r="E127" s="35" t="s">
        <v>57</v>
      </c>
    </row>
    <row r="128" spans="1:5" ht="12.75">
      <c r="A128" s="36" t="s">
        <v>61</v>
      </c>
      <c r="E128" s="37" t="s">
        <v>5305</v>
      </c>
    </row>
    <row r="129" spans="1:5" ht="369.75">
      <c r="A129" t="s">
        <v>62</v>
      </c>
      <c r="E129" s="35" t="s">
        <v>4840</v>
      </c>
    </row>
    <row r="130" spans="1:16" ht="12.75">
      <c r="A130" s="24" t="s">
        <v>55</v>
      </c>
      <c s="29" t="s">
        <v>235</v>
      </c>
      <c s="29" t="s">
        <v>4842</v>
      </c>
      <c s="24" t="s">
        <v>57</v>
      </c>
      <c s="30" t="s">
        <v>4843</v>
      </c>
      <c s="31" t="s">
        <v>59</v>
      </c>
      <c s="32">
        <v>19.439</v>
      </c>
      <c s="33">
        <v>0</v>
      </c>
      <c s="33">
        <f>ROUND(ROUND(H130,2)*ROUND(G130,3),2)</f>
      </c>
      <c r="O130">
        <f>(I130*21)/100</f>
      </c>
      <c t="s">
        <v>33</v>
      </c>
    </row>
    <row r="131" spans="1:5" ht="12.75">
      <c r="A131" s="34" t="s">
        <v>60</v>
      </c>
      <c r="E131" s="35" t="s">
        <v>57</v>
      </c>
    </row>
    <row r="132" spans="1:5" ht="12.75">
      <c r="A132" s="36" t="s">
        <v>61</v>
      </c>
      <c r="E132" s="37" t="s">
        <v>5306</v>
      </c>
    </row>
    <row r="133" spans="1:5" ht="369.75">
      <c r="A133" t="s">
        <v>62</v>
      </c>
      <c r="E133" s="35" t="s">
        <v>4840</v>
      </c>
    </row>
    <row r="134" spans="1:16" ht="12.75">
      <c r="A134" s="24" t="s">
        <v>55</v>
      </c>
      <c s="29" t="s">
        <v>238</v>
      </c>
      <c s="29" t="s">
        <v>5307</v>
      </c>
      <c s="24" t="s">
        <v>57</v>
      </c>
      <c s="30" t="s">
        <v>5308</v>
      </c>
      <c s="31" t="s">
        <v>195</v>
      </c>
      <c s="32">
        <v>0.262</v>
      </c>
      <c s="33">
        <v>0</v>
      </c>
      <c s="33">
        <f>ROUND(ROUND(H134,2)*ROUND(G134,3),2)</f>
      </c>
      <c r="O134">
        <f>(I134*21)/100</f>
      </c>
      <c t="s">
        <v>33</v>
      </c>
    </row>
    <row r="135" spans="1:5" ht="12.75">
      <c r="A135" s="34" t="s">
        <v>60</v>
      </c>
      <c r="E135" s="35" t="s">
        <v>57</v>
      </c>
    </row>
    <row r="136" spans="1:5" ht="12.75">
      <c r="A136" s="36" t="s">
        <v>61</v>
      </c>
      <c r="E136" s="37" t="s">
        <v>5309</v>
      </c>
    </row>
    <row r="137" spans="1:5" ht="191.25">
      <c r="A137" t="s">
        <v>62</v>
      </c>
      <c r="E137" s="35" t="s">
        <v>5310</v>
      </c>
    </row>
    <row r="138" spans="1:16" ht="12.75">
      <c r="A138" s="24" t="s">
        <v>55</v>
      </c>
      <c s="29" t="s">
        <v>241</v>
      </c>
      <c s="29" t="s">
        <v>5311</v>
      </c>
      <c s="24" t="s">
        <v>57</v>
      </c>
      <c s="30" t="s">
        <v>5312</v>
      </c>
      <c s="31" t="s">
        <v>195</v>
      </c>
      <c s="32">
        <v>0.14</v>
      </c>
      <c s="33">
        <v>0</v>
      </c>
      <c s="33">
        <f>ROUND(ROUND(H138,2)*ROUND(G138,3),2)</f>
      </c>
      <c r="O138">
        <f>(I138*21)/100</f>
      </c>
      <c t="s">
        <v>33</v>
      </c>
    </row>
    <row r="139" spans="1:5" ht="12.75">
      <c r="A139" s="34" t="s">
        <v>60</v>
      </c>
      <c r="E139" s="35" t="s">
        <v>57</v>
      </c>
    </row>
    <row r="140" spans="1:5" ht="12.75">
      <c r="A140" s="36" t="s">
        <v>61</v>
      </c>
      <c r="E140" s="37" t="s">
        <v>5313</v>
      </c>
    </row>
    <row r="141" spans="1:5" ht="191.25">
      <c r="A141" t="s">
        <v>62</v>
      </c>
      <c r="E141" s="35" t="s">
        <v>5310</v>
      </c>
    </row>
    <row r="142" spans="1:16" ht="12.75">
      <c r="A142" s="24" t="s">
        <v>55</v>
      </c>
      <c s="29" t="s">
        <v>245</v>
      </c>
      <c s="29" t="s">
        <v>3488</v>
      </c>
      <c s="24" t="s">
        <v>57</v>
      </c>
      <c s="30" t="s">
        <v>3489</v>
      </c>
      <c s="31" t="s">
        <v>59</v>
      </c>
      <c s="32">
        <v>3.8</v>
      </c>
      <c s="33">
        <v>0</v>
      </c>
      <c s="33">
        <f>ROUND(ROUND(H142,2)*ROUND(G142,3),2)</f>
      </c>
      <c r="O142">
        <f>(I142*21)/100</f>
      </c>
      <c t="s">
        <v>33</v>
      </c>
    </row>
    <row r="143" spans="1:5" ht="12.75">
      <c r="A143" s="34" t="s">
        <v>60</v>
      </c>
      <c r="E143" s="35" t="s">
        <v>57</v>
      </c>
    </row>
    <row r="144" spans="1:5" ht="12.75">
      <c r="A144" s="36" t="s">
        <v>61</v>
      </c>
      <c r="E144" s="37" t="s">
        <v>5314</v>
      </c>
    </row>
    <row r="145" spans="1:5" ht="38.25">
      <c r="A145" t="s">
        <v>62</v>
      </c>
      <c r="E145" s="35" t="s">
        <v>3490</v>
      </c>
    </row>
    <row r="146" spans="1:16" ht="12.75">
      <c r="A146" s="24" t="s">
        <v>55</v>
      </c>
      <c s="29" t="s">
        <v>249</v>
      </c>
      <c s="29" t="s">
        <v>4845</v>
      </c>
      <c s="24" t="s">
        <v>57</v>
      </c>
      <c s="30" t="s">
        <v>4846</v>
      </c>
      <c s="31" t="s">
        <v>59</v>
      </c>
      <c s="32">
        <v>2.4</v>
      </c>
      <c s="33">
        <v>0</v>
      </c>
      <c s="33">
        <f>ROUND(ROUND(H146,2)*ROUND(G146,3),2)</f>
      </c>
      <c r="O146">
        <f>(I146*21)/100</f>
      </c>
      <c t="s">
        <v>33</v>
      </c>
    </row>
    <row r="147" spans="1:5" ht="12.75">
      <c r="A147" s="34" t="s">
        <v>60</v>
      </c>
      <c r="E147" s="35" t="s">
        <v>57</v>
      </c>
    </row>
    <row r="148" spans="1:5" ht="12.75">
      <c r="A148" s="36" t="s">
        <v>61</v>
      </c>
      <c r="E148" s="37" t="s">
        <v>5315</v>
      </c>
    </row>
    <row r="149" spans="1:5" ht="38.25">
      <c r="A149" t="s">
        <v>62</v>
      </c>
      <c r="E149" s="35" t="s">
        <v>4833</v>
      </c>
    </row>
    <row r="150" spans="1:16" ht="12.75">
      <c r="A150" s="24" t="s">
        <v>55</v>
      </c>
      <c s="29" t="s">
        <v>252</v>
      </c>
      <c s="29" t="s">
        <v>4431</v>
      </c>
      <c s="24" t="s">
        <v>57</v>
      </c>
      <c s="30" t="s">
        <v>4432</v>
      </c>
      <c s="31" t="s">
        <v>59</v>
      </c>
      <c s="32">
        <v>16.365</v>
      </c>
      <c s="33">
        <v>0</v>
      </c>
      <c s="33">
        <f>ROUND(ROUND(H150,2)*ROUND(G150,3),2)</f>
      </c>
      <c r="O150">
        <f>(I150*21)/100</f>
      </c>
      <c t="s">
        <v>33</v>
      </c>
    </row>
    <row r="151" spans="1:5" ht="12.75">
      <c r="A151" s="34" t="s">
        <v>60</v>
      </c>
      <c r="E151" s="35" t="s">
        <v>57</v>
      </c>
    </row>
    <row r="152" spans="1:5" ht="12.75">
      <c r="A152" s="36" t="s">
        <v>61</v>
      </c>
      <c r="E152" s="37" t="s">
        <v>57</v>
      </c>
    </row>
    <row r="153" spans="1:5" ht="102">
      <c r="A153" t="s">
        <v>62</v>
      </c>
      <c r="E153" s="35" t="s">
        <v>4853</v>
      </c>
    </row>
    <row r="154" spans="1:18" ht="12.75" customHeight="1">
      <c r="A154" s="6" t="s">
        <v>53</v>
      </c>
      <c s="6"/>
      <c s="39" t="s">
        <v>45</v>
      </c>
      <c s="6"/>
      <c s="27" t="s">
        <v>3666</v>
      </c>
      <c s="6"/>
      <c s="6"/>
      <c s="6"/>
      <c s="40">
        <f>0+Q154</f>
      </c>
      <c r="O154">
        <f>0+R154</f>
      </c>
      <c r="Q154">
        <f>0+I155+I159+I163+I167+I171</f>
      </c>
      <c>
        <f>0+O155+O159+O163+O167+O171</f>
      </c>
    </row>
    <row r="155" spans="1:16" ht="12.75">
      <c r="A155" s="24" t="s">
        <v>55</v>
      </c>
      <c s="29" t="s">
        <v>255</v>
      </c>
      <c s="29" t="s">
        <v>5316</v>
      </c>
      <c s="24" t="s">
        <v>57</v>
      </c>
      <c s="30" t="s">
        <v>5317</v>
      </c>
      <c s="31" t="s">
        <v>59</v>
      </c>
      <c s="32">
        <v>317.115</v>
      </c>
      <c s="33">
        <v>0</v>
      </c>
      <c s="33">
        <f>ROUND(ROUND(H155,2)*ROUND(G155,3),2)</f>
      </c>
      <c r="O155">
        <f>(I155*21)/100</f>
      </c>
      <c t="s">
        <v>33</v>
      </c>
    </row>
    <row r="156" spans="1:5" ht="12.75">
      <c r="A156" s="34" t="s">
        <v>60</v>
      </c>
      <c r="E156" s="35" t="s">
        <v>57</v>
      </c>
    </row>
    <row r="157" spans="1:5" ht="12.75">
      <c r="A157" s="36" t="s">
        <v>61</v>
      </c>
      <c r="E157" s="37" t="s">
        <v>5318</v>
      </c>
    </row>
    <row r="158" spans="1:5" ht="51">
      <c r="A158" t="s">
        <v>62</v>
      </c>
      <c r="E158" s="35" t="s">
        <v>4864</v>
      </c>
    </row>
    <row r="159" spans="1:16" ht="12.75">
      <c r="A159" s="24" t="s">
        <v>55</v>
      </c>
      <c s="29" t="s">
        <v>259</v>
      </c>
      <c s="29" t="s">
        <v>5319</v>
      </c>
      <c s="24" t="s">
        <v>57</v>
      </c>
      <c s="30" t="s">
        <v>5320</v>
      </c>
      <c s="31" t="s">
        <v>76</v>
      </c>
      <c s="32">
        <v>1594.564</v>
      </c>
      <c s="33">
        <v>0</v>
      </c>
      <c s="33">
        <f>ROUND(ROUND(H159,2)*ROUND(G159,3),2)</f>
      </c>
      <c r="O159">
        <f>(I159*21)/100</f>
      </c>
      <c t="s">
        <v>33</v>
      </c>
    </row>
    <row r="160" spans="1:5" ht="12.75">
      <c r="A160" s="34" t="s">
        <v>60</v>
      </c>
      <c r="E160" s="35" t="s">
        <v>57</v>
      </c>
    </row>
    <row r="161" spans="1:5" ht="12.75">
      <c r="A161" s="36" t="s">
        <v>61</v>
      </c>
      <c r="E161" s="37" t="s">
        <v>5321</v>
      </c>
    </row>
    <row r="162" spans="1:5" ht="153">
      <c r="A162" t="s">
        <v>62</v>
      </c>
      <c r="E162" s="35" t="s">
        <v>5322</v>
      </c>
    </row>
    <row r="163" spans="1:16" ht="12.75">
      <c r="A163" s="24" t="s">
        <v>55</v>
      </c>
      <c s="29" t="s">
        <v>262</v>
      </c>
      <c s="29" t="s">
        <v>5323</v>
      </c>
      <c s="24" t="s">
        <v>57</v>
      </c>
      <c s="30" t="s">
        <v>5324</v>
      </c>
      <c s="31" t="s">
        <v>76</v>
      </c>
      <c s="32">
        <v>22.9</v>
      </c>
      <c s="33">
        <v>0</v>
      </c>
      <c s="33">
        <f>ROUND(ROUND(H163,2)*ROUND(G163,3),2)</f>
      </c>
      <c r="O163">
        <f>(I163*21)/100</f>
      </c>
      <c t="s">
        <v>33</v>
      </c>
    </row>
    <row r="164" spans="1:5" ht="12.75">
      <c r="A164" s="34" t="s">
        <v>60</v>
      </c>
      <c r="E164" s="35" t="s">
        <v>57</v>
      </c>
    </row>
    <row r="165" spans="1:5" ht="12.75">
      <c r="A165" s="36" t="s">
        <v>61</v>
      </c>
      <c r="E165" s="37" t="s">
        <v>5325</v>
      </c>
    </row>
    <row r="166" spans="1:5" ht="153">
      <c r="A166" t="s">
        <v>62</v>
      </c>
      <c r="E166" s="35" t="s">
        <v>5322</v>
      </c>
    </row>
    <row r="167" spans="1:16" ht="25.5">
      <c r="A167" s="24" t="s">
        <v>55</v>
      </c>
      <c s="29" t="s">
        <v>266</v>
      </c>
      <c s="29" t="s">
        <v>5326</v>
      </c>
      <c s="24" t="s">
        <v>57</v>
      </c>
      <c s="30" t="s">
        <v>5327</v>
      </c>
      <c s="31" t="s">
        <v>76</v>
      </c>
      <c s="32">
        <v>13.12</v>
      </c>
      <c s="33">
        <v>0</v>
      </c>
      <c s="33">
        <f>ROUND(ROUND(H167,2)*ROUND(G167,3),2)</f>
      </c>
      <c r="O167">
        <f>(I167*21)/100</f>
      </c>
      <c t="s">
        <v>33</v>
      </c>
    </row>
    <row r="168" spans="1:5" ht="12.75">
      <c r="A168" s="34" t="s">
        <v>60</v>
      </c>
      <c r="E168" s="35" t="s">
        <v>57</v>
      </c>
    </row>
    <row r="169" spans="1:5" ht="25.5">
      <c r="A169" s="36" t="s">
        <v>61</v>
      </c>
      <c r="E169" s="37" t="s">
        <v>5328</v>
      </c>
    </row>
    <row r="170" spans="1:5" ht="153">
      <c r="A170" t="s">
        <v>62</v>
      </c>
      <c r="E170" s="35" t="s">
        <v>5322</v>
      </c>
    </row>
    <row r="171" spans="1:16" ht="25.5">
      <c r="A171" s="24" t="s">
        <v>55</v>
      </c>
      <c s="29" t="s">
        <v>362</v>
      </c>
      <c s="29" t="s">
        <v>5329</v>
      </c>
      <c s="24" t="s">
        <v>57</v>
      </c>
      <c s="30" t="s">
        <v>5330</v>
      </c>
      <c s="31" t="s">
        <v>76</v>
      </c>
      <c s="32">
        <v>3.876</v>
      </c>
      <c s="33">
        <v>0</v>
      </c>
      <c s="33">
        <f>ROUND(ROUND(H171,2)*ROUND(G171,3),2)</f>
      </c>
      <c r="O171">
        <f>(I171*21)/100</f>
      </c>
      <c t="s">
        <v>33</v>
      </c>
    </row>
    <row r="172" spans="1:5" ht="12.75">
      <c r="A172" s="34" t="s">
        <v>60</v>
      </c>
      <c r="E172" s="35" t="s">
        <v>57</v>
      </c>
    </row>
    <row r="173" spans="1:5" ht="38.25">
      <c r="A173" s="36" t="s">
        <v>61</v>
      </c>
      <c r="E173" s="37" t="s">
        <v>5331</v>
      </c>
    </row>
    <row r="174" spans="1:5" ht="153">
      <c r="A174" t="s">
        <v>62</v>
      </c>
      <c r="E174" s="35" t="s">
        <v>5322</v>
      </c>
    </row>
    <row r="175" spans="1:18" ht="12.75" customHeight="1">
      <c r="A175" s="6" t="s">
        <v>53</v>
      </c>
      <c s="6"/>
      <c s="39" t="s">
        <v>73</v>
      </c>
      <c s="6"/>
      <c s="27" t="s">
        <v>83</v>
      </c>
      <c s="6"/>
      <c s="6"/>
      <c s="6"/>
      <c s="40">
        <f>0+Q175</f>
      </c>
      <c r="O175">
        <f>0+R175</f>
      </c>
      <c r="Q175">
        <f>0+I176+I180+I184+I188+I192+I196</f>
      </c>
      <c>
        <f>0+O176+O180+O184+O188+O192+O196</f>
      </c>
    </row>
    <row r="176" spans="1:16" ht="25.5">
      <c r="A176" s="24" t="s">
        <v>55</v>
      </c>
      <c s="29" t="s">
        <v>270</v>
      </c>
      <c s="29" t="s">
        <v>1233</v>
      </c>
      <c s="24" t="s">
        <v>57</v>
      </c>
      <c s="30" t="s">
        <v>1234</v>
      </c>
      <c s="31" t="s">
        <v>76</v>
      </c>
      <c s="32">
        <v>918</v>
      </c>
      <c s="33">
        <v>0</v>
      </c>
      <c s="33">
        <f>ROUND(ROUND(H176,2)*ROUND(G176,3),2)</f>
      </c>
      <c r="O176">
        <f>(I176*21)/100</f>
      </c>
      <c t="s">
        <v>33</v>
      </c>
    </row>
    <row r="177" spans="1:5" ht="12.75">
      <c r="A177" s="34" t="s">
        <v>60</v>
      </c>
      <c r="E177" s="35" t="s">
        <v>57</v>
      </c>
    </row>
    <row r="178" spans="1:5" ht="12.75">
      <c r="A178" s="36" t="s">
        <v>61</v>
      </c>
      <c r="E178" s="37" t="s">
        <v>5332</v>
      </c>
    </row>
    <row r="179" spans="1:5" ht="191.25">
      <c r="A179" t="s">
        <v>62</v>
      </c>
      <c r="E179" s="35" t="s">
        <v>5118</v>
      </c>
    </row>
    <row r="180" spans="1:16" ht="25.5">
      <c r="A180" s="24" t="s">
        <v>55</v>
      </c>
      <c s="29" t="s">
        <v>274</v>
      </c>
      <c s="29" t="s">
        <v>5333</v>
      </c>
      <c s="24" t="s">
        <v>57</v>
      </c>
      <c s="30" t="s">
        <v>5334</v>
      </c>
      <c s="31" t="s">
        <v>76</v>
      </c>
      <c s="32">
        <v>84</v>
      </c>
      <c s="33">
        <v>0</v>
      </c>
      <c s="33">
        <f>ROUND(ROUND(H180,2)*ROUND(G180,3),2)</f>
      </c>
      <c r="O180">
        <f>(I180*21)/100</f>
      </c>
      <c t="s">
        <v>33</v>
      </c>
    </row>
    <row r="181" spans="1:5" ht="12.75">
      <c r="A181" s="34" t="s">
        <v>60</v>
      </c>
      <c r="E181" s="35" t="s">
        <v>57</v>
      </c>
    </row>
    <row r="182" spans="1:5" ht="12.75">
      <c r="A182" s="36" t="s">
        <v>61</v>
      </c>
      <c r="E182" s="37" t="s">
        <v>5332</v>
      </c>
    </row>
    <row r="183" spans="1:5" ht="191.25">
      <c r="A183" t="s">
        <v>62</v>
      </c>
      <c r="E183" s="35" t="s">
        <v>5118</v>
      </c>
    </row>
    <row r="184" spans="1:16" ht="25.5">
      <c r="A184" s="24" t="s">
        <v>55</v>
      </c>
      <c s="29" t="s">
        <v>278</v>
      </c>
      <c s="29" t="s">
        <v>5335</v>
      </c>
      <c s="24" t="s">
        <v>57</v>
      </c>
      <c s="30" t="s">
        <v>5336</v>
      </c>
      <c s="31" t="s">
        <v>76</v>
      </c>
      <c s="32">
        <v>228.92</v>
      </c>
      <c s="33">
        <v>0</v>
      </c>
      <c s="33">
        <f>ROUND(ROUND(H184,2)*ROUND(G184,3),2)</f>
      </c>
      <c r="O184">
        <f>(I184*21)/100</f>
      </c>
      <c t="s">
        <v>33</v>
      </c>
    </row>
    <row r="185" spans="1:5" ht="12.75">
      <c r="A185" s="34" t="s">
        <v>60</v>
      </c>
      <c r="E185" s="35" t="s">
        <v>57</v>
      </c>
    </row>
    <row r="186" spans="1:5" ht="12.75">
      <c r="A186" s="36" t="s">
        <v>61</v>
      </c>
      <c r="E186" s="37" t="s">
        <v>5337</v>
      </c>
    </row>
    <row r="187" spans="1:5" ht="191.25">
      <c r="A187" t="s">
        <v>62</v>
      </c>
      <c r="E187" s="35" t="s">
        <v>5118</v>
      </c>
    </row>
    <row r="188" spans="1:16" ht="25.5">
      <c r="A188" s="24" t="s">
        <v>55</v>
      </c>
      <c s="29" t="s">
        <v>282</v>
      </c>
      <c s="29" t="s">
        <v>5338</v>
      </c>
      <c s="24" t="s">
        <v>57</v>
      </c>
      <c s="30" t="s">
        <v>5339</v>
      </c>
      <c s="31" t="s">
        <v>76</v>
      </c>
      <c s="32">
        <v>6.8</v>
      </c>
      <c s="33">
        <v>0</v>
      </c>
      <c s="33">
        <f>ROUND(ROUND(H188,2)*ROUND(G188,3),2)</f>
      </c>
      <c r="O188">
        <f>(I188*21)/100</f>
      </c>
      <c t="s">
        <v>33</v>
      </c>
    </row>
    <row r="189" spans="1:5" ht="12.75">
      <c r="A189" s="34" t="s">
        <v>60</v>
      </c>
      <c r="E189" s="35" t="s">
        <v>57</v>
      </c>
    </row>
    <row r="190" spans="1:5" ht="12.75">
      <c r="A190" s="36" t="s">
        <v>61</v>
      </c>
      <c r="E190" s="37" t="s">
        <v>5282</v>
      </c>
    </row>
    <row r="191" spans="1:5" ht="191.25">
      <c r="A191" t="s">
        <v>62</v>
      </c>
      <c r="E191" s="35" t="s">
        <v>5118</v>
      </c>
    </row>
    <row r="192" spans="1:16" ht="12.75">
      <c r="A192" s="24" t="s">
        <v>55</v>
      </c>
      <c s="29" t="s">
        <v>286</v>
      </c>
      <c s="29" t="s">
        <v>1238</v>
      </c>
      <c s="24" t="s">
        <v>57</v>
      </c>
      <c s="30" t="s">
        <v>1239</v>
      </c>
      <c s="31" t="s">
        <v>76</v>
      </c>
      <c s="32">
        <v>228.92</v>
      </c>
      <c s="33">
        <v>0</v>
      </c>
      <c s="33">
        <f>ROUND(ROUND(H192,2)*ROUND(G192,3),2)</f>
      </c>
      <c r="O192">
        <f>(I192*21)/100</f>
      </c>
      <c t="s">
        <v>33</v>
      </c>
    </row>
    <row r="193" spans="1:5" ht="12.75">
      <c r="A193" s="34" t="s">
        <v>60</v>
      </c>
      <c r="E193" s="35" t="s">
        <v>57</v>
      </c>
    </row>
    <row r="194" spans="1:5" ht="12.75">
      <c r="A194" s="36" t="s">
        <v>61</v>
      </c>
      <c r="E194" s="37" t="s">
        <v>57</v>
      </c>
    </row>
    <row r="195" spans="1:5" ht="38.25">
      <c r="A195" t="s">
        <v>62</v>
      </c>
      <c r="E195" s="35" t="s">
        <v>5340</v>
      </c>
    </row>
    <row r="196" spans="1:16" ht="12.75">
      <c r="A196" s="24" t="s">
        <v>55</v>
      </c>
      <c s="29" t="s">
        <v>816</v>
      </c>
      <c s="29" t="s">
        <v>5341</v>
      </c>
      <c s="24" t="s">
        <v>57</v>
      </c>
      <c s="30" t="s">
        <v>5342</v>
      </c>
      <c s="31" t="s">
        <v>76</v>
      </c>
      <c s="32">
        <v>67.52</v>
      </c>
      <c s="33">
        <v>0</v>
      </c>
      <c s="33">
        <f>ROUND(ROUND(H196,2)*ROUND(G196,3),2)</f>
      </c>
      <c r="O196">
        <f>(I196*21)/100</f>
      </c>
      <c t="s">
        <v>33</v>
      </c>
    </row>
    <row r="197" spans="1:5" ht="12.75">
      <c r="A197" s="34" t="s">
        <v>60</v>
      </c>
      <c r="E197" s="35" t="s">
        <v>57</v>
      </c>
    </row>
    <row r="198" spans="1:5" ht="12.75">
      <c r="A198" s="36" t="s">
        <v>61</v>
      </c>
      <c r="E198" s="37" t="s">
        <v>57</v>
      </c>
    </row>
    <row r="199" spans="1:5" ht="51">
      <c r="A199" t="s">
        <v>62</v>
      </c>
      <c r="E199" s="35" t="s">
        <v>4783</v>
      </c>
    </row>
    <row r="200" spans="1:18" ht="12.75" customHeight="1">
      <c r="A200" s="6" t="s">
        <v>53</v>
      </c>
      <c s="6"/>
      <c s="39" t="s">
        <v>79</v>
      </c>
      <c s="6"/>
      <c s="27" t="s">
        <v>2184</v>
      </c>
      <c s="6"/>
      <c s="6"/>
      <c s="6"/>
      <c s="40">
        <f>0+Q200</f>
      </c>
      <c r="O200">
        <f>0+R200</f>
      </c>
      <c r="Q200">
        <f>0+I201+I205+I209+I213+I217+I221+I225</f>
      </c>
      <c>
        <f>0+O201+O205+O209+O213+O217+O221+O225</f>
      </c>
    </row>
    <row r="201" spans="1:16" ht="12.75">
      <c r="A201" s="24" t="s">
        <v>55</v>
      </c>
      <c s="29" t="s">
        <v>838</v>
      </c>
      <c s="29" t="s">
        <v>5343</v>
      </c>
      <c s="24" t="s">
        <v>57</v>
      </c>
      <c s="30" t="s">
        <v>5344</v>
      </c>
      <c s="31" t="s">
        <v>94</v>
      </c>
      <c s="32">
        <v>15.96</v>
      </c>
      <c s="33">
        <v>0</v>
      </c>
      <c s="33">
        <f>ROUND(ROUND(H201,2)*ROUND(G201,3),2)</f>
      </c>
      <c r="O201">
        <f>(I201*21)/100</f>
      </c>
      <c t="s">
        <v>33</v>
      </c>
    </row>
    <row r="202" spans="1:5" ht="12.75">
      <c r="A202" s="34" t="s">
        <v>60</v>
      </c>
      <c r="E202" s="35" t="s">
        <v>57</v>
      </c>
    </row>
    <row r="203" spans="1:5" ht="12.75">
      <c r="A203" s="36" t="s">
        <v>61</v>
      </c>
      <c r="E203" s="37" t="s">
        <v>5345</v>
      </c>
    </row>
    <row r="204" spans="1:5" ht="255">
      <c r="A204" t="s">
        <v>62</v>
      </c>
      <c r="E204" s="35" t="s">
        <v>5010</v>
      </c>
    </row>
    <row r="205" spans="1:16" ht="12.75">
      <c r="A205" s="24" t="s">
        <v>55</v>
      </c>
      <c s="29" t="s">
        <v>290</v>
      </c>
      <c s="29" t="s">
        <v>4465</v>
      </c>
      <c s="24" t="s">
        <v>57</v>
      </c>
      <c s="30" t="s">
        <v>4466</v>
      </c>
      <c s="31" t="s">
        <v>94</v>
      </c>
      <c s="32">
        <v>6.4</v>
      </c>
      <c s="33">
        <v>0</v>
      </c>
      <c s="33">
        <f>ROUND(ROUND(H205,2)*ROUND(G205,3),2)</f>
      </c>
      <c r="O205">
        <f>(I205*21)/100</f>
      </c>
      <c t="s">
        <v>33</v>
      </c>
    </row>
    <row r="206" spans="1:5" ht="12.75">
      <c r="A206" s="34" t="s">
        <v>60</v>
      </c>
      <c r="E206" s="35" t="s">
        <v>57</v>
      </c>
    </row>
    <row r="207" spans="1:5" ht="12.75">
      <c r="A207" s="36" t="s">
        <v>61</v>
      </c>
      <c r="E207" s="37" t="s">
        <v>57</v>
      </c>
    </row>
    <row r="208" spans="1:5" ht="255">
      <c r="A208" t="s">
        <v>62</v>
      </c>
      <c r="E208" s="35" t="s">
        <v>5010</v>
      </c>
    </row>
    <row r="209" spans="1:16" ht="12.75">
      <c r="A209" s="24" t="s">
        <v>55</v>
      </c>
      <c s="29" t="s">
        <v>294</v>
      </c>
      <c s="29" t="s">
        <v>5346</v>
      </c>
      <c s="24" t="s">
        <v>57</v>
      </c>
      <c s="30" t="s">
        <v>5347</v>
      </c>
      <c s="31" t="s">
        <v>94</v>
      </c>
      <c s="32">
        <v>24.44</v>
      </c>
      <c s="33">
        <v>0</v>
      </c>
      <c s="33">
        <f>ROUND(ROUND(H209,2)*ROUND(G209,3),2)</f>
      </c>
      <c r="O209">
        <f>(I209*21)/100</f>
      </c>
      <c t="s">
        <v>33</v>
      </c>
    </row>
    <row r="210" spans="1:5" ht="12.75">
      <c r="A210" s="34" t="s">
        <v>60</v>
      </c>
      <c r="E210" s="35" t="s">
        <v>57</v>
      </c>
    </row>
    <row r="211" spans="1:5" ht="12.75">
      <c r="A211" s="36" t="s">
        <v>61</v>
      </c>
      <c r="E211" s="37" t="s">
        <v>5348</v>
      </c>
    </row>
    <row r="212" spans="1:5" ht="242.25">
      <c r="A212" t="s">
        <v>62</v>
      </c>
      <c r="E212" s="35" t="s">
        <v>4878</v>
      </c>
    </row>
    <row r="213" spans="1:16" ht="12.75">
      <c r="A213" s="24" t="s">
        <v>55</v>
      </c>
      <c s="29" t="s">
        <v>298</v>
      </c>
      <c s="29" t="s">
        <v>4475</v>
      </c>
      <c s="24" t="s">
        <v>57</v>
      </c>
      <c s="30" t="s">
        <v>4476</v>
      </c>
      <c s="31" t="s">
        <v>86</v>
      </c>
      <c s="32">
        <v>1</v>
      </c>
      <c s="33">
        <v>0</v>
      </c>
      <c s="33">
        <f>ROUND(ROUND(H213,2)*ROUND(G213,3),2)</f>
      </c>
      <c r="O213">
        <f>(I213*21)/100</f>
      </c>
      <c t="s">
        <v>33</v>
      </c>
    </row>
    <row r="214" spans="1:5" ht="12.75">
      <c r="A214" s="34" t="s">
        <v>60</v>
      </c>
      <c r="E214" s="35" t="s">
        <v>57</v>
      </c>
    </row>
    <row r="215" spans="1:5" ht="12.75">
      <c r="A215" s="36" t="s">
        <v>61</v>
      </c>
      <c r="E215" s="37" t="s">
        <v>57</v>
      </c>
    </row>
    <row r="216" spans="1:5" ht="89.25">
      <c r="A216" t="s">
        <v>62</v>
      </c>
      <c r="E216" s="35" t="s">
        <v>4881</v>
      </c>
    </row>
    <row r="217" spans="1:16" ht="12.75">
      <c r="A217" s="24" t="s">
        <v>55</v>
      </c>
      <c s="29" t="s">
        <v>302</v>
      </c>
      <c s="29" t="s">
        <v>5349</v>
      </c>
      <c s="24" t="s">
        <v>57</v>
      </c>
      <c s="30" t="s">
        <v>5350</v>
      </c>
      <c s="31" t="s">
        <v>86</v>
      </c>
      <c s="32">
        <v>5</v>
      </c>
      <c s="33">
        <v>0</v>
      </c>
      <c s="33">
        <f>ROUND(ROUND(H217,2)*ROUND(G217,3),2)</f>
      </c>
      <c r="O217">
        <f>(I217*21)/100</f>
      </c>
      <c t="s">
        <v>33</v>
      </c>
    </row>
    <row r="218" spans="1:5" ht="12.75">
      <c r="A218" s="34" t="s">
        <v>60</v>
      </c>
      <c r="E218" s="35" t="s">
        <v>57</v>
      </c>
    </row>
    <row r="219" spans="1:5" ht="12.75">
      <c r="A219" s="36" t="s">
        <v>61</v>
      </c>
      <c r="E219" s="37" t="s">
        <v>57</v>
      </c>
    </row>
    <row r="220" spans="1:5" ht="25.5">
      <c r="A220" t="s">
        <v>62</v>
      </c>
      <c r="E220" s="35" t="s">
        <v>5351</v>
      </c>
    </row>
    <row r="221" spans="1:16" ht="12.75">
      <c r="A221" s="24" t="s">
        <v>55</v>
      </c>
      <c s="29" t="s">
        <v>306</v>
      </c>
      <c s="29" t="s">
        <v>5352</v>
      </c>
      <c s="24" t="s">
        <v>57</v>
      </c>
      <c s="30" t="s">
        <v>5353</v>
      </c>
      <c s="31" t="s">
        <v>86</v>
      </c>
      <c s="32">
        <v>2</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5354</v>
      </c>
    </row>
    <row r="225" spans="1:16" ht="12.75">
      <c r="A225" s="24" t="s">
        <v>55</v>
      </c>
      <c s="29" t="s">
        <v>366</v>
      </c>
      <c s="29" t="s">
        <v>5355</v>
      </c>
      <c s="24" t="s">
        <v>57</v>
      </c>
      <c s="30" t="s">
        <v>5356</v>
      </c>
      <c s="31" t="s">
        <v>94</v>
      </c>
      <c s="32">
        <v>2.1</v>
      </c>
      <c s="33">
        <v>0</v>
      </c>
      <c s="33">
        <f>ROUND(ROUND(H225,2)*ROUND(G225,3),2)</f>
      </c>
      <c r="O225">
        <f>(I225*21)/100</f>
      </c>
      <c t="s">
        <v>33</v>
      </c>
    </row>
    <row r="226" spans="1:5" ht="12.75">
      <c r="A226" s="34" t="s">
        <v>60</v>
      </c>
      <c r="E226" s="35" t="s">
        <v>57</v>
      </c>
    </row>
    <row r="227" spans="1:5" ht="12.75">
      <c r="A227" s="36" t="s">
        <v>61</v>
      </c>
      <c r="E227" s="37" t="s">
        <v>5357</v>
      </c>
    </row>
    <row r="228" spans="1:5" ht="255">
      <c r="A228" t="s">
        <v>62</v>
      </c>
      <c r="E228" s="35" t="s">
        <v>5358</v>
      </c>
    </row>
    <row r="229" spans="1:18" ht="12.75" customHeight="1">
      <c r="A229" s="6" t="s">
        <v>53</v>
      </c>
      <c s="6"/>
      <c s="39" t="s">
        <v>50</v>
      </c>
      <c s="6"/>
      <c s="27" t="s">
        <v>3695</v>
      </c>
      <c s="6"/>
      <c s="6"/>
      <c s="6"/>
      <c s="40">
        <f>0+Q229</f>
      </c>
      <c r="O229">
        <f>0+R229</f>
      </c>
      <c r="Q229">
        <f>0+I230+I234+I238+I242+I246+I250+I254+I258+I262+I266+I270+I274+I278+I282+I286+I290+I294+I298+I302+I306+I310+I314+I318+I322</f>
      </c>
      <c>
        <f>0+O230+O234+O238+O242+O246+O250+O254+O258+O262+O266+O270+O274+O278+O282+O286+O290+O294+O298+O302+O306+O310+O314+O318+O322</f>
      </c>
    </row>
    <row r="230" spans="1:16" ht="12.75">
      <c r="A230" s="24" t="s">
        <v>55</v>
      </c>
      <c s="29" t="s">
        <v>310</v>
      </c>
      <c s="29" t="s">
        <v>5204</v>
      </c>
      <c s="24" t="s">
        <v>57</v>
      </c>
      <c s="30" t="s">
        <v>5205</v>
      </c>
      <c s="31" t="s">
        <v>94</v>
      </c>
      <c s="32">
        <v>647.286</v>
      </c>
      <c s="33">
        <v>0</v>
      </c>
      <c s="33">
        <f>ROUND(ROUND(H230,2)*ROUND(G230,3),2)</f>
      </c>
      <c r="O230">
        <f>(I230*21)/100</f>
      </c>
      <c t="s">
        <v>33</v>
      </c>
    </row>
    <row r="231" spans="1:5" ht="12.75">
      <c r="A231" s="34" t="s">
        <v>60</v>
      </c>
      <c r="E231" s="35" t="s">
        <v>57</v>
      </c>
    </row>
    <row r="232" spans="1:5" ht="12.75">
      <c r="A232" s="36" t="s">
        <v>61</v>
      </c>
      <c r="E232" s="37" t="s">
        <v>57</v>
      </c>
    </row>
    <row r="233" spans="1:5" ht="51">
      <c r="A233" t="s">
        <v>62</v>
      </c>
      <c r="E233" s="35" t="s">
        <v>5359</v>
      </c>
    </row>
    <row r="234" spans="1:16" ht="12.75">
      <c r="A234" s="24" t="s">
        <v>55</v>
      </c>
      <c s="29" t="s">
        <v>314</v>
      </c>
      <c s="29" t="s">
        <v>5360</v>
      </c>
      <c s="24" t="s">
        <v>57</v>
      </c>
      <c s="30" t="s">
        <v>5361</v>
      </c>
      <c s="31" t="s">
        <v>76</v>
      </c>
      <c s="32">
        <v>37.8</v>
      </c>
      <c s="33">
        <v>0</v>
      </c>
      <c s="33">
        <f>ROUND(ROUND(H234,2)*ROUND(G234,3),2)</f>
      </c>
      <c r="O234">
        <f>(I234*21)/100</f>
      </c>
      <c t="s">
        <v>33</v>
      </c>
    </row>
    <row r="235" spans="1:5" ht="12.75">
      <c r="A235" s="34" t="s">
        <v>60</v>
      </c>
      <c r="E235" s="35" t="s">
        <v>57</v>
      </c>
    </row>
    <row r="236" spans="1:5" ht="12.75">
      <c r="A236" s="36" t="s">
        <v>61</v>
      </c>
      <c r="E236" s="37" t="s">
        <v>57</v>
      </c>
    </row>
    <row r="237" spans="1:5" ht="280.5">
      <c r="A237" t="s">
        <v>62</v>
      </c>
      <c r="E237" s="35" t="s">
        <v>5362</v>
      </c>
    </row>
    <row r="238" spans="1:16" ht="12.75">
      <c r="A238" s="24" t="s">
        <v>55</v>
      </c>
      <c s="29" t="s">
        <v>318</v>
      </c>
      <c s="29" t="s">
        <v>5363</v>
      </c>
      <c s="24" t="s">
        <v>57</v>
      </c>
      <c s="30" t="s">
        <v>5364</v>
      </c>
      <c s="31" t="s">
        <v>94</v>
      </c>
      <c s="32">
        <v>340</v>
      </c>
      <c s="33">
        <v>0</v>
      </c>
      <c s="33">
        <f>ROUND(ROUND(H238,2)*ROUND(G238,3),2)</f>
      </c>
      <c r="O238">
        <f>(I238*21)/100</f>
      </c>
      <c t="s">
        <v>33</v>
      </c>
    </row>
    <row r="239" spans="1:5" ht="12.75">
      <c r="A239" s="34" t="s">
        <v>60</v>
      </c>
      <c r="E239" s="35" t="s">
        <v>57</v>
      </c>
    </row>
    <row r="240" spans="1:5" ht="12.75">
      <c r="A240" s="36" t="s">
        <v>61</v>
      </c>
      <c r="E240" s="37" t="s">
        <v>5365</v>
      </c>
    </row>
    <row r="241" spans="1:5" ht="229.5">
      <c r="A241" t="s">
        <v>62</v>
      </c>
      <c r="E241" s="35" t="s">
        <v>5366</v>
      </c>
    </row>
    <row r="242" spans="1:16" ht="12.75">
      <c r="A242" s="24" t="s">
        <v>55</v>
      </c>
      <c s="29" t="s">
        <v>322</v>
      </c>
      <c s="29" t="s">
        <v>5367</v>
      </c>
      <c s="24" t="s">
        <v>57</v>
      </c>
      <c s="30" t="s">
        <v>5368</v>
      </c>
      <c s="31" t="s">
        <v>94</v>
      </c>
      <c s="32">
        <v>338.6</v>
      </c>
      <c s="33">
        <v>0</v>
      </c>
      <c s="33">
        <f>ROUND(ROUND(H242,2)*ROUND(G242,3),2)</f>
      </c>
      <c r="O242">
        <f>(I242*21)/100</f>
      </c>
      <c t="s">
        <v>33</v>
      </c>
    </row>
    <row r="243" spans="1:5" ht="12.75">
      <c r="A243" s="34" t="s">
        <v>60</v>
      </c>
      <c r="E243" s="35" t="s">
        <v>57</v>
      </c>
    </row>
    <row r="244" spans="1:5" ht="12.75">
      <c r="A244" s="36" t="s">
        <v>61</v>
      </c>
      <c r="E244" s="37" t="s">
        <v>5369</v>
      </c>
    </row>
    <row r="245" spans="1:5" ht="229.5">
      <c r="A245" t="s">
        <v>62</v>
      </c>
      <c r="E245" s="35" t="s">
        <v>5370</v>
      </c>
    </row>
    <row r="246" spans="1:16" ht="25.5">
      <c r="A246" s="24" t="s">
        <v>55</v>
      </c>
      <c s="29" t="s">
        <v>326</v>
      </c>
      <c s="29" t="s">
        <v>5227</v>
      </c>
      <c s="24" t="s">
        <v>57</v>
      </c>
      <c s="30" t="s">
        <v>5228</v>
      </c>
      <c s="31" t="s">
        <v>94</v>
      </c>
      <c s="32">
        <v>340</v>
      </c>
      <c s="33">
        <v>0</v>
      </c>
      <c s="33">
        <f>ROUND(ROUND(H246,2)*ROUND(G246,3),2)</f>
      </c>
      <c r="O246">
        <f>(I246*21)/100</f>
      </c>
      <c t="s">
        <v>33</v>
      </c>
    </row>
    <row r="247" spans="1:5" ht="12.75">
      <c r="A247" s="34" t="s">
        <v>60</v>
      </c>
      <c r="E247" s="35" t="s">
        <v>57</v>
      </c>
    </row>
    <row r="248" spans="1:5" ht="12.75">
      <c r="A248" s="36" t="s">
        <v>61</v>
      </c>
      <c r="E248" s="37" t="s">
        <v>5371</v>
      </c>
    </row>
    <row r="249" spans="1:5" ht="89.25">
      <c r="A249" t="s">
        <v>62</v>
      </c>
      <c r="E249" s="35" t="s">
        <v>5372</v>
      </c>
    </row>
    <row r="250" spans="1:16" ht="12.75">
      <c r="A250" s="24" t="s">
        <v>55</v>
      </c>
      <c s="29" t="s">
        <v>330</v>
      </c>
      <c s="29" t="s">
        <v>5373</v>
      </c>
      <c s="24" t="s">
        <v>57</v>
      </c>
      <c s="30" t="s">
        <v>5374</v>
      </c>
      <c s="31" t="s">
        <v>76</v>
      </c>
      <c s="32">
        <v>4.03</v>
      </c>
      <c s="33">
        <v>0</v>
      </c>
      <c s="33">
        <f>ROUND(ROUND(H250,2)*ROUND(G250,3),2)</f>
      </c>
      <c r="O250">
        <f>(I250*21)/100</f>
      </c>
      <c t="s">
        <v>33</v>
      </c>
    </row>
    <row r="251" spans="1:5" ht="12.75">
      <c r="A251" s="34" t="s">
        <v>60</v>
      </c>
      <c r="E251" s="35" t="s">
        <v>57</v>
      </c>
    </row>
    <row r="252" spans="1:5" ht="12.75">
      <c r="A252" s="36" t="s">
        <v>61</v>
      </c>
      <c r="E252" s="37" t="s">
        <v>57</v>
      </c>
    </row>
    <row r="253" spans="1:5" ht="25.5">
      <c r="A253" t="s">
        <v>62</v>
      </c>
      <c r="E253" s="35" t="s">
        <v>5375</v>
      </c>
    </row>
    <row r="254" spans="1:16" ht="25.5">
      <c r="A254" s="24" t="s">
        <v>55</v>
      </c>
      <c s="29" t="s">
        <v>334</v>
      </c>
      <c s="29" t="s">
        <v>5376</v>
      </c>
      <c s="24" t="s">
        <v>57</v>
      </c>
      <c s="30" t="s">
        <v>5377</v>
      </c>
      <c s="31" t="s">
        <v>94</v>
      </c>
      <c s="32">
        <v>34.957</v>
      </c>
      <c s="33">
        <v>0</v>
      </c>
      <c s="33">
        <f>ROUND(ROUND(H254,2)*ROUND(G254,3),2)</f>
      </c>
      <c r="O254">
        <f>(I254*21)/100</f>
      </c>
      <c t="s">
        <v>33</v>
      </c>
    </row>
    <row r="255" spans="1:5" ht="12.75">
      <c r="A255" s="34" t="s">
        <v>60</v>
      </c>
      <c r="E255" s="35" t="s">
        <v>57</v>
      </c>
    </row>
    <row r="256" spans="1:5" ht="25.5">
      <c r="A256" s="36" t="s">
        <v>61</v>
      </c>
      <c r="E256" s="37" t="s">
        <v>5378</v>
      </c>
    </row>
    <row r="257" spans="1:5" ht="38.25">
      <c r="A257" t="s">
        <v>62</v>
      </c>
      <c r="E257" s="35" t="s">
        <v>5379</v>
      </c>
    </row>
    <row r="258" spans="1:16" ht="12.75">
      <c r="A258" s="24" t="s">
        <v>55</v>
      </c>
      <c s="29" t="s">
        <v>338</v>
      </c>
      <c s="29" t="s">
        <v>5380</v>
      </c>
      <c s="24" t="s">
        <v>57</v>
      </c>
      <c s="30" t="s">
        <v>5381</v>
      </c>
      <c s="31" t="s">
        <v>94</v>
      </c>
      <c s="32">
        <v>241.5</v>
      </c>
      <c s="33">
        <v>0</v>
      </c>
      <c s="33">
        <f>ROUND(ROUND(H258,2)*ROUND(G258,3),2)</f>
      </c>
      <c r="O258">
        <f>(I258*21)/100</f>
      </c>
      <c t="s">
        <v>33</v>
      </c>
    </row>
    <row r="259" spans="1:5" ht="12.75">
      <c r="A259" s="34" t="s">
        <v>60</v>
      </c>
      <c r="E259" s="35" t="s">
        <v>57</v>
      </c>
    </row>
    <row r="260" spans="1:5" ht="12.75">
      <c r="A260" s="36" t="s">
        <v>61</v>
      </c>
      <c r="E260" s="37" t="s">
        <v>57</v>
      </c>
    </row>
    <row r="261" spans="1:5" ht="89.25">
      <c r="A261" t="s">
        <v>62</v>
      </c>
      <c r="E261" s="35" t="s">
        <v>5015</v>
      </c>
    </row>
    <row r="262" spans="1:16" ht="12.75">
      <c r="A262" s="24" t="s">
        <v>55</v>
      </c>
      <c s="29" t="s">
        <v>342</v>
      </c>
      <c s="29" t="s">
        <v>5382</v>
      </c>
      <c s="24" t="s">
        <v>57</v>
      </c>
      <c s="30" t="s">
        <v>5383</v>
      </c>
      <c s="31" t="s">
        <v>94</v>
      </c>
      <c s="32">
        <v>60</v>
      </c>
      <c s="33">
        <v>0</v>
      </c>
      <c s="33">
        <f>ROUND(ROUND(H262,2)*ROUND(G262,3),2)</f>
      </c>
      <c r="O262">
        <f>(I262*21)/100</f>
      </c>
      <c t="s">
        <v>33</v>
      </c>
    </row>
    <row r="263" spans="1:5" ht="12.75">
      <c r="A263" s="34" t="s">
        <v>60</v>
      </c>
      <c r="E263" s="35" t="s">
        <v>57</v>
      </c>
    </row>
    <row r="264" spans="1:5" ht="12.75">
      <c r="A264" s="36" t="s">
        <v>61</v>
      </c>
      <c r="E264" s="37" t="s">
        <v>5384</v>
      </c>
    </row>
    <row r="265" spans="1:5" ht="76.5">
      <c r="A265" t="s">
        <v>62</v>
      </c>
      <c r="E265" s="35" t="s">
        <v>5385</v>
      </c>
    </row>
    <row r="266" spans="1:16" ht="12.75">
      <c r="A266" s="24" t="s">
        <v>55</v>
      </c>
      <c s="29" t="s">
        <v>910</v>
      </c>
      <c s="29" t="s">
        <v>3731</v>
      </c>
      <c s="24" t="s">
        <v>57</v>
      </c>
      <c s="30" t="s">
        <v>3732</v>
      </c>
      <c s="31" t="s">
        <v>76</v>
      </c>
      <c s="32">
        <v>42.5</v>
      </c>
      <c s="33">
        <v>0</v>
      </c>
      <c s="33">
        <f>ROUND(ROUND(H266,2)*ROUND(G266,3),2)</f>
      </c>
      <c r="O266">
        <f>(I266*21)/100</f>
      </c>
      <c t="s">
        <v>33</v>
      </c>
    </row>
    <row r="267" spans="1:5" ht="12.75">
      <c r="A267" s="34" t="s">
        <v>60</v>
      </c>
      <c r="E267" s="35" t="s">
        <v>57</v>
      </c>
    </row>
    <row r="268" spans="1:5" ht="12.75">
      <c r="A268" s="36" t="s">
        <v>61</v>
      </c>
      <c r="E268" s="37" t="s">
        <v>5386</v>
      </c>
    </row>
    <row r="269" spans="1:5" ht="178.5">
      <c r="A269" t="s">
        <v>62</v>
      </c>
      <c r="E269" s="35" t="s">
        <v>5387</v>
      </c>
    </row>
    <row r="270" spans="1:16" ht="25.5">
      <c r="A270" s="24" t="s">
        <v>55</v>
      </c>
      <c s="29" t="s">
        <v>346</v>
      </c>
      <c s="29" t="s">
        <v>5388</v>
      </c>
      <c s="24" t="s">
        <v>57</v>
      </c>
      <c s="30" t="s">
        <v>5389</v>
      </c>
      <c s="31" t="s">
        <v>1022</v>
      </c>
      <c s="32">
        <v>1024.25</v>
      </c>
      <c s="33">
        <v>0</v>
      </c>
      <c s="33">
        <f>ROUND(ROUND(H270,2)*ROUND(G270,3),2)</f>
      </c>
      <c r="O270">
        <f>(I270*21)/100</f>
      </c>
      <c t="s">
        <v>33</v>
      </c>
    </row>
    <row r="271" spans="1:5" ht="12.75">
      <c r="A271" s="34" t="s">
        <v>60</v>
      </c>
      <c r="E271" s="35" t="s">
        <v>57</v>
      </c>
    </row>
    <row r="272" spans="1:5" ht="12.75">
      <c r="A272" s="36" t="s">
        <v>61</v>
      </c>
      <c r="E272" s="37" t="s">
        <v>4823</v>
      </c>
    </row>
    <row r="273" spans="1:5" ht="127.5">
      <c r="A273" t="s">
        <v>62</v>
      </c>
      <c r="E273" s="35" t="s">
        <v>5390</v>
      </c>
    </row>
    <row r="274" spans="1:16" ht="12.75">
      <c r="A274" s="24" t="s">
        <v>55</v>
      </c>
      <c s="29" t="s">
        <v>350</v>
      </c>
      <c s="29" t="s">
        <v>5391</v>
      </c>
      <c s="24" t="s">
        <v>57</v>
      </c>
      <c s="30" t="s">
        <v>5392</v>
      </c>
      <c s="31" t="s">
        <v>94</v>
      </c>
      <c s="32">
        <v>668</v>
      </c>
      <c s="33">
        <v>0</v>
      </c>
      <c s="33">
        <f>ROUND(ROUND(H274,2)*ROUND(G274,3),2)</f>
      </c>
      <c r="O274">
        <f>(I274*21)/100</f>
      </c>
      <c t="s">
        <v>33</v>
      </c>
    </row>
    <row r="275" spans="1:5" ht="12.75">
      <c r="A275" s="34" t="s">
        <v>60</v>
      </c>
      <c r="E275" s="35" t="s">
        <v>57</v>
      </c>
    </row>
    <row r="276" spans="1:5" ht="12.75">
      <c r="A276" s="36" t="s">
        <v>61</v>
      </c>
      <c r="E276" s="37" t="s">
        <v>5393</v>
      </c>
    </row>
    <row r="277" spans="1:5" ht="165.75">
      <c r="A277" t="s">
        <v>62</v>
      </c>
      <c r="E277" s="35" t="s">
        <v>5394</v>
      </c>
    </row>
    <row r="278" spans="1:16" ht="12.75">
      <c r="A278" s="24" t="s">
        <v>55</v>
      </c>
      <c s="29" t="s">
        <v>911</v>
      </c>
      <c s="29" t="s">
        <v>3736</v>
      </c>
      <c s="24" t="s">
        <v>57</v>
      </c>
      <c s="30" t="s">
        <v>3737</v>
      </c>
      <c s="31" t="s">
        <v>59</v>
      </c>
      <c s="32">
        <v>79</v>
      </c>
      <c s="33">
        <v>0</v>
      </c>
      <c s="33">
        <f>ROUND(ROUND(H278,2)*ROUND(G278,3),2)</f>
      </c>
      <c r="O278">
        <f>(I278*21)/100</f>
      </c>
      <c t="s">
        <v>33</v>
      </c>
    </row>
    <row r="279" spans="1:5" ht="12.75">
      <c r="A279" s="34" t="s">
        <v>60</v>
      </c>
      <c r="E279" s="35" t="s">
        <v>57</v>
      </c>
    </row>
    <row r="280" spans="1:5" ht="12.75">
      <c r="A280" s="36" t="s">
        <v>61</v>
      </c>
      <c r="E280" s="37" t="s">
        <v>4823</v>
      </c>
    </row>
    <row r="281" spans="1:5" ht="114.75">
      <c r="A281" t="s">
        <v>62</v>
      </c>
      <c r="E281" s="35" t="s">
        <v>4889</v>
      </c>
    </row>
    <row r="282" spans="1:16" ht="25.5">
      <c r="A282" s="24" t="s">
        <v>55</v>
      </c>
      <c s="29" t="s">
        <v>370</v>
      </c>
      <c s="29" t="s">
        <v>5395</v>
      </c>
      <c s="24" t="s">
        <v>57</v>
      </c>
      <c s="30" t="s">
        <v>5396</v>
      </c>
      <c s="31" t="s">
        <v>86</v>
      </c>
      <c s="32">
        <v>6</v>
      </c>
      <c s="33">
        <v>0</v>
      </c>
      <c s="33">
        <f>ROUND(ROUND(H282,2)*ROUND(G282,3),2)</f>
      </c>
      <c r="O282">
        <f>(I282*21)/100</f>
      </c>
      <c t="s">
        <v>33</v>
      </c>
    </row>
    <row r="283" spans="1:5" ht="12.75">
      <c r="A283" s="34" t="s">
        <v>60</v>
      </c>
      <c r="E283" s="35" t="s">
        <v>57</v>
      </c>
    </row>
    <row r="284" spans="1:5" ht="12.75">
      <c r="A284" s="36" t="s">
        <v>61</v>
      </c>
      <c r="E284" s="37" t="s">
        <v>5397</v>
      </c>
    </row>
    <row r="285" spans="1:5" ht="140.25">
      <c r="A285" t="s">
        <v>62</v>
      </c>
      <c r="E285" s="35" t="s">
        <v>5398</v>
      </c>
    </row>
    <row r="286" spans="1:16" ht="25.5">
      <c r="A286" s="24" t="s">
        <v>55</v>
      </c>
      <c s="29" t="s">
        <v>374</v>
      </c>
      <c s="29" t="s">
        <v>5399</v>
      </c>
      <c s="24" t="s">
        <v>57</v>
      </c>
      <c s="30" t="s">
        <v>5400</v>
      </c>
      <c s="31" t="s">
        <v>86</v>
      </c>
      <c s="32">
        <v>4</v>
      </c>
      <c s="33">
        <v>0</v>
      </c>
      <c s="33">
        <f>ROUND(ROUND(H286,2)*ROUND(G286,3),2)</f>
      </c>
      <c r="O286">
        <f>(I286*21)/100</f>
      </c>
      <c t="s">
        <v>33</v>
      </c>
    </row>
    <row r="287" spans="1:5" ht="12.75">
      <c r="A287" s="34" t="s">
        <v>60</v>
      </c>
      <c r="E287" s="35" t="s">
        <v>57</v>
      </c>
    </row>
    <row r="288" spans="1:5" ht="12.75">
      <c r="A288" s="36" t="s">
        <v>61</v>
      </c>
      <c r="E288" s="37" t="s">
        <v>5401</v>
      </c>
    </row>
    <row r="289" spans="1:5" ht="140.25">
      <c r="A289" t="s">
        <v>62</v>
      </c>
      <c r="E289" s="35" t="s">
        <v>5402</v>
      </c>
    </row>
    <row r="290" spans="1:16" ht="12.75">
      <c r="A290" s="24" t="s">
        <v>55</v>
      </c>
      <c s="29" t="s">
        <v>378</v>
      </c>
      <c s="29" t="s">
        <v>5403</v>
      </c>
      <c s="24" t="s">
        <v>57</v>
      </c>
      <c s="30" t="s">
        <v>5404</v>
      </c>
      <c s="31" t="s">
        <v>86</v>
      </c>
      <c s="32">
        <v>4</v>
      </c>
      <c s="33">
        <v>0</v>
      </c>
      <c s="33">
        <f>ROUND(ROUND(H290,2)*ROUND(G290,3),2)</f>
      </c>
      <c r="O290">
        <f>(I290*21)/100</f>
      </c>
      <c t="s">
        <v>33</v>
      </c>
    </row>
    <row r="291" spans="1:5" ht="12.75">
      <c r="A291" s="34" t="s">
        <v>60</v>
      </c>
      <c r="E291" s="35" t="s">
        <v>57</v>
      </c>
    </row>
    <row r="292" spans="1:5" ht="12.75">
      <c r="A292" s="36" t="s">
        <v>61</v>
      </c>
      <c r="E292" s="37" t="s">
        <v>57</v>
      </c>
    </row>
    <row r="293" spans="1:5" ht="102">
      <c r="A293" t="s">
        <v>62</v>
      </c>
      <c r="E293" s="35" t="s">
        <v>5405</v>
      </c>
    </row>
    <row r="294" spans="1:16" ht="12.75">
      <c r="A294" s="24" t="s">
        <v>55</v>
      </c>
      <c s="29" t="s">
        <v>382</v>
      </c>
      <c s="29" t="s">
        <v>5406</v>
      </c>
      <c s="24" t="s">
        <v>57</v>
      </c>
      <c s="30" t="s">
        <v>5407</v>
      </c>
      <c s="31" t="s">
        <v>86</v>
      </c>
      <c s="32">
        <v>6</v>
      </c>
      <c s="33">
        <v>0</v>
      </c>
      <c s="33">
        <f>ROUND(ROUND(H294,2)*ROUND(G294,3),2)</f>
      </c>
      <c r="O294">
        <f>(I294*21)/100</f>
      </c>
      <c t="s">
        <v>33</v>
      </c>
    </row>
    <row r="295" spans="1:5" ht="12.75">
      <c r="A295" s="34" t="s">
        <v>60</v>
      </c>
      <c r="E295" s="35" t="s">
        <v>57</v>
      </c>
    </row>
    <row r="296" spans="1:5" ht="12.75">
      <c r="A296" s="36" t="s">
        <v>61</v>
      </c>
      <c r="E296" s="37" t="s">
        <v>5408</v>
      </c>
    </row>
    <row r="297" spans="1:5" ht="114.75">
      <c r="A297" t="s">
        <v>62</v>
      </c>
      <c r="E297" s="35" t="s">
        <v>5409</v>
      </c>
    </row>
    <row r="298" spans="1:16" ht="25.5">
      <c r="A298" s="24" t="s">
        <v>55</v>
      </c>
      <c s="29" t="s">
        <v>386</v>
      </c>
      <c s="29" t="s">
        <v>5410</v>
      </c>
      <c s="24" t="s">
        <v>57</v>
      </c>
      <c s="30" t="s">
        <v>5411</v>
      </c>
      <c s="31" t="s">
        <v>86</v>
      </c>
      <c s="32">
        <v>10</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5409</v>
      </c>
    </row>
    <row r="302" spans="1:16" ht="12.75">
      <c r="A302" s="24" t="s">
        <v>55</v>
      </c>
      <c s="29" t="s">
        <v>390</v>
      </c>
      <c s="29" t="s">
        <v>5412</v>
      </c>
      <c s="24" t="s">
        <v>57</v>
      </c>
      <c s="30" t="s">
        <v>5413</v>
      </c>
      <c s="31" t="s">
        <v>86</v>
      </c>
      <c s="32">
        <v>20</v>
      </c>
      <c s="33">
        <v>0</v>
      </c>
      <c s="33">
        <f>ROUND(ROUND(H302,2)*ROUND(G302,3),2)</f>
      </c>
      <c r="O302">
        <f>(I302*21)/100</f>
      </c>
      <c t="s">
        <v>33</v>
      </c>
    </row>
    <row r="303" spans="1:5" ht="12.75">
      <c r="A303" s="34" t="s">
        <v>60</v>
      </c>
      <c r="E303" s="35" t="s">
        <v>57</v>
      </c>
    </row>
    <row r="304" spans="1:5" ht="38.25">
      <c r="A304" s="36" t="s">
        <v>61</v>
      </c>
      <c r="E304" s="37" t="s">
        <v>5414</v>
      </c>
    </row>
    <row r="305" spans="1:5" ht="114.75">
      <c r="A305" t="s">
        <v>62</v>
      </c>
      <c r="E305" s="35" t="s">
        <v>5415</v>
      </c>
    </row>
    <row r="306" spans="1:16" ht="25.5">
      <c r="A306" s="24" t="s">
        <v>55</v>
      </c>
      <c s="29" t="s">
        <v>119</v>
      </c>
      <c s="29" t="s">
        <v>5416</v>
      </c>
      <c s="24" t="s">
        <v>57</v>
      </c>
      <c s="30" t="s">
        <v>5417</v>
      </c>
      <c s="31" t="s">
        <v>94</v>
      </c>
      <c s="32">
        <v>2.24</v>
      </c>
      <c s="33">
        <v>0</v>
      </c>
      <c s="33">
        <f>ROUND(ROUND(H306,2)*ROUND(G306,3),2)</f>
      </c>
      <c r="O306">
        <f>(I306*21)/100</f>
      </c>
      <c t="s">
        <v>33</v>
      </c>
    </row>
    <row r="307" spans="1:5" ht="12.75">
      <c r="A307" s="34" t="s">
        <v>60</v>
      </c>
      <c r="E307" s="35" t="s">
        <v>57</v>
      </c>
    </row>
    <row r="308" spans="1:5" ht="12.75">
      <c r="A308" s="36" t="s">
        <v>61</v>
      </c>
      <c r="E308" s="37" t="s">
        <v>5418</v>
      </c>
    </row>
    <row r="309" spans="1:5" ht="89.25">
      <c r="A309" t="s">
        <v>62</v>
      </c>
      <c r="E309" s="35" t="s">
        <v>5372</v>
      </c>
    </row>
    <row r="310" spans="1:16" ht="12.75">
      <c r="A310" s="24" t="s">
        <v>55</v>
      </c>
      <c s="29" t="s">
        <v>393</v>
      </c>
      <c s="29" t="s">
        <v>4890</v>
      </c>
      <c s="24" t="s">
        <v>57</v>
      </c>
      <c s="30" t="s">
        <v>5419</v>
      </c>
      <c s="31" t="s">
        <v>94</v>
      </c>
      <c s="32">
        <v>34.957</v>
      </c>
      <c s="33">
        <v>0</v>
      </c>
      <c s="33">
        <f>ROUND(ROUND(H310,2)*ROUND(G310,3),2)</f>
      </c>
      <c r="O310">
        <f>(I310*21)/100</f>
      </c>
      <c t="s">
        <v>33</v>
      </c>
    </row>
    <row r="311" spans="1:5" ht="12.75">
      <c r="A311" s="34" t="s">
        <v>60</v>
      </c>
      <c r="E311" s="35" t="s">
        <v>57</v>
      </c>
    </row>
    <row r="312" spans="1:5" ht="12.75">
      <c r="A312" s="36" t="s">
        <v>61</v>
      </c>
      <c r="E312" s="37" t="s">
        <v>5420</v>
      </c>
    </row>
    <row r="313" spans="1:5" ht="25.5">
      <c r="A313" t="s">
        <v>62</v>
      </c>
      <c r="E313" s="35" t="s">
        <v>5375</v>
      </c>
    </row>
    <row r="314" spans="1:16" ht="12.75">
      <c r="A314" s="24" t="s">
        <v>55</v>
      </c>
      <c s="29" t="s">
        <v>397</v>
      </c>
      <c s="29" t="s">
        <v>5421</v>
      </c>
      <c s="24" t="s">
        <v>57</v>
      </c>
      <c s="30" t="s">
        <v>5422</v>
      </c>
      <c s="31" t="s">
        <v>86</v>
      </c>
      <c s="32">
        <v>5</v>
      </c>
      <c s="33">
        <v>0</v>
      </c>
      <c s="33">
        <f>ROUND(ROUND(H314,2)*ROUND(G314,3),2)</f>
      </c>
      <c r="O314">
        <f>(I314*21)/100</f>
      </c>
      <c t="s">
        <v>33</v>
      </c>
    </row>
    <row r="315" spans="1:5" ht="12.75">
      <c r="A315" s="34" t="s">
        <v>60</v>
      </c>
      <c r="E315" s="35" t="s">
        <v>57</v>
      </c>
    </row>
    <row r="316" spans="1:5" ht="12.75">
      <c r="A316" s="36" t="s">
        <v>61</v>
      </c>
      <c r="E316" s="37" t="s">
        <v>57</v>
      </c>
    </row>
    <row r="317" spans="1:5" ht="369.75">
      <c r="A317" t="s">
        <v>62</v>
      </c>
      <c r="E317" s="35" t="s">
        <v>4840</v>
      </c>
    </row>
    <row r="318" spans="1:16" ht="12.75">
      <c r="A318" s="24" t="s">
        <v>55</v>
      </c>
      <c s="29" t="s">
        <v>401</v>
      </c>
      <c s="29" t="s">
        <v>5423</v>
      </c>
      <c s="24" t="s">
        <v>57</v>
      </c>
      <c s="30" t="s">
        <v>5424</v>
      </c>
      <c s="31" t="s">
        <v>86</v>
      </c>
      <c s="32">
        <v>2</v>
      </c>
      <c s="33">
        <v>0</v>
      </c>
      <c s="33">
        <f>ROUND(ROUND(H318,2)*ROUND(G318,3),2)</f>
      </c>
      <c r="O318">
        <f>(I318*21)/100</f>
      </c>
      <c t="s">
        <v>33</v>
      </c>
    </row>
    <row r="319" spans="1:5" ht="12.75">
      <c r="A319" s="34" t="s">
        <v>60</v>
      </c>
      <c r="E319" s="35" t="s">
        <v>57</v>
      </c>
    </row>
    <row r="320" spans="1:5" ht="12.75">
      <c r="A320" s="36" t="s">
        <v>61</v>
      </c>
      <c r="E320" s="37" t="s">
        <v>4931</v>
      </c>
    </row>
    <row r="321" spans="1:5" ht="331.5">
      <c r="A321" t="s">
        <v>62</v>
      </c>
      <c r="E321" s="35" t="s">
        <v>5425</v>
      </c>
    </row>
    <row r="322" spans="1:16" ht="25.5">
      <c r="A322" s="24" t="s">
        <v>55</v>
      </c>
      <c s="29" t="s">
        <v>405</v>
      </c>
      <c s="29" t="s">
        <v>5426</v>
      </c>
      <c s="24" t="s">
        <v>57</v>
      </c>
      <c s="30" t="s">
        <v>5427</v>
      </c>
      <c s="31" t="s">
        <v>86</v>
      </c>
      <c s="32">
        <v>3</v>
      </c>
      <c s="33">
        <v>0</v>
      </c>
      <c s="33">
        <f>ROUND(ROUND(H322,2)*ROUND(G322,3),2)</f>
      </c>
      <c r="O322">
        <f>(I322*21)/100</f>
      </c>
      <c t="s">
        <v>33</v>
      </c>
    </row>
    <row r="323" spans="1:5" ht="12.75">
      <c r="A323" s="34" t="s">
        <v>60</v>
      </c>
      <c r="E323" s="35" t="s">
        <v>57</v>
      </c>
    </row>
    <row r="324" spans="1:5" ht="12.75">
      <c r="A324" s="36" t="s">
        <v>61</v>
      </c>
      <c r="E324" s="37" t="s">
        <v>57</v>
      </c>
    </row>
    <row r="325" spans="1:5" ht="344.25">
      <c r="A325" t="s">
        <v>62</v>
      </c>
      <c r="E325" s="35" t="s">
        <v>5428</v>
      </c>
    </row>
    <row r="326" spans="1:18" ht="12.75" customHeight="1">
      <c r="A326" s="6" t="s">
        <v>53</v>
      </c>
      <c s="6"/>
      <c s="39" t="s">
        <v>189</v>
      </c>
      <c s="6"/>
      <c s="27" t="s">
        <v>1025</v>
      </c>
      <c s="6"/>
      <c s="6"/>
      <c s="6"/>
      <c s="40">
        <f>0+Q326</f>
      </c>
      <c r="O326">
        <f>0+R326</f>
      </c>
      <c r="Q326">
        <f>0+I327</f>
      </c>
      <c>
        <f>0+O327</f>
      </c>
    </row>
    <row r="327" spans="1:16" ht="25.5">
      <c r="A327" s="24" t="s">
        <v>55</v>
      </c>
      <c s="29" t="s">
        <v>1124</v>
      </c>
      <c s="29" t="s">
        <v>199</v>
      </c>
      <c s="24" t="s">
        <v>193</v>
      </c>
      <c s="30" t="s">
        <v>200</v>
      </c>
      <c s="31" t="s">
        <v>195</v>
      </c>
      <c s="32">
        <v>305.401</v>
      </c>
      <c s="33">
        <v>0</v>
      </c>
      <c s="33">
        <f>ROUND(ROUND(H327,2)*ROUND(G327,3),2)</f>
      </c>
      <c r="O327">
        <f>(I327*21)/100</f>
      </c>
      <c t="s">
        <v>33</v>
      </c>
    </row>
    <row r="328" spans="1:5" ht="12.75">
      <c r="A328" s="34" t="s">
        <v>60</v>
      </c>
      <c r="E328" s="35" t="s">
        <v>196</v>
      </c>
    </row>
    <row r="329" spans="1:5" ht="12.75">
      <c r="A329" s="36" t="s">
        <v>61</v>
      </c>
      <c r="E329" s="37" t="s">
        <v>5429</v>
      </c>
    </row>
    <row r="330" spans="1:5" ht="165.75">
      <c r="A330" t="s">
        <v>62</v>
      </c>
      <c r="E330"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0+O10+O15+O72+O89+O102+O119+O148+O161+O174+O263</f>
      </c>
      <c t="s">
        <v>32</v>
      </c>
    </row>
    <row r="3" spans="1:16" ht="15" customHeight="1">
      <c r="A3" t="s">
        <v>12</v>
      </c>
      <c s="12" t="s">
        <v>14</v>
      </c>
      <c s="13" t="s">
        <v>15</v>
      </c>
      <c s="1"/>
      <c s="14" t="s">
        <v>16</v>
      </c>
      <c s="1"/>
      <c s="9"/>
      <c s="8" t="s">
        <v>5430</v>
      </c>
      <c s="41">
        <f>0+I10+I15+I72+I89+I102+I119+I148+I161+I174+I263</f>
      </c>
      <c r="O3" t="s">
        <v>29</v>
      </c>
      <c t="s">
        <v>33</v>
      </c>
    </row>
    <row r="4" spans="1:16" ht="15" customHeight="1">
      <c r="A4" t="s">
        <v>17</v>
      </c>
      <c s="12" t="s">
        <v>18</v>
      </c>
      <c s="13" t="s">
        <v>3642</v>
      </c>
      <c s="1"/>
      <c s="14" t="s">
        <v>3643</v>
      </c>
      <c s="1"/>
      <c s="1"/>
      <c s="11"/>
      <c s="11"/>
      <c r="O4" t="s">
        <v>30</v>
      </c>
      <c t="s">
        <v>33</v>
      </c>
    </row>
    <row r="5" spans="1:16" ht="12.75" customHeight="1">
      <c r="A5" t="s">
        <v>21</v>
      </c>
      <c s="12" t="s">
        <v>18</v>
      </c>
      <c s="13" t="s">
        <v>5162</v>
      </c>
      <c s="1"/>
      <c s="14" t="s">
        <v>5163</v>
      </c>
      <c s="1"/>
      <c s="1"/>
      <c s="1"/>
      <c s="1"/>
      <c r="O5" t="s">
        <v>31</v>
      </c>
      <c t="s">
        <v>33</v>
      </c>
    </row>
    <row r="6" spans="1:9" ht="12.75" customHeight="1">
      <c r="A6" t="s">
        <v>24</v>
      </c>
      <c s="16" t="s">
        <v>28</v>
      </c>
      <c s="17" t="s">
        <v>5430</v>
      </c>
      <c s="6"/>
      <c s="18" t="s">
        <v>5431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39</v>
      </c>
      <c s="29" t="s">
        <v>3648</v>
      </c>
      <c s="24" t="s">
        <v>57</v>
      </c>
      <c s="30" t="s">
        <v>3649</v>
      </c>
      <c s="31" t="s">
        <v>627</v>
      </c>
      <c s="32">
        <v>150</v>
      </c>
      <c s="33">
        <v>0</v>
      </c>
      <c s="33">
        <f>ROUND(ROUND(H11,2)*ROUND(G11,3),2)</f>
      </c>
      <c r="O11">
        <f>(I11*21)/100</f>
      </c>
      <c t="s">
        <v>33</v>
      </c>
    </row>
    <row r="12" spans="1:5" ht="12.75">
      <c r="A12" s="34" t="s">
        <v>60</v>
      </c>
      <c r="E12" s="35" t="s">
        <v>3650</v>
      </c>
    </row>
    <row r="13" spans="1:5" ht="12.75">
      <c r="A13" s="36" t="s">
        <v>61</v>
      </c>
      <c r="E13" s="37" t="s">
        <v>57</v>
      </c>
    </row>
    <row r="14" spans="1:5" ht="12.75">
      <c r="A14" t="s">
        <v>62</v>
      </c>
      <c r="E14" s="35" t="s">
        <v>3651</v>
      </c>
    </row>
    <row r="15" spans="1:18" ht="12.75" customHeight="1">
      <c r="A15" s="6" t="s">
        <v>53</v>
      </c>
      <c s="6"/>
      <c s="39" t="s">
        <v>39</v>
      </c>
      <c s="6"/>
      <c s="27" t="s">
        <v>54</v>
      </c>
      <c s="6"/>
      <c s="6"/>
      <c s="6"/>
      <c s="40">
        <f>0+Q15</f>
      </c>
      <c r="O15">
        <f>0+R15</f>
      </c>
      <c r="Q15">
        <f>0+I16+I20+I24+I28+I32+I36+I40+I44+I48+I52+I56+I60+I64+I68</f>
      </c>
      <c>
        <f>0+O16+O20+O24+O28+O32+O36+O40+O44+O48+O52+O56+O60+O64+O68</f>
      </c>
    </row>
    <row r="16" spans="1:16" ht="12.75">
      <c r="A16" s="24" t="s">
        <v>55</v>
      </c>
      <c s="29" t="s">
        <v>33</v>
      </c>
      <c s="29" t="s">
        <v>5085</v>
      </c>
      <c s="24" t="s">
        <v>57</v>
      </c>
      <c s="30" t="s">
        <v>5086</v>
      </c>
      <c s="31" t="s">
        <v>59</v>
      </c>
      <c s="32">
        <v>23</v>
      </c>
      <c s="33">
        <v>0</v>
      </c>
      <c s="33">
        <f>ROUND(ROUND(H16,2)*ROUND(G16,3),2)</f>
      </c>
      <c r="O16">
        <f>(I16*21)/100</f>
      </c>
      <c t="s">
        <v>33</v>
      </c>
    </row>
    <row r="17" spans="1:5" ht="12.75">
      <c r="A17" s="34" t="s">
        <v>60</v>
      </c>
      <c r="E17" s="35" t="s">
        <v>57</v>
      </c>
    </row>
    <row r="18" spans="1:5" ht="12.75">
      <c r="A18" s="36" t="s">
        <v>61</v>
      </c>
      <c r="E18" s="37" t="s">
        <v>4905</v>
      </c>
    </row>
    <row r="19" spans="1:5" ht="63.75">
      <c r="A19" t="s">
        <v>62</v>
      </c>
      <c r="E19" s="35" t="s">
        <v>4693</v>
      </c>
    </row>
    <row r="20" spans="1:16" ht="25.5">
      <c r="A20" s="24" t="s">
        <v>55</v>
      </c>
      <c s="29" t="s">
        <v>32</v>
      </c>
      <c s="29" t="s">
        <v>5432</v>
      </c>
      <c s="24" t="s">
        <v>57</v>
      </c>
      <c s="30" t="s">
        <v>5433</v>
      </c>
      <c s="31" t="s">
        <v>59</v>
      </c>
      <c s="32">
        <v>98</v>
      </c>
      <c s="33">
        <v>0</v>
      </c>
      <c s="33">
        <f>ROUND(ROUND(H20,2)*ROUND(G20,3),2)</f>
      </c>
      <c r="O20">
        <f>(I20*21)/100</f>
      </c>
      <c t="s">
        <v>33</v>
      </c>
    </row>
    <row r="21" spans="1:5" ht="12.75">
      <c r="A21" s="34" t="s">
        <v>60</v>
      </c>
      <c r="E21" s="35" t="s">
        <v>57</v>
      </c>
    </row>
    <row r="22" spans="1:5" ht="12.75">
      <c r="A22" s="36" t="s">
        <v>61</v>
      </c>
      <c r="E22" s="37" t="s">
        <v>4905</v>
      </c>
    </row>
    <row r="23" spans="1:5" ht="63.75">
      <c r="A23" t="s">
        <v>62</v>
      </c>
      <c r="E23" s="35" t="s">
        <v>4693</v>
      </c>
    </row>
    <row r="24" spans="1:16" ht="25.5">
      <c r="A24" s="24" t="s">
        <v>55</v>
      </c>
      <c s="29" t="s">
        <v>43</v>
      </c>
      <c s="29" t="s">
        <v>5256</v>
      </c>
      <c s="24" t="s">
        <v>57</v>
      </c>
      <c s="30" t="s">
        <v>5257</v>
      </c>
      <c s="31" t="s">
        <v>1212</v>
      </c>
      <c s="32">
        <v>46.3</v>
      </c>
      <c s="33">
        <v>0</v>
      </c>
      <c s="33">
        <f>ROUND(ROUND(H24,2)*ROUND(G24,3),2)</f>
      </c>
      <c r="O24">
        <f>(I24*21)/100</f>
      </c>
      <c t="s">
        <v>33</v>
      </c>
    </row>
    <row r="25" spans="1:5" ht="12.75">
      <c r="A25" s="34" t="s">
        <v>60</v>
      </c>
      <c r="E25" s="35" t="s">
        <v>57</v>
      </c>
    </row>
    <row r="26" spans="1:5" ht="12.75">
      <c r="A26" s="36" t="s">
        <v>61</v>
      </c>
      <c r="E26" s="37" t="s">
        <v>4905</v>
      </c>
    </row>
    <row r="27" spans="1:5" ht="63.75">
      <c r="A27" t="s">
        <v>62</v>
      </c>
      <c r="E27" s="35" t="s">
        <v>4693</v>
      </c>
    </row>
    <row r="28" spans="1:16" ht="12.75">
      <c r="A28" s="24" t="s">
        <v>55</v>
      </c>
      <c s="29" t="s">
        <v>45</v>
      </c>
      <c s="29" t="s">
        <v>4571</v>
      </c>
      <c s="24" t="s">
        <v>57</v>
      </c>
      <c s="30" t="s">
        <v>4572</v>
      </c>
      <c s="31" t="s">
        <v>59</v>
      </c>
      <c s="32">
        <v>586</v>
      </c>
      <c s="33">
        <v>0</v>
      </c>
      <c s="33">
        <f>ROUND(ROUND(H28,2)*ROUND(G28,3),2)</f>
      </c>
      <c r="O28">
        <f>(I28*21)/100</f>
      </c>
      <c t="s">
        <v>33</v>
      </c>
    </row>
    <row r="29" spans="1:5" ht="12.75">
      <c r="A29" s="34" t="s">
        <v>60</v>
      </c>
      <c r="E29" s="35" t="s">
        <v>57</v>
      </c>
    </row>
    <row r="30" spans="1:5" ht="12.75">
      <c r="A30" s="36" t="s">
        <v>61</v>
      </c>
      <c r="E30" s="37" t="s">
        <v>4905</v>
      </c>
    </row>
    <row r="31" spans="1:5" ht="369.75">
      <c r="A31" t="s">
        <v>62</v>
      </c>
      <c r="E31" s="35" t="s">
        <v>4574</v>
      </c>
    </row>
    <row r="32" spans="1:16" ht="12.75">
      <c r="A32" s="24" t="s">
        <v>55</v>
      </c>
      <c s="29" t="s">
        <v>47</v>
      </c>
      <c s="29" t="s">
        <v>4913</v>
      </c>
      <c s="24" t="s">
        <v>57</v>
      </c>
      <c s="30" t="s">
        <v>4914</v>
      </c>
      <c s="31" t="s">
        <v>59</v>
      </c>
      <c s="32">
        <v>57</v>
      </c>
      <c s="33">
        <v>0</v>
      </c>
      <c s="33">
        <f>ROUND(ROUND(H32,2)*ROUND(G32,3),2)</f>
      </c>
      <c r="O32">
        <f>(I32*21)/100</f>
      </c>
      <c t="s">
        <v>33</v>
      </c>
    </row>
    <row r="33" spans="1:5" ht="12.75">
      <c r="A33" s="34" t="s">
        <v>60</v>
      </c>
      <c r="E33" s="35" t="s">
        <v>57</v>
      </c>
    </row>
    <row r="34" spans="1:5" ht="12.75">
      <c r="A34" s="36" t="s">
        <v>61</v>
      </c>
      <c r="E34" s="37" t="s">
        <v>4905</v>
      </c>
    </row>
    <row r="35" spans="1:5" ht="293.25">
      <c r="A35" t="s">
        <v>62</v>
      </c>
      <c r="E35" s="35" t="s">
        <v>5434</v>
      </c>
    </row>
    <row r="36" spans="1:16" ht="12.75">
      <c r="A36" s="24" t="s">
        <v>55</v>
      </c>
      <c s="29" t="s">
        <v>73</v>
      </c>
      <c s="29" t="s">
        <v>1187</v>
      </c>
      <c s="24" t="s">
        <v>39</v>
      </c>
      <c s="30" t="s">
        <v>1188</v>
      </c>
      <c s="31" t="s">
        <v>59</v>
      </c>
      <c s="32">
        <v>18</v>
      </c>
      <c s="33">
        <v>0</v>
      </c>
      <c s="33">
        <f>ROUND(ROUND(H36,2)*ROUND(G36,3),2)</f>
      </c>
      <c r="O36">
        <f>(I36*21)/100</f>
      </c>
      <c t="s">
        <v>33</v>
      </c>
    </row>
    <row r="37" spans="1:5" ht="12.75">
      <c r="A37" s="34" t="s">
        <v>60</v>
      </c>
      <c r="E37" s="35" t="s">
        <v>57</v>
      </c>
    </row>
    <row r="38" spans="1:5" ht="12.75">
      <c r="A38" s="36" t="s">
        <v>61</v>
      </c>
      <c r="E38" s="37" t="s">
        <v>4905</v>
      </c>
    </row>
    <row r="39" spans="1:5" ht="318.75">
      <c r="A39" t="s">
        <v>62</v>
      </c>
      <c r="E39" s="35" t="s">
        <v>1190</v>
      </c>
    </row>
    <row r="40" spans="1:16" ht="12.75">
      <c r="A40" s="24" t="s">
        <v>55</v>
      </c>
      <c s="29" t="s">
        <v>79</v>
      </c>
      <c s="29" t="s">
        <v>4812</v>
      </c>
      <c s="24" t="s">
        <v>57</v>
      </c>
      <c s="30" t="s">
        <v>4813</v>
      </c>
      <c s="31" t="s">
        <v>59</v>
      </c>
      <c s="32">
        <v>403.5</v>
      </c>
      <c s="33">
        <v>0</v>
      </c>
      <c s="33">
        <f>ROUND(ROUND(H40,2)*ROUND(G40,3),2)</f>
      </c>
      <c r="O40">
        <f>(I40*21)/100</f>
      </c>
      <c t="s">
        <v>33</v>
      </c>
    </row>
    <row r="41" spans="1:5" ht="12.75">
      <c r="A41" s="34" t="s">
        <v>60</v>
      </c>
      <c r="E41" s="35" t="s">
        <v>57</v>
      </c>
    </row>
    <row r="42" spans="1:5" ht="12.75">
      <c r="A42" s="36" t="s">
        <v>61</v>
      </c>
      <c r="E42" s="37" t="s">
        <v>5435</v>
      </c>
    </row>
    <row r="43" spans="1:5" ht="267.75">
      <c r="A43" t="s">
        <v>62</v>
      </c>
      <c r="E43" s="35" t="s">
        <v>5436</v>
      </c>
    </row>
    <row r="44" spans="1:16" ht="12.75">
      <c r="A44" s="24" t="s">
        <v>55</v>
      </c>
      <c s="29" t="s">
        <v>50</v>
      </c>
      <c s="29" t="s">
        <v>1305</v>
      </c>
      <c s="24" t="s">
        <v>57</v>
      </c>
      <c s="30" t="s">
        <v>1306</v>
      </c>
      <c s="31" t="s">
        <v>59</v>
      </c>
      <c s="32">
        <v>403.5</v>
      </c>
      <c s="33">
        <v>0</v>
      </c>
      <c s="33">
        <f>ROUND(ROUND(H44,2)*ROUND(G44,3),2)</f>
      </c>
      <c r="O44">
        <f>(I44*21)/100</f>
      </c>
      <c t="s">
        <v>33</v>
      </c>
    </row>
    <row r="45" spans="1:5" ht="12.75">
      <c r="A45" s="34" t="s">
        <v>60</v>
      </c>
      <c r="E45" s="35" t="s">
        <v>57</v>
      </c>
    </row>
    <row r="46" spans="1:5" ht="12.75">
      <c r="A46" s="36" t="s">
        <v>61</v>
      </c>
      <c r="E46" s="37" t="s">
        <v>5437</v>
      </c>
    </row>
    <row r="47" spans="1:5" ht="280.5">
      <c r="A47" t="s">
        <v>62</v>
      </c>
      <c r="E47" s="35" t="s">
        <v>1308</v>
      </c>
    </row>
    <row r="48" spans="1:16" ht="12.75">
      <c r="A48" s="24" t="s">
        <v>55</v>
      </c>
      <c s="29" t="s">
        <v>52</v>
      </c>
      <c s="29" t="s">
        <v>4287</v>
      </c>
      <c s="24" t="s">
        <v>39</v>
      </c>
      <c s="30" t="s">
        <v>4288</v>
      </c>
      <c s="31" t="s">
        <v>59</v>
      </c>
      <c s="32">
        <v>1.408</v>
      </c>
      <c s="33">
        <v>0</v>
      </c>
      <c s="33">
        <f>ROUND(ROUND(H48,2)*ROUND(G48,3),2)</f>
      </c>
      <c r="O48">
        <f>(I48*21)/100</f>
      </c>
      <c t="s">
        <v>33</v>
      </c>
    </row>
    <row r="49" spans="1:5" ht="12.75">
      <c r="A49" s="34" t="s">
        <v>60</v>
      </c>
      <c r="E49" s="35" t="s">
        <v>57</v>
      </c>
    </row>
    <row r="50" spans="1:5" ht="12.75">
      <c r="A50" s="36" t="s">
        <v>61</v>
      </c>
      <c r="E50" s="37" t="s">
        <v>5438</v>
      </c>
    </row>
    <row r="51" spans="1:5" ht="293.25">
      <c r="A51" t="s">
        <v>62</v>
      </c>
      <c r="E51" s="35" t="s">
        <v>5439</v>
      </c>
    </row>
    <row r="52" spans="1:16" ht="12.75">
      <c r="A52" s="24" t="s">
        <v>55</v>
      </c>
      <c s="29" t="s">
        <v>91</v>
      </c>
      <c s="29" t="s">
        <v>4292</v>
      </c>
      <c s="24" t="s">
        <v>57</v>
      </c>
      <c s="30" t="s">
        <v>4293</v>
      </c>
      <c s="31" t="s">
        <v>1235</v>
      </c>
      <c s="32">
        <v>995</v>
      </c>
      <c s="33">
        <v>0</v>
      </c>
      <c s="33">
        <f>ROUND(ROUND(H52,2)*ROUND(G52,3),2)</f>
      </c>
      <c r="O52">
        <f>(I52*21)/100</f>
      </c>
      <c t="s">
        <v>33</v>
      </c>
    </row>
    <row r="53" spans="1:5" ht="12.75">
      <c r="A53" s="34" t="s">
        <v>60</v>
      </c>
      <c r="E53" s="35" t="s">
        <v>57</v>
      </c>
    </row>
    <row r="54" spans="1:5" ht="12.75">
      <c r="A54" s="36" t="s">
        <v>61</v>
      </c>
      <c r="E54" s="37" t="s">
        <v>4905</v>
      </c>
    </row>
    <row r="55" spans="1:5" ht="25.5">
      <c r="A55" t="s">
        <v>62</v>
      </c>
      <c r="E55" s="35" t="s">
        <v>4295</v>
      </c>
    </row>
    <row r="56" spans="1:16" ht="12.75">
      <c r="A56" s="24" t="s">
        <v>55</v>
      </c>
      <c s="29" t="s">
        <v>96</v>
      </c>
      <c s="29" t="s">
        <v>4932</v>
      </c>
      <c s="24" t="s">
        <v>57</v>
      </c>
      <c s="30" t="s">
        <v>4933</v>
      </c>
      <c s="31" t="s">
        <v>1235</v>
      </c>
      <c s="32">
        <v>365</v>
      </c>
      <c s="33">
        <v>0</v>
      </c>
      <c s="33">
        <f>ROUND(ROUND(H56,2)*ROUND(G56,3),2)</f>
      </c>
      <c r="O56">
        <f>(I56*21)/100</f>
      </c>
      <c t="s">
        <v>33</v>
      </c>
    </row>
    <row r="57" spans="1:5" ht="12.75">
      <c r="A57" s="34" t="s">
        <v>60</v>
      </c>
      <c r="E57" s="35" t="s">
        <v>57</v>
      </c>
    </row>
    <row r="58" spans="1:5" ht="12.75">
      <c r="A58" s="36" t="s">
        <v>61</v>
      </c>
      <c r="E58" s="37" t="s">
        <v>4905</v>
      </c>
    </row>
    <row r="59" spans="1:5" ht="38.25">
      <c r="A59" t="s">
        <v>62</v>
      </c>
      <c r="E59" s="35" t="s">
        <v>5174</v>
      </c>
    </row>
    <row r="60" spans="1:16" ht="12.75">
      <c r="A60" s="24" t="s">
        <v>55</v>
      </c>
      <c s="29" t="s">
        <v>99</v>
      </c>
      <c s="29" t="s">
        <v>5271</v>
      </c>
      <c s="24" t="s">
        <v>57</v>
      </c>
      <c s="30" t="s">
        <v>5272</v>
      </c>
      <c s="31" t="s">
        <v>1235</v>
      </c>
      <c s="32">
        <v>44</v>
      </c>
      <c s="33">
        <v>0</v>
      </c>
      <c s="33">
        <f>ROUND(ROUND(H60,2)*ROUND(G60,3),2)</f>
      </c>
      <c r="O60">
        <f>(I60*21)/100</f>
      </c>
      <c t="s">
        <v>33</v>
      </c>
    </row>
    <row r="61" spans="1:5" ht="12.75">
      <c r="A61" s="34" t="s">
        <v>60</v>
      </c>
      <c r="E61" s="35" t="s">
        <v>57</v>
      </c>
    </row>
    <row r="62" spans="1:5" ht="12.75">
      <c r="A62" s="36" t="s">
        <v>61</v>
      </c>
      <c r="E62" s="37" t="s">
        <v>4905</v>
      </c>
    </row>
    <row r="63" spans="1:5" ht="38.25">
      <c r="A63" t="s">
        <v>62</v>
      </c>
      <c r="E63" s="35" t="s">
        <v>5440</v>
      </c>
    </row>
    <row r="64" spans="1:16" ht="12.75">
      <c r="A64" s="24" t="s">
        <v>55</v>
      </c>
      <c s="29" t="s">
        <v>103</v>
      </c>
      <c s="29" t="s">
        <v>4307</v>
      </c>
      <c s="24" t="s">
        <v>57</v>
      </c>
      <c s="30" t="s">
        <v>4308</v>
      </c>
      <c s="31" t="s">
        <v>1235</v>
      </c>
      <c s="32">
        <v>409</v>
      </c>
      <c s="33">
        <v>0</v>
      </c>
      <c s="33">
        <f>ROUND(ROUND(H64,2)*ROUND(G64,3),2)</f>
      </c>
      <c r="O64">
        <f>(I64*21)/100</f>
      </c>
      <c t="s">
        <v>33</v>
      </c>
    </row>
    <row r="65" spans="1:5" ht="12.75">
      <c r="A65" s="34" t="s">
        <v>60</v>
      </c>
      <c r="E65" s="35" t="s">
        <v>57</v>
      </c>
    </row>
    <row r="66" spans="1:5" ht="12.75">
      <c r="A66" s="36" t="s">
        <v>61</v>
      </c>
      <c r="E66" s="37" t="s">
        <v>57</v>
      </c>
    </row>
    <row r="67" spans="1:5" ht="25.5">
      <c r="A67" t="s">
        <v>62</v>
      </c>
      <c r="E67" s="35" t="s">
        <v>4311</v>
      </c>
    </row>
    <row r="68" spans="1:16" ht="12.75">
      <c r="A68" s="24" t="s">
        <v>55</v>
      </c>
      <c s="29" t="s">
        <v>107</v>
      </c>
      <c s="29" t="s">
        <v>4316</v>
      </c>
      <c s="24" t="s">
        <v>57</v>
      </c>
      <c s="30" t="s">
        <v>4317</v>
      </c>
      <c s="31" t="s">
        <v>59</v>
      </c>
      <c s="32">
        <v>20.45</v>
      </c>
      <c s="33">
        <v>0</v>
      </c>
      <c s="33">
        <f>ROUND(ROUND(H68,2)*ROUND(G68,3),2)</f>
      </c>
      <c r="O68">
        <f>(I68*21)/100</f>
      </c>
      <c t="s">
        <v>33</v>
      </c>
    </row>
    <row r="69" spans="1:5" ht="12.75">
      <c r="A69" s="34" t="s">
        <v>60</v>
      </c>
      <c r="E69" s="35" t="s">
        <v>57</v>
      </c>
    </row>
    <row r="70" spans="1:5" ht="12.75">
      <c r="A70" s="36" t="s">
        <v>61</v>
      </c>
      <c r="E70" s="37" t="s">
        <v>5441</v>
      </c>
    </row>
    <row r="71" spans="1:5" ht="38.25">
      <c r="A71" t="s">
        <v>62</v>
      </c>
      <c r="E71" s="35" t="s">
        <v>4320</v>
      </c>
    </row>
    <row r="72" spans="1:18" ht="12.75" customHeight="1">
      <c r="A72" s="6" t="s">
        <v>53</v>
      </c>
      <c s="6"/>
      <c s="39" t="s">
        <v>33</v>
      </c>
      <c s="6"/>
      <c s="27" t="s">
        <v>78</v>
      </c>
      <c s="6"/>
      <c s="6"/>
      <c s="6"/>
      <c s="40">
        <f>0+Q72</f>
      </c>
      <c r="O72">
        <f>0+R72</f>
      </c>
      <c r="Q72">
        <f>0+I73+I77+I81+I85</f>
      </c>
      <c>
        <f>0+O73+O77+O81+O85</f>
      </c>
    </row>
    <row r="73" spans="1:16" ht="12.75">
      <c r="A73" s="24" t="s">
        <v>55</v>
      </c>
      <c s="29" t="s">
        <v>111</v>
      </c>
      <c s="29" t="s">
        <v>4333</v>
      </c>
      <c s="24" t="s">
        <v>57</v>
      </c>
      <c s="30" t="s">
        <v>4334</v>
      </c>
      <c s="31" t="s">
        <v>59</v>
      </c>
      <c s="32">
        <v>130.2</v>
      </c>
      <c s="33">
        <v>0</v>
      </c>
      <c s="33">
        <f>ROUND(ROUND(H73,2)*ROUND(G73,3),2)</f>
      </c>
      <c r="O73">
        <f>(I73*21)/100</f>
      </c>
      <c t="s">
        <v>33</v>
      </c>
    </row>
    <row r="74" spans="1:5" ht="12.75">
      <c r="A74" s="34" t="s">
        <v>60</v>
      </c>
      <c r="E74" s="35" t="s">
        <v>57</v>
      </c>
    </row>
    <row r="75" spans="1:5" ht="12.75">
      <c r="A75" s="36" t="s">
        <v>61</v>
      </c>
      <c r="E75" s="37" t="s">
        <v>4954</v>
      </c>
    </row>
    <row r="76" spans="1:5" ht="38.25">
      <c r="A76" t="s">
        <v>62</v>
      </c>
      <c r="E76" s="35" t="s">
        <v>1227</v>
      </c>
    </row>
    <row r="77" spans="1:16" ht="12.75">
      <c r="A77" s="24" t="s">
        <v>55</v>
      </c>
      <c s="29" t="s">
        <v>149</v>
      </c>
      <c s="29" t="s">
        <v>4955</v>
      </c>
      <c s="24" t="s">
        <v>57</v>
      </c>
      <c s="30" t="s">
        <v>4956</v>
      </c>
      <c s="31" t="s">
        <v>1235</v>
      </c>
      <c s="32">
        <v>1150.594</v>
      </c>
      <c s="33">
        <v>0</v>
      </c>
      <c s="33">
        <f>ROUND(ROUND(H77,2)*ROUND(G77,3),2)</f>
      </c>
      <c r="O77">
        <f>(I77*21)/100</f>
      </c>
      <c t="s">
        <v>33</v>
      </c>
    </row>
    <row r="78" spans="1:5" ht="12.75">
      <c r="A78" s="34" t="s">
        <v>60</v>
      </c>
      <c r="E78" s="35" t="s">
        <v>57</v>
      </c>
    </row>
    <row r="79" spans="1:5" ht="12.75">
      <c r="A79" s="36" t="s">
        <v>61</v>
      </c>
      <c r="E79" s="37" t="s">
        <v>4957</v>
      </c>
    </row>
    <row r="80" spans="1:5" ht="102">
      <c r="A80" t="s">
        <v>62</v>
      </c>
      <c r="E80" s="35" t="s">
        <v>5442</v>
      </c>
    </row>
    <row r="81" spans="1:16" ht="12.75">
      <c r="A81" s="24" t="s">
        <v>55</v>
      </c>
      <c s="29" t="s">
        <v>153</v>
      </c>
      <c s="29" t="s">
        <v>4959</v>
      </c>
      <c s="24" t="s">
        <v>57</v>
      </c>
      <c s="30" t="s">
        <v>4960</v>
      </c>
      <c s="31" t="s">
        <v>1235</v>
      </c>
      <c s="32">
        <v>415</v>
      </c>
      <c s="33">
        <v>0</v>
      </c>
      <c s="33">
        <f>ROUND(ROUND(H81,2)*ROUND(G81,3),2)</f>
      </c>
      <c r="O81">
        <f>(I81*21)/100</f>
      </c>
      <c t="s">
        <v>33</v>
      </c>
    </row>
    <row r="82" spans="1:5" ht="12.75">
      <c r="A82" s="34" t="s">
        <v>60</v>
      </c>
      <c r="E82" s="35" t="s">
        <v>57</v>
      </c>
    </row>
    <row r="83" spans="1:5" ht="12.75">
      <c r="A83" s="36" t="s">
        <v>61</v>
      </c>
      <c r="E83" s="37" t="s">
        <v>4961</v>
      </c>
    </row>
    <row r="84" spans="1:5" ht="102">
      <c r="A84" t="s">
        <v>62</v>
      </c>
      <c r="E84" s="35" t="s">
        <v>5443</v>
      </c>
    </row>
    <row r="85" spans="1:16" ht="12.75">
      <c r="A85" s="24" t="s">
        <v>55</v>
      </c>
      <c s="29" t="s">
        <v>157</v>
      </c>
      <c s="29" t="s">
        <v>4963</v>
      </c>
      <c s="24" t="s">
        <v>57</v>
      </c>
      <c s="30" t="s">
        <v>4964</v>
      </c>
      <c s="31" t="s">
        <v>1235</v>
      </c>
      <c s="32">
        <v>1039.401</v>
      </c>
      <c s="33">
        <v>0</v>
      </c>
      <c s="33">
        <f>ROUND(ROUND(H85,2)*ROUND(G85,3),2)</f>
      </c>
      <c r="O85">
        <f>(I85*21)/100</f>
      </c>
      <c t="s">
        <v>33</v>
      </c>
    </row>
    <row r="86" spans="1:5" ht="12.75">
      <c r="A86" s="34" t="s">
        <v>60</v>
      </c>
      <c r="E86" s="35" t="s">
        <v>57</v>
      </c>
    </row>
    <row r="87" spans="1:5" ht="12.75">
      <c r="A87" s="36" t="s">
        <v>61</v>
      </c>
      <c r="E87" s="37" t="s">
        <v>4905</v>
      </c>
    </row>
    <row r="88" spans="1:5" ht="102">
      <c r="A88" t="s">
        <v>62</v>
      </c>
      <c r="E88" s="35" t="s">
        <v>4705</v>
      </c>
    </row>
    <row r="89" spans="1:18" ht="12.75" customHeight="1">
      <c r="A89" s="6" t="s">
        <v>53</v>
      </c>
      <c s="6"/>
      <c s="39" t="s">
        <v>32</v>
      </c>
      <c s="6"/>
      <c s="27" t="s">
        <v>4385</v>
      </c>
      <c s="6"/>
      <c s="6"/>
      <c s="6"/>
      <c s="40">
        <f>0+Q89</f>
      </c>
      <c r="O89">
        <f>0+R89</f>
      </c>
      <c r="Q89">
        <f>0+I90+I94+I98</f>
      </c>
      <c>
        <f>0+O90+O94+O98</f>
      </c>
    </row>
    <row r="90" spans="1:16" ht="12.75">
      <c r="A90" s="24" t="s">
        <v>55</v>
      </c>
      <c s="29" t="s">
        <v>161</v>
      </c>
      <c s="29" t="s">
        <v>5444</v>
      </c>
      <c s="24" t="s">
        <v>57</v>
      </c>
      <c s="30" t="s">
        <v>5445</v>
      </c>
      <c s="31" t="s">
        <v>59</v>
      </c>
      <c s="32">
        <v>8.85</v>
      </c>
      <c s="33">
        <v>0</v>
      </c>
      <c s="33">
        <f>ROUND(ROUND(H90,2)*ROUND(G90,3),2)</f>
      </c>
      <c r="O90">
        <f>(I90*21)/100</f>
      </c>
      <c t="s">
        <v>33</v>
      </c>
    </row>
    <row r="91" spans="1:5" ht="12.75">
      <c r="A91" s="34" t="s">
        <v>60</v>
      </c>
      <c r="E91" s="35" t="s">
        <v>57</v>
      </c>
    </row>
    <row r="92" spans="1:5" ht="12.75">
      <c r="A92" s="36" t="s">
        <v>61</v>
      </c>
      <c r="E92" s="37" t="s">
        <v>4905</v>
      </c>
    </row>
    <row r="93" spans="1:5" ht="369.75">
      <c r="A93" t="s">
        <v>62</v>
      </c>
      <c r="E93" s="35" t="s">
        <v>1222</v>
      </c>
    </row>
    <row r="94" spans="1:16" ht="12.75">
      <c r="A94" s="24" t="s">
        <v>55</v>
      </c>
      <c s="29" t="s">
        <v>165</v>
      </c>
      <c s="29" t="s">
        <v>5057</v>
      </c>
      <c s="24" t="s">
        <v>57</v>
      </c>
      <c s="30" t="s">
        <v>5058</v>
      </c>
      <c s="31" t="s">
        <v>195</v>
      </c>
      <c s="32">
        <v>0.519</v>
      </c>
      <c s="33">
        <v>0</v>
      </c>
      <c s="33">
        <f>ROUND(ROUND(H94,2)*ROUND(G94,3),2)</f>
      </c>
      <c r="O94">
        <f>(I94*21)/100</f>
      </c>
      <c t="s">
        <v>33</v>
      </c>
    </row>
    <row r="95" spans="1:5" ht="12.75">
      <c r="A95" s="34" t="s">
        <v>60</v>
      </c>
      <c r="E95" s="35" t="s">
        <v>57</v>
      </c>
    </row>
    <row r="96" spans="1:5" ht="12.75">
      <c r="A96" s="36" t="s">
        <v>61</v>
      </c>
      <c r="E96" s="37" t="s">
        <v>4905</v>
      </c>
    </row>
    <row r="97" spans="1:5" ht="267.75">
      <c r="A97" t="s">
        <v>62</v>
      </c>
      <c r="E97" s="35" t="s">
        <v>1220</v>
      </c>
    </row>
    <row r="98" spans="1:16" ht="12.75">
      <c r="A98" s="24" t="s">
        <v>55</v>
      </c>
      <c s="29" t="s">
        <v>168</v>
      </c>
      <c s="29" t="s">
        <v>4400</v>
      </c>
      <c s="24" t="s">
        <v>57</v>
      </c>
      <c s="30" t="s">
        <v>4401</v>
      </c>
      <c s="31" t="s">
        <v>4004</v>
      </c>
      <c s="32">
        <v>11689.28</v>
      </c>
      <c s="33">
        <v>0</v>
      </c>
      <c s="33">
        <f>ROUND(ROUND(H98,2)*ROUND(G98,3),2)</f>
      </c>
      <c r="O98">
        <f>(I98*21)/100</f>
      </c>
      <c t="s">
        <v>33</v>
      </c>
    </row>
    <row r="99" spans="1:5" ht="12.75">
      <c r="A99" s="34" t="s">
        <v>60</v>
      </c>
      <c r="E99" s="35" t="s">
        <v>57</v>
      </c>
    </row>
    <row r="100" spans="1:5" ht="12.75">
      <c r="A100" s="36" t="s">
        <v>61</v>
      </c>
      <c r="E100" s="37" t="s">
        <v>4931</v>
      </c>
    </row>
    <row r="101" spans="1:5" ht="293.25">
      <c r="A101" t="s">
        <v>62</v>
      </c>
      <c r="E101" s="35" t="s">
        <v>1232</v>
      </c>
    </row>
    <row r="102" spans="1:18" ht="12.75" customHeight="1">
      <c r="A102" s="6" t="s">
        <v>53</v>
      </c>
      <c s="6"/>
      <c s="39" t="s">
        <v>43</v>
      </c>
      <c s="6"/>
      <c s="27" t="s">
        <v>995</v>
      </c>
      <c s="6"/>
      <c s="6"/>
      <c s="6"/>
      <c s="40">
        <f>0+Q102</f>
      </c>
      <c r="O102">
        <f>0+R102</f>
      </c>
      <c r="Q102">
        <f>0+I103+I107+I111+I115</f>
      </c>
      <c>
        <f>0+O103+O107+O111+O115</f>
      </c>
    </row>
    <row r="103" spans="1:16" ht="12.75">
      <c r="A103" s="24" t="s">
        <v>55</v>
      </c>
      <c s="29" t="s">
        <v>172</v>
      </c>
      <c s="29" t="s">
        <v>1000</v>
      </c>
      <c s="24" t="s">
        <v>39</v>
      </c>
      <c s="30" t="s">
        <v>1001</v>
      </c>
      <c s="31" t="s">
        <v>59</v>
      </c>
      <c s="32">
        <v>26.375</v>
      </c>
      <c s="33">
        <v>0</v>
      </c>
      <c s="33">
        <f>ROUND(ROUND(H103,2)*ROUND(G103,3),2)</f>
      </c>
      <c r="O103">
        <f>(I103*21)/100</f>
      </c>
      <c t="s">
        <v>33</v>
      </c>
    </row>
    <row r="104" spans="1:5" ht="12.75">
      <c r="A104" s="34" t="s">
        <v>60</v>
      </c>
      <c r="E104" s="35" t="s">
        <v>57</v>
      </c>
    </row>
    <row r="105" spans="1:5" ht="12.75">
      <c r="A105" s="36" t="s">
        <v>61</v>
      </c>
      <c r="E105" s="37" t="s">
        <v>5446</v>
      </c>
    </row>
    <row r="106" spans="1:5" ht="369.75">
      <c r="A106" t="s">
        <v>62</v>
      </c>
      <c r="E106" s="35" t="s">
        <v>1222</v>
      </c>
    </row>
    <row r="107" spans="1:16" ht="12.75">
      <c r="A107" s="24" t="s">
        <v>55</v>
      </c>
      <c s="29" t="s">
        <v>176</v>
      </c>
      <c s="29" t="s">
        <v>1000</v>
      </c>
      <c s="24" t="s">
        <v>33</v>
      </c>
      <c s="30" t="s">
        <v>1001</v>
      </c>
      <c s="31" t="s">
        <v>59</v>
      </c>
      <c s="32">
        <v>2</v>
      </c>
      <c s="33">
        <v>0</v>
      </c>
      <c s="33">
        <f>ROUND(ROUND(H107,2)*ROUND(G107,3),2)</f>
      </c>
      <c r="O107">
        <f>(I107*21)/100</f>
      </c>
      <c t="s">
        <v>33</v>
      </c>
    </row>
    <row r="108" spans="1:5" ht="12.75">
      <c r="A108" s="34" t="s">
        <v>60</v>
      </c>
      <c r="E108" s="35" t="s">
        <v>57</v>
      </c>
    </row>
    <row r="109" spans="1:5" ht="12.75">
      <c r="A109" s="36" t="s">
        <v>61</v>
      </c>
      <c r="E109" s="37" t="s">
        <v>5447</v>
      </c>
    </row>
    <row r="110" spans="1:5" ht="369.75">
      <c r="A110" t="s">
        <v>62</v>
      </c>
      <c r="E110" s="35" t="s">
        <v>1222</v>
      </c>
    </row>
    <row r="111" spans="1:16" ht="12.75">
      <c r="A111" s="24" t="s">
        <v>55</v>
      </c>
      <c s="29" t="s">
        <v>115</v>
      </c>
      <c s="29" t="s">
        <v>4655</v>
      </c>
      <c s="24" t="s">
        <v>57</v>
      </c>
      <c s="30" t="s">
        <v>4656</v>
      </c>
      <c s="31" t="s">
        <v>59</v>
      </c>
      <c s="32">
        <v>10.61</v>
      </c>
      <c s="33">
        <v>0</v>
      </c>
      <c s="33">
        <f>ROUND(ROUND(H111,2)*ROUND(G111,3),2)</f>
      </c>
      <c r="O111">
        <f>(I111*21)/100</f>
      </c>
      <c t="s">
        <v>33</v>
      </c>
    </row>
    <row r="112" spans="1:5" ht="12.75">
      <c r="A112" s="34" t="s">
        <v>60</v>
      </c>
      <c r="E112" s="35" t="s">
        <v>57</v>
      </c>
    </row>
    <row r="113" spans="1:5" ht="12.75">
      <c r="A113" s="36" t="s">
        <v>61</v>
      </c>
      <c r="E113" s="37" t="s">
        <v>4931</v>
      </c>
    </row>
    <row r="114" spans="1:5" ht="409.5">
      <c r="A114" t="s">
        <v>62</v>
      </c>
      <c r="E114" s="35" t="s">
        <v>4658</v>
      </c>
    </row>
    <row r="115" spans="1:16" ht="12.75">
      <c r="A115" s="24" t="s">
        <v>55</v>
      </c>
      <c s="29" t="s">
        <v>227</v>
      </c>
      <c s="29" t="s">
        <v>4431</v>
      </c>
      <c s="24" t="s">
        <v>57</v>
      </c>
      <c s="30" t="s">
        <v>4432</v>
      </c>
      <c s="31" t="s">
        <v>59</v>
      </c>
      <c s="32">
        <v>4</v>
      </c>
      <c s="33">
        <v>0</v>
      </c>
      <c s="33">
        <f>ROUND(ROUND(H115,2)*ROUND(G115,3),2)</f>
      </c>
      <c r="O115">
        <f>(I115*21)/100</f>
      </c>
      <c t="s">
        <v>33</v>
      </c>
    </row>
    <row r="116" spans="1:5" ht="12.75">
      <c r="A116" s="34" t="s">
        <v>60</v>
      </c>
      <c r="E116" s="35" t="s">
        <v>57</v>
      </c>
    </row>
    <row r="117" spans="1:5" ht="12.75">
      <c r="A117" s="36" t="s">
        <v>61</v>
      </c>
      <c r="E117" s="37" t="s">
        <v>4931</v>
      </c>
    </row>
    <row r="118" spans="1:5" ht="102">
      <c r="A118" t="s">
        <v>62</v>
      </c>
      <c r="E118" s="35" t="s">
        <v>5448</v>
      </c>
    </row>
    <row r="119" spans="1:18" ht="12.75" customHeight="1">
      <c r="A119" s="6" t="s">
        <v>53</v>
      </c>
      <c s="6"/>
      <c s="39" t="s">
        <v>45</v>
      </c>
      <c s="6"/>
      <c s="27" t="s">
        <v>3666</v>
      </c>
      <c s="6"/>
      <c s="6"/>
      <c s="6"/>
      <c s="40">
        <f>0+Q119</f>
      </c>
      <c r="O119">
        <f>0+R119</f>
      </c>
      <c r="Q119">
        <f>0+I120+I124+I128+I132+I136+I140+I144</f>
      </c>
      <c>
        <f>0+O120+O124+O128+O132+O136+O140+O144</f>
      </c>
    </row>
    <row r="120" spans="1:16" ht="12.75">
      <c r="A120" s="24" t="s">
        <v>55</v>
      </c>
      <c s="29" t="s">
        <v>232</v>
      </c>
      <c s="29" t="s">
        <v>5316</v>
      </c>
      <c s="24" t="s">
        <v>57</v>
      </c>
      <c s="30" t="s">
        <v>5317</v>
      </c>
      <c s="31" t="s">
        <v>59</v>
      </c>
      <c s="32">
        <v>177.31</v>
      </c>
      <c s="33">
        <v>0</v>
      </c>
      <c s="33">
        <f>ROUND(ROUND(H120,2)*ROUND(G120,3),2)</f>
      </c>
      <c r="O120">
        <f>(I120*21)/100</f>
      </c>
      <c t="s">
        <v>33</v>
      </c>
    </row>
    <row r="121" spans="1:5" ht="12.75">
      <c r="A121" s="34" t="s">
        <v>60</v>
      </c>
      <c r="E121" s="35" t="s">
        <v>57</v>
      </c>
    </row>
    <row r="122" spans="1:5" ht="12.75">
      <c r="A122" s="36" t="s">
        <v>61</v>
      </c>
      <c r="E122" s="37" t="s">
        <v>4931</v>
      </c>
    </row>
    <row r="123" spans="1:5" ht="51">
      <c r="A123" t="s">
        <v>62</v>
      </c>
      <c r="E123" s="35" t="s">
        <v>4767</v>
      </c>
    </row>
    <row r="124" spans="1:16" ht="12.75">
      <c r="A124" s="24" t="s">
        <v>55</v>
      </c>
      <c s="29" t="s">
        <v>235</v>
      </c>
      <c s="29" t="s">
        <v>5449</v>
      </c>
      <c s="24" t="s">
        <v>57</v>
      </c>
      <c s="30" t="s">
        <v>5450</v>
      </c>
      <c s="31" t="s">
        <v>1235</v>
      </c>
      <c s="32">
        <v>4</v>
      </c>
      <c s="33">
        <v>0</v>
      </c>
      <c s="33">
        <f>ROUND(ROUND(H124,2)*ROUND(G124,3),2)</f>
      </c>
      <c r="O124">
        <f>(I124*21)/100</f>
      </c>
      <c t="s">
        <v>33</v>
      </c>
    </row>
    <row r="125" spans="1:5" ht="12.75">
      <c r="A125" s="34" t="s">
        <v>60</v>
      </c>
      <c r="E125" s="35" t="s">
        <v>57</v>
      </c>
    </row>
    <row r="126" spans="1:5" ht="12.75">
      <c r="A126" s="36" t="s">
        <v>61</v>
      </c>
      <c r="E126" s="37" t="s">
        <v>4931</v>
      </c>
    </row>
    <row r="127" spans="1:5" ht="140.25">
      <c r="A127" t="s">
        <v>62</v>
      </c>
      <c r="E127" s="35" t="s">
        <v>5451</v>
      </c>
    </row>
    <row r="128" spans="1:16" ht="12.75">
      <c r="A128" s="24" t="s">
        <v>55</v>
      </c>
      <c s="29" t="s">
        <v>238</v>
      </c>
      <c s="29" t="s">
        <v>5188</v>
      </c>
      <c s="24" t="s">
        <v>57</v>
      </c>
      <c s="30" t="s">
        <v>5189</v>
      </c>
      <c s="31" t="s">
        <v>1235</v>
      </c>
      <c s="32">
        <v>700</v>
      </c>
      <c s="33">
        <v>0</v>
      </c>
      <c s="33">
        <f>ROUND(ROUND(H128,2)*ROUND(G128,3),2)</f>
      </c>
      <c r="O128">
        <f>(I128*21)/100</f>
      </c>
      <c t="s">
        <v>33</v>
      </c>
    </row>
    <row r="129" spans="1:5" ht="12.75">
      <c r="A129" s="34" t="s">
        <v>60</v>
      </c>
      <c r="E129" s="35" t="s">
        <v>57</v>
      </c>
    </row>
    <row r="130" spans="1:5" ht="12.75">
      <c r="A130" s="36" t="s">
        <v>61</v>
      </c>
      <c r="E130" s="37" t="s">
        <v>4931</v>
      </c>
    </row>
    <row r="131" spans="1:5" ht="153">
      <c r="A131" t="s">
        <v>62</v>
      </c>
      <c r="E131" s="35" t="s">
        <v>5191</v>
      </c>
    </row>
    <row r="132" spans="1:16" ht="12.75">
      <c r="A132" s="24" t="s">
        <v>55</v>
      </c>
      <c s="29" t="s">
        <v>241</v>
      </c>
      <c s="29" t="s">
        <v>5319</v>
      </c>
      <c s="24" t="s">
        <v>57</v>
      </c>
      <c s="30" t="s">
        <v>5320</v>
      </c>
      <c s="31" t="s">
        <v>1235</v>
      </c>
      <c s="32">
        <v>134.5</v>
      </c>
      <c s="33">
        <v>0</v>
      </c>
      <c s="33">
        <f>ROUND(ROUND(H132,2)*ROUND(G132,3),2)</f>
      </c>
      <c r="O132">
        <f>(I132*21)/100</f>
      </c>
      <c t="s">
        <v>33</v>
      </c>
    </row>
    <row r="133" spans="1:5" ht="12.75">
      <c r="A133" s="34" t="s">
        <v>60</v>
      </c>
      <c r="E133" s="35" t="s">
        <v>57</v>
      </c>
    </row>
    <row r="134" spans="1:5" ht="12.75">
      <c r="A134" s="36" t="s">
        <v>61</v>
      </c>
      <c r="E134" s="37" t="s">
        <v>4931</v>
      </c>
    </row>
    <row r="135" spans="1:5" ht="153">
      <c r="A135" t="s">
        <v>62</v>
      </c>
      <c r="E135" s="35" t="s">
        <v>5191</v>
      </c>
    </row>
    <row r="136" spans="1:16" ht="25.5">
      <c r="A136" s="24" t="s">
        <v>55</v>
      </c>
      <c s="29" t="s">
        <v>245</v>
      </c>
      <c s="29" t="s">
        <v>5192</v>
      </c>
      <c s="24" t="s">
        <v>57</v>
      </c>
      <c s="30" t="s">
        <v>5193</v>
      </c>
      <c s="31" t="s">
        <v>1235</v>
      </c>
      <c s="32">
        <v>8.4</v>
      </c>
      <c s="33">
        <v>0</v>
      </c>
      <c s="33">
        <f>ROUND(ROUND(H136,2)*ROUND(G136,3),2)</f>
      </c>
      <c r="O136">
        <f>(I136*21)/100</f>
      </c>
      <c t="s">
        <v>33</v>
      </c>
    </row>
    <row r="137" spans="1:5" ht="12.75">
      <c r="A137" s="34" t="s">
        <v>60</v>
      </c>
      <c r="E137" s="35" t="s">
        <v>57</v>
      </c>
    </row>
    <row r="138" spans="1:5" ht="12.75">
      <c r="A138" s="36" t="s">
        <v>61</v>
      </c>
      <c r="E138" s="37" t="s">
        <v>4931</v>
      </c>
    </row>
    <row r="139" spans="1:5" ht="153">
      <c r="A139" t="s">
        <v>62</v>
      </c>
      <c r="E139" s="35" t="s">
        <v>5191</v>
      </c>
    </row>
    <row r="140" spans="1:16" ht="25.5">
      <c r="A140" s="24" t="s">
        <v>55</v>
      </c>
      <c s="29" t="s">
        <v>249</v>
      </c>
      <c s="29" t="s">
        <v>5452</v>
      </c>
      <c s="24" t="s">
        <v>57</v>
      </c>
      <c s="30" t="s">
        <v>5453</v>
      </c>
      <c s="31" t="s">
        <v>1235</v>
      </c>
      <c s="32">
        <v>2.9</v>
      </c>
      <c s="33">
        <v>0</v>
      </c>
      <c s="33">
        <f>ROUND(ROUND(H140,2)*ROUND(G140,3),2)</f>
      </c>
      <c r="O140">
        <f>(I140*21)/100</f>
      </c>
      <c t="s">
        <v>33</v>
      </c>
    </row>
    <row r="141" spans="1:5" ht="12.75">
      <c r="A141" s="34" t="s">
        <v>60</v>
      </c>
      <c r="E141" s="35" t="s">
        <v>57</v>
      </c>
    </row>
    <row r="142" spans="1:5" ht="12.75">
      <c r="A142" s="36" t="s">
        <v>61</v>
      </c>
      <c r="E142" s="37" t="s">
        <v>4931</v>
      </c>
    </row>
    <row r="143" spans="1:5" ht="153">
      <c r="A143" t="s">
        <v>62</v>
      </c>
      <c r="E143" s="35" t="s">
        <v>5191</v>
      </c>
    </row>
    <row r="144" spans="1:16" ht="25.5">
      <c r="A144" s="24" t="s">
        <v>55</v>
      </c>
      <c s="29" t="s">
        <v>252</v>
      </c>
      <c s="29" t="s">
        <v>5454</v>
      </c>
      <c s="24" t="s">
        <v>57</v>
      </c>
      <c s="30" t="s">
        <v>5455</v>
      </c>
      <c s="31" t="s">
        <v>1235</v>
      </c>
      <c s="32">
        <v>4.1</v>
      </c>
      <c s="33">
        <v>0</v>
      </c>
      <c s="33">
        <f>ROUND(ROUND(H144,2)*ROUND(G144,3),2)</f>
      </c>
      <c r="O144">
        <f>(I144*21)/100</f>
      </c>
      <c t="s">
        <v>33</v>
      </c>
    </row>
    <row r="145" spans="1:5" ht="12.75">
      <c r="A145" s="34" t="s">
        <v>60</v>
      </c>
      <c r="E145" s="35" t="s">
        <v>57</v>
      </c>
    </row>
    <row r="146" spans="1:5" ht="12.75">
      <c r="A146" s="36" t="s">
        <v>61</v>
      </c>
      <c r="E146" s="37" t="s">
        <v>4931</v>
      </c>
    </row>
    <row r="147" spans="1:5" ht="153">
      <c r="A147" t="s">
        <v>62</v>
      </c>
      <c r="E147" s="35" t="s">
        <v>5191</v>
      </c>
    </row>
    <row r="148" spans="1:18" ht="12.75" customHeight="1">
      <c r="A148" s="6" t="s">
        <v>53</v>
      </c>
      <c s="6"/>
      <c s="39" t="s">
        <v>73</v>
      </c>
      <c s="6"/>
      <c s="27" t="s">
        <v>83</v>
      </c>
      <c s="6"/>
      <c s="6"/>
      <c s="6"/>
      <c s="40">
        <f>0+Q148</f>
      </c>
      <c r="O148">
        <f>0+R148</f>
      </c>
      <c r="Q148">
        <f>0+I149+I153+I157</f>
      </c>
      <c>
        <f>0+O149+O153+O157</f>
      </c>
    </row>
    <row r="149" spans="1:16" ht="25.5">
      <c r="A149" s="24" t="s">
        <v>55</v>
      </c>
      <c s="29" t="s">
        <v>255</v>
      </c>
      <c s="29" t="s">
        <v>1233</v>
      </c>
      <c s="24" t="s">
        <v>57</v>
      </c>
      <c s="30" t="s">
        <v>1234</v>
      </c>
      <c s="31" t="s">
        <v>1235</v>
      </c>
      <c s="32">
        <v>8.15</v>
      </c>
      <c s="33">
        <v>0</v>
      </c>
      <c s="33">
        <f>ROUND(ROUND(H149,2)*ROUND(G149,3),2)</f>
      </c>
      <c r="O149">
        <f>(I149*21)/100</f>
      </c>
      <c t="s">
        <v>33</v>
      </c>
    </row>
    <row r="150" spans="1:5" ht="12.75">
      <c r="A150" s="34" t="s">
        <v>60</v>
      </c>
      <c r="E150" s="35" t="s">
        <v>57</v>
      </c>
    </row>
    <row r="151" spans="1:5" ht="12.75">
      <c r="A151" s="36" t="s">
        <v>61</v>
      </c>
      <c r="E151" s="37" t="s">
        <v>4931</v>
      </c>
    </row>
    <row r="152" spans="1:5" ht="191.25">
      <c r="A152" t="s">
        <v>62</v>
      </c>
      <c r="E152" s="35" t="s">
        <v>1237</v>
      </c>
    </row>
    <row r="153" spans="1:16" ht="25.5">
      <c r="A153" s="24" t="s">
        <v>55</v>
      </c>
      <c s="29" t="s">
        <v>259</v>
      </c>
      <c s="29" t="s">
        <v>5335</v>
      </c>
      <c s="24" t="s">
        <v>57</v>
      </c>
      <c s="30" t="s">
        <v>5336</v>
      </c>
      <c s="31" t="s">
        <v>1235</v>
      </c>
      <c s="32">
        <v>8.15</v>
      </c>
      <c s="33">
        <v>0</v>
      </c>
      <c s="33">
        <f>ROUND(ROUND(H153,2)*ROUND(G153,3),2)</f>
      </c>
      <c r="O153">
        <f>(I153*21)/100</f>
      </c>
      <c t="s">
        <v>33</v>
      </c>
    </row>
    <row r="154" spans="1:5" ht="12.75">
      <c r="A154" s="34" t="s">
        <v>60</v>
      </c>
      <c r="E154" s="35" t="s">
        <v>57</v>
      </c>
    </row>
    <row r="155" spans="1:5" ht="12.75">
      <c r="A155" s="36" t="s">
        <v>61</v>
      </c>
      <c r="E155" s="37" t="s">
        <v>4931</v>
      </c>
    </row>
    <row r="156" spans="1:5" ht="191.25">
      <c r="A156" t="s">
        <v>62</v>
      </c>
      <c r="E156" s="35" t="s">
        <v>1237</v>
      </c>
    </row>
    <row r="157" spans="1:16" ht="12.75">
      <c r="A157" s="24" t="s">
        <v>55</v>
      </c>
      <c s="29" t="s">
        <v>262</v>
      </c>
      <c s="29" t="s">
        <v>5341</v>
      </c>
      <c s="24" t="s">
        <v>57</v>
      </c>
      <c s="30" t="s">
        <v>5342</v>
      </c>
      <c s="31" t="s">
        <v>1235</v>
      </c>
      <c s="32">
        <v>8.15</v>
      </c>
      <c s="33">
        <v>0</v>
      </c>
      <c s="33">
        <f>ROUND(ROUND(H157,2)*ROUND(G157,3),2)</f>
      </c>
      <c r="O157">
        <f>(I157*21)/100</f>
      </c>
      <c t="s">
        <v>33</v>
      </c>
    </row>
    <row r="158" spans="1:5" ht="12.75">
      <c r="A158" s="34" t="s">
        <v>60</v>
      </c>
      <c r="E158" s="35" t="s">
        <v>57</v>
      </c>
    </row>
    <row r="159" spans="1:5" ht="12.75">
      <c r="A159" s="36" t="s">
        <v>61</v>
      </c>
      <c r="E159" s="37" t="s">
        <v>4931</v>
      </c>
    </row>
    <row r="160" spans="1:5" ht="51">
      <c r="A160" t="s">
        <v>62</v>
      </c>
      <c r="E160" s="35" t="s">
        <v>4783</v>
      </c>
    </row>
    <row r="161" spans="1:18" ht="12.75" customHeight="1">
      <c r="A161" s="6" t="s">
        <v>53</v>
      </c>
      <c s="6"/>
      <c s="39" t="s">
        <v>79</v>
      </c>
      <c s="6"/>
      <c s="27" t="s">
        <v>2184</v>
      </c>
      <c s="6"/>
      <c s="6"/>
      <c s="6"/>
      <c s="40">
        <f>0+Q161</f>
      </c>
      <c r="O161">
        <f>0+R161</f>
      </c>
      <c r="Q161">
        <f>0+I162+I166+I170</f>
      </c>
      <c>
        <f>0+O162+O166+O170</f>
      </c>
    </row>
    <row r="162" spans="1:16" ht="12.75">
      <c r="A162" s="24" t="s">
        <v>55</v>
      </c>
      <c s="29" t="s">
        <v>266</v>
      </c>
      <c s="29" t="s">
        <v>5343</v>
      </c>
      <c s="24" t="s">
        <v>57</v>
      </c>
      <c s="30" t="s">
        <v>5344</v>
      </c>
      <c s="31" t="s">
        <v>1212</v>
      </c>
      <c s="32">
        <v>12</v>
      </c>
      <c s="33">
        <v>0</v>
      </c>
      <c s="33">
        <f>ROUND(ROUND(H162,2)*ROUND(G162,3),2)</f>
      </c>
      <c r="O162">
        <f>(I162*21)/100</f>
      </c>
      <c t="s">
        <v>33</v>
      </c>
    </row>
    <row r="163" spans="1:5" ht="12.75">
      <c r="A163" s="34" t="s">
        <v>60</v>
      </c>
      <c r="E163" s="35" t="s">
        <v>57</v>
      </c>
    </row>
    <row r="164" spans="1:5" ht="12.75">
      <c r="A164" s="36" t="s">
        <v>61</v>
      </c>
      <c r="E164" s="37" t="s">
        <v>4905</v>
      </c>
    </row>
    <row r="165" spans="1:5" ht="255">
      <c r="A165" t="s">
        <v>62</v>
      </c>
      <c r="E165" s="35" t="s">
        <v>5456</v>
      </c>
    </row>
    <row r="166" spans="1:16" ht="12.75">
      <c r="A166" s="24" t="s">
        <v>55</v>
      </c>
      <c s="29" t="s">
        <v>270</v>
      </c>
      <c s="29" t="s">
        <v>5457</v>
      </c>
      <c s="24" t="s">
        <v>57</v>
      </c>
      <c s="30" t="s">
        <v>5458</v>
      </c>
      <c s="31" t="s">
        <v>86</v>
      </c>
      <c s="32">
        <v>3</v>
      </c>
      <c s="33">
        <v>0</v>
      </c>
      <c s="33">
        <f>ROUND(ROUND(H166,2)*ROUND(G166,3),2)</f>
      </c>
      <c r="O166">
        <f>(I166*21)/100</f>
      </c>
      <c t="s">
        <v>33</v>
      </c>
    </row>
    <row r="167" spans="1:5" ht="12.75">
      <c r="A167" s="34" t="s">
        <v>60</v>
      </c>
      <c r="E167" s="35" t="s">
        <v>57</v>
      </c>
    </row>
    <row r="168" spans="1:5" ht="12.75">
      <c r="A168" s="36" t="s">
        <v>61</v>
      </c>
      <c r="E168" s="37" t="s">
        <v>4931</v>
      </c>
    </row>
    <row r="169" spans="1:5" ht="76.5">
      <c r="A169" t="s">
        <v>62</v>
      </c>
      <c r="E169" s="35" t="s">
        <v>5459</v>
      </c>
    </row>
    <row r="170" spans="1:16" ht="12.75">
      <c r="A170" s="24" t="s">
        <v>55</v>
      </c>
      <c s="29" t="s">
        <v>274</v>
      </c>
      <c s="29" t="s">
        <v>5349</v>
      </c>
      <c s="24" t="s">
        <v>57</v>
      </c>
      <c s="30" t="s">
        <v>5350</v>
      </c>
      <c s="31" t="s">
        <v>86</v>
      </c>
      <c s="32">
        <v>6</v>
      </c>
      <c s="33">
        <v>0</v>
      </c>
      <c s="33">
        <f>ROUND(ROUND(H170,2)*ROUND(G170,3),2)</f>
      </c>
      <c r="O170">
        <f>(I170*21)/100</f>
      </c>
      <c t="s">
        <v>33</v>
      </c>
    </row>
    <row r="171" spans="1:5" ht="12.75">
      <c r="A171" s="34" t="s">
        <v>60</v>
      </c>
      <c r="E171" s="35" t="s">
        <v>57</v>
      </c>
    </row>
    <row r="172" spans="1:5" ht="12.75">
      <c r="A172" s="36" t="s">
        <v>61</v>
      </c>
      <c r="E172" s="37" t="s">
        <v>4931</v>
      </c>
    </row>
    <row r="173" spans="1:5" ht="25.5">
      <c r="A173" t="s">
        <v>62</v>
      </c>
      <c r="E173" s="35" t="s">
        <v>5460</v>
      </c>
    </row>
    <row r="174" spans="1:18" ht="12.75" customHeight="1">
      <c r="A174" s="6" t="s">
        <v>53</v>
      </c>
      <c s="6"/>
      <c s="39" t="s">
        <v>50</v>
      </c>
      <c s="6"/>
      <c s="27" t="s">
        <v>3695</v>
      </c>
      <c s="6"/>
      <c s="6"/>
      <c s="6"/>
      <c s="40">
        <f>0+Q174</f>
      </c>
      <c r="O174">
        <f>0+R174</f>
      </c>
      <c r="Q174">
        <f>0+I175+I179+I183+I187+I191+I195+I199+I203+I207+I211+I215+I219+I223+I227+I231+I235+I239+I243+I247+I251+I255+I259</f>
      </c>
      <c>
        <f>0+O175+O179+O183+O187+O191+O195+O199+O203+O207+O211+O215+O219+O223+O227+O231+O235+O239+O243+O247+O251+O255+O259</f>
      </c>
    </row>
    <row r="175" spans="1:16" ht="12.75">
      <c r="A175" s="24" t="s">
        <v>55</v>
      </c>
      <c s="29" t="s">
        <v>278</v>
      </c>
      <c s="29" t="s">
        <v>5204</v>
      </c>
      <c s="24" t="s">
        <v>57</v>
      </c>
      <c s="30" t="s">
        <v>5205</v>
      </c>
      <c s="31" t="s">
        <v>1212</v>
      </c>
      <c s="32">
        <v>454.6</v>
      </c>
      <c s="33">
        <v>0</v>
      </c>
      <c s="33">
        <f>ROUND(ROUND(H175,2)*ROUND(G175,3),2)</f>
      </c>
      <c r="O175">
        <f>(I175*21)/100</f>
      </c>
      <c t="s">
        <v>33</v>
      </c>
    </row>
    <row r="176" spans="1:5" ht="12.75">
      <c r="A176" s="34" t="s">
        <v>60</v>
      </c>
      <c r="E176" s="35" t="s">
        <v>57</v>
      </c>
    </row>
    <row r="177" spans="1:5" ht="12.75">
      <c r="A177" s="36" t="s">
        <v>61</v>
      </c>
      <c r="E177" s="37" t="s">
        <v>4931</v>
      </c>
    </row>
    <row r="178" spans="1:5" ht="51">
      <c r="A178" t="s">
        <v>62</v>
      </c>
      <c r="E178" s="35" t="s">
        <v>5207</v>
      </c>
    </row>
    <row r="179" spans="1:16" ht="12.75">
      <c r="A179" s="24" t="s">
        <v>55</v>
      </c>
      <c s="29" t="s">
        <v>282</v>
      </c>
      <c s="29" t="s">
        <v>5208</v>
      </c>
      <c s="24" t="s">
        <v>57</v>
      </c>
      <c s="30" t="s">
        <v>5209</v>
      </c>
      <c s="31" t="s">
        <v>1212</v>
      </c>
      <c s="32">
        <v>111.8</v>
      </c>
      <c s="33">
        <v>0</v>
      </c>
      <c s="33">
        <f>ROUND(ROUND(H179,2)*ROUND(G179,3),2)</f>
      </c>
      <c r="O179">
        <f>(I179*21)/100</f>
      </c>
      <c t="s">
        <v>33</v>
      </c>
    </row>
    <row r="180" spans="1:5" ht="12.75">
      <c r="A180" s="34" t="s">
        <v>60</v>
      </c>
      <c r="E180" s="35" t="s">
        <v>57</v>
      </c>
    </row>
    <row r="181" spans="1:5" ht="12.75">
      <c r="A181" s="36" t="s">
        <v>61</v>
      </c>
      <c r="E181" s="37" t="s">
        <v>4931</v>
      </c>
    </row>
    <row r="182" spans="1:5" ht="51">
      <c r="A182" t="s">
        <v>62</v>
      </c>
      <c r="E182" s="35" t="s">
        <v>5207</v>
      </c>
    </row>
    <row r="183" spans="1:16" ht="25.5">
      <c r="A183" s="24" t="s">
        <v>55</v>
      </c>
      <c s="29" t="s">
        <v>286</v>
      </c>
      <c s="29" t="s">
        <v>5461</v>
      </c>
      <c s="24" t="s">
        <v>57</v>
      </c>
      <c s="30" t="s">
        <v>5462</v>
      </c>
      <c s="31" t="s">
        <v>86</v>
      </c>
      <c s="32">
        <v>9</v>
      </c>
      <c s="33">
        <v>0</v>
      </c>
      <c s="33">
        <f>ROUND(ROUND(H183,2)*ROUND(G183,3),2)</f>
      </c>
      <c r="O183">
        <f>(I183*21)/100</f>
      </c>
      <c t="s">
        <v>33</v>
      </c>
    </row>
    <row r="184" spans="1:5" ht="12.75">
      <c r="A184" s="34" t="s">
        <v>60</v>
      </c>
      <c r="E184" s="35" t="s">
        <v>57</v>
      </c>
    </row>
    <row r="185" spans="1:5" ht="25.5">
      <c r="A185" s="36" t="s">
        <v>61</v>
      </c>
      <c r="E185" s="37" t="s">
        <v>5463</v>
      </c>
    </row>
    <row r="186" spans="1:5" ht="127.5">
      <c r="A186" t="s">
        <v>62</v>
      </c>
      <c r="E186" s="35" t="s">
        <v>3959</v>
      </c>
    </row>
    <row r="187" spans="1:16" ht="25.5">
      <c r="A187" s="24" t="s">
        <v>55</v>
      </c>
      <c s="29" t="s">
        <v>816</v>
      </c>
      <c s="29" t="s">
        <v>5211</v>
      </c>
      <c s="24" t="s">
        <v>57</v>
      </c>
      <c s="30" t="s">
        <v>5212</v>
      </c>
      <c s="31" t="s">
        <v>86</v>
      </c>
      <c s="32">
        <v>3</v>
      </c>
      <c s="33">
        <v>0</v>
      </c>
      <c s="33">
        <f>ROUND(ROUND(H187,2)*ROUND(G187,3),2)</f>
      </c>
      <c r="O187">
        <f>(I187*21)/100</f>
      </c>
      <c t="s">
        <v>33</v>
      </c>
    </row>
    <row r="188" spans="1:5" ht="12.75">
      <c r="A188" s="34" t="s">
        <v>60</v>
      </c>
      <c r="E188" s="35" t="s">
        <v>57</v>
      </c>
    </row>
    <row r="189" spans="1:5" ht="12.75">
      <c r="A189" s="36" t="s">
        <v>61</v>
      </c>
      <c r="E189" s="37" t="s">
        <v>5464</v>
      </c>
    </row>
    <row r="190" spans="1:5" ht="127.5">
      <c r="A190" t="s">
        <v>62</v>
      </c>
      <c r="E190" s="35" t="s">
        <v>3959</v>
      </c>
    </row>
    <row r="191" spans="1:16" ht="12.75">
      <c r="A191" s="24" t="s">
        <v>55</v>
      </c>
      <c s="29" t="s">
        <v>838</v>
      </c>
      <c s="29" t="s">
        <v>5465</v>
      </c>
      <c s="24" t="s">
        <v>57</v>
      </c>
      <c s="30" t="s">
        <v>5466</v>
      </c>
      <c s="31" t="s">
        <v>86</v>
      </c>
      <c s="32">
        <v>13</v>
      </c>
      <c s="33">
        <v>0</v>
      </c>
      <c s="33">
        <f>ROUND(ROUND(H191,2)*ROUND(G191,3),2)</f>
      </c>
      <c r="O191">
        <f>(I191*21)/100</f>
      </c>
      <c t="s">
        <v>33</v>
      </c>
    </row>
    <row r="192" spans="1:5" ht="12.75">
      <c r="A192" s="34" t="s">
        <v>60</v>
      </c>
      <c r="E192" s="35" t="s">
        <v>57</v>
      </c>
    </row>
    <row r="193" spans="1:5" ht="12.75">
      <c r="A193" s="36" t="s">
        <v>61</v>
      </c>
      <c r="E193" s="37" t="s">
        <v>5467</v>
      </c>
    </row>
    <row r="194" spans="1:5" ht="127.5">
      <c r="A194" t="s">
        <v>62</v>
      </c>
      <c r="E194" s="35" t="s">
        <v>3959</v>
      </c>
    </row>
    <row r="195" spans="1:16" ht="25.5">
      <c r="A195" s="24" t="s">
        <v>55</v>
      </c>
      <c s="29" t="s">
        <v>290</v>
      </c>
      <c s="29" t="s">
        <v>5468</v>
      </c>
      <c s="24" t="s">
        <v>57</v>
      </c>
      <c s="30" t="s">
        <v>5469</v>
      </c>
      <c s="31" t="s">
        <v>86</v>
      </c>
      <c s="32">
        <v>9</v>
      </c>
      <c s="33">
        <v>0</v>
      </c>
      <c s="33">
        <f>ROUND(ROUND(H195,2)*ROUND(G195,3),2)</f>
      </c>
      <c r="O195">
        <f>(I195*21)/100</f>
      </c>
      <c t="s">
        <v>33</v>
      </c>
    </row>
    <row r="196" spans="1:5" ht="12.75">
      <c r="A196" s="34" t="s">
        <v>60</v>
      </c>
      <c r="E196" s="35" t="s">
        <v>57</v>
      </c>
    </row>
    <row r="197" spans="1:5" ht="25.5">
      <c r="A197" s="36" t="s">
        <v>61</v>
      </c>
      <c r="E197" s="37" t="s">
        <v>5470</v>
      </c>
    </row>
    <row r="198" spans="1:5" ht="127.5">
      <c r="A198" t="s">
        <v>62</v>
      </c>
      <c r="E198" s="35" t="s">
        <v>3959</v>
      </c>
    </row>
    <row r="199" spans="1:16" ht="25.5">
      <c r="A199" s="24" t="s">
        <v>55</v>
      </c>
      <c s="29" t="s">
        <v>294</v>
      </c>
      <c s="29" t="s">
        <v>5471</v>
      </c>
      <c s="24" t="s">
        <v>57</v>
      </c>
      <c s="30" t="s">
        <v>5472</v>
      </c>
      <c s="31" t="s">
        <v>1212</v>
      </c>
      <c s="32">
        <v>1</v>
      </c>
      <c s="33">
        <v>0</v>
      </c>
      <c s="33">
        <f>ROUND(ROUND(H199,2)*ROUND(G199,3),2)</f>
      </c>
      <c r="O199">
        <f>(I199*21)/100</f>
      </c>
      <c t="s">
        <v>33</v>
      </c>
    </row>
    <row r="200" spans="1:5" ht="12.75">
      <c r="A200" s="34" t="s">
        <v>60</v>
      </c>
      <c r="E200" s="35" t="s">
        <v>57</v>
      </c>
    </row>
    <row r="201" spans="1:5" ht="12.75">
      <c r="A201" s="36" t="s">
        <v>61</v>
      </c>
      <c r="E201" s="37" t="s">
        <v>4931</v>
      </c>
    </row>
    <row r="202" spans="1:5" ht="229.5">
      <c r="A202" t="s">
        <v>62</v>
      </c>
      <c r="E202" s="35" t="s">
        <v>5222</v>
      </c>
    </row>
    <row r="203" spans="1:16" ht="25.5">
      <c r="A203" s="24" t="s">
        <v>55</v>
      </c>
      <c s="29" t="s">
        <v>298</v>
      </c>
      <c s="29" t="s">
        <v>5219</v>
      </c>
      <c s="24" t="s">
        <v>57</v>
      </c>
      <c s="30" t="s">
        <v>5220</v>
      </c>
      <c s="31" t="s">
        <v>1212</v>
      </c>
      <c s="32">
        <v>169</v>
      </c>
      <c s="33">
        <v>0</v>
      </c>
      <c s="33">
        <f>ROUND(ROUND(H203,2)*ROUND(G203,3),2)</f>
      </c>
      <c r="O203">
        <f>(I203*21)/100</f>
      </c>
      <c t="s">
        <v>33</v>
      </c>
    </row>
    <row r="204" spans="1:5" ht="12.75">
      <c r="A204" s="34" t="s">
        <v>60</v>
      </c>
      <c r="E204" s="35" t="s">
        <v>57</v>
      </c>
    </row>
    <row r="205" spans="1:5" ht="12.75">
      <c r="A205" s="36" t="s">
        <v>61</v>
      </c>
      <c r="E205" s="37" t="s">
        <v>4931</v>
      </c>
    </row>
    <row r="206" spans="1:5" ht="229.5">
      <c r="A206" t="s">
        <v>62</v>
      </c>
      <c r="E206" s="35" t="s">
        <v>5222</v>
      </c>
    </row>
    <row r="207" spans="1:16" ht="25.5">
      <c r="A207" s="24" t="s">
        <v>55</v>
      </c>
      <c s="29" t="s">
        <v>302</v>
      </c>
      <c s="29" t="s">
        <v>5223</v>
      </c>
      <c s="24" t="s">
        <v>57</v>
      </c>
      <c s="30" t="s">
        <v>5224</v>
      </c>
      <c s="31" t="s">
        <v>86</v>
      </c>
      <c s="32">
        <v>3</v>
      </c>
      <c s="33">
        <v>0</v>
      </c>
      <c s="33">
        <f>ROUND(ROUND(H207,2)*ROUND(G207,3),2)</f>
      </c>
      <c r="O207">
        <f>(I207*21)/100</f>
      </c>
      <c t="s">
        <v>33</v>
      </c>
    </row>
    <row r="208" spans="1:5" ht="12.75">
      <c r="A208" s="34" t="s">
        <v>60</v>
      </c>
      <c r="E208" s="35" t="s">
        <v>57</v>
      </c>
    </row>
    <row r="209" spans="1:5" ht="12.75">
      <c r="A209" s="36" t="s">
        <v>61</v>
      </c>
      <c r="E209" s="37" t="s">
        <v>4931</v>
      </c>
    </row>
    <row r="210" spans="1:5" ht="165.75">
      <c r="A210" t="s">
        <v>62</v>
      </c>
      <c r="E210" s="35" t="s">
        <v>5226</v>
      </c>
    </row>
    <row r="211" spans="1:16" ht="12.75">
      <c r="A211" s="24" t="s">
        <v>55</v>
      </c>
      <c s="29" t="s">
        <v>306</v>
      </c>
      <c s="29" t="s">
        <v>5380</v>
      </c>
      <c s="24" t="s">
        <v>57</v>
      </c>
      <c s="30" t="s">
        <v>5381</v>
      </c>
      <c s="31" t="s">
        <v>1212</v>
      </c>
      <c s="32">
        <v>10.5</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4675</v>
      </c>
    </row>
    <row r="215" spans="1:16" ht="12.75">
      <c r="A215" s="24" t="s">
        <v>55</v>
      </c>
      <c s="29" t="s">
        <v>310</v>
      </c>
      <c s="29" t="s">
        <v>4501</v>
      </c>
      <c s="24" t="s">
        <v>57</v>
      </c>
      <c s="30" t="s">
        <v>4502</v>
      </c>
      <c s="31" t="s">
        <v>1212</v>
      </c>
      <c s="32">
        <v>56</v>
      </c>
      <c s="33">
        <v>0</v>
      </c>
      <c s="33">
        <f>ROUND(ROUND(H215,2)*ROUND(G215,3),2)</f>
      </c>
      <c r="O215">
        <f>(I215*21)/100</f>
      </c>
      <c t="s">
        <v>33</v>
      </c>
    </row>
    <row r="216" spans="1:5" ht="12.75">
      <c r="A216" s="34" t="s">
        <v>60</v>
      </c>
      <c r="E216" s="35" t="s">
        <v>57</v>
      </c>
    </row>
    <row r="217" spans="1:5" ht="12.75">
      <c r="A217" s="36" t="s">
        <v>61</v>
      </c>
      <c r="E217" s="37" t="s">
        <v>4931</v>
      </c>
    </row>
    <row r="218" spans="1:5" ht="89.25">
      <c r="A218" t="s">
        <v>62</v>
      </c>
      <c r="E218" s="35" t="s">
        <v>4675</v>
      </c>
    </row>
    <row r="219" spans="1:16" ht="12.75">
      <c r="A219" s="24" t="s">
        <v>55</v>
      </c>
      <c s="29" t="s">
        <v>314</v>
      </c>
      <c s="29" t="s">
        <v>5382</v>
      </c>
      <c s="24" t="s">
        <v>57</v>
      </c>
      <c s="30" t="s">
        <v>5383</v>
      </c>
      <c s="31" t="s">
        <v>1212</v>
      </c>
      <c s="32">
        <v>211</v>
      </c>
      <c s="33">
        <v>0</v>
      </c>
      <c s="33">
        <f>ROUND(ROUND(H219,2)*ROUND(G219,3),2)</f>
      </c>
      <c r="O219">
        <f>(I219*21)/100</f>
      </c>
      <c t="s">
        <v>33</v>
      </c>
    </row>
    <row r="220" spans="1:5" ht="12.75">
      <c r="A220" s="34" t="s">
        <v>60</v>
      </c>
      <c r="E220" s="35" t="s">
        <v>57</v>
      </c>
    </row>
    <row r="221" spans="1:5" ht="12.75">
      <c r="A221" s="36" t="s">
        <v>61</v>
      </c>
      <c r="E221" s="37" t="s">
        <v>4931</v>
      </c>
    </row>
    <row r="222" spans="1:5" ht="76.5">
      <c r="A222" t="s">
        <v>62</v>
      </c>
      <c r="E222" s="35" t="s">
        <v>5473</v>
      </c>
    </row>
    <row r="223" spans="1:16" ht="12.75">
      <c r="A223" s="24" t="s">
        <v>55</v>
      </c>
      <c s="29" t="s">
        <v>318</v>
      </c>
      <c s="29" t="s">
        <v>5391</v>
      </c>
      <c s="24" t="s">
        <v>57</v>
      </c>
      <c s="30" t="s">
        <v>5392</v>
      </c>
      <c s="31" t="s">
        <v>1212</v>
      </c>
      <c s="32">
        <v>200</v>
      </c>
      <c s="33">
        <v>0</v>
      </c>
      <c s="33">
        <f>ROUND(ROUND(H223,2)*ROUND(G223,3),2)</f>
      </c>
      <c r="O223">
        <f>(I223*21)/100</f>
      </c>
      <c t="s">
        <v>33</v>
      </c>
    </row>
    <row r="224" spans="1:5" ht="12.75">
      <c r="A224" s="34" t="s">
        <v>60</v>
      </c>
      <c r="E224" s="35" t="s">
        <v>57</v>
      </c>
    </row>
    <row r="225" spans="1:5" ht="12.75">
      <c r="A225" s="36" t="s">
        <v>61</v>
      </c>
      <c r="E225" s="37" t="s">
        <v>4931</v>
      </c>
    </row>
    <row r="226" spans="1:5" ht="165.75">
      <c r="A226" t="s">
        <v>62</v>
      </c>
      <c r="E226" s="35" t="s">
        <v>5474</v>
      </c>
    </row>
    <row r="227" spans="1:16" ht="12.75">
      <c r="A227" s="24" t="s">
        <v>55</v>
      </c>
      <c s="29" t="s">
        <v>322</v>
      </c>
      <c s="29" t="s">
        <v>5475</v>
      </c>
      <c s="24" t="s">
        <v>57</v>
      </c>
      <c s="30" t="s">
        <v>5476</v>
      </c>
      <c s="31" t="s">
        <v>195</v>
      </c>
      <c s="32">
        <v>5.4</v>
      </c>
      <c s="33">
        <v>0</v>
      </c>
      <c s="33">
        <f>ROUND(ROUND(H227,2)*ROUND(G227,3),2)</f>
      </c>
      <c r="O227">
        <f>(I227*21)/100</f>
      </c>
      <c t="s">
        <v>33</v>
      </c>
    </row>
    <row r="228" spans="1:5" ht="12.75">
      <c r="A228" s="34" t="s">
        <v>60</v>
      </c>
      <c r="E228" s="35" t="s">
        <v>57</v>
      </c>
    </row>
    <row r="229" spans="1:5" ht="12.75">
      <c r="A229" s="36" t="s">
        <v>61</v>
      </c>
      <c r="E229" s="37" t="s">
        <v>4931</v>
      </c>
    </row>
    <row r="230" spans="1:5" ht="114.75">
      <c r="A230" t="s">
        <v>62</v>
      </c>
      <c r="E230" s="35" t="s">
        <v>5477</v>
      </c>
    </row>
    <row r="231" spans="1:16" ht="12.75">
      <c r="A231" s="24" t="s">
        <v>55</v>
      </c>
      <c s="29" t="s">
        <v>346</v>
      </c>
      <c s="29" t="s">
        <v>5403</v>
      </c>
      <c s="24" t="s">
        <v>57</v>
      </c>
      <c s="30" t="s">
        <v>5404</v>
      </c>
      <c s="31" t="s">
        <v>86</v>
      </c>
      <c s="32">
        <v>2</v>
      </c>
      <c s="33">
        <v>0</v>
      </c>
      <c s="33">
        <f>ROUND(ROUND(H231,2)*ROUND(G231,3),2)</f>
      </c>
      <c r="O231">
        <f>(I231*21)/100</f>
      </c>
      <c t="s">
        <v>33</v>
      </c>
    </row>
    <row r="232" spans="1:5" ht="12.75">
      <c r="A232" s="34" t="s">
        <v>60</v>
      </c>
      <c r="E232" s="35" t="s">
        <v>57</v>
      </c>
    </row>
    <row r="233" spans="1:5" ht="12.75">
      <c r="A233" s="36" t="s">
        <v>61</v>
      </c>
      <c r="E233" s="37" t="s">
        <v>4931</v>
      </c>
    </row>
    <row r="234" spans="1:5" ht="127.5">
      <c r="A234" t="s">
        <v>62</v>
      </c>
      <c r="E234" s="35" t="s">
        <v>3959</v>
      </c>
    </row>
    <row r="235" spans="1:16" ht="12.75">
      <c r="A235" s="24" t="s">
        <v>55</v>
      </c>
      <c s="29" t="s">
        <v>350</v>
      </c>
      <c s="29" t="s">
        <v>5478</v>
      </c>
      <c s="24" t="s">
        <v>57</v>
      </c>
      <c s="30" t="s">
        <v>5479</v>
      </c>
      <c s="31" t="s">
        <v>86</v>
      </c>
      <c s="32">
        <v>22</v>
      </c>
      <c s="33">
        <v>0</v>
      </c>
      <c s="33">
        <f>ROUND(ROUND(H235,2)*ROUND(G235,3),2)</f>
      </c>
      <c r="O235">
        <f>(I235*21)/100</f>
      </c>
      <c t="s">
        <v>33</v>
      </c>
    </row>
    <row r="236" spans="1:5" ht="12.75">
      <c r="A236" s="34" t="s">
        <v>60</v>
      </c>
      <c r="E236" s="35" t="s">
        <v>57</v>
      </c>
    </row>
    <row r="237" spans="1:5" ht="12.75">
      <c r="A237" s="36" t="s">
        <v>61</v>
      </c>
      <c r="E237" s="37" t="s">
        <v>4931</v>
      </c>
    </row>
    <row r="238" spans="1:5" ht="114.75">
      <c r="A238" t="s">
        <v>62</v>
      </c>
      <c r="E238" s="35" t="s">
        <v>3979</v>
      </c>
    </row>
    <row r="239" spans="1:16" ht="25.5">
      <c r="A239" s="24" t="s">
        <v>55</v>
      </c>
      <c s="29" t="s">
        <v>911</v>
      </c>
      <c s="29" t="s">
        <v>5480</v>
      </c>
      <c s="24" t="s">
        <v>57</v>
      </c>
      <c s="30" t="s">
        <v>5481</v>
      </c>
      <c s="31" t="s">
        <v>1212</v>
      </c>
      <c s="32">
        <v>6</v>
      </c>
      <c s="33">
        <v>0</v>
      </c>
      <c s="33">
        <f>ROUND(ROUND(H239,2)*ROUND(G239,3),2)</f>
      </c>
      <c r="O239">
        <f>(I239*21)/100</f>
      </c>
      <c t="s">
        <v>33</v>
      </c>
    </row>
    <row r="240" spans="1:5" ht="12.75">
      <c r="A240" s="34" t="s">
        <v>60</v>
      </c>
      <c r="E240" s="35" t="s">
        <v>57</v>
      </c>
    </row>
    <row r="241" spans="1:5" ht="12.75">
      <c r="A241" s="36" t="s">
        <v>61</v>
      </c>
      <c r="E241" s="37" t="s">
        <v>4931</v>
      </c>
    </row>
    <row r="242" spans="1:5" ht="229.5">
      <c r="A242" t="s">
        <v>62</v>
      </c>
      <c r="E242" s="35" t="s">
        <v>5222</v>
      </c>
    </row>
    <row r="243" spans="1:16" ht="25.5">
      <c r="A243" s="24" t="s">
        <v>55</v>
      </c>
      <c s="29" t="s">
        <v>1124</v>
      </c>
      <c s="29" t="s">
        <v>5482</v>
      </c>
      <c s="24" t="s">
        <v>57</v>
      </c>
      <c s="30" t="s">
        <v>5483</v>
      </c>
      <c s="31" t="s">
        <v>1212</v>
      </c>
      <c s="32">
        <v>164</v>
      </c>
      <c s="33">
        <v>0</v>
      </c>
      <c s="33">
        <f>ROUND(ROUND(H243,2)*ROUND(G243,3),2)</f>
      </c>
      <c r="O243">
        <f>(I243*21)/100</f>
      </c>
      <c t="s">
        <v>33</v>
      </c>
    </row>
    <row r="244" spans="1:5" ht="12.75">
      <c r="A244" s="34" t="s">
        <v>60</v>
      </c>
      <c r="E244" s="35" t="s">
        <v>57</v>
      </c>
    </row>
    <row r="245" spans="1:5" ht="12.75">
      <c r="A245" s="36" t="s">
        <v>61</v>
      </c>
      <c r="E245" s="37" t="s">
        <v>4931</v>
      </c>
    </row>
    <row r="246" spans="1:5" ht="229.5">
      <c r="A246" t="s">
        <v>62</v>
      </c>
      <c r="E246" s="35" t="s">
        <v>5222</v>
      </c>
    </row>
    <row r="247" spans="1:16" ht="25.5">
      <c r="A247" s="24" t="s">
        <v>55</v>
      </c>
      <c s="29" t="s">
        <v>354</v>
      </c>
      <c s="29" t="s">
        <v>5484</v>
      </c>
      <c s="24" t="s">
        <v>57</v>
      </c>
      <c s="30" t="s">
        <v>5485</v>
      </c>
      <c s="31" t="s">
        <v>86</v>
      </c>
      <c s="32">
        <v>2</v>
      </c>
      <c s="33">
        <v>0</v>
      </c>
      <c s="33">
        <f>ROUND(ROUND(H247,2)*ROUND(G247,3),2)</f>
      </c>
      <c r="O247">
        <f>(I247*21)/100</f>
      </c>
      <c t="s">
        <v>33</v>
      </c>
    </row>
    <row r="248" spans="1:5" ht="12.75">
      <c r="A248" s="34" t="s">
        <v>60</v>
      </c>
      <c r="E248" s="35" t="s">
        <v>57</v>
      </c>
    </row>
    <row r="249" spans="1:5" ht="12.75">
      <c r="A249" s="36" t="s">
        <v>61</v>
      </c>
      <c r="E249" s="37" t="s">
        <v>4931</v>
      </c>
    </row>
    <row r="250" spans="1:5" ht="357">
      <c r="A250" t="s">
        <v>62</v>
      </c>
      <c r="E250" s="35" t="s">
        <v>5486</v>
      </c>
    </row>
    <row r="251" spans="1:16" ht="25.5">
      <c r="A251" s="24" t="s">
        <v>55</v>
      </c>
      <c s="29" t="s">
        <v>358</v>
      </c>
      <c s="29" t="s">
        <v>5487</v>
      </c>
      <c s="24" t="s">
        <v>57</v>
      </c>
      <c s="30" t="s">
        <v>5488</v>
      </c>
      <c s="31" t="s">
        <v>86</v>
      </c>
      <c s="32">
        <v>12</v>
      </c>
      <c s="33">
        <v>0</v>
      </c>
      <c s="33">
        <f>ROUND(ROUND(H251,2)*ROUND(G251,3),2)</f>
      </c>
      <c r="O251">
        <f>(I251*21)/100</f>
      </c>
      <c t="s">
        <v>33</v>
      </c>
    </row>
    <row r="252" spans="1:5" ht="12.75">
      <c r="A252" s="34" t="s">
        <v>60</v>
      </c>
      <c r="E252" s="35" t="s">
        <v>57</v>
      </c>
    </row>
    <row r="253" spans="1:5" ht="12.75">
      <c r="A253" s="36" t="s">
        <v>61</v>
      </c>
      <c r="E253" s="37" t="s">
        <v>4931</v>
      </c>
    </row>
    <row r="254" spans="1:5" ht="409.5">
      <c r="A254" t="s">
        <v>62</v>
      </c>
      <c r="E254" s="35" t="s">
        <v>5489</v>
      </c>
    </row>
    <row r="255" spans="1:16" ht="12.75">
      <c r="A255" s="24" t="s">
        <v>55</v>
      </c>
      <c s="29" t="s">
        <v>362</v>
      </c>
      <c s="29" t="s">
        <v>5423</v>
      </c>
      <c s="24" t="s">
        <v>57</v>
      </c>
      <c s="30" t="s">
        <v>5424</v>
      </c>
      <c s="31" t="s">
        <v>86</v>
      </c>
      <c s="32">
        <v>6</v>
      </c>
      <c s="33">
        <v>0</v>
      </c>
      <c s="33">
        <f>ROUND(ROUND(H255,2)*ROUND(G255,3),2)</f>
      </c>
      <c r="O255">
        <f>(I255*21)/100</f>
      </c>
      <c t="s">
        <v>33</v>
      </c>
    </row>
    <row r="256" spans="1:5" ht="12.75">
      <c r="A256" s="34" t="s">
        <v>60</v>
      </c>
      <c r="E256" s="35" t="s">
        <v>57</v>
      </c>
    </row>
    <row r="257" spans="1:5" ht="12.75">
      <c r="A257" s="36" t="s">
        <v>61</v>
      </c>
      <c r="E257" s="37" t="s">
        <v>4931</v>
      </c>
    </row>
    <row r="258" spans="1:5" ht="331.5">
      <c r="A258" t="s">
        <v>62</v>
      </c>
      <c r="E258" s="35" t="s">
        <v>5490</v>
      </c>
    </row>
    <row r="259" spans="1:16" ht="25.5">
      <c r="A259" s="24" t="s">
        <v>55</v>
      </c>
      <c s="29" t="s">
        <v>366</v>
      </c>
      <c s="29" t="s">
        <v>5426</v>
      </c>
      <c s="24" t="s">
        <v>57</v>
      </c>
      <c s="30" t="s">
        <v>5427</v>
      </c>
      <c s="31" t="s">
        <v>86</v>
      </c>
      <c s="32">
        <v>6</v>
      </c>
      <c s="33">
        <v>0</v>
      </c>
      <c s="33">
        <f>ROUND(ROUND(H259,2)*ROUND(G259,3),2)</f>
      </c>
      <c r="O259">
        <f>(I259*21)/100</f>
      </c>
      <c t="s">
        <v>33</v>
      </c>
    </row>
    <row r="260" spans="1:5" ht="12.75">
      <c r="A260" s="34" t="s">
        <v>60</v>
      </c>
      <c r="E260" s="35" t="s">
        <v>57</v>
      </c>
    </row>
    <row r="261" spans="1:5" ht="12.75">
      <c r="A261" s="36" t="s">
        <v>61</v>
      </c>
      <c r="E261" s="37" t="s">
        <v>4931</v>
      </c>
    </row>
    <row r="262" spans="1:5" ht="344.25">
      <c r="A262" t="s">
        <v>62</v>
      </c>
      <c r="E262" s="35" t="s">
        <v>5491</v>
      </c>
    </row>
    <row r="263" spans="1:18" ht="12.75" customHeight="1">
      <c r="A263" s="6" t="s">
        <v>53</v>
      </c>
      <c s="6"/>
      <c s="39" t="s">
        <v>189</v>
      </c>
      <c s="6"/>
      <c s="27" t="s">
        <v>1025</v>
      </c>
      <c s="6"/>
      <c s="6"/>
      <c s="6"/>
      <c s="40">
        <f>0+Q263</f>
      </c>
      <c r="O263">
        <f>0+R263</f>
      </c>
      <c r="Q263">
        <f>0+I264+I268+I272+I276+I280+I284</f>
      </c>
      <c>
        <f>0+O264+O268+O272+O276+O280+O284</f>
      </c>
    </row>
    <row r="264" spans="1:16" ht="25.5">
      <c r="A264" s="24" t="s">
        <v>55</v>
      </c>
      <c s="29" t="s">
        <v>326</v>
      </c>
      <c s="29" t="s">
        <v>192</v>
      </c>
      <c s="24" t="s">
        <v>193</v>
      </c>
      <c s="30" t="s">
        <v>194</v>
      </c>
      <c s="31" t="s">
        <v>195</v>
      </c>
      <c s="32">
        <v>495.36</v>
      </c>
      <c s="33">
        <v>0</v>
      </c>
      <c s="33">
        <f>ROUND(ROUND(H264,2)*ROUND(G264,3),2)</f>
      </c>
      <c r="O264">
        <f>(I264*21)/100</f>
      </c>
      <c t="s">
        <v>33</v>
      </c>
    </row>
    <row r="265" spans="1:5" ht="12.75">
      <c r="A265" s="34" t="s">
        <v>60</v>
      </c>
      <c r="E265" s="35" t="s">
        <v>196</v>
      </c>
    </row>
    <row r="266" spans="1:5" ht="12.75">
      <c r="A266" s="36" t="s">
        <v>61</v>
      </c>
      <c r="E266" s="37" t="s">
        <v>5492</v>
      </c>
    </row>
    <row r="267" spans="1:5" ht="153">
      <c r="A267" t="s">
        <v>62</v>
      </c>
      <c r="E267" s="35" t="s">
        <v>1243</v>
      </c>
    </row>
    <row r="268" spans="1:16" ht="25.5">
      <c r="A268" s="24" t="s">
        <v>55</v>
      </c>
      <c s="29" t="s">
        <v>330</v>
      </c>
      <c s="29" t="s">
        <v>3749</v>
      </c>
      <c s="24" t="s">
        <v>193</v>
      </c>
      <c s="30" t="s">
        <v>3750</v>
      </c>
      <c s="31" t="s">
        <v>195</v>
      </c>
      <c s="32">
        <v>215.6</v>
      </c>
      <c s="33">
        <v>0</v>
      </c>
      <c s="33">
        <f>ROUND(ROUND(H268,2)*ROUND(G268,3),2)</f>
      </c>
      <c r="O268">
        <f>(I268*21)/100</f>
      </c>
      <c t="s">
        <v>33</v>
      </c>
    </row>
    <row r="269" spans="1:5" ht="12.75">
      <c r="A269" s="34" t="s">
        <v>60</v>
      </c>
      <c r="E269" s="35" t="s">
        <v>196</v>
      </c>
    </row>
    <row r="270" spans="1:5" ht="12.75">
      <c r="A270" s="36" t="s">
        <v>61</v>
      </c>
      <c r="E270" s="37" t="s">
        <v>5493</v>
      </c>
    </row>
    <row r="271" spans="1:5" ht="153">
      <c r="A271" t="s">
        <v>62</v>
      </c>
      <c r="E271" s="35" t="s">
        <v>1243</v>
      </c>
    </row>
    <row r="272" spans="1:16" ht="25.5">
      <c r="A272" s="24" t="s">
        <v>55</v>
      </c>
      <c s="29" t="s">
        <v>334</v>
      </c>
      <c s="29" t="s">
        <v>199</v>
      </c>
      <c s="24" t="s">
        <v>193</v>
      </c>
      <c s="30" t="s">
        <v>200</v>
      </c>
      <c s="31" t="s">
        <v>195</v>
      </c>
      <c s="32">
        <v>259.984</v>
      </c>
      <c s="33">
        <v>0</v>
      </c>
      <c s="33">
        <f>ROUND(ROUND(H272,2)*ROUND(G272,3),2)</f>
      </c>
      <c r="O272">
        <f>(I272*21)/100</f>
      </c>
      <c t="s">
        <v>33</v>
      </c>
    </row>
    <row r="273" spans="1:5" ht="12.75">
      <c r="A273" s="34" t="s">
        <v>60</v>
      </c>
      <c r="E273" s="35" t="s">
        <v>196</v>
      </c>
    </row>
    <row r="274" spans="1:5" ht="12.75">
      <c r="A274" s="36" t="s">
        <v>61</v>
      </c>
      <c r="E274" s="37" t="s">
        <v>5494</v>
      </c>
    </row>
    <row r="275" spans="1:5" ht="153">
      <c r="A275" t="s">
        <v>62</v>
      </c>
      <c r="E275" s="35" t="s">
        <v>1243</v>
      </c>
    </row>
    <row r="276" spans="1:16" ht="38.25">
      <c r="A276" s="24" t="s">
        <v>55</v>
      </c>
      <c s="29" t="s">
        <v>338</v>
      </c>
      <c s="29" t="s">
        <v>4523</v>
      </c>
      <c s="24" t="s">
        <v>193</v>
      </c>
      <c s="30" t="s">
        <v>4524</v>
      </c>
      <c s="31" t="s">
        <v>195</v>
      </c>
      <c s="32">
        <v>578.7</v>
      </c>
      <c s="33">
        <v>0</v>
      </c>
      <c s="33">
        <f>ROUND(ROUND(H276,2)*ROUND(G276,3),2)</f>
      </c>
      <c r="O276">
        <f>(I276*21)/100</f>
      </c>
      <c t="s">
        <v>33</v>
      </c>
    </row>
    <row r="277" spans="1:5" ht="38.25">
      <c r="A277" s="34" t="s">
        <v>60</v>
      </c>
      <c r="E277" s="35" t="s">
        <v>3767</v>
      </c>
    </row>
    <row r="278" spans="1:5" ht="12.75">
      <c r="A278" s="36" t="s">
        <v>61</v>
      </c>
      <c r="E278" s="37" t="s">
        <v>5495</v>
      </c>
    </row>
    <row r="279" spans="1:5" ht="153">
      <c r="A279" t="s">
        <v>62</v>
      </c>
      <c r="E279" s="35" t="s">
        <v>1243</v>
      </c>
    </row>
    <row r="280" spans="1:16" ht="38.25">
      <c r="A280" s="24" t="s">
        <v>55</v>
      </c>
      <c s="29" t="s">
        <v>342</v>
      </c>
      <c s="29" t="s">
        <v>210</v>
      </c>
      <c s="24" t="s">
        <v>193</v>
      </c>
      <c s="30" t="s">
        <v>211</v>
      </c>
      <c s="31" t="s">
        <v>195</v>
      </c>
      <c s="32">
        <v>115.74</v>
      </c>
      <c s="33">
        <v>0</v>
      </c>
      <c s="33">
        <f>ROUND(ROUND(H280,2)*ROUND(G280,3),2)</f>
      </c>
      <c r="O280">
        <f>(I280*21)/100</f>
      </c>
      <c t="s">
        <v>33</v>
      </c>
    </row>
    <row r="281" spans="1:5" ht="51">
      <c r="A281" s="34" t="s">
        <v>60</v>
      </c>
      <c r="E281" s="35" t="s">
        <v>3763</v>
      </c>
    </row>
    <row r="282" spans="1:5" ht="12.75">
      <c r="A282" s="36" t="s">
        <v>61</v>
      </c>
      <c r="E282" s="37" t="s">
        <v>5496</v>
      </c>
    </row>
    <row r="283" spans="1:5" ht="153">
      <c r="A283" t="s">
        <v>62</v>
      </c>
      <c r="E283" s="35" t="s">
        <v>1243</v>
      </c>
    </row>
    <row r="284" spans="1:16" ht="25.5">
      <c r="A284" s="24" t="s">
        <v>55</v>
      </c>
      <c s="29" t="s">
        <v>910</v>
      </c>
      <c s="29" t="s">
        <v>1477</v>
      </c>
      <c s="24" t="s">
        <v>193</v>
      </c>
      <c s="30" t="s">
        <v>1478</v>
      </c>
      <c s="31" t="s">
        <v>195</v>
      </c>
      <c s="32">
        <v>5.4</v>
      </c>
      <c s="33">
        <v>0</v>
      </c>
      <c s="33">
        <f>ROUND(ROUND(H284,2)*ROUND(G284,3),2)</f>
      </c>
      <c r="O284">
        <f>(I284*21)/100</f>
      </c>
      <c t="s">
        <v>33</v>
      </c>
    </row>
    <row r="285" spans="1:5" ht="25.5">
      <c r="A285" s="34" t="s">
        <v>60</v>
      </c>
      <c r="E285" s="35" t="s">
        <v>1479</v>
      </c>
    </row>
    <row r="286" spans="1:5" ht="12.75">
      <c r="A286" s="36" t="s">
        <v>61</v>
      </c>
      <c r="E286" s="37" t="s">
        <v>5497</v>
      </c>
    </row>
    <row r="287" spans="1:5" ht="153">
      <c r="A287" t="s">
        <v>62</v>
      </c>
      <c r="E28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3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0+O10+O59+O68+O81+O86+O107+O120+O133+O330</f>
      </c>
      <c t="s">
        <v>32</v>
      </c>
    </row>
    <row r="3" spans="1:16" ht="15" customHeight="1">
      <c r="A3" t="s">
        <v>12</v>
      </c>
      <c s="12" t="s">
        <v>14</v>
      </c>
      <c s="13" t="s">
        <v>15</v>
      </c>
      <c s="1"/>
      <c s="14" t="s">
        <v>16</v>
      </c>
      <c s="1"/>
      <c s="9"/>
      <c s="8" t="s">
        <v>5498</v>
      </c>
      <c s="41">
        <f>0+I10+I59+I68+I81+I86+I107+I120+I133+I330</f>
      </c>
      <c r="O3" t="s">
        <v>29</v>
      </c>
      <c t="s">
        <v>33</v>
      </c>
    </row>
    <row r="4" spans="1:16" ht="15" customHeight="1">
      <c r="A4" t="s">
        <v>17</v>
      </c>
      <c s="12" t="s">
        <v>18</v>
      </c>
      <c s="13" t="s">
        <v>3642</v>
      </c>
      <c s="1"/>
      <c s="14" t="s">
        <v>3643</v>
      </c>
      <c s="1"/>
      <c s="1"/>
      <c s="11"/>
      <c s="11"/>
      <c r="O4" t="s">
        <v>30</v>
      </c>
      <c t="s">
        <v>33</v>
      </c>
    </row>
    <row r="5" spans="1:16" ht="12.75" customHeight="1">
      <c r="A5" t="s">
        <v>21</v>
      </c>
      <c s="12" t="s">
        <v>18</v>
      </c>
      <c s="13" t="s">
        <v>5162</v>
      </c>
      <c s="1"/>
      <c s="14" t="s">
        <v>5163</v>
      </c>
      <c s="1"/>
      <c s="1"/>
      <c s="1"/>
      <c s="1"/>
      <c r="O5" t="s">
        <v>31</v>
      </c>
      <c t="s">
        <v>33</v>
      </c>
    </row>
    <row r="6" spans="1:9" ht="12.75" customHeight="1">
      <c r="A6" t="s">
        <v>24</v>
      </c>
      <c s="16" t="s">
        <v>28</v>
      </c>
      <c s="17" t="s">
        <v>5498</v>
      </c>
      <c s="6"/>
      <c s="18" t="s">
        <v>5499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5085</v>
      </c>
      <c s="24" t="s">
        <v>57</v>
      </c>
      <c s="30" t="s">
        <v>5086</v>
      </c>
      <c s="31" t="s">
        <v>59</v>
      </c>
      <c s="32">
        <v>4.183</v>
      </c>
      <c s="33">
        <v>0</v>
      </c>
      <c s="33">
        <f>ROUND(ROUND(H11,2)*ROUND(G11,3),2)</f>
      </c>
      <c r="O11">
        <f>(I11*21)/100</f>
      </c>
      <c t="s">
        <v>33</v>
      </c>
    </row>
    <row r="12" spans="1:5" ht="12.75">
      <c r="A12" s="34" t="s">
        <v>60</v>
      </c>
      <c r="E12" s="35" t="s">
        <v>57</v>
      </c>
    </row>
    <row r="13" spans="1:5" ht="38.25">
      <c r="A13" s="36" t="s">
        <v>61</v>
      </c>
      <c r="E13" s="37" t="s">
        <v>5500</v>
      </c>
    </row>
    <row r="14" spans="1:5" ht="63.75">
      <c r="A14" t="s">
        <v>62</v>
      </c>
      <c r="E14" s="35" t="s">
        <v>4693</v>
      </c>
    </row>
    <row r="15" spans="1:16" ht="12.75">
      <c r="A15" s="24" t="s">
        <v>55</v>
      </c>
      <c s="29" t="s">
        <v>33</v>
      </c>
      <c s="29" t="s">
        <v>5501</v>
      </c>
      <c s="24" t="s">
        <v>57</v>
      </c>
      <c s="30" t="s">
        <v>5502</v>
      </c>
      <c s="31" t="s">
        <v>59</v>
      </c>
      <c s="32">
        <v>20.034</v>
      </c>
      <c s="33">
        <v>0</v>
      </c>
      <c s="33">
        <f>ROUND(ROUND(H15,2)*ROUND(G15,3),2)</f>
      </c>
      <c r="O15">
        <f>(I15*21)/100</f>
      </c>
      <c t="s">
        <v>33</v>
      </c>
    </row>
    <row r="16" spans="1:5" ht="12.75">
      <c r="A16" s="34" t="s">
        <v>60</v>
      </c>
      <c r="E16" s="35" t="s">
        <v>57</v>
      </c>
    </row>
    <row r="17" spans="1:5" ht="51">
      <c r="A17" s="36" t="s">
        <v>61</v>
      </c>
      <c r="E17" s="37" t="s">
        <v>5503</v>
      </c>
    </row>
    <row r="18" spans="1:5" ht="63.75">
      <c r="A18" t="s">
        <v>62</v>
      </c>
      <c r="E18" s="35" t="s">
        <v>4693</v>
      </c>
    </row>
    <row r="19" spans="1:16" ht="25.5">
      <c r="A19" s="24" t="s">
        <v>55</v>
      </c>
      <c s="29" t="s">
        <v>32</v>
      </c>
      <c s="29" t="s">
        <v>5256</v>
      </c>
      <c s="24" t="s">
        <v>57</v>
      </c>
      <c s="30" t="s">
        <v>5257</v>
      </c>
      <c s="31" t="s">
        <v>1212</v>
      </c>
      <c s="32">
        <v>111.892</v>
      </c>
      <c s="33">
        <v>0</v>
      </c>
      <c s="33">
        <f>ROUND(ROUND(H19,2)*ROUND(G19,3),2)</f>
      </c>
      <c r="O19">
        <f>(I19*21)/100</f>
      </c>
      <c t="s">
        <v>33</v>
      </c>
    </row>
    <row r="20" spans="1:5" ht="12.75">
      <c r="A20" s="34" t="s">
        <v>60</v>
      </c>
      <c r="E20" s="35" t="s">
        <v>57</v>
      </c>
    </row>
    <row r="21" spans="1:5" ht="25.5">
      <c r="A21" s="36" t="s">
        <v>61</v>
      </c>
      <c r="E21" s="37" t="s">
        <v>5504</v>
      </c>
    </row>
    <row r="22" spans="1:5" ht="63.75">
      <c r="A22" t="s">
        <v>62</v>
      </c>
      <c r="E22" s="35" t="s">
        <v>4693</v>
      </c>
    </row>
    <row r="23" spans="1:16" ht="12.75">
      <c r="A23" s="24" t="s">
        <v>55</v>
      </c>
      <c s="29" t="s">
        <v>43</v>
      </c>
      <c s="29" t="s">
        <v>5505</v>
      </c>
      <c s="24" t="s">
        <v>57</v>
      </c>
      <c s="30" t="s">
        <v>5506</v>
      </c>
      <c s="31" t="s">
        <v>59</v>
      </c>
      <c s="32">
        <v>118.827</v>
      </c>
      <c s="33">
        <v>0</v>
      </c>
      <c s="33">
        <f>ROUND(ROUND(H23,2)*ROUND(G23,3),2)</f>
      </c>
      <c r="O23">
        <f>(I23*21)/100</f>
      </c>
      <c t="s">
        <v>33</v>
      </c>
    </row>
    <row r="24" spans="1:5" ht="12.75">
      <c r="A24" s="34" t="s">
        <v>60</v>
      </c>
      <c r="E24" s="35" t="s">
        <v>57</v>
      </c>
    </row>
    <row r="25" spans="1:5" ht="25.5">
      <c r="A25" s="36" t="s">
        <v>61</v>
      </c>
      <c r="E25" s="37" t="s">
        <v>5507</v>
      </c>
    </row>
    <row r="26" spans="1:5" ht="369.75">
      <c r="A26" t="s">
        <v>62</v>
      </c>
      <c r="E26" s="35" t="s">
        <v>5508</v>
      </c>
    </row>
    <row r="27" spans="1:16" ht="12.75">
      <c r="A27" s="24" t="s">
        <v>55</v>
      </c>
      <c s="29" t="s">
        <v>45</v>
      </c>
      <c s="29" t="s">
        <v>4571</v>
      </c>
      <c s="24" t="s">
        <v>57</v>
      </c>
      <c s="30" t="s">
        <v>4572</v>
      </c>
      <c s="31" t="s">
        <v>59</v>
      </c>
      <c s="32">
        <v>700.457</v>
      </c>
      <c s="33">
        <v>0</v>
      </c>
      <c s="33">
        <f>ROUND(ROUND(H27,2)*ROUND(G27,3),2)</f>
      </c>
      <c r="O27">
        <f>(I27*21)/100</f>
      </c>
      <c t="s">
        <v>33</v>
      </c>
    </row>
    <row r="28" spans="1:5" ht="12.75">
      <c r="A28" s="34" t="s">
        <v>60</v>
      </c>
      <c r="E28" s="35" t="s">
        <v>57</v>
      </c>
    </row>
    <row r="29" spans="1:5" ht="242.25">
      <c r="A29" s="36" t="s">
        <v>61</v>
      </c>
      <c r="E29" s="37" t="s">
        <v>5509</v>
      </c>
    </row>
    <row r="30" spans="1:5" ht="369.75">
      <c r="A30" t="s">
        <v>62</v>
      </c>
      <c r="E30" s="35" t="s">
        <v>4574</v>
      </c>
    </row>
    <row r="31" spans="1:16" ht="12.75">
      <c r="A31" s="24" t="s">
        <v>55</v>
      </c>
      <c s="29" t="s">
        <v>47</v>
      </c>
      <c s="29" t="s">
        <v>973</v>
      </c>
      <c s="24" t="s">
        <v>57</v>
      </c>
      <c s="30" t="s">
        <v>974</v>
      </c>
      <c s="31" t="s">
        <v>59</v>
      </c>
      <c s="32">
        <v>700.458</v>
      </c>
      <c s="33">
        <v>0</v>
      </c>
      <c s="33">
        <f>ROUND(ROUND(H31,2)*ROUND(G31,3),2)</f>
      </c>
      <c r="O31">
        <f>(I31*21)/100</f>
      </c>
      <c t="s">
        <v>33</v>
      </c>
    </row>
    <row r="32" spans="1:5" ht="12.75">
      <c r="A32" s="34" t="s">
        <v>60</v>
      </c>
      <c r="E32" s="35" t="s">
        <v>57</v>
      </c>
    </row>
    <row r="33" spans="1:5" ht="38.25">
      <c r="A33" s="36" t="s">
        <v>61</v>
      </c>
      <c r="E33" s="37" t="s">
        <v>5510</v>
      </c>
    </row>
    <row r="34" spans="1:5" ht="191.25">
      <c r="A34" t="s">
        <v>62</v>
      </c>
      <c r="E34" s="35" t="s">
        <v>1196</v>
      </c>
    </row>
    <row r="35" spans="1:16" ht="12.75">
      <c r="A35" s="24" t="s">
        <v>55</v>
      </c>
      <c s="29" t="s">
        <v>73</v>
      </c>
      <c s="29" t="s">
        <v>5511</v>
      </c>
      <c s="24" t="s">
        <v>57</v>
      </c>
      <c s="30" t="s">
        <v>5512</v>
      </c>
      <c s="31" t="s">
        <v>59</v>
      </c>
      <c s="32">
        <v>118.827</v>
      </c>
      <c s="33">
        <v>0</v>
      </c>
      <c s="33">
        <f>ROUND(ROUND(H35,2)*ROUND(G35,3),2)</f>
      </c>
      <c r="O35">
        <f>(I35*21)/100</f>
      </c>
      <c t="s">
        <v>33</v>
      </c>
    </row>
    <row r="36" spans="1:5" ht="12.75">
      <c r="A36" s="34" t="s">
        <v>60</v>
      </c>
      <c r="E36" s="35" t="s">
        <v>57</v>
      </c>
    </row>
    <row r="37" spans="1:5" ht="89.25">
      <c r="A37" s="36" t="s">
        <v>61</v>
      </c>
      <c r="E37" s="37" t="s">
        <v>5513</v>
      </c>
    </row>
    <row r="38" spans="1:5" ht="242.25">
      <c r="A38" t="s">
        <v>62</v>
      </c>
      <c r="E38" s="35" t="s">
        <v>5514</v>
      </c>
    </row>
    <row r="39" spans="1:16" ht="12.75">
      <c r="A39" s="24" t="s">
        <v>55</v>
      </c>
      <c s="29" t="s">
        <v>79</v>
      </c>
      <c s="29" t="s">
        <v>4287</v>
      </c>
      <c s="24" t="s">
        <v>57</v>
      </c>
      <c s="30" t="s">
        <v>4288</v>
      </c>
      <c s="31" t="s">
        <v>59</v>
      </c>
      <c s="32">
        <v>2733.844</v>
      </c>
      <c s="33">
        <v>0</v>
      </c>
      <c s="33">
        <f>ROUND(ROUND(H39,2)*ROUND(G39,3),2)</f>
      </c>
      <c r="O39">
        <f>(I39*21)/100</f>
      </c>
      <c t="s">
        <v>33</v>
      </c>
    </row>
    <row r="40" spans="1:5" ht="12.75">
      <c r="A40" s="34" t="s">
        <v>60</v>
      </c>
      <c r="E40" s="35" t="s">
        <v>57</v>
      </c>
    </row>
    <row r="41" spans="1:5" ht="153">
      <c r="A41" s="36" t="s">
        <v>61</v>
      </c>
      <c r="E41" s="37" t="s">
        <v>5515</v>
      </c>
    </row>
    <row r="42" spans="1:5" ht="293.25">
      <c r="A42" t="s">
        <v>62</v>
      </c>
      <c r="E42" s="35" t="s">
        <v>5439</v>
      </c>
    </row>
    <row r="43" spans="1:16" ht="12.75">
      <c r="A43" s="24" t="s">
        <v>55</v>
      </c>
      <c s="29" t="s">
        <v>50</v>
      </c>
      <c s="29" t="s">
        <v>4292</v>
      </c>
      <c s="24" t="s">
        <v>57</v>
      </c>
      <c s="30" t="s">
        <v>4293</v>
      </c>
      <c s="31" t="s">
        <v>1235</v>
      </c>
      <c s="32">
        <v>3567.838</v>
      </c>
      <c s="33">
        <v>0</v>
      </c>
      <c s="33">
        <f>ROUND(ROUND(H43,2)*ROUND(G43,3),2)</f>
      </c>
      <c r="O43">
        <f>(I43*21)/100</f>
      </c>
      <c t="s">
        <v>33</v>
      </c>
    </row>
    <row r="44" spans="1:5" ht="12.75">
      <c r="A44" s="34" t="s">
        <v>60</v>
      </c>
      <c r="E44" s="35" t="s">
        <v>57</v>
      </c>
    </row>
    <row r="45" spans="1:5" ht="38.25">
      <c r="A45" s="36" t="s">
        <v>61</v>
      </c>
      <c r="E45" s="37" t="s">
        <v>5516</v>
      </c>
    </row>
    <row r="46" spans="1:5" ht="25.5">
      <c r="A46" t="s">
        <v>62</v>
      </c>
      <c r="E46" s="35" t="s">
        <v>4295</v>
      </c>
    </row>
    <row r="47" spans="1:16" ht="12.75">
      <c r="A47" s="24" t="s">
        <v>55</v>
      </c>
      <c s="29" t="s">
        <v>52</v>
      </c>
      <c s="29" t="s">
        <v>5517</v>
      </c>
      <c s="24" t="s">
        <v>57</v>
      </c>
      <c s="30" t="s">
        <v>5518</v>
      </c>
      <c s="31" t="s">
        <v>1235</v>
      </c>
      <c s="32">
        <v>239.336</v>
      </c>
      <c s="33">
        <v>0</v>
      </c>
      <c s="33">
        <f>ROUND(ROUND(H47,2)*ROUND(G47,3),2)</f>
      </c>
      <c r="O47">
        <f>(I47*21)/100</f>
      </c>
      <c t="s">
        <v>33</v>
      </c>
    </row>
    <row r="48" spans="1:5" ht="12.75">
      <c r="A48" s="34" t="s">
        <v>60</v>
      </c>
      <c r="E48" s="35" t="s">
        <v>57</v>
      </c>
    </row>
    <row r="49" spans="1:5" ht="25.5">
      <c r="A49" s="36" t="s">
        <v>61</v>
      </c>
      <c r="E49" s="37" t="s">
        <v>5519</v>
      </c>
    </row>
    <row r="50" spans="1:5" ht="25.5">
      <c r="A50" t="s">
        <v>62</v>
      </c>
      <c r="E50" s="35" t="s">
        <v>5520</v>
      </c>
    </row>
    <row r="51" spans="1:16" ht="12.75">
      <c r="A51" s="24" t="s">
        <v>55</v>
      </c>
      <c s="29" t="s">
        <v>91</v>
      </c>
      <c s="29" t="s">
        <v>5178</v>
      </c>
      <c s="24" t="s">
        <v>57</v>
      </c>
      <c s="30" t="s">
        <v>5179</v>
      </c>
      <c s="31" t="s">
        <v>1235</v>
      </c>
      <c s="32">
        <v>239.336</v>
      </c>
      <c s="33">
        <v>0</v>
      </c>
      <c s="33">
        <f>ROUND(ROUND(H51,2)*ROUND(G51,3),2)</f>
      </c>
      <c r="O51">
        <f>(I51*21)/100</f>
      </c>
      <c t="s">
        <v>33</v>
      </c>
    </row>
    <row r="52" spans="1:5" ht="12.75">
      <c r="A52" s="34" t="s">
        <v>60</v>
      </c>
      <c r="E52" s="35" t="s">
        <v>57</v>
      </c>
    </row>
    <row r="53" spans="1:5" ht="25.5">
      <c r="A53" s="36" t="s">
        <v>61</v>
      </c>
      <c r="E53" s="37" t="s">
        <v>5521</v>
      </c>
    </row>
    <row r="54" spans="1:5" ht="38.25">
      <c r="A54" t="s">
        <v>62</v>
      </c>
      <c r="E54" s="35" t="s">
        <v>5181</v>
      </c>
    </row>
    <row r="55" spans="1:16" ht="12.75">
      <c r="A55" s="24" t="s">
        <v>55</v>
      </c>
      <c s="29" t="s">
        <v>282</v>
      </c>
      <c s="29" t="s">
        <v>5522</v>
      </c>
      <c s="24" t="s">
        <v>57</v>
      </c>
      <c s="30" t="s">
        <v>5272</v>
      </c>
      <c s="31" t="s">
        <v>1235</v>
      </c>
      <c s="32">
        <v>222.21</v>
      </c>
      <c s="33">
        <v>0</v>
      </c>
      <c s="33">
        <f>ROUND(ROUND(H55,2)*ROUND(G55,3),2)</f>
      </c>
      <c r="O55">
        <f>(I55*21)/100</f>
      </c>
      <c t="s">
        <v>33</v>
      </c>
    </row>
    <row r="56" spans="1:5" ht="12.75">
      <c r="A56" s="34" t="s">
        <v>60</v>
      </c>
      <c r="E56" s="35" t="s">
        <v>57</v>
      </c>
    </row>
    <row r="57" spans="1:5" ht="25.5">
      <c r="A57" s="36" t="s">
        <v>61</v>
      </c>
      <c r="E57" s="37" t="s">
        <v>5523</v>
      </c>
    </row>
    <row r="58" spans="1:5" ht="51">
      <c r="A58" t="s">
        <v>62</v>
      </c>
      <c r="E58" s="35" t="s">
        <v>5524</v>
      </c>
    </row>
    <row r="59" spans="1:18" ht="12.75" customHeight="1">
      <c r="A59" s="6" t="s">
        <v>53</v>
      </c>
      <c s="6"/>
      <c s="39" t="s">
        <v>33</v>
      </c>
      <c s="6"/>
      <c s="27" t="s">
        <v>78</v>
      </c>
      <c s="6"/>
      <c s="6"/>
      <c s="6"/>
      <c s="40">
        <f>0+Q59</f>
      </c>
      <c r="O59">
        <f>0+R59</f>
      </c>
      <c r="Q59">
        <f>0+I60+I64</f>
      </c>
      <c>
        <f>0+O60+O64</f>
      </c>
    </row>
    <row r="60" spans="1:16" ht="12.75">
      <c r="A60" s="24" t="s">
        <v>55</v>
      </c>
      <c s="29" t="s">
        <v>96</v>
      </c>
      <c s="29" t="s">
        <v>5275</v>
      </c>
      <c s="24" t="s">
        <v>57</v>
      </c>
      <c s="30" t="s">
        <v>5276</v>
      </c>
      <c s="31" t="s">
        <v>59</v>
      </c>
      <c s="32">
        <v>15.616</v>
      </c>
      <c s="33">
        <v>0</v>
      </c>
      <c s="33">
        <f>ROUND(ROUND(H60,2)*ROUND(G60,3),2)</f>
      </c>
      <c r="O60">
        <f>(I60*21)/100</f>
      </c>
      <c t="s">
        <v>33</v>
      </c>
    </row>
    <row r="61" spans="1:5" ht="12.75">
      <c r="A61" s="34" t="s">
        <v>60</v>
      </c>
      <c r="E61" s="35" t="s">
        <v>57</v>
      </c>
    </row>
    <row r="62" spans="1:5" ht="51">
      <c r="A62" s="36" t="s">
        <v>61</v>
      </c>
      <c r="E62" s="37" t="s">
        <v>5525</v>
      </c>
    </row>
    <row r="63" spans="1:5" ht="369.75">
      <c r="A63" t="s">
        <v>62</v>
      </c>
      <c r="E63" s="35" t="s">
        <v>1218</v>
      </c>
    </row>
    <row r="64" spans="1:16" ht="12.75">
      <c r="A64" s="24" t="s">
        <v>55</v>
      </c>
      <c s="29" t="s">
        <v>99</v>
      </c>
      <c s="29" t="s">
        <v>2234</v>
      </c>
      <c s="24" t="s">
        <v>57</v>
      </c>
      <c s="30" t="s">
        <v>2235</v>
      </c>
      <c s="31" t="s">
        <v>59</v>
      </c>
      <c s="32">
        <v>0.8</v>
      </c>
      <c s="33">
        <v>0</v>
      </c>
      <c s="33">
        <f>ROUND(ROUND(H64,2)*ROUND(G64,3),2)</f>
      </c>
      <c r="O64">
        <f>(I64*21)/100</f>
      </c>
      <c t="s">
        <v>33</v>
      </c>
    </row>
    <row r="65" spans="1:5" ht="12.75">
      <c r="A65" s="34" t="s">
        <v>60</v>
      </c>
      <c r="E65" s="35" t="s">
        <v>57</v>
      </c>
    </row>
    <row r="66" spans="1:5" ht="76.5">
      <c r="A66" s="36" t="s">
        <v>61</v>
      </c>
      <c r="E66" s="37" t="s">
        <v>5526</v>
      </c>
    </row>
    <row r="67" spans="1:5" ht="369.75">
      <c r="A67" t="s">
        <v>62</v>
      </c>
      <c r="E67" s="35" t="s">
        <v>1218</v>
      </c>
    </row>
    <row r="68" spans="1:18" ht="12.75" customHeight="1">
      <c r="A68" s="6" t="s">
        <v>53</v>
      </c>
      <c s="6"/>
      <c s="39" t="s">
        <v>32</v>
      </c>
      <c s="6"/>
      <c s="27" t="s">
        <v>4385</v>
      </c>
      <c s="6"/>
      <c s="6"/>
      <c s="6"/>
      <c s="40">
        <f>0+Q68</f>
      </c>
      <c r="O68">
        <f>0+R68</f>
      </c>
      <c r="Q68">
        <f>0+I69+I73+I77</f>
      </c>
      <c>
        <f>0+O69+O73+O77</f>
      </c>
    </row>
    <row r="69" spans="1:16" ht="12.75">
      <c r="A69" s="24" t="s">
        <v>55</v>
      </c>
      <c s="29" t="s">
        <v>103</v>
      </c>
      <c s="29" t="s">
        <v>4390</v>
      </c>
      <c s="24" t="s">
        <v>57</v>
      </c>
      <c s="30" t="s">
        <v>4391</v>
      </c>
      <c s="31" t="s">
        <v>59</v>
      </c>
      <c s="32">
        <v>142.66</v>
      </c>
      <c s="33">
        <v>0</v>
      </c>
      <c s="33">
        <f>ROUND(ROUND(H69,2)*ROUND(G69,3),2)</f>
      </c>
      <c r="O69">
        <f>(I69*21)/100</f>
      </c>
      <c t="s">
        <v>33</v>
      </c>
    </row>
    <row r="70" spans="1:5" ht="12.75">
      <c r="A70" s="34" t="s">
        <v>60</v>
      </c>
      <c r="E70" s="35" t="s">
        <v>57</v>
      </c>
    </row>
    <row r="71" spans="1:5" ht="267.75">
      <c r="A71" s="36" t="s">
        <v>61</v>
      </c>
      <c r="E71" s="37" t="s">
        <v>5527</v>
      </c>
    </row>
    <row r="72" spans="1:5" ht="369.75">
      <c r="A72" t="s">
        <v>62</v>
      </c>
      <c r="E72" s="35" t="s">
        <v>1222</v>
      </c>
    </row>
    <row r="73" spans="1:16" ht="12.75">
      <c r="A73" s="24" t="s">
        <v>55</v>
      </c>
      <c s="29" t="s">
        <v>107</v>
      </c>
      <c s="29" t="s">
        <v>4395</v>
      </c>
      <c s="24" t="s">
        <v>57</v>
      </c>
      <c s="30" t="s">
        <v>4396</v>
      </c>
      <c s="31" t="s">
        <v>195</v>
      </c>
      <c s="32">
        <v>11.288</v>
      </c>
      <c s="33">
        <v>0</v>
      </c>
      <c s="33">
        <f>ROUND(ROUND(H73,2)*ROUND(G73,3),2)</f>
      </c>
      <c r="O73">
        <f>(I73*21)/100</f>
      </c>
      <c t="s">
        <v>33</v>
      </c>
    </row>
    <row r="74" spans="1:5" ht="12.75">
      <c r="A74" s="34" t="s">
        <v>60</v>
      </c>
      <c r="E74" s="35" t="s">
        <v>57</v>
      </c>
    </row>
    <row r="75" spans="1:5" ht="267.75">
      <c r="A75" s="36" t="s">
        <v>61</v>
      </c>
      <c r="E75" s="37" t="s">
        <v>5528</v>
      </c>
    </row>
    <row r="76" spans="1:5" ht="267.75">
      <c r="A76" t="s">
        <v>62</v>
      </c>
      <c r="E76" s="35" t="s">
        <v>1220</v>
      </c>
    </row>
    <row r="77" spans="1:16" ht="12.75">
      <c r="A77" s="24" t="s">
        <v>55</v>
      </c>
      <c s="29" t="s">
        <v>111</v>
      </c>
      <c s="29" t="s">
        <v>4400</v>
      </c>
      <c s="24" t="s">
        <v>57</v>
      </c>
      <c s="30" t="s">
        <v>4401</v>
      </c>
      <c s="31" t="s">
        <v>4004</v>
      </c>
      <c s="32">
        <v>10837.26</v>
      </c>
      <c s="33">
        <v>0</v>
      </c>
      <c s="33">
        <f>ROUND(ROUND(H77,2)*ROUND(G77,3),2)</f>
      </c>
      <c r="O77">
        <f>(I77*21)/100</f>
      </c>
      <c t="s">
        <v>33</v>
      </c>
    </row>
    <row r="78" spans="1:5" ht="12.75">
      <c r="A78" s="34" t="s">
        <v>60</v>
      </c>
      <c r="E78" s="35" t="s">
        <v>57</v>
      </c>
    </row>
    <row r="79" spans="1:5" ht="229.5">
      <c r="A79" s="36" t="s">
        <v>61</v>
      </c>
      <c r="E79" s="37" t="s">
        <v>5529</v>
      </c>
    </row>
    <row r="80" spans="1:5" ht="293.25">
      <c r="A80" t="s">
        <v>62</v>
      </c>
      <c r="E80" s="35" t="s">
        <v>1232</v>
      </c>
    </row>
    <row r="81" spans="1:18" ht="12.75" customHeight="1">
      <c r="A81" s="6" t="s">
        <v>53</v>
      </c>
      <c s="6"/>
      <c s="39" t="s">
        <v>43</v>
      </c>
      <c s="6"/>
      <c s="27" t="s">
        <v>995</v>
      </c>
      <c s="6"/>
      <c s="6"/>
      <c s="6"/>
      <c s="40">
        <f>0+Q81</f>
      </c>
      <c r="O81">
        <f>0+R81</f>
      </c>
      <c r="Q81">
        <f>0+I82</f>
      </c>
      <c>
        <f>0+O82</f>
      </c>
    </row>
    <row r="82" spans="1:16" ht="12.75">
      <c r="A82" s="24" t="s">
        <v>55</v>
      </c>
      <c s="29" t="s">
        <v>149</v>
      </c>
      <c s="29" t="s">
        <v>4431</v>
      </c>
      <c s="24" t="s">
        <v>57</v>
      </c>
      <c s="30" t="s">
        <v>4432</v>
      </c>
      <c s="31" t="s">
        <v>59</v>
      </c>
      <c s="32">
        <v>0.025</v>
      </c>
      <c s="33">
        <v>0</v>
      </c>
      <c s="33">
        <f>ROUND(ROUND(H82,2)*ROUND(G82,3),2)</f>
      </c>
      <c r="O82">
        <f>(I82*21)/100</f>
      </c>
      <c t="s">
        <v>33</v>
      </c>
    </row>
    <row r="83" spans="1:5" ht="12.75">
      <c r="A83" s="34" t="s">
        <v>60</v>
      </c>
      <c r="E83" s="35" t="s">
        <v>57</v>
      </c>
    </row>
    <row r="84" spans="1:5" ht="38.25">
      <c r="A84" s="36" t="s">
        <v>61</v>
      </c>
      <c r="E84" s="37" t="s">
        <v>5530</v>
      </c>
    </row>
    <row r="85" spans="1:5" ht="102">
      <c r="A85" t="s">
        <v>62</v>
      </c>
      <c r="E85" s="35" t="s">
        <v>5448</v>
      </c>
    </row>
    <row r="86" spans="1:18" ht="12.75" customHeight="1">
      <c r="A86" s="6" t="s">
        <v>53</v>
      </c>
      <c s="6"/>
      <c s="39" t="s">
        <v>45</v>
      </c>
      <c s="6"/>
      <c s="27" t="s">
        <v>3666</v>
      </c>
      <c s="6"/>
      <c s="6"/>
      <c s="6"/>
      <c s="40">
        <f>0+Q86</f>
      </c>
      <c r="O86">
        <f>0+R86</f>
      </c>
      <c r="Q86">
        <f>0+I87+I91+I95+I99+I103</f>
      </c>
      <c>
        <f>0+O87+O91+O95+O99+O103</f>
      </c>
    </row>
    <row r="87" spans="1:16" ht="12.75">
      <c r="A87" s="24" t="s">
        <v>55</v>
      </c>
      <c s="29" t="s">
        <v>153</v>
      </c>
      <c s="29" t="s">
        <v>5531</v>
      </c>
      <c s="24" t="s">
        <v>57</v>
      </c>
      <c s="30" t="s">
        <v>5532</v>
      </c>
      <c s="31" t="s">
        <v>1235</v>
      </c>
      <c s="32">
        <v>3563.64</v>
      </c>
      <c s="33">
        <v>0</v>
      </c>
      <c s="33">
        <f>ROUND(ROUND(H87,2)*ROUND(G87,3),2)</f>
      </c>
      <c r="O87">
        <f>(I87*21)/100</f>
      </c>
      <c t="s">
        <v>33</v>
      </c>
    </row>
    <row r="88" spans="1:5" ht="12.75">
      <c r="A88" s="34" t="s">
        <v>60</v>
      </c>
      <c r="E88" s="35" t="s">
        <v>57</v>
      </c>
    </row>
    <row r="89" spans="1:5" ht="102">
      <c r="A89" s="36" t="s">
        <v>61</v>
      </c>
      <c r="E89" s="37" t="s">
        <v>5533</v>
      </c>
    </row>
    <row r="90" spans="1:5" ht="51">
      <c r="A90" t="s">
        <v>62</v>
      </c>
      <c r="E90" s="35" t="s">
        <v>4767</v>
      </c>
    </row>
    <row r="91" spans="1:16" ht="25.5">
      <c r="A91" s="24" t="s">
        <v>55</v>
      </c>
      <c s="29" t="s">
        <v>157</v>
      </c>
      <c s="29" t="s">
        <v>5192</v>
      </c>
      <c s="24" t="s">
        <v>57</v>
      </c>
      <c s="30" t="s">
        <v>5193</v>
      </c>
      <c s="31" t="s">
        <v>76</v>
      </c>
      <c s="32">
        <v>19.82</v>
      </c>
      <c s="33">
        <v>0</v>
      </c>
      <c s="33">
        <f>ROUND(ROUND(H91,2)*ROUND(G91,3),2)</f>
      </c>
      <c r="O91">
        <f>(I91*21)/100</f>
      </c>
      <c t="s">
        <v>33</v>
      </c>
    </row>
    <row r="92" spans="1:5" ht="12.75">
      <c r="A92" s="34" t="s">
        <v>60</v>
      </c>
      <c r="E92" s="35" t="s">
        <v>57</v>
      </c>
    </row>
    <row r="93" spans="1:5" ht="76.5">
      <c r="A93" s="36" t="s">
        <v>61</v>
      </c>
      <c r="E93" s="37" t="s">
        <v>5534</v>
      </c>
    </row>
    <row r="94" spans="1:5" ht="153">
      <c r="A94" t="s">
        <v>62</v>
      </c>
      <c r="E94" s="35" t="s">
        <v>5191</v>
      </c>
    </row>
    <row r="95" spans="1:16" ht="25.5">
      <c r="A95" s="24" t="s">
        <v>55</v>
      </c>
      <c s="29" t="s">
        <v>286</v>
      </c>
      <c s="29" t="s">
        <v>5535</v>
      </c>
      <c s="24" t="s">
        <v>57</v>
      </c>
      <c s="30" t="s">
        <v>5536</v>
      </c>
      <c s="31" t="s">
        <v>76</v>
      </c>
      <c s="32">
        <v>1486.156</v>
      </c>
      <c s="33">
        <v>0</v>
      </c>
      <c s="33">
        <f>ROUND(ROUND(H95,2)*ROUND(G95,3),2)</f>
      </c>
      <c r="O95">
        <f>(I95*21)/100</f>
      </c>
      <c t="s">
        <v>33</v>
      </c>
    </row>
    <row r="96" spans="1:5" ht="12.75">
      <c r="A96" s="34" t="s">
        <v>60</v>
      </c>
      <c r="E96" s="35" t="s">
        <v>57</v>
      </c>
    </row>
    <row r="97" spans="1:5" ht="63.75">
      <c r="A97" s="36" t="s">
        <v>61</v>
      </c>
      <c r="E97" s="37" t="s">
        <v>5537</v>
      </c>
    </row>
    <row r="98" spans="1:5" ht="153">
      <c r="A98" t="s">
        <v>62</v>
      </c>
      <c r="E98" s="35" t="s">
        <v>5538</v>
      </c>
    </row>
    <row r="99" spans="1:16" ht="25.5">
      <c r="A99" s="24" t="s">
        <v>55</v>
      </c>
      <c s="29" t="s">
        <v>816</v>
      </c>
      <c s="29" t="s">
        <v>5539</v>
      </c>
      <c s="24" t="s">
        <v>57</v>
      </c>
      <c s="30" t="s">
        <v>5540</v>
      </c>
      <c s="31" t="s">
        <v>76</v>
      </c>
      <c s="32">
        <v>1675.481</v>
      </c>
      <c s="33">
        <v>0</v>
      </c>
      <c s="33">
        <f>ROUND(ROUND(H99,2)*ROUND(G99,3),2)</f>
      </c>
      <c r="O99">
        <f>(I99*21)/100</f>
      </c>
      <c t="s">
        <v>33</v>
      </c>
    </row>
    <row r="100" spans="1:5" ht="12.75">
      <c r="A100" s="34" t="s">
        <v>60</v>
      </c>
      <c r="E100" s="35" t="s">
        <v>57</v>
      </c>
    </row>
    <row r="101" spans="1:5" ht="127.5">
      <c r="A101" s="36" t="s">
        <v>61</v>
      </c>
      <c r="E101" s="37" t="s">
        <v>5541</v>
      </c>
    </row>
    <row r="102" spans="1:5" ht="153">
      <c r="A102" t="s">
        <v>62</v>
      </c>
      <c r="E102" s="35" t="s">
        <v>5191</v>
      </c>
    </row>
    <row r="103" spans="1:16" ht="25.5">
      <c r="A103" s="24" t="s">
        <v>55</v>
      </c>
      <c s="29" t="s">
        <v>838</v>
      </c>
      <c s="29" t="s">
        <v>5329</v>
      </c>
      <c s="24" t="s">
        <v>57</v>
      </c>
      <c s="30" t="s">
        <v>5542</v>
      </c>
      <c s="31" t="s">
        <v>76</v>
      </c>
      <c s="32">
        <v>4.822</v>
      </c>
      <c s="33">
        <v>0</v>
      </c>
      <c s="33">
        <f>ROUND(ROUND(H103,2)*ROUND(G103,3),2)</f>
      </c>
      <c r="O103">
        <f>(I103*21)/100</f>
      </c>
      <c t="s">
        <v>33</v>
      </c>
    </row>
    <row r="104" spans="1:5" ht="12.75">
      <c r="A104" s="34" t="s">
        <v>60</v>
      </c>
      <c r="E104" s="35" t="s">
        <v>57</v>
      </c>
    </row>
    <row r="105" spans="1:5" ht="51">
      <c r="A105" s="36" t="s">
        <v>61</v>
      </c>
      <c r="E105" s="37" t="s">
        <v>5543</v>
      </c>
    </row>
    <row r="106" spans="1:5" ht="153">
      <c r="A106" t="s">
        <v>62</v>
      </c>
      <c r="E106" s="35" t="s">
        <v>5191</v>
      </c>
    </row>
    <row r="107" spans="1:18" ht="12.75" customHeight="1">
      <c r="A107" s="6" t="s">
        <v>53</v>
      </c>
      <c s="6"/>
      <c s="39" t="s">
        <v>73</v>
      </c>
      <c s="6"/>
      <c s="27" t="s">
        <v>83</v>
      </c>
      <c s="6"/>
      <c s="6"/>
      <c s="6"/>
      <c s="40">
        <f>0+Q107</f>
      </c>
      <c r="O107">
        <f>0+R107</f>
      </c>
      <c r="Q107">
        <f>0+I108+I112+I116</f>
      </c>
      <c>
        <f>0+O108+O112+O116</f>
      </c>
    </row>
    <row r="108" spans="1:16" ht="25.5">
      <c r="A108" s="24" t="s">
        <v>55</v>
      </c>
      <c s="29" t="s">
        <v>161</v>
      </c>
      <c s="29" t="s">
        <v>1233</v>
      </c>
      <c s="24" t="s">
        <v>57</v>
      </c>
      <c s="30" t="s">
        <v>1234</v>
      </c>
      <c s="31" t="s">
        <v>1235</v>
      </c>
      <c s="32">
        <v>2652.25</v>
      </c>
      <c s="33">
        <v>0</v>
      </c>
      <c s="33">
        <f>ROUND(ROUND(H108,2)*ROUND(G108,3),2)</f>
      </c>
      <c r="O108">
        <f>(I108*21)/100</f>
      </c>
      <c t="s">
        <v>33</v>
      </c>
    </row>
    <row r="109" spans="1:5" ht="12.75">
      <c r="A109" s="34" t="s">
        <v>60</v>
      </c>
      <c r="E109" s="35" t="s">
        <v>57</v>
      </c>
    </row>
    <row r="110" spans="1:5" ht="89.25">
      <c r="A110" s="36" t="s">
        <v>61</v>
      </c>
      <c r="E110" s="37" t="s">
        <v>5544</v>
      </c>
    </row>
    <row r="111" spans="1:5" ht="191.25">
      <c r="A111" t="s">
        <v>62</v>
      </c>
      <c r="E111" s="35" t="s">
        <v>1237</v>
      </c>
    </row>
    <row r="112" spans="1:16" ht="25.5">
      <c r="A112" s="24" t="s">
        <v>55</v>
      </c>
      <c s="29" t="s">
        <v>290</v>
      </c>
      <c s="29" t="s">
        <v>5545</v>
      </c>
      <c s="24" t="s">
        <v>57</v>
      </c>
      <c s="30" t="s">
        <v>5546</v>
      </c>
      <c s="31" t="s">
        <v>1235</v>
      </c>
      <c s="32">
        <v>78.224</v>
      </c>
      <c s="33">
        <v>0</v>
      </c>
      <c s="33">
        <f>ROUND(ROUND(H112,2)*ROUND(G112,3),2)</f>
      </c>
      <c r="O112">
        <f>(I112*21)/100</f>
      </c>
      <c t="s">
        <v>33</v>
      </c>
    </row>
    <row r="113" spans="1:5" ht="12.75">
      <c r="A113" s="34" t="s">
        <v>60</v>
      </c>
      <c r="E113" s="35" t="s">
        <v>57</v>
      </c>
    </row>
    <row r="114" spans="1:5" ht="38.25">
      <c r="A114" s="36" t="s">
        <v>61</v>
      </c>
      <c r="E114" s="37" t="s">
        <v>5547</v>
      </c>
    </row>
    <row r="115" spans="1:5" ht="191.25">
      <c r="A115" t="s">
        <v>62</v>
      </c>
      <c r="E115" s="35" t="s">
        <v>5548</v>
      </c>
    </row>
    <row r="116" spans="1:16" ht="12.75">
      <c r="A116" s="24" t="s">
        <v>55</v>
      </c>
      <c s="29" t="s">
        <v>294</v>
      </c>
      <c s="29" t="s">
        <v>5549</v>
      </c>
      <c s="24" t="s">
        <v>57</v>
      </c>
      <c s="30" t="s">
        <v>5550</v>
      </c>
      <c s="31" t="s">
        <v>86</v>
      </c>
      <c s="32">
        <v>18</v>
      </c>
      <c s="33">
        <v>0</v>
      </c>
      <c s="33">
        <f>ROUND(ROUND(H116,2)*ROUND(G116,3),2)</f>
      </c>
      <c r="O116">
        <f>(I116*21)/100</f>
      </c>
      <c t="s">
        <v>33</v>
      </c>
    </row>
    <row r="117" spans="1:5" ht="12.75">
      <c r="A117" s="34" t="s">
        <v>60</v>
      </c>
      <c r="E117" s="35" t="s">
        <v>57</v>
      </c>
    </row>
    <row r="118" spans="1:5" ht="38.25">
      <c r="A118" s="36" t="s">
        <v>61</v>
      </c>
      <c r="E118" s="37" t="s">
        <v>5551</v>
      </c>
    </row>
    <row r="119" spans="1:5" ht="102">
      <c r="A119" t="s">
        <v>62</v>
      </c>
      <c r="E119" s="35" t="s">
        <v>5552</v>
      </c>
    </row>
    <row r="120" spans="1:18" ht="12.75" customHeight="1">
      <c r="A120" s="6" t="s">
        <v>53</v>
      </c>
      <c s="6"/>
      <c s="39" t="s">
        <v>79</v>
      </c>
      <c s="6"/>
      <c s="27" t="s">
        <v>2184</v>
      </c>
      <c s="6"/>
      <c s="6"/>
      <c s="6"/>
      <c s="40">
        <f>0+Q120</f>
      </c>
      <c r="O120">
        <f>0+R120</f>
      </c>
      <c r="Q120">
        <f>0+I121+I125+I129</f>
      </c>
      <c>
        <f>0+O121+O125+O129</f>
      </c>
    </row>
    <row r="121" spans="1:16" ht="12.75">
      <c r="A121" s="24" t="s">
        <v>55</v>
      </c>
      <c s="29" t="s">
        <v>165</v>
      </c>
      <c s="29" t="s">
        <v>5343</v>
      </c>
      <c s="24" t="s">
        <v>57</v>
      </c>
      <c s="30" t="s">
        <v>5344</v>
      </c>
      <c s="31" t="s">
        <v>1212</v>
      </c>
      <c s="32">
        <v>1.2</v>
      </c>
      <c s="33">
        <v>0</v>
      </c>
      <c s="33">
        <f>ROUND(ROUND(H121,2)*ROUND(G121,3),2)</f>
      </c>
      <c r="O121">
        <f>(I121*21)/100</f>
      </c>
      <c t="s">
        <v>33</v>
      </c>
    </row>
    <row r="122" spans="1:5" ht="12.75">
      <c r="A122" s="34" t="s">
        <v>60</v>
      </c>
      <c r="E122" s="35" t="s">
        <v>57</v>
      </c>
    </row>
    <row r="123" spans="1:5" ht="12.75">
      <c r="A123" s="36" t="s">
        <v>61</v>
      </c>
      <c r="E123" s="37" t="s">
        <v>5553</v>
      </c>
    </row>
    <row r="124" spans="1:5" ht="255">
      <c r="A124" t="s">
        <v>62</v>
      </c>
      <c r="E124" s="35" t="s">
        <v>5456</v>
      </c>
    </row>
    <row r="125" spans="1:16" ht="12.75">
      <c r="A125" s="24" t="s">
        <v>55</v>
      </c>
      <c s="29" t="s">
        <v>168</v>
      </c>
      <c s="29" t="s">
        <v>5554</v>
      </c>
      <c s="24" t="s">
        <v>57</v>
      </c>
      <c s="30" t="s">
        <v>5555</v>
      </c>
      <c s="31" t="s">
        <v>86</v>
      </c>
      <c s="32">
        <v>3</v>
      </c>
      <c s="33">
        <v>0</v>
      </c>
      <c s="33">
        <f>ROUND(ROUND(H125,2)*ROUND(G125,3),2)</f>
      </c>
      <c r="O125">
        <f>(I125*21)/100</f>
      </c>
      <c t="s">
        <v>33</v>
      </c>
    </row>
    <row r="126" spans="1:5" ht="12.75">
      <c r="A126" s="34" t="s">
        <v>60</v>
      </c>
      <c r="E126" s="35" t="s">
        <v>57</v>
      </c>
    </row>
    <row r="127" spans="1:5" ht="25.5">
      <c r="A127" s="36" t="s">
        <v>61</v>
      </c>
      <c r="E127" s="37" t="s">
        <v>5556</v>
      </c>
    </row>
    <row r="128" spans="1:5" ht="25.5">
      <c r="A128" t="s">
        <v>62</v>
      </c>
      <c r="E128" s="35" t="s">
        <v>5460</v>
      </c>
    </row>
    <row r="129" spans="1:16" ht="12.75">
      <c r="A129" s="24" t="s">
        <v>55</v>
      </c>
      <c s="29" t="s">
        <v>172</v>
      </c>
      <c s="29" t="s">
        <v>5352</v>
      </c>
      <c s="24" t="s">
        <v>57</v>
      </c>
      <c s="30" t="s">
        <v>5353</v>
      </c>
      <c s="31" t="s">
        <v>86</v>
      </c>
      <c s="32">
        <v>2</v>
      </c>
      <c s="33">
        <v>0</v>
      </c>
      <c s="33">
        <f>ROUND(ROUND(H129,2)*ROUND(G129,3),2)</f>
      </c>
      <c r="O129">
        <f>(I129*21)/100</f>
      </c>
      <c t="s">
        <v>33</v>
      </c>
    </row>
    <row r="130" spans="1:5" ht="12.75">
      <c r="A130" s="34" t="s">
        <v>60</v>
      </c>
      <c r="E130" s="35" t="s">
        <v>57</v>
      </c>
    </row>
    <row r="131" spans="1:5" ht="25.5">
      <c r="A131" s="36" t="s">
        <v>61</v>
      </c>
      <c r="E131" s="37" t="s">
        <v>5557</v>
      </c>
    </row>
    <row r="132" spans="1:5" ht="12.75">
      <c r="A132" t="s">
        <v>62</v>
      </c>
      <c r="E132" s="35" t="s">
        <v>5354</v>
      </c>
    </row>
    <row r="133" spans="1:18" ht="12.75" customHeight="1">
      <c r="A133" s="6" t="s">
        <v>53</v>
      </c>
      <c s="6"/>
      <c s="39" t="s">
        <v>50</v>
      </c>
      <c s="6"/>
      <c s="27" t="s">
        <v>3695</v>
      </c>
      <c s="6"/>
      <c s="6"/>
      <c s="6"/>
      <c s="40">
        <f>0+Q133</f>
      </c>
      <c r="O133">
        <f>0+R133</f>
      </c>
      <c r="Q133">
        <f>0+I134+I138+I142+I146+I150+I154+I158+I162+I166+I170+I174+I178+I182+I186+I190+I194+I198+I202+I206+I210+I214+I218+I222+I226+I230+I234+I238+I242+I246+I250+I254+I258+I262+I266+I270+I274+I278+I282+I286+I290+I294+I298+I302+I306+I310+I314+I318+I322+I326</f>
      </c>
      <c>
        <f>0+O134+O138+O142+O146+O150+O154+O158+O162+O166+O170+O174+O178+O182+O186+O190+O194+O198+O202+O206+O210+O214+O218+O222+O226+O230+O234+O238+O242+O246+O250+O254+O258+O262+O266+O270+O274+O278+O282+O286+O290+O294+O298+O302+O306+O310+O314+O318+O322+O326</f>
      </c>
    </row>
    <row r="134" spans="1:16" ht="12.75">
      <c r="A134" s="24" t="s">
        <v>55</v>
      </c>
      <c s="29" t="s">
        <v>176</v>
      </c>
      <c s="29" t="s">
        <v>5204</v>
      </c>
      <c s="24" t="s">
        <v>57</v>
      </c>
      <c s="30" t="s">
        <v>5205</v>
      </c>
      <c s="31" t="s">
        <v>1212</v>
      </c>
      <c s="32">
        <v>693.686</v>
      </c>
      <c s="33">
        <v>0</v>
      </c>
      <c s="33">
        <f>ROUND(ROUND(H134,2)*ROUND(G134,3),2)</f>
      </c>
      <c r="O134">
        <f>(I134*21)/100</f>
      </c>
      <c t="s">
        <v>33</v>
      </c>
    </row>
    <row r="135" spans="1:5" ht="12.75">
      <c r="A135" s="34" t="s">
        <v>60</v>
      </c>
      <c r="E135" s="35" t="s">
        <v>57</v>
      </c>
    </row>
    <row r="136" spans="1:5" ht="140.25">
      <c r="A136" s="36" t="s">
        <v>61</v>
      </c>
      <c r="E136" s="37" t="s">
        <v>5558</v>
      </c>
    </row>
    <row r="137" spans="1:5" ht="51">
      <c r="A137" t="s">
        <v>62</v>
      </c>
      <c r="E137" s="35" t="s">
        <v>5207</v>
      </c>
    </row>
    <row r="138" spans="1:16" ht="12.75">
      <c r="A138" s="24" t="s">
        <v>55</v>
      </c>
      <c s="29" t="s">
        <v>115</v>
      </c>
      <c s="29" t="s">
        <v>5559</v>
      </c>
      <c s="24" t="s">
        <v>57</v>
      </c>
      <c s="30" t="s">
        <v>5560</v>
      </c>
      <c s="31" t="s">
        <v>1212</v>
      </c>
      <c s="32">
        <v>12.4</v>
      </c>
      <c s="33">
        <v>0</v>
      </c>
      <c s="33">
        <f>ROUND(ROUND(H138,2)*ROUND(G138,3),2)</f>
      </c>
      <c r="O138">
        <f>(I138*21)/100</f>
      </c>
      <c t="s">
        <v>33</v>
      </c>
    </row>
    <row r="139" spans="1:5" ht="12.75">
      <c r="A139" s="34" t="s">
        <v>60</v>
      </c>
      <c r="E139" s="35" t="s">
        <v>57</v>
      </c>
    </row>
    <row r="140" spans="1:5" ht="25.5">
      <c r="A140" s="36" t="s">
        <v>61</v>
      </c>
      <c r="E140" s="37" t="s">
        <v>5561</v>
      </c>
    </row>
    <row r="141" spans="1:5" ht="51">
      <c r="A141" t="s">
        <v>62</v>
      </c>
      <c r="E141" s="35" t="s">
        <v>5562</v>
      </c>
    </row>
    <row r="142" spans="1:16" ht="12.75">
      <c r="A142" s="24" t="s">
        <v>55</v>
      </c>
      <c s="29" t="s">
        <v>227</v>
      </c>
      <c s="29" t="s">
        <v>5360</v>
      </c>
      <c s="24" t="s">
        <v>57</v>
      </c>
      <c s="30" t="s">
        <v>5361</v>
      </c>
      <c s="31" t="s">
        <v>1235</v>
      </c>
      <c s="32">
        <v>23.04</v>
      </c>
      <c s="33">
        <v>0</v>
      </c>
      <c s="33">
        <f>ROUND(ROUND(H142,2)*ROUND(G142,3),2)</f>
      </c>
      <c r="O142">
        <f>(I142*21)/100</f>
      </c>
      <c t="s">
        <v>33</v>
      </c>
    </row>
    <row r="143" spans="1:5" ht="12.75">
      <c r="A143" s="34" t="s">
        <v>60</v>
      </c>
      <c r="E143" s="35" t="s">
        <v>57</v>
      </c>
    </row>
    <row r="144" spans="1:5" ht="25.5">
      <c r="A144" s="36" t="s">
        <v>61</v>
      </c>
      <c r="E144" s="37" t="s">
        <v>5563</v>
      </c>
    </row>
    <row r="145" spans="1:5" ht="267.75">
      <c r="A145" t="s">
        <v>62</v>
      </c>
      <c r="E145" s="35" t="s">
        <v>5564</v>
      </c>
    </row>
    <row r="146" spans="1:16" ht="12.75">
      <c r="A146" s="24" t="s">
        <v>55</v>
      </c>
      <c s="29" t="s">
        <v>232</v>
      </c>
      <c s="29" t="s">
        <v>5363</v>
      </c>
      <c s="24" t="s">
        <v>57</v>
      </c>
      <c s="30" t="s">
        <v>5364</v>
      </c>
      <c s="31" t="s">
        <v>1212</v>
      </c>
      <c s="32">
        <v>942</v>
      </c>
      <c s="33">
        <v>0</v>
      </c>
      <c s="33">
        <f>ROUND(ROUND(H146,2)*ROUND(G146,3),2)</f>
      </c>
      <c r="O146">
        <f>(I146*21)/100</f>
      </c>
      <c t="s">
        <v>33</v>
      </c>
    </row>
    <row r="147" spans="1:5" ht="12.75">
      <c r="A147" s="34" t="s">
        <v>60</v>
      </c>
      <c r="E147" s="35" t="s">
        <v>57</v>
      </c>
    </row>
    <row r="148" spans="1:5" ht="63.75">
      <c r="A148" s="36" t="s">
        <v>61</v>
      </c>
      <c r="E148" s="37" t="s">
        <v>5565</v>
      </c>
    </row>
    <row r="149" spans="1:5" ht="229.5">
      <c r="A149" t="s">
        <v>62</v>
      </c>
      <c r="E149" s="35" t="s">
        <v>5566</v>
      </c>
    </row>
    <row r="150" spans="1:16" ht="12.75">
      <c r="A150" s="24" t="s">
        <v>55</v>
      </c>
      <c s="29" t="s">
        <v>235</v>
      </c>
      <c s="29" t="s">
        <v>5367</v>
      </c>
      <c s="24" t="s">
        <v>57</v>
      </c>
      <c s="30" t="s">
        <v>5368</v>
      </c>
      <c s="31" t="s">
        <v>1212</v>
      </c>
      <c s="32">
        <v>943.41</v>
      </c>
      <c s="33">
        <v>0</v>
      </c>
      <c s="33">
        <f>ROUND(ROUND(H150,2)*ROUND(G150,3),2)</f>
      </c>
      <c r="O150">
        <f>(I150*21)/100</f>
      </c>
      <c t="s">
        <v>33</v>
      </c>
    </row>
    <row r="151" spans="1:5" ht="12.75">
      <c r="A151" s="34" t="s">
        <v>60</v>
      </c>
      <c r="E151" s="35" t="s">
        <v>57</v>
      </c>
    </row>
    <row r="152" spans="1:5" ht="102">
      <c r="A152" s="36" t="s">
        <v>61</v>
      </c>
      <c r="E152" s="37" t="s">
        <v>5567</v>
      </c>
    </row>
    <row r="153" spans="1:5" ht="229.5">
      <c r="A153" t="s">
        <v>62</v>
      </c>
      <c r="E153" s="35" t="s">
        <v>5568</v>
      </c>
    </row>
    <row r="154" spans="1:16" ht="25.5">
      <c r="A154" s="24" t="s">
        <v>55</v>
      </c>
      <c s="29" t="s">
        <v>238</v>
      </c>
      <c s="29" t="s">
        <v>5227</v>
      </c>
      <c s="24" t="s">
        <v>57</v>
      </c>
      <c s="30" t="s">
        <v>5228</v>
      </c>
      <c s="31" t="s">
        <v>1212</v>
      </c>
      <c s="32">
        <v>958.96</v>
      </c>
      <c s="33">
        <v>0</v>
      </c>
      <c s="33">
        <f>ROUND(ROUND(H154,2)*ROUND(G154,3),2)</f>
      </c>
      <c r="O154">
        <f>(I154*21)/100</f>
      </c>
      <c t="s">
        <v>33</v>
      </c>
    </row>
    <row r="155" spans="1:5" ht="12.75">
      <c r="A155" s="34" t="s">
        <v>60</v>
      </c>
      <c r="E155" s="35" t="s">
        <v>57</v>
      </c>
    </row>
    <row r="156" spans="1:5" ht="102">
      <c r="A156" s="36" t="s">
        <v>61</v>
      </c>
      <c r="E156" s="37" t="s">
        <v>5569</v>
      </c>
    </row>
    <row r="157" spans="1:5" ht="89.25">
      <c r="A157" t="s">
        <v>62</v>
      </c>
      <c r="E157" s="35" t="s">
        <v>5230</v>
      </c>
    </row>
    <row r="158" spans="1:16" ht="12.75">
      <c r="A158" s="24" t="s">
        <v>55</v>
      </c>
      <c s="29" t="s">
        <v>241</v>
      </c>
      <c s="29" t="s">
        <v>5570</v>
      </c>
      <c s="24" t="s">
        <v>57</v>
      </c>
      <c s="30" t="s">
        <v>5571</v>
      </c>
      <c s="31" t="s">
        <v>94</v>
      </c>
      <c s="32">
        <v>70</v>
      </c>
      <c s="33">
        <v>0</v>
      </c>
      <c s="33">
        <f>ROUND(ROUND(H158,2)*ROUND(G158,3),2)</f>
      </c>
      <c r="O158">
        <f>(I158*21)/100</f>
      </c>
      <c t="s">
        <v>33</v>
      </c>
    </row>
    <row r="159" spans="1:5" ht="12.75">
      <c r="A159" s="34" t="s">
        <v>60</v>
      </c>
      <c r="E159" s="35" t="s">
        <v>57</v>
      </c>
    </row>
    <row r="160" spans="1:5" ht="63.75">
      <c r="A160" s="36" t="s">
        <v>61</v>
      </c>
      <c r="E160" s="37" t="s">
        <v>5572</v>
      </c>
    </row>
    <row r="161" spans="1:5" ht="76.5">
      <c r="A161" t="s">
        <v>62</v>
      </c>
      <c r="E161" s="35" t="s">
        <v>5573</v>
      </c>
    </row>
    <row r="162" spans="1:16" ht="12.75">
      <c r="A162" s="24" t="s">
        <v>55</v>
      </c>
      <c s="29" t="s">
        <v>245</v>
      </c>
      <c s="29" t="s">
        <v>3731</v>
      </c>
      <c s="24" t="s">
        <v>57</v>
      </c>
      <c s="30" t="s">
        <v>3732</v>
      </c>
      <c s="31" t="s">
        <v>1235</v>
      </c>
      <c s="32">
        <v>24.968</v>
      </c>
      <c s="33">
        <v>0</v>
      </c>
      <c s="33">
        <f>ROUND(ROUND(H162,2)*ROUND(G162,3),2)</f>
      </c>
      <c r="O162">
        <f>(I162*21)/100</f>
      </c>
      <c t="s">
        <v>33</v>
      </c>
    </row>
    <row r="163" spans="1:5" ht="12.75">
      <c r="A163" s="34" t="s">
        <v>60</v>
      </c>
      <c r="E163" s="35" t="s">
        <v>57</v>
      </c>
    </row>
    <row r="164" spans="1:5" ht="38.25">
      <c r="A164" s="36" t="s">
        <v>61</v>
      </c>
      <c r="E164" s="37" t="s">
        <v>5574</v>
      </c>
    </row>
    <row r="165" spans="1:5" ht="178.5">
      <c r="A165" t="s">
        <v>62</v>
      </c>
      <c r="E165" s="35" t="s">
        <v>3735</v>
      </c>
    </row>
    <row r="166" spans="1:16" ht="12.75">
      <c r="A166" s="24" t="s">
        <v>55</v>
      </c>
      <c s="29" t="s">
        <v>249</v>
      </c>
      <c s="29" t="s">
        <v>5391</v>
      </c>
      <c s="24" t="s">
        <v>57</v>
      </c>
      <c s="30" t="s">
        <v>5392</v>
      </c>
      <c s="31" t="s">
        <v>1212</v>
      </c>
      <c s="32">
        <v>879.202</v>
      </c>
      <c s="33">
        <v>0</v>
      </c>
      <c s="33">
        <f>ROUND(ROUND(H166,2)*ROUND(G166,3),2)</f>
      </c>
      <c r="O166">
        <f>(I166*21)/100</f>
      </c>
      <c t="s">
        <v>33</v>
      </c>
    </row>
    <row r="167" spans="1:5" ht="12.75">
      <c r="A167" s="34" t="s">
        <v>60</v>
      </c>
      <c r="E167" s="35" t="s">
        <v>57</v>
      </c>
    </row>
    <row r="168" spans="1:5" ht="76.5">
      <c r="A168" s="36" t="s">
        <v>61</v>
      </c>
      <c r="E168" s="37" t="s">
        <v>5575</v>
      </c>
    </row>
    <row r="169" spans="1:5" ht="165.75">
      <c r="A169" t="s">
        <v>62</v>
      </c>
      <c r="E169" s="35" t="s">
        <v>5474</v>
      </c>
    </row>
    <row r="170" spans="1:16" ht="12.75">
      <c r="A170" s="24" t="s">
        <v>55</v>
      </c>
      <c s="29" t="s">
        <v>252</v>
      </c>
      <c s="29" t="s">
        <v>5576</v>
      </c>
      <c s="24" t="s">
        <v>57</v>
      </c>
      <c s="30" t="s">
        <v>5577</v>
      </c>
      <c s="31" t="s">
        <v>86</v>
      </c>
      <c s="32">
        <v>8</v>
      </c>
      <c s="33">
        <v>0</v>
      </c>
      <c s="33">
        <f>ROUND(ROUND(H170,2)*ROUND(G170,3),2)</f>
      </c>
      <c r="O170">
        <f>(I170*21)/100</f>
      </c>
      <c t="s">
        <v>33</v>
      </c>
    </row>
    <row r="171" spans="1:5" ht="12.75">
      <c r="A171" s="34" t="s">
        <v>60</v>
      </c>
      <c r="E171" s="35" t="s">
        <v>57</v>
      </c>
    </row>
    <row r="172" spans="1:5" ht="25.5">
      <c r="A172" s="36" t="s">
        <v>61</v>
      </c>
      <c r="E172" s="37" t="s">
        <v>5578</v>
      </c>
    </row>
    <row r="173" spans="1:5" ht="127.5">
      <c r="A173" t="s">
        <v>62</v>
      </c>
      <c r="E173" s="35" t="s">
        <v>3830</v>
      </c>
    </row>
    <row r="174" spans="1:16" ht="12.75">
      <c r="A174" s="24" t="s">
        <v>55</v>
      </c>
      <c s="29" t="s">
        <v>255</v>
      </c>
      <c s="29" t="s">
        <v>1016</v>
      </c>
      <c s="24" t="s">
        <v>57</v>
      </c>
      <c s="30" t="s">
        <v>1017</v>
      </c>
      <c s="31" t="s">
        <v>59</v>
      </c>
      <c s="32">
        <v>13.675</v>
      </c>
      <c s="33">
        <v>0</v>
      </c>
      <c s="33">
        <f>ROUND(ROUND(H174,2)*ROUND(G174,3),2)</f>
      </c>
      <c r="O174">
        <f>(I174*21)/100</f>
      </c>
      <c t="s">
        <v>33</v>
      </c>
    </row>
    <row r="175" spans="1:5" ht="12.75">
      <c r="A175" s="34" t="s">
        <v>60</v>
      </c>
      <c r="E175" s="35" t="s">
        <v>57</v>
      </c>
    </row>
    <row r="176" spans="1:5" ht="89.25">
      <c r="A176" s="36" t="s">
        <v>61</v>
      </c>
      <c r="E176" s="37" t="s">
        <v>5579</v>
      </c>
    </row>
    <row r="177" spans="1:5" ht="114.75">
      <c r="A177" t="s">
        <v>62</v>
      </c>
      <c r="E177" s="35" t="s">
        <v>5580</v>
      </c>
    </row>
    <row r="178" spans="1:16" ht="12.75">
      <c r="A178" s="24" t="s">
        <v>55</v>
      </c>
      <c s="29" t="s">
        <v>259</v>
      </c>
      <c s="29" t="s">
        <v>5581</v>
      </c>
      <c s="24" t="s">
        <v>57</v>
      </c>
      <c s="30" t="s">
        <v>5582</v>
      </c>
      <c s="31" t="s">
        <v>59</v>
      </c>
      <c s="32">
        <v>14.802</v>
      </c>
      <c s="33">
        <v>0</v>
      </c>
      <c s="33">
        <f>ROUND(ROUND(H178,2)*ROUND(G178,3),2)</f>
      </c>
      <c r="O178">
        <f>(I178*21)/100</f>
      </c>
      <c t="s">
        <v>33</v>
      </c>
    </row>
    <row r="179" spans="1:5" ht="12.75">
      <c r="A179" s="34" t="s">
        <v>60</v>
      </c>
      <c r="E179" s="35" t="s">
        <v>57</v>
      </c>
    </row>
    <row r="180" spans="1:5" ht="38.25">
      <c r="A180" s="36" t="s">
        <v>61</v>
      </c>
      <c r="E180" s="37" t="s">
        <v>5583</v>
      </c>
    </row>
    <row r="181" spans="1:5" ht="114.75">
      <c r="A181" t="s">
        <v>62</v>
      </c>
      <c r="E181" s="35" t="s">
        <v>5580</v>
      </c>
    </row>
    <row r="182" spans="1:16" ht="12.75">
      <c r="A182" s="24" t="s">
        <v>55</v>
      </c>
      <c s="29" t="s">
        <v>262</v>
      </c>
      <c s="29" t="s">
        <v>5584</v>
      </c>
      <c s="24" t="s">
        <v>57</v>
      </c>
      <c s="30" t="s">
        <v>5585</v>
      </c>
      <c s="31" t="s">
        <v>1212</v>
      </c>
      <c s="32">
        <v>12.5</v>
      </c>
      <c s="33">
        <v>0</v>
      </c>
      <c s="33">
        <f>ROUND(ROUND(H182,2)*ROUND(G182,3),2)</f>
      </c>
      <c r="O182">
        <f>(I182*21)/100</f>
      </c>
      <c t="s">
        <v>33</v>
      </c>
    </row>
    <row r="183" spans="1:5" ht="12.75">
      <c r="A183" s="34" t="s">
        <v>60</v>
      </c>
      <c r="E183" s="35" t="s">
        <v>57</v>
      </c>
    </row>
    <row r="184" spans="1:5" ht="25.5">
      <c r="A184" s="36" t="s">
        <v>61</v>
      </c>
      <c r="E184" s="37" t="s">
        <v>5586</v>
      </c>
    </row>
    <row r="185" spans="1:5" ht="114.75">
      <c r="A185" t="s">
        <v>62</v>
      </c>
      <c r="E185" s="35" t="s">
        <v>5587</v>
      </c>
    </row>
    <row r="186" spans="1:16" ht="25.5">
      <c r="A186" s="24" t="s">
        <v>55</v>
      </c>
      <c s="29" t="s">
        <v>298</v>
      </c>
      <c s="29" t="s">
        <v>5395</v>
      </c>
      <c s="24" t="s">
        <v>57</v>
      </c>
      <c s="30" t="s">
        <v>5588</v>
      </c>
      <c s="31" t="s">
        <v>86</v>
      </c>
      <c s="32">
        <v>4</v>
      </c>
      <c s="33">
        <v>0</v>
      </c>
      <c s="33">
        <f>ROUND(ROUND(H186,2)*ROUND(G186,3),2)</f>
      </c>
      <c r="O186">
        <f>(I186*21)/100</f>
      </c>
      <c t="s">
        <v>33</v>
      </c>
    </row>
    <row r="187" spans="1:5" ht="12.75">
      <c r="A187" s="34" t="s">
        <v>60</v>
      </c>
      <c r="E187" s="35" t="s">
        <v>57</v>
      </c>
    </row>
    <row r="188" spans="1:5" ht="38.25">
      <c r="A188" s="36" t="s">
        <v>61</v>
      </c>
      <c r="E188" s="37" t="s">
        <v>5589</v>
      </c>
    </row>
    <row r="189" spans="1:5" ht="140.25">
      <c r="A189" t="s">
        <v>62</v>
      </c>
      <c r="E189" s="35" t="s">
        <v>5590</v>
      </c>
    </row>
    <row r="190" spans="1:16" ht="25.5">
      <c r="A190" s="24" t="s">
        <v>55</v>
      </c>
      <c s="29" t="s">
        <v>302</v>
      </c>
      <c s="29" t="s">
        <v>5399</v>
      </c>
      <c s="24" t="s">
        <v>57</v>
      </c>
      <c s="30" t="s">
        <v>5591</v>
      </c>
      <c s="31" t="s">
        <v>86</v>
      </c>
      <c s="32">
        <v>8</v>
      </c>
      <c s="33">
        <v>0</v>
      </c>
      <c s="33">
        <f>ROUND(ROUND(H190,2)*ROUND(G190,3),2)</f>
      </c>
      <c r="O190">
        <f>(I190*21)/100</f>
      </c>
      <c t="s">
        <v>33</v>
      </c>
    </row>
    <row r="191" spans="1:5" ht="12.75">
      <c r="A191" s="34" t="s">
        <v>60</v>
      </c>
      <c r="E191" s="35" t="s">
        <v>57</v>
      </c>
    </row>
    <row r="192" spans="1:5" ht="38.25">
      <c r="A192" s="36" t="s">
        <v>61</v>
      </c>
      <c r="E192" s="37" t="s">
        <v>5592</v>
      </c>
    </row>
    <row r="193" spans="1:5" ht="140.25">
      <c r="A193" t="s">
        <v>62</v>
      </c>
      <c r="E193" s="35" t="s">
        <v>5593</v>
      </c>
    </row>
    <row r="194" spans="1:16" ht="25.5">
      <c r="A194" s="24" t="s">
        <v>55</v>
      </c>
      <c s="29" t="s">
        <v>306</v>
      </c>
      <c s="29" t="s">
        <v>5594</v>
      </c>
      <c s="24" t="s">
        <v>57</v>
      </c>
      <c s="30" t="s">
        <v>5595</v>
      </c>
      <c s="31" t="s">
        <v>86</v>
      </c>
      <c s="32">
        <v>1</v>
      </c>
      <c s="33">
        <v>0</v>
      </c>
      <c s="33">
        <f>ROUND(ROUND(H194,2)*ROUND(G194,3),2)</f>
      </c>
      <c r="O194">
        <f>(I194*21)/100</f>
      </c>
      <c t="s">
        <v>33</v>
      </c>
    </row>
    <row r="195" spans="1:5" ht="12.75">
      <c r="A195" s="34" t="s">
        <v>60</v>
      </c>
      <c r="E195" s="35" t="s">
        <v>57</v>
      </c>
    </row>
    <row r="196" spans="1:5" ht="38.25">
      <c r="A196" s="36" t="s">
        <v>61</v>
      </c>
      <c r="E196" s="37" t="s">
        <v>5596</v>
      </c>
    </row>
    <row r="197" spans="1:5" ht="140.25">
      <c r="A197" t="s">
        <v>62</v>
      </c>
      <c r="E197" s="35" t="s">
        <v>5597</v>
      </c>
    </row>
    <row r="198" spans="1:16" ht="25.5">
      <c r="A198" s="24" t="s">
        <v>55</v>
      </c>
      <c s="29" t="s">
        <v>310</v>
      </c>
      <c s="29" t="s">
        <v>5598</v>
      </c>
      <c s="24" t="s">
        <v>57</v>
      </c>
      <c s="30" t="s">
        <v>5599</v>
      </c>
      <c s="31" t="s">
        <v>86</v>
      </c>
      <c s="32">
        <v>1</v>
      </c>
      <c s="33">
        <v>0</v>
      </c>
      <c s="33">
        <f>ROUND(ROUND(H198,2)*ROUND(G198,3),2)</f>
      </c>
      <c r="O198">
        <f>(I198*21)/100</f>
      </c>
      <c t="s">
        <v>33</v>
      </c>
    </row>
    <row r="199" spans="1:5" ht="12.75">
      <c r="A199" s="34" t="s">
        <v>60</v>
      </c>
      <c r="E199" s="35" t="s">
        <v>57</v>
      </c>
    </row>
    <row r="200" spans="1:5" ht="38.25">
      <c r="A200" s="36" t="s">
        <v>61</v>
      </c>
      <c r="E200" s="37" t="s">
        <v>5600</v>
      </c>
    </row>
    <row r="201" spans="1:5" ht="140.25">
      <c r="A201" t="s">
        <v>62</v>
      </c>
      <c r="E201" s="35" t="s">
        <v>5597</v>
      </c>
    </row>
    <row r="202" spans="1:16" ht="25.5">
      <c r="A202" s="24" t="s">
        <v>55</v>
      </c>
      <c s="29" t="s">
        <v>314</v>
      </c>
      <c s="29" t="s">
        <v>5601</v>
      </c>
      <c s="24" t="s">
        <v>57</v>
      </c>
      <c s="30" t="s">
        <v>5602</v>
      </c>
      <c s="31" t="s">
        <v>86</v>
      </c>
      <c s="32">
        <v>3</v>
      </c>
      <c s="33">
        <v>0</v>
      </c>
      <c s="33">
        <f>ROUND(ROUND(H202,2)*ROUND(G202,3),2)</f>
      </c>
      <c r="O202">
        <f>(I202*21)/100</f>
      </c>
      <c t="s">
        <v>33</v>
      </c>
    </row>
    <row r="203" spans="1:5" ht="12.75">
      <c r="A203" s="34" t="s">
        <v>60</v>
      </c>
      <c r="E203" s="35" t="s">
        <v>57</v>
      </c>
    </row>
    <row r="204" spans="1:5" ht="38.25">
      <c r="A204" s="36" t="s">
        <v>61</v>
      </c>
      <c r="E204" s="37" t="s">
        <v>5603</v>
      </c>
    </row>
    <row r="205" spans="1:5" ht="140.25">
      <c r="A205" t="s">
        <v>62</v>
      </c>
      <c r="E205" s="35" t="s">
        <v>5590</v>
      </c>
    </row>
    <row r="206" spans="1:16" ht="25.5">
      <c r="A206" s="24" t="s">
        <v>55</v>
      </c>
      <c s="29" t="s">
        <v>318</v>
      </c>
      <c s="29" t="s">
        <v>5604</v>
      </c>
      <c s="24" t="s">
        <v>57</v>
      </c>
      <c s="30" t="s">
        <v>5605</v>
      </c>
      <c s="31" t="s">
        <v>86</v>
      </c>
      <c s="32">
        <v>1</v>
      </c>
      <c s="33">
        <v>0</v>
      </c>
      <c s="33">
        <f>ROUND(ROUND(H206,2)*ROUND(G206,3),2)</f>
      </c>
      <c r="O206">
        <f>(I206*21)/100</f>
      </c>
      <c t="s">
        <v>33</v>
      </c>
    </row>
    <row r="207" spans="1:5" ht="12.75">
      <c r="A207" s="34" t="s">
        <v>60</v>
      </c>
      <c r="E207" s="35" t="s">
        <v>57</v>
      </c>
    </row>
    <row r="208" spans="1:5" ht="38.25">
      <c r="A208" s="36" t="s">
        <v>61</v>
      </c>
      <c r="E208" s="37" t="s">
        <v>5606</v>
      </c>
    </row>
    <row r="209" spans="1:5" ht="140.25">
      <c r="A209" t="s">
        <v>62</v>
      </c>
      <c r="E209" s="35" t="s">
        <v>5590</v>
      </c>
    </row>
    <row r="210" spans="1:16" ht="25.5">
      <c r="A210" s="24" t="s">
        <v>55</v>
      </c>
      <c s="29" t="s">
        <v>322</v>
      </c>
      <c s="29" t="s">
        <v>5607</v>
      </c>
      <c s="24" t="s">
        <v>57</v>
      </c>
      <c s="30" t="s">
        <v>5608</v>
      </c>
      <c s="31" t="s">
        <v>86</v>
      </c>
      <c s="32">
        <v>2</v>
      </c>
      <c s="33">
        <v>0</v>
      </c>
      <c s="33">
        <f>ROUND(ROUND(H210,2)*ROUND(G210,3),2)</f>
      </c>
      <c r="O210">
        <f>(I210*21)/100</f>
      </c>
      <c t="s">
        <v>33</v>
      </c>
    </row>
    <row r="211" spans="1:5" ht="12.75">
      <c r="A211" s="34" t="s">
        <v>60</v>
      </c>
      <c r="E211" s="35" t="s">
        <v>57</v>
      </c>
    </row>
    <row r="212" spans="1:5" ht="38.25">
      <c r="A212" s="36" t="s">
        <v>61</v>
      </c>
      <c r="E212" s="37" t="s">
        <v>5609</v>
      </c>
    </row>
    <row r="213" spans="1:5" ht="114.75">
      <c r="A213" t="s">
        <v>62</v>
      </c>
      <c r="E213" s="35" t="s">
        <v>5610</v>
      </c>
    </row>
    <row r="214" spans="1:16" ht="25.5">
      <c r="A214" s="24" t="s">
        <v>55</v>
      </c>
      <c s="29" t="s">
        <v>326</v>
      </c>
      <c s="29" t="s">
        <v>5406</v>
      </c>
      <c s="24" t="s">
        <v>57</v>
      </c>
      <c s="30" t="s">
        <v>5611</v>
      </c>
      <c s="31" t="s">
        <v>86</v>
      </c>
      <c s="32">
        <v>1</v>
      </c>
      <c s="33">
        <v>0</v>
      </c>
      <c s="33">
        <f>ROUND(ROUND(H214,2)*ROUND(G214,3),2)</f>
      </c>
      <c r="O214">
        <f>(I214*21)/100</f>
      </c>
      <c t="s">
        <v>33</v>
      </c>
    </row>
    <row r="215" spans="1:5" ht="12.75">
      <c r="A215" s="34" t="s">
        <v>60</v>
      </c>
      <c r="E215" s="35" t="s">
        <v>57</v>
      </c>
    </row>
    <row r="216" spans="1:5" ht="38.25">
      <c r="A216" s="36" t="s">
        <v>61</v>
      </c>
      <c r="E216" s="37" t="s">
        <v>5612</v>
      </c>
    </row>
    <row r="217" spans="1:5" ht="114.75">
      <c r="A217" t="s">
        <v>62</v>
      </c>
      <c r="E217" s="35" t="s">
        <v>5610</v>
      </c>
    </row>
    <row r="218" spans="1:16" ht="25.5">
      <c r="A218" s="24" t="s">
        <v>55</v>
      </c>
      <c s="29" t="s">
        <v>330</v>
      </c>
      <c s="29" t="s">
        <v>5410</v>
      </c>
      <c s="24" t="s">
        <v>57</v>
      </c>
      <c s="30" t="s">
        <v>5411</v>
      </c>
      <c s="31" t="s">
        <v>86</v>
      </c>
      <c s="32">
        <v>16</v>
      </c>
      <c s="33">
        <v>0</v>
      </c>
      <c s="33">
        <f>ROUND(ROUND(H218,2)*ROUND(G218,3),2)</f>
      </c>
      <c r="O218">
        <f>(I218*21)/100</f>
      </c>
      <c t="s">
        <v>33</v>
      </c>
    </row>
    <row r="219" spans="1:5" ht="12.75">
      <c r="A219" s="34" t="s">
        <v>60</v>
      </c>
      <c r="E219" s="35" t="s">
        <v>57</v>
      </c>
    </row>
    <row r="220" spans="1:5" ht="38.25">
      <c r="A220" s="36" t="s">
        <v>61</v>
      </c>
      <c r="E220" s="37" t="s">
        <v>5613</v>
      </c>
    </row>
    <row r="221" spans="1:5" ht="114.75">
      <c r="A221" t="s">
        <v>62</v>
      </c>
      <c r="E221" s="35" t="s">
        <v>5610</v>
      </c>
    </row>
    <row r="222" spans="1:16" ht="25.5">
      <c r="A222" s="24" t="s">
        <v>55</v>
      </c>
      <c s="29" t="s">
        <v>334</v>
      </c>
      <c s="29" t="s">
        <v>5614</v>
      </c>
      <c s="24" t="s">
        <v>57</v>
      </c>
      <c s="30" t="s">
        <v>5615</v>
      </c>
      <c s="31" t="s">
        <v>86</v>
      </c>
      <c s="32">
        <v>1</v>
      </c>
      <c s="33">
        <v>0</v>
      </c>
      <c s="33">
        <f>ROUND(ROUND(H222,2)*ROUND(G222,3),2)</f>
      </c>
      <c r="O222">
        <f>(I222*21)/100</f>
      </c>
      <c t="s">
        <v>33</v>
      </c>
    </row>
    <row r="223" spans="1:5" ht="12.75">
      <c r="A223" s="34" t="s">
        <v>60</v>
      </c>
      <c r="E223" s="35" t="s">
        <v>57</v>
      </c>
    </row>
    <row r="224" spans="1:5" ht="38.25">
      <c r="A224" s="36" t="s">
        <v>61</v>
      </c>
      <c r="E224" s="37" t="s">
        <v>5616</v>
      </c>
    </row>
    <row r="225" spans="1:5" ht="114.75">
      <c r="A225" t="s">
        <v>62</v>
      </c>
      <c r="E225" s="35" t="s">
        <v>5610</v>
      </c>
    </row>
    <row r="226" spans="1:16" ht="25.5">
      <c r="A226" s="24" t="s">
        <v>55</v>
      </c>
      <c s="29" t="s">
        <v>338</v>
      </c>
      <c s="29" t="s">
        <v>5617</v>
      </c>
      <c s="24" t="s">
        <v>57</v>
      </c>
      <c s="30" t="s">
        <v>5618</v>
      </c>
      <c s="31" t="s">
        <v>86</v>
      </c>
      <c s="32">
        <v>1</v>
      </c>
      <c s="33">
        <v>0</v>
      </c>
      <c s="33">
        <f>ROUND(ROUND(H226,2)*ROUND(G226,3),2)</f>
      </c>
      <c r="O226">
        <f>(I226*21)/100</f>
      </c>
      <c t="s">
        <v>33</v>
      </c>
    </row>
    <row r="227" spans="1:5" ht="12.75">
      <c r="A227" s="34" t="s">
        <v>60</v>
      </c>
      <c r="E227" s="35" t="s">
        <v>57</v>
      </c>
    </row>
    <row r="228" spans="1:5" ht="38.25">
      <c r="A228" s="36" t="s">
        <v>61</v>
      </c>
      <c r="E228" s="37" t="s">
        <v>5619</v>
      </c>
    </row>
    <row r="229" spans="1:5" ht="114.75">
      <c r="A229" t="s">
        <v>62</v>
      </c>
      <c r="E229" s="35" t="s">
        <v>5610</v>
      </c>
    </row>
    <row r="230" spans="1:16" ht="25.5">
      <c r="A230" s="24" t="s">
        <v>55</v>
      </c>
      <c s="29" t="s">
        <v>342</v>
      </c>
      <c s="29" t="s">
        <v>5620</v>
      </c>
      <c s="24" t="s">
        <v>57</v>
      </c>
      <c s="30" t="s">
        <v>5621</v>
      </c>
      <c s="31" t="s">
        <v>86</v>
      </c>
      <c s="32">
        <v>1</v>
      </c>
      <c s="33">
        <v>0</v>
      </c>
      <c s="33">
        <f>ROUND(ROUND(H230,2)*ROUND(G230,3),2)</f>
      </c>
      <c r="O230">
        <f>(I230*21)/100</f>
      </c>
      <c t="s">
        <v>33</v>
      </c>
    </row>
    <row r="231" spans="1:5" ht="12.75">
      <c r="A231" s="34" t="s">
        <v>60</v>
      </c>
      <c r="E231" s="35" t="s">
        <v>57</v>
      </c>
    </row>
    <row r="232" spans="1:5" ht="38.25">
      <c r="A232" s="36" t="s">
        <v>61</v>
      </c>
      <c r="E232" s="37" t="s">
        <v>5622</v>
      </c>
    </row>
    <row r="233" spans="1:5" ht="114.75">
      <c r="A233" t="s">
        <v>62</v>
      </c>
      <c r="E233" s="35" t="s">
        <v>5610</v>
      </c>
    </row>
    <row r="234" spans="1:16" ht="25.5">
      <c r="A234" s="24" t="s">
        <v>55</v>
      </c>
      <c s="29" t="s">
        <v>910</v>
      </c>
      <c s="29" t="s">
        <v>5623</v>
      </c>
      <c s="24" t="s">
        <v>57</v>
      </c>
      <c s="30" t="s">
        <v>5624</v>
      </c>
      <c s="31" t="s">
        <v>86</v>
      </c>
      <c s="32">
        <v>1</v>
      </c>
      <c s="33">
        <v>0</v>
      </c>
      <c s="33">
        <f>ROUND(ROUND(H234,2)*ROUND(G234,3),2)</f>
      </c>
      <c r="O234">
        <f>(I234*21)/100</f>
      </c>
      <c t="s">
        <v>33</v>
      </c>
    </row>
    <row r="235" spans="1:5" ht="12.75">
      <c r="A235" s="34" t="s">
        <v>60</v>
      </c>
      <c r="E235" s="35" t="s">
        <v>57</v>
      </c>
    </row>
    <row r="236" spans="1:5" ht="38.25">
      <c r="A236" s="36" t="s">
        <v>61</v>
      </c>
      <c r="E236" s="37" t="s">
        <v>5625</v>
      </c>
    </row>
    <row r="237" spans="1:5" ht="114.75">
      <c r="A237" t="s">
        <v>62</v>
      </c>
      <c r="E237" s="35" t="s">
        <v>5610</v>
      </c>
    </row>
    <row r="238" spans="1:16" ht="25.5">
      <c r="A238" s="24" t="s">
        <v>55</v>
      </c>
      <c s="29" t="s">
        <v>346</v>
      </c>
      <c s="29" t="s">
        <v>5626</v>
      </c>
      <c s="24" t="s">
        <v>57</v>
      </c>
      <c s="30" t="s">
        <v>5627</v>
      </c>
      <c s="31" t="s">
        <v>86</v>
      </c>
      <c s="32">
        <v>4</v>
      </c>
      <c s="33">
        <v>0</v>
      </c>
      <c s="33">
        <f>ROUND(ROUND(H238,2)*ROUND(G238,3),2)</f>
      </c>
      <c r="O238">
        <f>(I238*21)/100</f>
      </c>
      <c t="s">
        <v>33</v>
      </c>
    </row>
    <row r="239" spans="1:5" ht="12.75">
      <c r="A239" s="34" t="s">
        <v>60</v>
      </c>
      <c r="E239" s="35" t="s">
        <v>57</v>
      </c>
    </row>
    <row r="240" spans="1:5" ht="38.25">
      <c r="A240" s="36" t="s">
        <v>61</v>
      </c>
      <c r="E240" s="37" t="s">
        <v>5628</v>
      </c>
    </row>
    <row r="241" spans="1:5" ht="114.75">
      <c r="A241" t="s">
        <v>62</v>
      </c>
      <c r="E241" s="35" t="s">
        <v>5610</v>
      </c>
    </row>
    <row r="242" spans="1:16" ht="25.5">
      <c r="A242" s="24" t="s">
        <v>55</v>
      </c>
      <c s="29" t="s">
        <v>350</v>
      </c>
      <c s="29" t="s">
        <v>5629</v>
      </c>
      <c s="24" t="s">
        <v>57</v>
      </c>
      <c s="30" t="s">
        <v>5630</v>
      </c>
      <c s="31" t="s">
        <v>86</v>
      </c>
      <c s="32">
        <v>1</v>
      </c>
      <c s="33">
        <v>0</v>
      </c>
      <c s="33">
        <f>ROUND(ROUND(H242,2)*ROUND(G242,3),2)</f>
      </c>
      <c r="O242">
        <f>(I242*21)/100</f>
      </c>
      <c t="s">
        <v>33</v>
      </c>
    </row>
    <row r="243" spans="1:5" ht="12.75">
      <c r="A243" s="34" t="s">
        <v>60</v>
      </c>
      <c r="E243" s="35" t="s">
        <v>57</v>
      </c>
    </row>
    <row r="244" spans="1:5" ht="38.25">
      <c r="A244" s="36" t="s">
        <v>61</v>
      </c>
      <c r="E244" s="37" t="s">
        <v>5631</v>
      </c>
    </row>
    <row r="245" spans="1:5" ht="114.75">
      <c r="A245" t="s">
        <v>62</v>
      </c>
      <c r="E245" s="35" t="s">
        <v>5610</v>
      </c>
    </row>
    <row r="246" spans="1:16" ht="25.5">
      <c r="A246" s="24" t="s">
        <v>55</v>
      </c>
      <c s="29" t="s">
        <v>911</v>
      </c>
      <c s="29" t="s">
        <v>5632</v>
      </c>
      <c s="24" t="s">
        <v>57</v>
      </c>
      <c s="30" t="s">
        <v>5633</v>
      </c>
      <c s="31" t="s">
        <v>86</v>
      </c>
      <c s="32">
        <v>3</v>
      </c>
      <c s="33">
        <v>0</v>
      </c>
      <c s="33">
        <f>ROUND(ROUND(H246,2)*ROUND(G246,3),2)</f>
      </c>
      <c r="O246">
        <f>(I246*21)/100</f>
      </c>
      <c t="s">
        <v>33</v>
      </c>
    </row>
    <row r="247" spans="1:5" ht="12.75">
      <c r="A247" s="34" t="s">
        <v>60</v>
      </c>
      <c r="E247" s="35" t="s">
        <v>57</v>
      </c>
    </row>
    <row r="248" spans="1:5" ht="38.25">
      <c r="A248" s="36" t="s">
        <v>61</v>
      </c>
      <c r="E248" s="37" t="s">
        <v>5634</v>
      </c>
    </row>
    <row r="249" spans="1:5" ht="114.75">
      <c r="A249" t="s">
        <v>62</v>
      </c>
      <c r="E249" s="35" t="s">
        <v>5610</v>
      </c>
    </row>
    <row r="250" spans="1:16" ht="25.5">
      <c r="A250" s="24" t="s">
        <v>55</v>
      </c>
      <c s="29" t="s">
        <v>1124</v>
      </c>
      <c s="29" t="s">
        <v>5635</v>
      </c>
      <c s="24" t="s">
        <v>57</v>
      </c>
      <c s="30" t="s">
        <v>5636</v>
      </c>
      <c s="31" t="s">
        <v>86</v>
      </c>
      <c s="32">
        <v>1</v>
      </c>
      <c s="33">
        <v>0</v>
      </c>
      <c s="33">
        <f>ROUND(ROUND(H250,2)*ROUND(G250,3),2)</f>
      </c>
      <c r="O250">
        <f>(I250*21)/100</f>
      </c>
      <c t="s">
        <v>33</v>
      </c>
    </row>
    <row r="251" spans="1:5" ht="12.75">
      <c r="A251" s="34" t="s">
        <v>60</v>
      </c>
      <c r="E251" s="35" t="s">
        <v>57</v>
      </c>
    </row>
    <row r="252" spans="1:5" ht="38.25">
      <c r="A252" s="36" t="s">
        <v>61</v>
      </c>
      <c r="E252" s="37" t="s">
        <v>5637</v>
      </c>
    </row>
    <row r="253" spans="1:5" ht="114.75">
      <c r="A253" t="s">
        <v>62</v>
      </c>
      <c r="E253" s="35" t="s">
        <v>5610</v>
      </c>
    </row>
    <row r="254" spans="1:16" ht="25.5">
      <c r="A254" s="24" t="s">
        <v>55</v>
      </c>
      <c s="29" t="s">
        <v>354</v>
      </c>
      <c s="29" t="s">
        <v>5638</v>
      </c>
      <c s="24" t="s">
        <v>57</v>
      </c>
      <c s="30" t="s">
        <v>5639</v>
      </c>
      <c s="31" t="s">
        <v>86</v>
      </c>
      <c s="32">
        <v>5</v>
      </c>
      <c s="33">
        <v>0</v>
      </c>
      <c s="33">
        <f>ROUND(ROUND(H254,2)*ROUND(G254,3),2)</f>
      </c>
      <c r="O254">
        <f>(I254*21)/100</f>
      </c>
      <c t="s">
        <v>33</v>
      </c>
    </row>
    <row r="255" spans="1:5" ht="12.75">
      <c r="A255" s="34" t="s">
        <v>60</v>
      </c>
      <c r="E255" s="35" t="s">
        <v>57</v>
      </c>
    </row>
    <row r="256" spans="1:5" ht="38.25">
      <c r="A256" s="36" t="s">
        <v>61</v>
      </c>
      <c r="E256" s="37" t="s">
        <v>5640</v>
      </c>
    </row>
    <row r="257" spans="1:5" ht="114.75">
      <c r="A257" t="s">
        <v>62</v>
      </c>
      <c r="E257" s="35" t="s">
        <v>5610</v>
      </c>
    </row>
    <row r="258" spans="1:16" ht="25.5">
      <c r="A258" s="24" t="s">
        <v>55</v>
      </c>
      <c s="29" t="s">
        <v>358</v>
      </c>
      <c s="29" t="s">
        <v>5641</v>
      </c>
      <c s="24" t="s">
        <v>57</v>
      </c>
      <c s="30" t="s">
        <v>5642</v>
      </c>
      <c s="31" t="s">
        <v>86</v>
      </c>
      <c s="32">
        <v>8</v>
      </c>
      <c s="33">
        <v>0</v>
      </c>
      <c s="33">
        <f>ROUND(ROUND(H258,2)*ROUND(G258,3),2)</f>
      </c>
      <c r="O258">
        <f>(I258*21)/100</f>
      </c>
      <c t="s">
        <v>33</v>
      </c>
    </row>
    <row r="259" spans="1:5" ht="12.75">
      <c r="A259" s="34" t="s">
        <v>60</v>
      </c>
      <c r="E259" s="35" t="s">
        <v>57</v>
      </c>
    </row>
    <row r="260" spans="1:5" ht="38.25">
      <c r="A260" s="36" t="s">
        <v>61</v>
      </c>
      <c r="E260" s="37" t="s">
        <v>5643</v>
      </c>
    </row>
    <row r="261" spans="1:5" ht="114.75">
      <c r="A261" t="s">
        <v>62</v>
      </c>
      <c r="E261" s="35" t="s">
        <v>5610</v>
      </c>
    </row>
    <row r="262" spans="1:16" ht="25.5">
      <c r="A262" s="24" t="s">
        <v>55</v>
      </c>
      <c s="29" t="s">
        <v>362</v>
      </c>
      <c s="29" t="s">
        <v>5644</v>
      </c>
      <c s="24" t="s">
        <v>57</v>
      </c>
      <c s="30" t="s">
        <v>5645</v>
      </c>
      <c s="31" t="s">
        <v>86</v>
      </c>
      <c s="32">
        <v>6</v>
      </c>
      <c s="33">
        <v>0</v>
      </c>
      <c s="33">
        <f>ROUND(ROUND(H262,2)*ROUND(G262,3),2)</f>
      </c>
      <c r="O262">
        <f>(I262*21)/100</f>
      </c>
      <c t="s">
        <v>33</v>
      </c>
    </row>
    <row r="263" spans="1:5" ht="12.75">
      <c r="A263" s="34" t="s">
        <v>60</v>
      </c>
      <c r="E263" s="35" t="s">
        <v>57</v>
      </c>
    </row>
    <row r="264" spans="1:5" ht="38.25">
      <c r="A264" s="36" t="s">
        <v>61</v>
      </c>
      <c r="E264" s="37" t="s">
        <v>5646</v>
      </c>
    </row>
    <row r="265" spans="1:5" ht="114.75">
      <c r="A265" t="s">
        <v>62</v>
      </c>
      <c r="E265" s="35" t="s">
        <v>5610</v>
      </c>
    </row>
    <row r="266" spans="1:16" ht="25.5">
      <c r="A266" s="24" t="s">
        <v>55</v>
      </c>
      <c s="29" t="s">
        <v>366</v>
      </c>
      <c s="29" t="s">
        <v>5647</v>
      </c>
      <c s="24" t="s">
        <v>57</v>
      </c>
      <c s="30" t="s">
        <v>5648</v>
      </c>
      <c s="31" t="s">
        <v>86</v>
      </c>
      <c s="32">
        <v>1</v>
      </c>
      <c s="33">
        <v>0</v>
      </c>
      <c s="33">
        <f>ROUND(ROUND(H266,2)*ROUND(G266,3),2)</f>
      </c>
      <c r="O266">
        <f>(I266*21)/100</f>
      </c>
      <c t="s">
        <v>33</v>
      </c>
    </row>
    <row r="267" spans="1:5" ht="12.75">
      <c r="A267" s="34" t="s">
        <v>60</v>
      </c>
      <c r="E267" s="35" t="s">
        <v>57</v>
      </c>
    </row>
    <row r="268" spans="1:5" ht="38.25">
      <c r="A268" s="36" t="s">
        <v>61</v>
      </c>
      <c r="E268" s="37" t="s">
        <v>5649</v>
      </c>
    </row>
    <row r="269" spans="1:5" ht="114.75">
      <c r="A269" t="s">
        <v>62</v>
      </c>
      <c r="E269" s="35" t="s">
        <v>5610</v>
      </c>
    </row>
    <row r="270" spans="1:16" ht="25.5">
      <c r="A270" s="24" t="s">
        <v>55</v>
      </c>
      <c s="29" t="s">
        <v>370</v>
      </c>
      <c s="29" t="s">
        <v>5650</v>
      </c>
      <c s="24" t="s">
        <v>57</v>
      </c>
      <c s="30" t="s">
        <v>5651</v>
      </c>
      <c s="31" t="s">
        <v>86</v>
      </c>
      <c s="32">
        <v>4</v>
      </c>
      <c s="33">
        <v>0</v>
      </c>
      <c s="33">
        <f>ROUND(ROUND(H270,2)*ROUND(G270,3),2)</f>
      </c>
      <c r="O270">
        <f>(I270*21)/100</f>
      </c>
      <c t="s">
        <v>33</v>
      </c>
    </row>
    <row r="271" spans="1:5" ht="12.75">
      <c r="A271" s="34" t="s">
        <v>60</v>
      </c>
      <c r="E271" s="35" t="s">
        <v>57</v>
      </c>
    </row>
    <row r="272" spans="1:5" ht="38.25">
      <c r="A272" s="36" t="s">
        <v>61</v>
      </c>
      <c r="E272" s="37" t="s">
        <v>5652</v>
      </c>
    </row>
    <row r="273" spans="1:5" ht="114.75">
      <c r="A273" t="s">
        <v>62</v>
      </c>
      <c r="E273" s="35" t="s">
        <v>5610</v>
      </c>
    </row>
    <row r="274" spans="1:16" ht="12.75">
      <c r="A274" s="24" t="s">
        <v>55</v>
      </c>
      <c s="29" t="s">
        <v>374</v>
      </c>
      <c s="29" t="s">
        <v>5653</v>
      </c>
      <c s="24" t="s">
        <v>57</v>
      </c>
      <c s="30" t="s">
        <v>5654</v>
      </c>
      <c s="31" t="s">
        <v>86</v>
      </c>
      <c s="32">
        <v>36</v>
      </c>
      <c s="33">
        <v>0</v>
      </c>
      <c s="33">
        <f>ROUND(ROUND(H274,2)*ROUND(G274,3),2)</f>
      </c>
      <c r="O274">
        <f>(I274*21)/100</f>
      </c>
      <c t="s">
        <v>33</v>
      </c>
    </row>
    <row r="275" spans="1:5" ht="12.75">
      <c r="A275" s="34" t="s">
        <v>60</v>
      </c>
      <c r="E275" s="35" t="s">
        <v>57</v>
      </c>
    </row>
    <row r="276" spans="1:5" ht="38.25">
      <c r="A276" s="36" t="s">
        <v>61</v>
      </c>
      <c r="E276" s="37" t="s">
        <v>5655</v>
      </c>
    </row>
    <row r="277" spans="1:5" ht="89.25">
      <c r="A277" t="s">
        <v>62</v>
      </c>
      <c r="E277" s="35" t="s">
        <v>5656</v>
      </c>
    </row>
    <row r="278" spans="1:16" ht="25.5">
      <c r="A278" s="24" t="s">
        <v>55</v>
      </c>
      <c s="29" t="s">
        <v>378</v>
      </c>
      <c s="29" t="s">
        <v>5657</v>
      </c>
      <c s="24" t="s">
        <v>57</v>
      </c>
      <c s="30" t="s">
        <v>5658</v>
      </c>
      <c s="31" t="s">
        <v>86</v>
      </c>
      <c s="32">
        <v>7</v>
      </c>
      <c s="33">
        <v>0</v>
      </c>
      <c s="33">
        <f>ROUND(ROUND(H278,2)*ROUND(G278,3),2)</f>
      </c>
      <c r="O278">
        <f>(I278*21)/100</f>
      </c>
      <c t="s">
        <v>33</v>
      </c>
    </row>
    <row r="279" spans="1:5" ht="12.75">
      <c r="A279" s="34" t="s">
        <v>60</v>
      </c>
      <c r="E279" s="35" t="s">
        <v>57</v>
      </c>
    </row>
    <row r="280" spans="1:5" ht="38.25">
      <c r="A280" s="36" t="s">
        <v>61</v>
      </c>
      <c r="E280" s="37" t="s">
        <v>5659</v>
      </c>
    </row>
    <row r="281" spans="1:5" ht="89.25">
      <c r="A281" t="s">
        <v>62</v>
      </c>
      <c r="E281" s="35" t="s">
        <v>5656</v>
      </c>
    </row>
    <row r="282" spans="1:16" ht="25.5">
      <c r="A282" s="24" t="s">
        <v>55</v>
      </c>
      <c s="29" t="s">
        <v>382</v>
      </c>
      <c s="29" t="s">
        <v>5660</v>
      </c>
      <c s="24" t="s">
        <v>57</v>
      </c>
      <c s="30" t="s">
        <v>5661</v>
      </c>
      <c s="31" t="s">
        <v>86</v>
      </c>
      <c s="32">
        <v>2</v>
      </c>
      <c s="33">
        <v>0</v>
      </c>
      <c s="33">
        <f>ROUND(ROUND(H282,2)*ROUND(G282,3),2)</f>
      </c>
      <c r="O282">
        <f>(I282*21)/100</f>
      </c>
      <c t="s">
        <v>33</v>
      </c>
    </row>
    <row r="283" spans="1:5" ht="12.75">
      <c r="A283" s="34" t="s">
        <v>60</v>
      </c>
      <c r="E283" s="35" t="s">
        <v>57</v>
      </c>
    </row>
    <row r="284" spans="1:5" ht="38.25">
      <c r="A284" s="36" t="s">
        <v>61</v>
      </c>
      <c r="E284" s="37" t="s">
        <v>5662</v>
      </c>
    </row>
    <row r="285" spans="1:5" ht="89.25">
      <c r="A285" t="s">
        <v>62</v>
      </c>
      <c r="E285" s="35" t="s">
        <v>5663</v>
      </c>
    </row>
    <row r="286" spans="1:16" ht="12.75">
      <c r="A286" s="24" t="s">
        <v>55</v>
      </c>
      <c s="29" t="s">
        <v>386</v>
      </c>
      <c s="29" t="s">
        <v>5664</v>
      </c>
      <c s="24" t="s">
        <v>57</v>
      </c>
      <c s="30" t="s">
        <v>5665</v>
      </c>
      <c s="31" t="s">
        <v>86</v>
      </c>
      <c s="32">
        <v>2</v>
      </c>
      <c s="33">
        <v>0</v>
      </c>
      <c s="33">
        <f>ROUND(ROUND(H286,2)*ROUND(G286,3),2)</f>
      </c>
      <c r="O286">
        <f>(I286*21)/100</f>
      </c>
      <c t="s">
        <v>33</v>
      </c>
    </row>
    <row r="287" spans="1:5" ht="12.75">
      <c r="A287" s="34" t="s">
        <v>60</v>
      </c>
      <c r="E287" s="35" t="s">
        <v>57</v>
      </c>
    </row>
    <row r="288" spans="1:5" ht="38.25">
      <c r="A288" s="36" t="s">
        <v>61</v>
      </c>
      <c r="E288" s="37" t="s">
        <v>5662</v>
      </c>
    </row>
    <row r="289" spans="1:5" ht="89.25">
      <c r="A289" t="s">
        <v>62</v>
      </c>
      <c r="E289" s="35" t="s">
        <v>5663</v>
      </c>
    </row>
    <row r="290" spans="1:16" ht="12.75">
      <c r="A290" s="24" t="s">
        <v>55</v>
      </c>
      <c s="29" t="s">
        <v>390</v>
      </c>
      <c s="29" t="s">
        <v>5412</v>
      </c>
      <c s="24" t="s">
        <v>57</v>
      </c>
      <c s="30" t="s">
        <v>5666</v>
      </c>
      <c s="31" t="s">
        <v>86</v>
      </c>
      <c s="32">
        <v>26</v>
      </c>
      <c s="33">
        <v>0</v>
      </c>
      <c s="33">
        <f>ROUND(ROUND(H290,2)*ROUND(G290,3),2)</f>
      </c>
      <c r="O290">
        <f>(I290*21)/100</f>
      </c>
      <c t="s">
        <v>33</v>
      </c>
    </row>
    <row r="291" spans="1:5" ht="12.75">
      <c r="A291" s="34" t="s">
        <v>60</v>
      </c>
      <c r="E291" s="35" t="s">
        <v>57</v>
      </c>
    </row>
    <row r="292" spans="1:5" ht="76.5">
      <c r="A292" s="36" t="s">
        <v>61</v>
      </c>
      <c r="E292" s="37" t="s">
        <v>5667</v>
      </c>
    </row>
    <row r="293" spans="1:5" ht="114.75">
      <c r="A293" t="s">
        <v>62</v>
      </c>
      <c r="E293" s="35" t="s">
        <v>5668</v>
      </c>
    </row>
    <row r="294" spans="1:16" ht="12.75">
      <c r="A294" s="24" t="s">
        <v>55</v>
      </c>
      <c s="29" t="s">
        <v>119</v>
      </c>
      <c s="29" t="s">
        <v>5669</v>
      </c>
      <c s="24" t="s">
        <v>57</v>
      </c>
      <c s="30" t="s">
        <v>5670</v>
      </c>
      <c s="31" t="s">
        <v>1212</v>
      </c>
      <c s="32">
        <v>8</v>
      </c>
      <c s="33">
        <v>0</v>
      </c>
      <c s="33">
        <f>ROUND(ROUND(H294,2)*ROUND(G294,3),2)</f>
      </c>
      <c r="O294">
        <f>(I294*21)/100</f>
      </c>
      <c t="s">
        <v>33</v>
      </c>
    </row>
    <row r="295" spans="1:5" ht="12.75">
      <c r="A295" s="34" t="s">
        <v>60</v>
      </c>
      <c r="E295" s="35" t="s">
        <v>57</v>
      </c>
    </row>
    <row r="296" spans="1:5" ht="25.5">
      <c r="A296" s="36" t="s">
        <v>61</v>
      </c>
      <c r="E296" s="37" t="s">
        <v>5671</v>
      </c>
    </row>
    <row r="297" spans="1:5" ht="229.5">
      <c r="A297" t="s">
        <v>62</v>
      </c>
      <c r="E297" s="35" t="s">
        <v>5672</v>
      </c>
    </row>
    <row r="298" spans="1:16" ht="25.5">
      <c r="A298" s="24" t="s">
        <v>55</v>
      </c>
      <c s="29" t="s">
        <v>393</v>
      </c>
      <c s="29" t="s">
        <v>5416</v>
      </c>
      <c s="24" t="s">
        <v>57</v>
      </c>
      <c s="30" t="s">
        <v>5417</v>
      </c>
      <c s="31" t="s">
        <v>94</v>
      </c>
      <c s="32">
        <v>24.1</v>
      </c>
      <c s="33">
        <v>0</v>
      </c>
      <c s="33">
        <f>ROUND(ROUND(H298,2)*ROUND(G298,3),2)</f>
      </c>
      <c r="O298">
        <f>(I298*21)/100</f>
      </c>
      <c t="s">
        <v>33</v>
      </c>
    </row>
    <row r="299" spans="1:5" ht="12.75">
      <c r="A299" s="34" t="s">
        <v>60</v>
      </c>
      <c r="E299" s="35" t="s">
        <v>57</v>
      </c>
    </row>
    <row r="300" spans="1:5" ht="63.75">
      <c r="A300" s="36" t="s">
        <v>61</v>
      </c>
      <c r="E300" s="37" t="s">
        <v>5673</v>
      </c>
    </row>
    <row r="301" spans="1:5" ht="89.25">
      <c r="A301" t="s">
        <v>62</v>
      </c>
      <c r="E301" s="35" t="s">
        <v>5230</v>
      </c>
    </row>
    <row r="302" spans="1:16" ht="25.5">
      <c r="A302" s="24" t="s">
        <v>55</v>
      </c>
      <c s="29" t="s">
        <v>397</v>
      </c>
      <c s="29" t="s">
        <v>5674</v>
      </c>
      <c s="24" t="s">
        <v>57</v>
      </c>
      <c s="30" t="s">
        <v>5675</v>
      </c>
      <c s="31" t="s">
        <v>86</v>
      </c>
      <c s="32">
        <v>1</v>
      </c>
      <c s="33">
        <v>0</v>
      </c>
      <c s="33">
        <f>ROUND(ROUND(H302,2)*ROUND(G302,3),2)</f>
      </c>
      <c r="O302">
        <f>(I302*21)/100</f>
      </c>
      <c t="s">
        <v>33</v>
      </c>
    </row>
    <row r="303" spans="1:5" ht="12.75">
      <c r="A303" s="34" t="s">
        <v>60</v>
      </c>
      <c r="E303" s="35" t="s">
        <v>5676</v>
      </c>
    </row>
    <row r="304" spans="1:5" ht="25.5">
      <c r="A304" s="36" t="s">
        <v>61</v>
      </c>
      <c r="E304" s="37" t="s">
        <v>5677</v>
      </c>
    </row>
    <row r="305" spans="1:5" ht="331.5">
      <c r="A305" t="s">
        <v>62</v>
      </c>
      <c r="E305" s="35" t="s">
        <v>5678</v>
      </c>
    </row>
    <row r="306" spans="1:16" ht="25.5">
      <c r="A306" s="24" t="s">
        <v>55</v>
      </c>
      <c s="29" t="s">
        <v>401</v>
      </c>
      <c s="29" t="s">
        <v>5484</v>
      </c>
      <c s="24" t="s">
        <v>57</v>
      </c>
      <c s="30" t="s">
        <v>5485</v>
      </c>
      <c s="31" t="s">
        <v>86</v>
      </c>
      <c s="32">
        <v>2</v>
      </c>
      <c s="33">
        <v>0</v>
      </c>
      <c s="33">
        <f>ROUND(ROUND(H306,2)*ROUND(G306,3),2)</f>
      </c>
      <c r="O306">
        <f>(I306*21)/100</f>
      </c>
      <c t="s">
        <v>33</v>
      </c>
    </row>
    <row r="307" spans="1:5" ht="12.75">
      <c r="A307" s="34" t="s">
        <v>60</v>
      </c>
      <c r="E307" s="35" t="s">
        <v>57</v>
      </c>
    </row>
    <row r="308" spans="1:5" ht="25.5">
      <c r="A308" s="36" t="s">
        <v>61</v>
      </c>
      <c r="E308" s="37" t="s">
        <v>5679</v>
      </c>
    </row>
    <row r="309" spans="1:5" ht="357">
      <c r="A309" t="s">
        <v>62</v>
      </c>
      <c r="E309" s="35" t="s">
        <v>5486</v>
      </c>
    </row>
    <row r="310" spans="1:16" ht="25.5">
      <c r="A310" s="24" t="s">
        <v>55</v>
      </c>
      <c s="29" t="s">
        <v>405</v>
      </c>
      <c s="29" t="s">
        <v>5487</v>
      </c>
      <c s="24" t="s">
        <v>57</v>
      </c>
      <c s="30" t="s">
        <v>5488</v>
      </c>
      <c s="31" t="s">
        <v>86</v>
      </c>
      <c s="32">
        <v>16</v>
      </c>
      <c s="33">
        <v>0</v>
      </c>
      <c s="33">
        <f>ROUND(ROUND(H310,2)*ROUND(G310,3),2)</f>
      </c>
      <c r="O310">
        <f>(I310*21)/100</f>
      </c>
      <c t="s">
        <v>33</v>
      </c>
    </row>
    <row r="311" spans="1:5" ht="12.75">
      <c r="A311" s="34" t="s">
        <v>60</v>
      </c>
      <c r="E311" s="35" t="s">
        <v>5676</v>
      </c>
    </row>
    <row r="312" spans="1:5" ht="51">
      <c r="A312" s="36" t="s">
        <v>61</v>
      </c>
      <c r="E312" s="37" t="s">
        <v>5680</v>
      </c>
    </row>
    <row r="313" spans="1:5" ht="409.5">
      <c r="A313" t="s">
        <v>62</v>
      </c>
      <c r="E313" s="35" t="s">
        <v>5489</v>
      </c>
    </row>
    <row r="314" spans="1:16" ht="25.5">
      <c r="A314" s="24" t="s">
        <v>55</v>
      </c>
      <c s="29" t="s">
        <v>123</v>
      </c>
      <c s="29" t="s">
        <v>5681</v>
      </c>
      <c s="24" t="s">
        <v>57</v>
      </c>
      <c s="30" t="s">
        <v>5682</v>
      </c>
      <c s="31" t="s">
        <v>86</v>
      </c>
      <c s="32">
        <v>8</v>
      </c>
      <c s="33">
        <v>0</v>
      </c>
      <c s="33">
        <f>ROUND(ROUND(H314,2)*ROUND(G314,3),2)</f>
      </c>
      <c r="O314">
        <f>(I314*21)/100</f>
      </c>
      <c t="s">
        <v>33</v>
      </c>
    </row>
    <row r="315" spans="1:5" ht="12.75">
      <c r="A315" s="34" t="s">
        <v>60</v>
      </c>
      <c r="E315" s="35" t="s">
        <v>5676</v>
      </c>
    </row>
    <row r="316" spans="1:5" ht="25.5">
      <c r="A316" s="36" t="s">
        <v>61</v>
      </c>
      <c r="E316" s="37" t="s">
        <v>5683</v>
      </c>
    </row>
    <row r="317" spans="1:5" ht="409.5">
      <c r="A317" t="s">
        <v>62</v>
      </c>
      <c r="E317" s="35" t="s">
        <v>5489</v>
      </c>
    </row>
    <row r="318" spans="1:16" ht="12.75">
      <c r="A318" s="24" t="s">
        <v>55</v>
      </c>
      <c s="29" t="s">
        <v>127</v>
      </c>
      <c s="29" t="s">
        <v>5423</v>
      </c>
      <c s="24" t="s">
        <v>57</v>
      </c>
      <c s="30" t="s">
        <v>5424</v>
      </c>
      <c s="31" t="s">
        <v>86</v>
      </c>
      <c s="32">
        <v>12</v>
      </c>
      <c s="33">
        <v>0</v>
      </c>
      <c s="33">
        <f>ROUND(ROUND(H318,2)*ROUND(G318,3),2)</f>
      </c>
      <c r="O318">
        <f>(I318*21)/100</f>
      </c>
      <c t="s">
        <v>33</v>
      </c>
    </row>
    <row r="319" spans="1:5" ht="12.75">
      <c r="A319" s="34" t="s">
        <v>60</v>
      </c>
      <c r="E319" s="35" t="s">
        <v>5676</v>
      </c>
    </row>
    <row r="320" spans="1:5" ht="63.75">
      <c r="A320" s="36" t="s">
        <v>61</v>
      </c>
      <c r="E320" s="37" t="s">
        <v>5684</v>
      </c>
    </row>
    <row r="321" spans="1:5" ht="331.5">
      <c r="A321" t="s">
        <v>62</v>
      </c>
      <c r="E321" s="35" t="s">
        <v>5490</v>
      </c>
    </row>
    <row r="322" spans="1:16" ht="25.5">
      <c r="A322" s="24" t="s">
        <v>55</v>
      </c>
      <c s="29" t="s">
        <v>409</v>
      </c>
      <c s="29" t="s">
        <v>5426</v>
      </c>
      <c s="24" t="s">
        <v>57</v>
      </c>
      <c s="30" t="s">
        <v>5427</v>
      </c>
      <c s="31" t="s">
        <v>86</v>
      </c>
      <c s="32">
        <v>8</v>
      </c>
      <c s="33">
        <v>0</v>
      </c>
      <c s="33">
        <f>ROUND(ROUND(H322,2)*ROUND(G322,3),2)</f>
      </c>
      <c r="O322">
        <f>(I322*21)/100</f>
      </c>
      <c t="s">
        <v>33</v>
      </c>
    </row>
    <row r="323" spans="1:5" ht="12.75">
      <c r="A323" s="34" t="s">
        <v>60</v>
      </c>
      <c r="E323" s="35" t="s">
        <v>5676</v>
      </c>
    </row>
    <row r="324" spans="1:5" ht="76.5">
      <c r="A324" s="36" t="s">
        <v>61</v>
      </c>
      <c r="E324" s="37" t="s">
        <v>5685</v>
      </c>
    </row>
    <row r="325" spans="1:5" ht="344.25">
      <c r="A325" t="s">
        <v>62</v>
      </c>
      <c r="E325" s="35" t="s">
        <v>5491</v>
      </c>
    </row>
    <row r="326" spans="1:16" ht="25.5">
      <c r="A326" s="24" t="s">
        <v>55</v>
      </c>
      <c s="29" t="s">
        <v>413</v>
      </c>
      <c s="29" t="s">
        <v>5686</v>
      </c>
      <c s="24" t="s">
        <v>57</v>
      </c>
      <c s="30" t="s">
        <v>5687</v>
      </c>
      <c s="31" t="s">
        <v>195</v>
      </c>
      <c s="32">
        <v>1</v>
      </c>
      <c s="33">
        <v>0</v>
      </c>
      <c s="33">
        <f>ROUND(ROUND(H326,2)*ROUND(G326,3),2)</f>
      </c>
      <c r="O326">
        <f>(I326*21)/100</f>
      </c>
      <c t="s">
        <v>33</v>
      </c>
    </row>
    <row r="327" spans="1:5" ht="12.75">
      <c r="A327" s="34" t="s">
        <v>60</v>
      </c>
      <c r="E327" s="35" t="s">
        <v>57</v>
      </c>
    </row>
    <row r="328" spans="1:5" ht="12.75">
      <c r="A328" s="36" t="s">
        <v>61</v>
      </c>
      <c r="E328" s="37" t="s">
        <v>5688</v>
      </c>
    </row>
    <row r="329" spans="1:5" ht="63.75">
      <c r="A329" t="s">
        <v>62</v>
      </c>
      <c r="E329" s="35" t="s">
        <v>5689</v>
      </c>
    </row>
    <row r="330" spans="1:18" ht="12.75" customHeight="1">
      <c r="A330" s="6" t="s">
        <v>53</v>
      </c>
      <c s="6"/>
      <c s="39" t="s">
        <v>189</v>
      </c>
      <c s="6"/>
      <c s="27" t="s">
        <v>1025</v>
      </c>
      <c s="6"/>
      <c s="6"/>
      <c s="6"/>
      <c s="40">
        <f>0+Q330</f>
      </c>
      <c r="O330">
        <f>0+R330</f>
      </c>
      <c r="Q330">
        <f>0+I331+I335+I339+I343</f>
      </c>
      <c>
        <f>0+O331+O335+O339+O343</f>
      </c>
    </row>
    <row r="331" spans="1:16" ht="25.5">
      <c r="A331" s="24" t="s">
        <v>55</v>
      </c>
      <c s="29" t="s">
        <v>266</v>
      </c>
      <c s="29" t="s">
        <v>192</v>
      </c>
      <c s="24" t="s">
        <v>193</v>
      </c>
      <c s="30" t="s">
        <v>194</v>
      </c>
      <c s="31" t="s">
        <v>195</v>
      </c>
      <c s="32">
        <v>1260.823</v>
      </c>
      <c s="33">
        <v>0</v>
      </c>
      <c s="33">
        <f>ROUND(ROUND(H331,2)*ROUND(G331,3),2)</f>
      </c>
      <c r="O331">
        <f>(I331*21)/100</f>
      </c>
      <c t="s">
        <v>33</v>
      </c>
    </row>
    <row r="332" spans="1:5" ht="12.75">
      <c r="A332" s="34" t="s">
        <v>60</v>
      </c>
      <c r="E332" s="35" t="s">
        <v>196</v>
      </c>
    </row>
    <row r="333" spans="1:5" ht="25.5">
      <c r="A333" s="36" t="s">
        <v>61</v>
      </c>
      <c r="E333" s="37" t="s">
        <v>5690</v>
      </c>
    </row>
    <row r="334" spans="1:5" ht="153">
      <c r="A334" t="s">
        <v>62</v>
      </c>
      <c r="E334" s="35" t="s">
        <v>1243</v>
      </c>
    </row>
    <row r="335" spans="1:16" ht="25.5">
      <c r="A335" s="24" t="s">
        <v>55</v>
      </c>
      <c s="29" t="s">
        <v>270</v>
      </c>
      <c s="29" t="s">
        <v>199</v>
      </c>
      <c s="24" t="s">
        <v>193</v>
      </c>
      <c s="30" t="s">
        <v>200</v>
      </c>
      <c s="31" t="s">
        <v>195</v>
      </c>
      <c s="32">
        <v>246.876</v>
      </c>
      <c s="33">
        <v>0</v>
      </c>
      <c s="33">
        <f>ROUND(ROUND(H335,2)*ROUND(G335,3),2)</f>
      </c>
      <c r="O335">
        <f>(I335*21)/100</f>
      </c>
      <c t="s">
        <v>33</v>
      </c>
    </row>
    <row r="336" spans="1:5" ht="12.75">
      <c r="A336" s="34" t="s">
        <v>60</v>
      </c>
      <c r="E336" s="35" t="s">
        <v>196</v>
      </c>
    </row>
    <row r="337" spans="1:5" ht="165.75">
      <c r="A337" s="36" t="s">
        <v>61</v>
      </c>
      <c r="E337" s="37" t="s">
        <v>5691</v>
      </c>
    </row>
    <row r="338" spans="1:5" ht="153">
      <c r="A338" t="s">
        <v>62</v>
      </c>
      <c r="E338" s="35" t="s">
        <v>1243</v>
      </c>
    </row>
    <row r="339" spans="1:16" ht="25.5">
      <c r="A339" s="24" t="s">
        <v>55</v>
      </c>
      <c s="29" t="s">
        <v>274</v>
      </c>
      <c s="29" t="s">
        <v>4520</v>
      </c>
      <c s="24" t="s">
        <v>193</v>
      </c>
      <c s="30" t="s">
        <v>4521</v>
      </c>
      <c s="31" t="s">
        <v>195</v>
      </c>
      <c s="32">
        <v>14.136</v>
      </c>
      <c s="33">
        <v>0</v>
      </c>
      <c s="33">
        <f>ROUND(ROUND(H339,2)*ROUND(G339,3),2)</f>
      </c>
      <c r="O339">
        <f>(I339*21)/100</f>
      </c>
      <c t="s">
        <v>33</v>
      </c>
    </row>
    <row r="340" spans="1:5" ht="12.75">
      <c r="A340" s="34" t="s">
        <v>60</v>
      </c>
      <c r="E340" s="35" t="s">
        <v>196</v>
      </c>
    </row>
    <row r="341" spans="1:5" ht="38.25">
      <c r="A341" s="36" t="s">
        <v>61</v>
      </c>
      <c r="E341" s="37" t="s">
        <v>5692</v>
      </c>
    </row>
    <row r="342" spans="1:5" ht="153">
      <c r="A342" t="s">
        <v>62</v>
      </c>
      <c r="E342" s="35" t="s">
        <v>1243</v>
      </c>
    </row>
    <row r="343" spans="1:16" ht="25.5">
      <c r="A343" s="24" t="s">
        <v>55</v>
      </c>
      <c s="29" t="s">
        <v>278</v>
      </c>
      <c s="29" t="s">
        <v>1473</v>
      </c>
      <c s="24" t="s">
        <v>193</v>
      </c>
      <c s="30" t="s">
        <v>1474</v>
      </c>
      <c s="31" t="s">
        <v>195</v>
      </c>
      <c s="32">
        <v>0.128</v>
      </c>
      <c s="33">
        <v>0</v>
      </c>
      <c s="33">
        <f>ROUND(ROUND(H343,2)*ROUND(G343,3),2)</f>
      </c>
      <c r="O343">
        <f>(I343*21)/100</f>
      </c>
      <c t="s">
        <v>33</v>
      </c>
    </row>
    <row r="344" spans="1:5" ht="12.75">
      <c r="A344" s="34" t="s">
        <v>60</v>
      </c>
      <c r="E344" s="35" t="s">
        <v>196</v>
      </c>
    </row>
    <row r="345" spans="1:5" ht="38.25">
      <c r="A345" s="36" t="s">
        <v>61</v>
      </c>
      <c r="E345" s="37" t="s">
        <v>5693</v>
      </c>
    </row>
    <row r="346" spans="1:5" ht="153">
      <c r="A346" t="s">
        <v>62</v>
      </c>
      <c r="E346"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0+O10+O91+O108+O125+O142+O199+O208+O221+O278</f>
      </c>
      <c t="s">
        <v>32</v>
      </c>
    </row>
    <row r="3" spans="1:16" ht="15" customHeight="1">
      <c r="A3" t="s">
        <v>12</v>
      </c>
      <c s="12" t="s">
        <v>14</v>
      </c>
      <c s="13" t="s">
        <v>15</v>
      </c>
      <c s="1"/>
      <c s="14" t="s">
        <v>16</v>
      </c>
      <c s="1"/>
      <c s="9"/>
      <c s="8" t="s">
        <v>5696</v>
      </c>
      <c s="41">
        <f>0+I10+I91+I108+I125+I142+I199+I208+I221+I278</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5696</v>
      </c>
      <c s="6"/>
      <c s="18" t="s">
        <v>5697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f>
      </c>
      <c>
        <f>0+O11+O15+O19+O23+O27+O31+O35+O39+O43+O47+O51+O55+O59+O63+O67+O71+O75+O79+O83+O87</f>
      </c>
    </row>
    <row r="11" spans="1:16" ht="12.75">
      <c r="A11" s="24" t="s">
        <v>55</v>
      </c>
      <c s="29" t="s">
        <v>39</v>
      </c>
      <c s="29" t="s">
        <v>5698</v>
      </c>
      <c s="24" t="s">
        <v>57</v>
      </c>
      <c s="30" t="s">
        <v>5699</v>
      </c>
      <c s="31" t="s">
        <v>59</v>
      </c>
      <c s="32">
        <v>85.25</v>
      </c>
      <c s="33">
        <v>0</v>
      </c>
      <c s="33">
        <f>ROUND(ROUND(H11,2)*ROUND(G11,3),2)</f>
      </c>
      <c r="O11">
        <f>(I11*21)/100</f>
      </c>
      <c t="s">
        <v>33</v>
      </c>
    </row>
    <row r="12" spans="1:5" ht="12.75">
      <c r="A12" s="34" t="s">
        <v>60</v>
      </c>
      <c r="E12" s="35" t="s">
        <v>57</v>
      </c>
    </row>
    <row r="13" spans="1:5" ht="12.75">
      <c r="A13" s="36" t="s">
        <v>61</v>
      </c>
      <c r="E13" s="37" t="s">
        <v>5700</v>
      </c>
    </row>
    <row r="14" spans="1:5" ht="63.75">
      <c r="A14" t="s">
        <v>62</v>
      </c>
      <c r="E14" s="35" t="s">
        <v>3665</v>
      </c>
    </row>
    <row r="15" spans="1:16" ht="25.5">
      <c r="A15" s="24" t="s">
        <v>55</v>
      </c>
      <c s="29" t="s">
        <v>33</v>
      </c>
      <c s="29" t="s">
        <v>5701</v>
      </c>
      <c s="24" t="s">
        <v>57</v>
      </c>
      <c s="30" t="s">
        <v>5702</v>
      </c>
      <c s="31" t="s">
        <v>59</v>
      </c>
      <c s="32">
        <v>174.35</v>
      </c>
      <c s="33">
        <v>0</v>
      </c>
      <c s="33">
        <f>ROUND(ROUND(H15,2)*ROUND(G15,3),2)</f>
      </c>
      <c r="O15">
        <f>(I15*21)/100</f>
      </c>
      <c t="s">
        <v>33</v>
      </c>
    </row>
    <row r="16" spans="1:5" ht="12.75">
      <c r="A16" s="34" t="s">
        <v>60</v>
      </c>
      <c r="E16" s="35" t="s">
        <v>57</v>
      </c>
    </row>
    <row r="17" spans="1:5" ht="12.75">
      <c r="A17" s="36" t="s">
        <v>61</v>
      </c>
      <c r="E17" s="37" t="s">
        <v>5703</v>
      </c>
    </row>
    <row r="18" spans="1:5" ht="63.75">
      <c r="A18" t="s">
        <v>62</v>
      </c>
      <c r="E18" s="35" t="s">
        <v>3665</v>
      </c>
    </row>
    <row r="19" spans="1:16" ht="12.75">
      <c r="A19" s="24" t="s">
        <v>55</v>
      </c>
      <c s="29" t="s">
        <v>32</v>
      </c>
      <c s="29" t="s">
        <v>5704</v>
      </c>
      <c s="24" t="s">
        <v>57</v>
      </c>
      <c s="30" t="s">
        <v>5705</v>
      </c>
      <c s="31" t="s">
        <v>59</v>
      </c>
      <c s="32">
        <v>1403</v>
      </c>
      <c s="33">
        <v>0</v>
      </c>
      <c s="33">
        <f>ROUND(ROUND(H19,2)*ROUND(G19,3),2)</f>
      </c>
      <c r="O19">
        <f>(I19*21)/100</f>
      </c>
      <c t="s">
        <v>33</v>
      </c>
    </row>
    <row r="20" spans="1:5" ht="12.75">
      <c r="A20" s="34" t="s">
        <v>60</v>
      </c>
      <c r="E20" s="35" t="s">
        <v>57</v>
      </c>
    </row>
    <row r="21" spans="1:5" ht="12.75">
      <c r="A21" s="36" t="s">
        <v>61</v>
      </c>
      <c r="E21" s="37" t="s">
        <v>5706</v>
      </c>
    </row>
    <row r="22" spans="1:5" ht="369.75">
      <c r="A22" t="s">
        <v>62</v>
      </c>
      <c r="E22" s="35" t="s">
        <v>5508</v>
      </c>
    </row>
    <row r="23" spans="1:16" ht="12.75">
      <c r="A23" s="24" t="s">
        <v>55</v>
      </c>
      <c s="29" t="s">
        <v>43</v>
      </c>
      <c s="29" t="s">
        <v>3056</v>
      </c>
      <c s="24" t="s">
        <v>57</v>
      </c>
      <c s="30" t="s">
        <v>3057</v>
      </c>
      <c s="31" t="s">
        <v>59</v>
      </c>
      <c s="32">
        <v>28.8</v>
      </c>
      <c s="33">
        <v>0</v>
      </c>
      <c s="33">
        <f>ROUND(ROUND(H23,2)*ROUND(G23,3),2)</f>
      </c>
      <c r="O23">
        <f>(I23*21)/100</f>
      </c>
      <c t="s">
        <v>33</v>
      </c>
    </row>
    <row r="24" spans="1:5" ht="12.75">
      <c r="A24" s="34" t="s">
        <v>60</v>
      </c>
      <c r="E24" s="35" t="s">
        <v>57</v>
      </c>
    </row>
    <row r="25" spans="1:5" ht="12.75">
      <c r="A25" s="36" t="s">
        <v>61</v>
      </c>
      <c r="E25" s="37" t="s">
        <v>5707</v>
      </c>
    </row>
    <row r="26" spans="1:5" ht="318.75">
      <c r="A26" t="s">
        <v>62</v>
      </c>
      <c r="E26" s="35" t="s">
        <v>5708</v>
      </c>
    </row>
    <row r="27" spans="1:16" ht="12.75">
      <c r="A27" s="24" t="s">
        <v>55</v>
      </c>
      <c s="29" t="s">
        <v>45</v>
      </c>
      <c s="29" t="s">
        <v>1305</v>
      </c>
      <c s="24" t="s">
        <v>57</v>
      </c>
      <c s="30" t="s">
        <v>1306</v>
      </c>
      <c s="31" t="s">
        <v>59</v>
      </c>
      <c s="32">
        <v>1770.5</v>
      </c>
      <c s="33">
        <v>0</v>
      </c>
      <c s="33">
        <f>ROUND(ROUND(H27,2)*ROUND(G27,3),2)</f>
      </c>
      <c r="O27">
        <f>(I27*21)/100</f>
      </c>
      <c t="s">
        <v>33</v>
      </c>
    </row>
    <row r="28" spans="1:5" ht="12.75">
      <c r="A28" s="34" t="s">
        <v>60</v>
      </c>
      <c r="E28" s="35" t="s">
        <v>57</v>
      </c>
    </row>
    <row r="29" spans="1:5" ht="12.75">
      <c r="A29" s="36" t="s">
        <v>61</v>
      </c>
      <c r="E29" s="37" t="s">
        <v>5709</v>
      </c>
    </row>
    <row r="30" spans="1:5" ht="293.25">
      <c r="A30" t="s">
        <v>62</v>
      </c>
      <c r="E30" s="35" t="s">
        <v>4279</v>
      </c>
    </row>
    <row r="31" spans="1:16" ht="12.75">
      <c r="A31" s="24" t="s">
        <v>55</v>
      </c>
      <c s="29" t="s">
        <v>47</v>
      </c>
      <c s="29" t="s">
        <v>4282</v>
      </c>
      <c s="24" t="s">
        <v>57</v>
      </c>
      <c s="30" t="s">
        <v>4283</v>
      </c>
      <c s="31" t="s">
        <v>59</v>
      </c>
      <c s="32">
        <v>19.2</v>
      </c>
      <c s="33">
        <v>0</v>
      </c>
      <c s="33">
        <f>ROUND(ROUND(H31,2)*ROUND(G31,3),2)</f>
      </c>
      <c r="O31">
        <f>(I31*21)/100</f>
      </c>
      <c t="s">
        <v>33</v>
      </c>
    </row>
    <row r="32" spans="1:5" ht="12.75">
      <c r="A32" s="34" t="s">
        <v>60</v>
      </c>
      <c r="E32" s="35" t="s">
        <v>57</v>
      </c>
    </row>
    <row r="33" spans="1:5" ht="12.75">
      <c r="A33" s="36" t="s">
        <v>61</v>
      </c>
      <c r="E33" s="37" t="s">
        <v>5710</v>
      </c>
    </row>
    <row r="34" spans="1:5" ht="242.25">
      <c r="A34" t="s">
        <v>62</v>
      </c>
      <c r="E34" s="35" t="s">
        <v>5711</v>
      </c>
    </row>
    <row r="35" spans="1:16" ht="12.75">
      <c r="A35" s="24" t="s">
        <v>55</v>
      </c>
      <c s="29" t="s">
        <v>73</v>
      </c>
      <c s="29" t="s">
        <v>4292</v>
      </c>
      <c s="24" t="s">
        <v>57</v>
      </c>
      <c s="30" t="s">
        <v>4293</v>
      </c>
      <c s="31" t="s">
        <v>76</v>
      </c>
      <c s="32">
        <v>960</v>
      </c>
      <c s="33">
        <v>0</v>
      </c>
      <c s="33">
        <f>ROUND(ROUND(H35,2)*ROUND(G35,3),2)</f>
      </c>
      <c r="O35">
        <f>(I35*21)/100</f>
      </c>
      <c t="s">
        <v>33</v>
      </c>
    </row>
    <row r="36" spans="1:5" ht="12.75">
      <c r="A36" s="34" t="s">
        <v>60</v>
      </c>
      <c r="E36" s="35" t="s">
        <v>57</v>
      </c>
    </row>
    <row r="37" spans="1:5" ht="12.75">
      <c r="A37" s="36" t="s">
        <v>61</v>
      </c>
      <c r="E37" s="37" t="s">
        <v>5712</v>
      </c>
    </row>
    <row r="38" spans="1:5" ht="25.5">
      <c r="A38" t="s">
        <v>62</v>
      </c>
      <c r="E38" s="35" t="s">
        <v>4295</v>
      </c>
    </row>
    <row r="39" spans="1:16" ht="12.75">
      <c r="A39" s="24" t="s">
        <v>55</v>
      </c>
      <c s="29" t="s">
        <v>79</v>
      </c>
      <c s="29" t="s">
        <v>5713</v>
      </c>
      <c s="24" t="s">
        <v>57</v>
      </c>
      <c s="30" t="s">
        <v>5714</v>
      </c>
      <c s="31" t="s">
        <v>76</v>
      </c>
      <c s="32">
        <v>1920</v>
      </c>
      <c s="33">
        <v>0</v>
      </c>
      <c s="33">
        <f>ROUND(ROUND(H39,2)*ROUND(G39,3),2)</f>
      </c>
      <c r="O39">
        <f>(I39*21)/100</f>
      </c>
      <c t="s">
        <v>33</v>
      </c>
    </row>
    <row r="40" spans="1:5" ht="12.75">
      <c r="A40" s="34" t="s">
        <v>60</v>
      </c>
      <c r="E40" s="35" t="s">
        <v>57</v>
      </c>
    </row>
    <row r="41" spans="1:5" ht="12.75">
      <c r="A41" s="36" t="s">
        <v>61</v>
      </c>
      <c r="E41" s="37" t="s">
        <v>5715</v>
      </c>
    </row>
    <row r="42" spans="1:5" ht="12.75">
      <c r="A42" t="s">
        <v>62</v>
      </c>
      <c r="E42" s="35" t="s">
        <v>77</v>
      </c>
    </row>
    <row r="43" spans="1:16" ht="12.75">
      <c r="A43" s="24" t="s">
        <v>55</v>
      </c>
      <c s="29" t="s">
        <v>50</v>
      </c>
      <c s="29" t="s">
        <v>4932</v>
      </c>
      <c s="24" t="s">
        <v>57</v>
      </c>
      <c s="30" t="s">
        <v>4933</v>
      </c>
      <c s="31" t="s">
        <v>76</v>
      </c>
      <c s="32">
        <v>1920</v>
      </c>
      <c s="33">
        <v>0</v>
      </c>
      <c s="33">
        <f>ROUND(ROUND(H43,2)*ROUND(G43,3),2)</f>
      </c>
      <c r="O43">
        <f>(I43*21)/100</f>
      </c>
      <c t="s">
        <v>33</v>
      </c>
    </row>
    <row r="44" spans="1:5" ht="12.75">
      <c r="A44" s="34" t="s">
        <v>60</v>
      </c>
      <c r="E44" s="35" t="s">
        <v>57</v>
      </c>
    </row>
    <row r="45" spans="1:5" ht="12.75">
      <c r="A45" s="36" t="s">
        <v>61</v>
      </c>
      <c r="E45" s="37" t="s">
        <v>5715</v>
      </c>
    </row>
    <row r="46" spans="1:5" ht="38.25">
      <c r="A46" t="s">
        <v>62</v>
      </c>
      <c r="E46" s="35" t="s">
        <v>4306</v>
      </c>
    </row>
    <row r="47" spans="1:16" ht="12.75">
      <c r="A47" s="24" t="s">
        <v>55</v>
      </c>
      <c s="29" t="s">
        <v>52</v>
      </c>
      <c s="29" t="s">
        <v>5175</v>
      </c>
      <c s="24" t="s">
        <v>57</v>
      </c>
      <c s="30" t="s">
        <v>5176</v>
      </c>
      <c s="31" t="s">
        <v>76</v>
      </c>
      <c s="32">
        <v>1920</v>
      </c>
      <c s="33">
        <v>0</v>
      </c>
      <c s="33">
        <f>ROUND(ROUND(H47,2)*ROUND(G47,3),2)</f>
      </c>
      <c r="O47">
        <f>(I47*21)/100</f>
      </c>
      <c t="s">
        <v>33</v>
      </c>
    </row>
    <row r="48" spans="1:5" ht="12.75">
      <c r="A48" s="34" t="s">
        <v>60</v>
      </c>
      <c r="E48" s="35" t="s">
        <v>57</v>
      </c>
    </row>
    <row r="49" spans="1:5" ht="12.75">
      <c r="A49" s="36" t="s">
        <v>61</v>
      </c>
      <c r="E49" s="37" t="s">
        <v>5715</v>
      </c>
    </row>
    <row r="50" spans="1:5" ht="25.5">
      <c r="A50" t="s">
        <v>62</v>
      </c>
      <c r="E50" s="35" t="s">
        <v>5177</v>
      </c>
    </row>
    <row r="51" spans="1:16" ht="12.75">
      <c r="A51" s="24" t="s">
        <v>55</v>
      </c>
      <c s="29" t="s">
        <v>91</v>
      </c>
      <c s="29" t="s">
        <v>5178</v>
      </c>
      <c s="24" t="s">
        <v>57</v>
      </c>
      <c s="30" t="s">
        <v>5179</v>
      </c>
      <c s="31" t="s">
        <v>76</v>
      </c>
      <c s="32">
        <v>1920</v>
      </c>
      <c s="33">
        <v>0</v>
      </c>
      <c s="33">
        <f>ROUND(ROUND(H51,2)*ROUND(G51,3),2)</f>
      </c>
      <c r="O51">
        <f>(I51*21)/100</f>
      </c>
      <c t="s">
        <v>33</v>
      </c>
    </row>
    <row r="52" spans="1:5" ht="12.75">
      <c r="A52" s="34" t="s">
        <v>60</v>
      </c>
      <c r="E52" s="35" t="s">
        <v>57</v>
      </c>
    </row>
    <row r="53" spans="1:5" ht="12.75">
      <c r="A53" s="36" t="s">
        <v>61</v>
      </c>
      <c r="E53" s="37" t="s">
        <v>5715</v>
      </c>
    </row>
    <row r="54" spans="1:5" ht="38.25">
      <c r="A54" t="s">
        <v>62</v>
      </c>
      <c r="E54" s="35" t="s">
        <v>5716</v>
      </c>
    </row>
    <row r="55" spans="1:16" ht="12.75">
      <c r="A55" s="24" t="s">
        <v>55</v>
      </c>
      <c s="29" t="s">
        <v>96</v>
      </c>
      <c s="29" t="s">
        <v>4316</v>
      </c>
      <c s="24" t="s">
        <v>57</v>
      </c>
      <c s="30" t="s">
        <v>4317</v>
      </c>
      <c s="31" t="s">
        <v>59</v>
      </c>
      <c s="32">
        <v>192</v>
      </c>
      <c s="33">
        <v>0</v>
      </c>
      <c s="33">
        <f>ROUND(ROUND(H55,2)*ROUND(G55,3),2)</f>
      </c>
      <c r="O55">
        <f>(I55*21)/100</f>
      </c>
      <c t="s">
        <v>33</v>
      </c>
    </row>
    <row r="56" spans="1:5" ht="12.75">
      <c r="A56" s="34" t="s">
        <v>60</v>
      </c>
      <c r="E56" s="35" t="s">
        <v>57</v>
      </c>
    </row>
    <row r="57" spans="1:5" ht="12.75">
      <c r="A57" s="36" t="s">
        <v>61</v>
      </c>
      <c r="E57" s="37" t="s">
        <v>5717</v>
      </c>
    </row>
    <row r="58" spans="1:5" ht="38.25">
      <c r="A58" t="s">
        <v>62</v>
      </c>
      <c r="E58" s="35" t="s">
        <v>4320</v>
      </c>
    </row>
    <row r="59" spans="1:16" ht="12.75">
      <c r="A59" s="24" t="s">
        <v>55</v>
      </c>
      <c s="29" t="s">
        <v>314</v>
      </c>
      <c s="29" t="s">
        <v>5718</v>
      </c>
      <c s="24" t="s">
        <v>548</v>
      </c>
      <c s="30" t="s">
        <v>5719</v>
      </c>
      <c s="31" t="s">
        <v>59</v>
      </c>
      <c s="32">
        <v>1</v>
      </c>
      <c s="33">
        <v>0</v>
      </c>
      <c s="33">
        <f>ROUND(ROUND(H59,2)*ROUND(G59,3),2)</f>
      </c>
      <c r="O59">
        <f>(I59*21)/100</f>
      </c>
      <c t="s">
        <v>33</v>
      </c>
    </row>
    <row r="60" spans="1:5" ht="12.75">
      <c r="A60" s="34" t="s">
        <v>60</v>
      </c>
      <c r="E60" s="35" t="s">
        <v>5720</v>
      </c>
    </row>
    <row r="61" spans="1:5" ht="12.75">
      <c r="A61" s="36" t="s">
        <v>61</v>
      </c>
      <c r="E61" s="37" t="s">
        <v>57</v>
      </c>
    </row>
    <row r="62" spans="1:5" ht="12.75">
      <c r="A62" t="s">
        <v>62</v>
      </c>
      <c r="E62" s="35" t="s">
        <v>57</v>
      </c>
    </row>
    <row r="63" spans="1:16" ht="12.75">
      <c r="A63" s="24" t="s">
        <v>55</v>
      </c>
      <c s="29" t="s">
        <v>318</v>
      </c>
      <c s="29" t="s">
        <v>5721</v>
      </c>
      <c s="24" t="s">
        <v>57</v>
      </c>
      <c s="30" t="s">
        <v>5722</v>
      </c>
      <c s="31" t="s">
        <v>59</v>
      </c>
      <c s="32">
        <v>25.6</v>
      </c>
      <c s="33">
        <v>0</v>
      </c>
      <c s="33">
        <f>ROUND(ROUND(H63,2)*ROUND(G63,3),2)</f>
      </c>
      <c r="O63">
        <f>(I63*21)/100</f>
      </c>
      <c t="s">
        <v>33</v>
      </c>
    </row>
    <row r="64" spans="1:5" ht="12.75">
      <c r="A64" s="34" t="s">
        <v>60</v>
      </c>
      <c r="E64" s="35" t="s">
        <v>5720</v>
      </c>
    </row>
    <row r="65" spans="1:5" ht="12.75">
      <c r="A65" s="36" t="s">
        <v>61</v>
      </c>
      <c r="E65" s="37" t="s">
        <v>5723</v>
      </c>
    </row>
    <row r="66" spans="1:5" ht="12.75">
      <c r="A66" t="s">
        <v>62</v>
      </c>
      <c r="E66" s="35" t="s">
        <v>57</v>
      </c>
    </row>
    <row r="67" spans="1:16" ht="12.75">
      <c r="A67" s="24" t="s">
        <v>55</v>
      </c>
      <c s="29" t="s">
        <v>322</v>
      </c>
      <c s="29" t="s">
        <v>5724</v>
      </c>
      <c s="24" t="s">
        <v>57</v>
      </c>
      <c s="30" t="s">
        <v>5725</v>
      </c>
      <c s="31" t="s">
        <v>59</v>
      </c>
      <c s="32">
        <v>25.6</v>
      </c>
      <c s="33">
        <v>0</v>
      </c>
      <c s="33">
        <f>ROUND(ROUND(H67,2)*ROUND(G67,3),2)</f>
      </c>
      <c r="O67">
        <f>(I67*21)/100</f>
      </c>
      <c t="s">
        <v>33</v>
      </c>
    </row>
    <row r="68" spans="1:5" ht="12.75">
      <c r="A68" s="34" t="s">
        <v>60</v>
      </c>
      <c r="E68" s="35" t="s">
        <v>5720</v>
      </c>
    </row>
    <row r="69" spans="1:5" ht="12.75">
      <c r="A69" s="36" t="s">
        <v>61</v>
      </c>
      <c r="E69" s="37" t="s">
        <v>5723</v>
      </c>
    </row>
    <row r="70" spans="1:5" ht="12.75">
      <c r="A70" t="s">
        <v>62</v>
      </c>
      <c r="E70" s="35" t="s">
        <v>57</v>
      </c>
    </row>
    <row r="71" spans="1:16" ht="12.75">
      <c r="A71" s="24" t="s">
        <v>55</v>
      </c>
      <c s="29" t="s">
        <v>326</v>
      </c>
      <c s="29" t="s">
        <v>5726</v>
      </c>
      <c s="24" t="s">
        <v>57</v>
      </c>
      <c s="30" t="s">
        <v>5727</v>
      </c>
      <c s="31" t="s">
        <v>59</v>
      </c>
      <c s="32">
        <v>26.6</v>
      </c>
      <c s="33">
        <v>0</v>
      </c>
      <c s="33">
        <f>ROUND(ROUND(H71,2)*ROUND(G71,3),2)</f>
      </c>
      <c r="O71">
        <f>(I71*21)/100</f>
      </c>
      <c t="s">
        <v>33</v>
      </c>
    </row>
    <row r="72" spans="1:5" ht="12.75">
      <c r="A72" s="34" t="s">
        <v>60</v>
      </c>
      <c r="E72" s="35" t="s">
        <v>5720</v>
      </c>
    </row>
    <row r="73" spans="1:5" ht="12.75">
      <c r="A73" s="36" t="s">
        <v>61</v>
      </c>
      <c r="E73" s="37" t="s">
        <v>5728</v>
      </c>
    </row>
    <row r="74" spans="1:5" ht="12.75">
      <c r="A74" t="s">
        <v>62</v>
      </c>
      <c r="E74" s="35" t="s">
        <v>57</v>
      </c>
    </row>
    <row r="75" spans="1:16" ht="12.75">
      <c r="A75" s="24" t="s">
        <v>55</v>
      </c>
      <c s="29" t="s">
        <v>330</v>
      </c>
      <c s="29" t="s">
        <v>5729</v>
      </c>
      <c s="24" t="s">
        <v>57</v>
      </c>
      <c s="30" t="s">
        <v>5730</v>
      </c>
      <c s="31" t="s">
        <v>59</v>
      </c>
      <c s="32">
        <v>26.6</v>
      </c>
      <c s="33">
        <v>0</v>
      </c>
      <c s="33">
        <f>ROUND(ROUND(H75,2)*ROUND(G75,3),2)</f>
      </c>
      <c r="O75">
        <f>(I75*21)/100</f>
      </c>
      <c t="s">
        <v>33</v>
      </c>
    </row>
    <row r="76" spans="1:5" ht="12.75">
      <c r="A76" s="34" t="s">
        <v>60</v>
      </c>
      <c r="E76" s="35" t="s">
        <v>5720</v>
      </c>
    </row>
    <row r="77" spans="1:5" ht="12.75">
      <c r="A77" s="36" t="s">
        <v>61</v>
      </c>
      <c r="E77" s="37" t="s">
        <v>5728</v>
      </c>
    </row>
    <row r="78" spans="1:5" ht="12.75">
      <c r="A78" t="s">
        <v>62</v>
      </c>
      <c r="E78" s="35" t="s">
        <v>57</v>
      </c>
    </row>
    <row r="79" spans="1:16" ht="12.75">
      <c r="A79" s="24" t="s">
        <v>55</v>
      </c>
      <c s="29" t="s">
        <v>334</v>
      </c>
      <c s="29" t="s">
        <v>5731</v>
      </c>
      <c s="24" t="s">
        <v>57</v>
      </c>
      <c s="30" t="s">
        <v>5732</v>
      </c>
      <c s="31" t="s">
        <v>59</v>
      </c>
      <c s="32">
        <v>26.6</v>
      </c>
      <c s="33">
        <v>0</v>
      </c>
      <c s="33">
        <f>ROUND(ROUND(H79,2)*ROUND(G79,3),2)</f>
      </c>
      <c r="O79">
        <f>(I79*21)/100</f>
      </c>
      <c t="s">
        <v>33</v>
      </c>
    </row>
    <row r="80" spans="1:5" ht="12.75">
      <c r="A80" s="34" t="s">
        <v>60</v>
      </c>
      <c r="E80" s="35" t="s">
        <v>5720</v>
      </c>
    </row>
    <row r="81" spans="1:5" ht="12.75">
      <c r="A81" s="36" t="s">
        <v>61</v>
      </c>
      <c r="E81" s="37" t="s">
        <v>5728</v>
      </c>
    </row>
    <row r="82" spans="1:5" ht="12.75">
      <c r="A82" t="s">
        <v>62</v>
      </c>
      <c r="E82" s="35" t="s">
        <v>57</v>
      </c>
    </row>
    <row r="83" spans="1:16" ht="12.75">
      <c r="A83" s="24" t="s">
        <v>55</v>
      </c>
      <c s="29" t="s">
        <v>338</v>
      </c>
      <c s="29" t="s">
        <v>5733</v>
      </c>
      <c s="24" t="s">
        <v>57</v>
      </c>
      <c s="30" t="s">
        <v>5734</v>
      </c>
      <c s="31" t="s">
        <v>59</v>
      </c>
      <c s="32">
        <v>26.6</v>
      </c>
      <c s="33">
        <v>0</v>
      </c>
      <c s="33">
        <f>ROUND(ROUND(H83,2)*ROUND(G83,3),2)</f>
      </c>
      <c r="O83">
        <f>(I83*21)/100</f>
      </c>
      <c t="s">
        <v>33</v>
      </c>
    </row>
    <row r="84" spans="1:5" ht="12.75">
      <c r="A84" s="34" t="s">
        <v>60</v>
      </c>
      <c r="E84" s="35" t="s">
        <v>5720</v>
      </c>
    </row>
    <row r="85" spans="1:5" ht="12.75">
      <c r="A85" s="36" t="s">
        <v>61</v>
      </c>
      <c r="E85" s="37" t="s">
        <v>5728</v>
      </c>
    </row>
    <row r="86" spans="1:5" ht="12.75">
      <c r="A86" t="s">
        <v>62</v>
      </c>
      <c r="E86" s="35" t="s">
        <v>57</v>
      </c>
    </row>
    <row r="87" spans="1:16" ht="12.75">
      <c r="A87" s="24" t="s">
        <v>55</v>
      </c>
      <c s="29" t="s">
        <v>342</v>
      </c>
      <c s="29" t="s">
        <v>5735</v>
      </c>
      <c s="24" t="s">
        <v>57</v>
      </c>
      <c s="30" t="s">
        <v>5736</v>
      </c>
      <c s="31" t="s">
        <v>59</v>
      </c>
      <c s="32">
        <v>17.6</v>
      </c>
      <c s="33">
        <v>0</v>
      </c>
      <c s="33">
        <f>ROUND(ROUND(H87,2)*ROUND(G87,3),2)</f>
      </c>
      <c r="O87">
        <f>(I87*21)/100</f>
      </c>
      <c t="s">
        <v>33</v>
      </c>
    </row>
    <row r="88" spans="1:5" ht="12.75">
      <c r="A88" s="34" t="s">
        <v>60</v>
      </c>
      <c r="E88" s="35" t="s">
        <v>5720</v>
      </c>
    </row>
    <row r="89" spans="1:5" ht="12.75">
      <c r="A89" s="36" t="s">
        <v>61</v>
      </c>
      <c r="E89" s="37" t="s">
        <v>5737</v>
      </c>
    </row>
    <row r="90" spans="1:5" ht="12.75">
      <c r="A90" t="s">
        <v>62</v>
      </c>
      <c r="E90" s="35" t="s">
        <v>57</v>
      </c>
    </row>
    <row r="91" spans="1:18" ht="12.75" customHeight="1">
      <c r="A91" s="6" t="s">
        <v>53</v>
      </c>
      <c s="6"/>
      <c s="39" t="s">
        <v>232</v>
      </c>
      <c s="6"/>
      <c s="27" t="s">
        <v>78</v>
      </c>
      <c s="6"/>
      <c s="6"/>
      <c s="6"/>
      <c s="40">
        <f>0+Q91</f>
      </c>
      <c r="O91">
        <f>0+R91</f>
      </c>
      <c r="Q91">
        <f>0+I92+I96+I100+I104</f>
      </c>
      <c>
        <f>0+O92+O96+O100+O104</f>
      </c>
    </row>
    <row r="92" spans="1:16" ht="12.75">
      <c r="A92" s="24" t="s">
        <v>55</v>
      </c>
      <c s="29" t="s">
        <v>910</v>
      </c>
      <c s="29" t="s">
        <v>5738</v>
      </c>
      <c s="24" t="s">
        <v>5739</v>
      </c>
      <c s="30" t="s">
        <v>5740</v>
      </c>
      <c s="31" t="s">
        <v>59</v>
      </c>
      <c s="32">
        <v>5.54</v>
      </c>
      <c s="33">
        <v>0</v>
      </c>
      <c s="33">
        <f>ROUND(ROUND(H92,2)*ROUND(G92,3),2)</f>
      </c>
      <c r="O92">
        <f>(I92*21)/100</f>
      </c>
      <c t="s">
        <v>33</v>
      </c>
    </row>
    <row r="93" spans="1:5" ht="12.75">
      <c r="A93" s="34" t="s">
        <v>60</v>
      </c>
      <c r="E93" s="35" t="s">
        <v>5720</v>
      </c>
    </row>
    <row r="94" spans="1:5" ht="12.75">
      <c r="A94" s="36" t="s">
        <v>61</v>
      </c>
      <c r="E94" s="37" t="s">
        <v>5741</v>
      </c>
    </row>
    <row r="95" spans="1:5" ht="12.75">
      <c r="A95" t="s">
        <v>62</v>
      </c>
      <c r="E95" s="35" t="s">
        <v>57</v>
      </c>
    </row>
    <row r="96" spans="1:16" ht="12.75">
      <c r="A96" s="24" t="s">
        <v>55</v>
      </c>
      <c s="29" t="s">
        <v>346</v>
      </c>
      <c s="29" t="s">
        <v>5742</v>
      </c>
      <c s="24" t="s">
        <v>5743</v>
      </c>
      <c s="30" t="s">
        <v>5744</v>
      </c>
      <c s="31" t="s">
        <v>76</v>
      </c>
      <c s="32">
        <v>36.96</v>
      </c>
      <c s="33">
        <v>0</v>
      </c>
      <c s="33">
        <f>ROUND(ROUND(H96,2)*ROUND(G96,3),2)</f>
      </c>
      <c r="O96">
        <f>(I96*21)/100</f>
      </c>
      <c t="s">
        <v>33</v>
      </c>
    </row>
    <row r="97" spans="1:5" ht="12.75">
      <c r="A97" s="34" t="s">
        <v>60</v>
      </c>
      <c r="E97" s="35" t="s">
        <v>5720</v>
      </c>
    </row>
    <row r="98" spans="1:5" ht="12.75">
      <c r="A98" s="36" t="s">
        <v>61</v>
      </c>
      <c r="E98" s="37" t="s">
        <v>5745</v>
      </c>
    </row>
    <row r="99" spans="1:5" ht="12.75">
      <c r="A99" t="s">
        <v>62</v>
      </c>
      <c r="E99" s="35" t="s">
        <v>57</v>
      </c>
    </row>
    <row r="100" spans="1:16" ht="12.75">
      <c r="A100" s="24" t="s">
        <v>55</v>
      </c>
      <c s="29" t="s">
        <v>350</v>
      </c>
      <c s="29" t="s">
        <v>5746</v>
      </c>
      <c s="24" t="s">
        <v>57</v>
      </c>
      <c s="30" t="s">
        <v>5747</v>
      </c>
      <c s="31" t="s">
        <v>76</v>
      </c>
      <c s="32">
        <v>36.96</v>
      </c>
      <c s="33">
        <v>0</v>
      </c>
      <c s="33">
        <f>ROUND(ROUND(H100,2)*ROUND(G100,3),2)</f>
      </c>
      <c r="O100">
        <f>(I100*21)/100</f>
      </c>
      <c t="s">
        <v>33</v>
      </c>
    </row>
    <row r="101" spans="1:5" ht="12.75">
      <c r="A101" s="34" t="s">
        <v>60</v>
      </c>
      <c r="E101" s="35" t="s">
        <v>5720</v>
      </c>
    </row>
    <row r="102" spans="1:5" ht="12.75">
      <c r="A102" s="36" t="s">
        <v>61</v>
      </c>
      <c r="E102" s="37" t="s">
        <v>5745</v>
      </c>
    </row>
    <row r="103" spans="1:5" ht="12.75">
      <c r="A103" t="s">
        <v>62</v>
      </c>
      <c r="E103" s="35" t="s">
        <v>57</v>
      </c>
    </row>
    <row r="104" spans="1:16" ht="12.75">
      <c r="A104" s="24" t="s">
        <v>55</v>
      </c>
      <c s="29" t="s">
        <v>911</v>
      </c>
      <c s="29" t="s">
        <v>5748</v>
      </c>
      <c s="24" t="s">
        <v>57</v>
      </c>
      <c s="30" t="s">
        <v>5749</v>
      </c>
      <c s="31" t="s">
        <v>195</v>
      </c>
      <c s="32">
        <v>0.51</v>
      </c>
      <c s="33">
        <v>0</v>
      </c>
      <c s="33">
        <f>ROUND(ROUND(H104,2)*ROUND(G104,3),2)</f>
      </c>
      <c r="O104">
        <f>(I104*21)/100</f>
      </c>
      <c t="s">
        <v>33</v>
      </c>
    </row>
    <row r="105" spans="1:5" ht="12.75">
      <c r="A105" s="34" t="s">
        <v>60</v>
      </c>
      <c r="E105" s="35" t="s">
        <v>5720</v>
      </c>
    </row>
    <row r="106" spans="1:5" ht="12.75">
      <c r="A106" s="36" t="s">
        <v>61</v>
      </c>
      <c r="E106" s="37" t="s">
        <v>5750</v>
      </c>
    </row>
    <row r="107" spans="1:5" ht="12.75">
      <c r="A107" t="s">
        <v>62</v>
      </c>
      <c r="E107" s="35" t="s">
        <v>57</v>
      </c>
    </row>
    <row r="108" spans="1:18" ht="12.75" customHeight="1">
      <c r="A108" s="6" t="s">
        <v>53</v>
      </c>
      <c s="6"/>
      <c s="39" t="s">
        <v>249</v>
      </c>
      <c s="6"/>
      <c s="27" t="s">
        <v>5751</v>
      </c>
      <c s="6"/>
      <c s="6"/>
      <c s="6"/>
      <c s="40">
        <f>0+Q108</f>
      </c>
      <c r="O108">
        <f>0+R108</f>
      </c>
      <c r="Q108">
        <f>0+I109+I113+I117+I121</f>
      </c>
      <c>
        <f>0+O109+O113+O117+O121</f>
      </c>
    </row>
    <row r="109" spans="1:16" ht="12.75">
      <c r="A109" s="24" t="s">
        <v>55</v>
      </c>
      <c s="29" t="s">
        <v>99</v>
      </c>
      <c s="29" t="s">
        <v>4749</v>
      </c>
      <c s="24" t="s">
        <v>57</v>
      </c>
      <c s="30" t="s">
        <v>5055</v>
      </c>
      <c s="31" t="s">
        <v>59</v>
      </c>
      <c s="32">
        <v>18.3</v>
      </c>
      <c s="33">
        <v>0</v>
      </c>
      <c s="33">
        <f>ROUND(ROUND(H109,2)*ROUND(G109,3),2)</f>
      </c>
      <c r="O109">
        <f>(I109*21)/100</f>
      </c>
      <c t="s">
        <v>33</v>
      </c>
    </row>
    <row r="110" spans="1:5" ht="12.75">
      <c r="A110" s="34" t="s">
        <v>60</v>
      </c>
      <c r="E110" s="35" t="s">
        <v>57</v>
      </c>
    </row>
    <row r="111" spans="1:5" ht="12.75">
      <c r="A111" s="36" t="s">
        <v>61</v>
      </c>
      <c r="E111" s="37" t="s">
        <v>57</v>
      </c>
    </row>
    <row r="112" spans="1:5" ht="369.75">
      <c r="A112" t="s">
        <v>62</v>
      </c>
      <c r="E112" s="35" t="s">
        <v>1222</v>
      </c>
    </row>
    <row r="113" spans="1:16" ht="12.75">
      <c r="A113" s="24" t="s">
        <v>55</v>
      </c>
      <c s="29" t="s">
        <v>103</v>
      </c>
      <c s="29" t="s">
        <v>4395</v>
      </c>
      <c s="24" t="s">
        <v>57</v>
      </c>
      <c s="30" t="s">
        <v>4396</v>
      </c>
      <c s="31" t="s">
        <v>195</v>
      </c>
      <c s="32">
        <v>1.9</v>
      </c>
      <c s="33">
        <v>0</v>
      </c>
      <c s="33">
        <f>ROUND(ROUND(H113,2)*ROUND(G113,3),2)</f>
      </c>
      <c r="O113">
        <f>(I113*21)/100</f>
      </c>
      <c t="s">
        <v>33</v>
      </c>
    </row>
    <row r="114" spans="1:5" ht="12.75">
      <c r="A114" s="34" t="s">
        <v>60</v>
      </c>
      <c r="E114" s="35" t="s">
        <v>5752</v>
      </c>
    </row>
    <row r="115" spans="1:5" ht="12.75">
      <c r="A115" s="36" t="s">
        <v>61</v>
      </c>
      <c r="E115" s="37" t="s">
        <v>57</v>
      </c>
    </row>
    <row r="116" spans="1:5" ht="267.75">
      <c r="A116" t="s">
        <v>62</v>
      </c>
      <c r="E116" s="35" t="s">
        <v>5753</v>
      </c>
    </row>
    <row r="117" spans="1:16" ht="12.75">
      <c r="A117" s="24" t="s">
        <v>55</v>
      </c>
      <c s="29" t="s">
        <v>107</v>
      </c>
      <c s="29" t="s">
        <v>5754</v>
      </c>
      <c s="24" t="s">
        <v>57</v>
      </c>
      <c s="30" t="s">
        <v>5755</v>
      </c>
      <c s="31" t="s">
        <v>59</v>
      </c>
      <c s="32">
        <v>2.175</v>
      </c>
      <c s="33">
        <v>0</v>
      </c>
      <c s="33">
        <f>ROUND(ROUND(H117,2)*ROUND(G117,3),2)</f>
      </c>
      <c r="O117">
        <f>(I117*21)/100</f>
      </c>
      <c t="s">
        <v>33</v>
      </c>
    </row>
    <row r="118" spans="1:5" ht="12.75">
      <c r="A118" s="34" t="s">
        <v>60</v>
      </c>
      <c r="E118" s="35" t="s">
        <v>5752</v>
      </c>
    </row>
    <row r="119" spans="1:5" ht="12.75">
      <c r="A119" s="36" t="s">
        <v>61</v>
      </c>
      <c r="E119" s="37" t="s">
        <v>5756</v>
      </c>
    </row>
    <row r="120" spans="1:5" ht="229.5">
      <c r="A120" t="s">
        <v>62</v>
      </c>
      <c r="E120" s="35" t="s">
        <v>5757</v>
      </c>
    </row>
    <row r="121" spans="1:16" ht="12.75">
      <c r="A121" s="24" t="s">
        <v>55</v>
      </c>
      <c s="29" t="s">
        <v>1124</v>
      </c>
      <c s="29" t="s">
        <v>5758</v>
      </c>
      <c s="24" t="s">
        <v>57</v>
      </c>
      <c s="30" t="s">
        <v>5759</v>
      </c>
      <c s="31" t="s">
        <v>59</v>
      </c>
      <c s="32">
        <v>17.6</v>
      </c>
      <c s="33">
        <v>0</v>
      </c>
      <c s="33">
        <f>ROUND(ROUND(H121,2)*ROUND(G121,3),2)</f>
      </c>
      <c r="O121">
        <f>(I121*21)/100</f>
      </c>
      <c t="s">
        <v>33</v>
      </c>
    </row>
    <row r="122" spans="1:5" ht="12.75">
      <c r="A122" s="34" t="s">
        <v>60</v>
      </c>
      <c r="E122" s="35" t="s">
        <v>5720</v>
      </c>
    </row>
    <row r="123" spans="1:5" ht="12.75">
      <c r="A123" s="36" t="s">
        <v>61</v>
      </c>
      <c r="E123" s="37" t="s">
        <v>5737</v>
      </c>
    </row>
    <row r="124" spans="1:5" ht="12.75">
      <c r="A124" t="s">
        <v>62</v>
      </c>
      <c r="E124" s="35" t="s">
        <v>57</v>
      </c>
    </row>
    <row r="125" spans="1:18" ht="12.75" customHeight="1">
      <c r="A125" s="6" t="s">
        <v>53</v>
      </c>
      <c s="6"/>
      <c s="39" t="s">
        <v>290</v>
      </c>
      <c s="6"/>
      <c s="27" t="s">
        <v>5760</v>
      </c>
      <c s="6"/>
      <c s="6"/>
      <c s="6"/>
      <c s="40">
        <f>0+Q125</f>
      </c>
      <c r="O125">
        <f>0+R125</f>
      </c>
      <c r="Q125">
        <f>0+I126+I130+I134+I138</f>
      </c>
      <c>
        <f>0+O126+O130+O134+O138</f>
      </c>
    </row>
    <row r="126" spans="1:16" ht="12.75">
      <c r="A126" s="24" t="s">
        <v>55</v>
      </c>
      <c s="29" t="s">
        <v>111</v>
      </c>
      <c s="29" t="s">
        <v>4842</v>
      </c>
      <c s="24" t="s">
        <v>57</v>
      </c>
      <c s="30" t="s">
        <v>4843</v>
      </c>
      <c s="31" t="s">
        <v>59</v>
      </c>
      <c s="32">
        <v>1.2</v>
      </c>
      <c s="33">
        <v>0</v>
      </c>
      <c s="33">
        <f>ROUND(ROUND(H126,2)*ROUND(G126,3),2)</f>
      </c>
      <c r="O126">
        <f>(I126*21)/100</f>
      </c>
      <c t="s">
        <v>33</v>
      </c>
    </row>
    <row r="127" spans="1:5" ht="12.75">
      <c r="A127" s="34" t="s">
        <v>60</v>
      </c>
      <c r="E127" s="35" t="s">
        <v>57</v>
      </c>
    </row>
    <row r="128" spans="1:5" ht="12.75">
      <c r="A128" s="36" t="s">
        <v>61</v>
      </c>
      <c r="E128" s="37" t="s">
        <v>5761</v>
      </c>
    </row>
    <row r="129" spans="1:5" ht="369.75">
      <c r="A129" t="s">
        <v>62</v>
      </c>
      <c r="E129" s="35" t="s">
        <v>4840</v>
      </c>
    </row>
    <row r="130" spans="1:16" ht="12.75">
      <c r="A130" s="24" t="s">
        <v>55</v>
      </c>
      <c s="29" t="s">
        <v>149</v>
      </c>
      <c s="29" t="s">
        <v>5110</v>
      </c>
      <c s="24" t="s">
        <v>57</v>
      </c>
      <c s="30" t="s">
        <v>5111</v>
      </c>
      <c s="31" t="s">
        <v>59</v>
      </c>
      <c s="32">
        <v>2.115</v>
      </c>
      <c s="33">
        <v>0</v>
      </c>
      <c s="33">
        <f>ROUND(ROUND(H130,2)*ROUND(G130,3),2)</f>
      </c>
      <c r="O130">
        <f>(I130*21)/100</f>
      </c>
      <c t="s">
        <v>33</v>
      </c>
    </row>
    <row r="131" spans="1:5" ht="12.75">
      <c r="A131" s="34" t="s">
        <v>60</v>
      </c>
      <c r="E131" s="35" t="s">
        <v>5752</v>
      </c>
    </row>
    <row r="132" spans="1:5" ht="12.75">
      <c r="A132" s="36" t="s">
        <v>61</v>
      </c>
      <c r="E132" s="37" t="s">
        <v>5762</v>
      </c>
    </row>
    <row r="133" spans="1:5" ht="369.75">
      <c r="A133" t="s">
        <v>62</v>
      </c>
      <c r="E133" s="35" t="s">
        <v>5763</v>
      </c>
    </row>
    <row r="134" spans="1:16" ht="12.75">
      <c r="A134" s="24" t="s">
        <v>55</v>
      </c>
      <c s="29" t="s">
        <v>153</v>
      </c>
      <c s="29" t="s">
        <v>4431</v>
      </c>
      <c s="24" t="s">
        <v>5764</v>
      </c>
      <c s="30" t="s">
        <v>4432</v>
      </c>
      <c s="31" t="s">
        <v>59</v>
      </c>
      <c s="32">
        <v>1.5</v>
      </c>
      <c s="33">
        <v>0</v>
      </c>
      <c s="33">
        <f>ROUND(ROUND(H134,2)*ROUND(G134,3),2)</f>
      </c>
      <c r="O134">
        <f>(I134*21)/100</f>
      </c>
      <c t="s">
        <v>33</v>
      </c>
    </row>
    <row r="135" spans="1:5" ht="12.75">
      <c r="A135" s="34" t="s">
        <v>60</v>
      </c>
      <c r="E135" s="35" t="s">
        <v>57</v>
      </c>
    </row>
    <row r="136" spans="1:5" ht="12.75">
      <c r="A136" s="36" t="s">
        <v>61</v>
      </c>
      <c r="E136" s="37" t="s">
        <v>5765</v>
      </c>
    </row>
    <row r="137" spans="1:5" ht="102">
      <c r="A137" t="s">
        <v>62</v>
      </c>
      <c r="E137" s="35" t="s">
        <v>5766</v>
      </c>
    </row>
    <row r="138" spans="1:16" ht="12.75">
      <c r="A138" s="24" t="s">
        <v>55</v>
      </c>
      <c s="29" t="s">
        <v>354</v>
      </c>
      <c s="29" t="s">
        <v>5767</v>
      </c>
      <c s="24" t="s">
        <v>57</v>
      </c>
      <c s="30" t="s">
        <v>5768</v>
      </c>
      <c s="31" t="s">
        <v>76</v>
      </c>
      <c s="32">
        <v>15</v>
      </c>
      <c s="33">
        <v>0</v>
      </c>
      <c s="33">
        <f>ROUND(ROUND(H138,2)*ROUND(G138,3),2)</f>
      </c>
      <c r="O138">
        <f>(I138*21)/100</f>
      </c>
      <c t="s">
        <v>33</v>
      </c>
    </row>
    <row r="139" spans="1:5" ht="12.75">
      <c r="A139" s="34" t="s">
        <v>60</v>
      </c>
      <c r="E139" s="35" t="s">
        <v>5720</v>
      </c>
    </row>
    <row r="140" spans="1:5" ht="12.75">
      <c r="A140" s="36" t="s">
        <v>61</v>
      </c>
      <c r="E140" s="37" t="s">
        <v>107</v>
      </c>
    </row>
    <row r="141" spans="1:5" ht="12.75">
      <c r="A141" t="s">
        <v>62</v>
      </c>
      <c r="E141" s="35" t="s">
        <v>57</v>
      </c>
    </row>
    <row r="142" spans="1:18" ht="12.75" customHeight="1">
      <c r="A142" s="6" t="s">
        <v>53</v>
      </c>
      <c s="6"/>
      <c s="39" t="s">
        <v>45</v>
      </c>
      <c s="6"/>
      <c s="27" t="s">
        <v>5769</v>
      </c>
      <c s="6"/>
      <c s="6"/>
      <c s="6"/>
      <c s="40">
        <f>0+Q142</f>
      </c>
      <c r="O142">
        <f>0+R142</f>
      </c>
      <c r="Q142">
        <f>0+I143+I147+I151+I155+I159+I163+I167+I171+I175+I179+I183+I187+I191+I195</f>
      </c>
      <c>
        <f>0+O143+O147+O151+O155+O159+O163+O167+O171+O175+O179+O183+O187+O191+O195</f>
      </c>
    </row>
    <row r="143" spans="1:16" ht="25.5">
      <c r="A143" s="24" t="s">
        <v>55</v>
      </c>
      <c s="29" t="s">
        <v>157</v>
      </c>
      <c s="29" t="s">
        <v>4444</v>
      </c>
      <c s="24" t="s">
        <v>57</v>
      </c>
      <c s="30" t="s">
        <v>4445</v>
      </c>
      <c s="31" t="s">
        <v>76</v>
      </c>
      <c s="32">
        <v>12</v>
      </c>
      <c s="33">
        <v>0</v>
      </c>
      <c s="33">
        <f>ROUND(ROUND(H143,2)*ROUND(G143,3),2)</f>
      </c>
      <c r="O143">
        <f>(I143*21)/100</f>
      </c>
      <c t="s">
        <v>33</v>
      </c>
    </row>
    <row r="144" spans="1:5" ht="12.75">
      <c r="A144" s="34" t="s">
        <v>60</v>
      </c>
      <c r="E144" s="35" t="s">
        <v>5770</v>
      </c>
    </row>
    <row r="145" spans="1:5" ht="12.75">
      <c r="A145" s="36" t="s">
        <v>61</v>
      </c>
      <c r="E145" s="37" t="s">
        <v>5771</v>
      </c>
    </row>
    <row r="146" spans="1:5" ht="178.5">
      <c r="A146" t="s">
        <v>62</v>
      </c>
      <c r="E146" s="35" t="s">
        <v>5772</v>
      </c>
    </row>
    <row r="147" spans="1:16" ht="12.75">
      <c r="A147" s="24" t="s">
        <v>55</v>
      </c>
      <c s="29" t="s">
        <v>161</v>
      </c>
      <c s="29" t="s">
        <v>5773</v>
      </c>
      <c s="24" t="s">
        <v>57</v>
      </c>
      <c s="30" t="s">
        <v>5774</v>
      </c>
      <c s="31" t="s">
        <v>76</v>
      </c>
      <c s="32">
        <v>550</v>
      </c>
      <c s="33">
        <v>0</v>
      </c>
      <c s="33">
        <f>ROUND(ROUND(H147,2)*ROUND(G147,3),2)</f>
      </c>
      <c r="O147">
        <f>(I147*21)/100</f>
      </c>
      <c t="s">
        <v>33</v>
      </c>
    </row>
    <row r="148" spans="1:5" ht="12.75">
      <c r="A148" s="34" t="s">
        <v>60</v>
      </c>
      <c r="E148" s="35" t="s">
        <v>57</v>
      </c>
    </row>
    <row r="149" spans="1:5" ht="12.75">
      <c r="A149" s="36" t="s">
        <v>61</v>
      </c>
      <c r="E149" s="37" t="s">
        <v>5775</v>
      </c>
    </row>
    <row r="150" spans="1:5" ht="140.25">
      <c r="A150" t="s">
        <v>62</v>
      </c>
      <c r="E150" s="35" t="s">
        <v>5776</v>
      </c>
    </row>
    <row r="151" spans="1:16" ht="12.75">
      <c r="A151" s="24" t="s">
        <v>55</v>
      </c>
      <c s="29" t="s">
        <v>165</v>
      </c>
      <c s="29" t="s">
        <v>5316</v>
      </c>
      <c s="24" t="s">
        <v>57</v>
      </c>
      <c s="30" t="s">
        <v>5317</v>
      </c>
      <c s="31" t="s">
        <v>59</v>
      </c>
      <c s="32">
        <v>104</v>
      </c>
      <c s="33">
        <v>0</v>
      </c>
      <c s="33">
        <f>ROUND(ROUND(H151,2)*ROUND(G151,3),2)</f>
      </c>
      <c r="O151">
        <f>(I151*21)/100</f>
      </c>
      <c t="s">
        <v>33</v>
      </c>
    </row>
    <row r="152" spans="1:5" ht="12.75">
      <c r="A152" s="34" t="s">
        <v>60</v>
      </c>
      <c r="E152" s="35" t="s">
        <v>57</v>
      </c>
    </row>
    <row r="153" spans="1:5" ht="12.75">
      <c r="A153" s="36" t="s">
        <v>61</v>
      </c>
      <c r="E153" s="37" t="s">
        <v>5777</v>
      </c>
    </row>
    <row r="154" spans="1:5" ht="51">
      <c r="A154" t="s">
        <v>62</v>
      </c>
      <c r="E154" s="35" t="s">
        <v>5778</v>
      </c>
    </row>
    <row r="155" spans="1:16" ht="12.75">
      <c r="A155" s="24" t="s">
        <v>55</v>
      </c>
      <c s="29" t="s">
        <v>168</v>
      </c>
      <c s="29" t="s">
        <v>5531</v>
      </c>
      <c s="24" t="s">
        <v>57</v>
      </c>
      <c s="30" t="s">
        <v>5532</v>
      </c>
      <c s="31" t="s">
        <v>76</v>
      </c>
      <c s="32">
        <v>140</v>
      </c>
      <c s="33">
        <v>0</v>
      </c>
      <c s="33">
        <f>ROUND(ROUND(H155,2)*ROUND(G155,3),2)</f>
      </c>
      <c r="O155">
        <f>(I155*21)/100</f>
      </c>
      <c t="s">
        <v>33</v>
      </c>
    </row>
    <row r="156" spans="1:5" ht="12.75">
      <c r="A156" s="34" t="s">
        <v>60</v>
      </c>
      <c r="E156" s="35" t="s">
        <v>57</v>
      </c>
    </row>
    <row r="157" spans="1:5" ht="12.75">
      <c r="A157" s="36" t="s">
        <v>61</v>
      </c>
      <c r="E157" s="37" t="s">
        <v>608</v>
      </c>
    </row>
    <row r="158" spans="1:5" ht="51">
      <c r="A158" t="s">
        <v>62</v>
      </c>
      <c r="E158" s="35" t="s">
        <v>4864</v>
      </c>
    </row>
    <row r="159" spans="1:16" ht="12.75">
      <c r="A159" s="24" t="s">
        <v>55</v>
      </c>
      <c s="29" t="s">
        <v>172</v>
      </c>
      <c s="29" t="s">
        <v>5531</v>
      </c>
      <c s="24" t="s">
        <v>39</v>
      </c>
      <c s="30" t="s">
        <v>5532</v>
      </c>
      <c s="31" t="s">
        <v>76</v>
      </c>
      <c s="32">
        <v>12</v>
      </c>
      <c s="33">
        <v>0</v>
      </c>
      <c s="33">
        <f>ROUND(ROUND(H159,2)*ROUND(G159,3),2)</f>
      </c>
      <c r="O159">
        <f>(I159*21)/100</f>
      </c>
      <c t="s">
        <v>33</v>
      </c>
    </row>
    <row r="160" spans="1:5" ht="12.75">
      <c r="A160" s="34" t="s">
        <v>60</v>
      </c>
      <c r="E160" s="35" t="s">
        <v>5779</v>
      </c>
    </row>
    <row r="161" spans="1:5" ht="12.75">
      <c r="A161" s="36" t="s">
        <v>61</v>
      </c>
      <c r="E161" s="37" t="s">
        <v>5771</v>
      </c>
    </row>
    <row r="162" spans="1:5" ht="51">
      <c r="A162" t="s">
        <v>62</v>
      </c>
      <c r="E162" s="35" t="s">
        <v>4864</v>
      </c>
    </row>
    <row r="163" spans="1:16" ht="12.75">
      <c r="A163" s="24" t="s">
        <v>55</v>
      </c>
      <c s="29" t="s">
        <v>176</v>
      </c>
      <c s="29" t="s">
        <v>4768</v>
      </c>
      <c s="24" t="s">
        <v>57</v>
      </c>
      <c s="30" t="s">
        <v>4769</v>
      </c>
      <c s="31" t="s">
        <v>76</v>
      </c>
      <c s="32">
        <v>1040</v>
      </c>
      <c s="33">
        <v>0</v>
      </c>
      <c s="33">
        <f>ROUND(ROUND(H163,2)*ROUND(G163,3),2)</f>
      </c>
      <c r="O163">
        <f>(I163*21)/100</f>
      </c>
      <c t="s">
        <v>33</v>
      </c>
    </row>
    <row r="164" spans="1:5" ht="12.75">
      <c r="A164" s="34" t="s">
        <v>60</v>
      </c>
      <c r="E164" s="35" t="s">
        <v>57</v>
      </c>
    </row>
    <row r="165" spans="1:5" ht="12.75">
      <c r="A165" s="36" t="s">
        <v>61</v>
      </c>
      <c r="E165" s="37" t="s">
        <v>5780</v>
      </c>
    </row>
    <row r="166" spans="1:5" ht="51">
      <c r="A166" t="s">
        <v>62</v>
      </c>
      <c r="E166" s="35" t="s">
        <v>5781</v>
      </c>
    </row>
    <row r="167" spans="1:16" ht="12.75">
      <c r="A167" s="24" t="s">
        <v>55</v>
      </c>
      <c s="29" t="s">
        <v>115</v>
      </c>
      <c s="29" t="s">
        <v>5782</v>
      </c>
      <c s="24" t="s">
        <v>57</v>
      </c>
      <c s="30" t="s">
        <v>5783</v>
      </c>
      <c s="31" t="s">
        <v>59</v>
      </c>
      <c s="32">
        <v>82.28</v>
      </c>
      <c s="33">
        <v>0</v>
      </c>
      <c s="33">
        <f>ROUND(ROUND(H167,2)*ROUND(G167,3),2)</f>
      </c>
      <c r="O167">
        <f>(I167*21)/100</f>
      </c>
      <c t="s">
        <v>33</v>
      </c>
    </row>
    <row r="168" spans="1:5" ht="12.75">
      <c r="A168" s="34" t="s">
        <v>60</v>
      </c>
      <c r="E168" s="35" t="s">
        <v>57</v>
      </c>
    </row>
    <row r="169" spans="1:5" ht="12.75">
      <c r="A169" s="36" t="s">
        <v>61</v>
      </c>
      <c r="E169" s="37" t="s">
        <v>5784</v>
      </c>
    </row>
    <row r="170" spans="1:5" ht="38.25">
      <c r="A170" t="s">
        <v>62</v>
      </c>
      <c r="E170" s="35" t="s">
        <v>5785</v>
      </c>
    </row>
    <row r="171" spans="1:16" ht="12.75">
      <c r="A171" s="24" t="s">
        <v>55</v>
      </c>
      <c s="29" t="s">
        <v>227</v>
      </c>
      <c s="29" t="s">
        <v>5786</v>
      </c>
      <c s="24" t="s">
        <v>57</v>
      </c>
      <c s="30" t="s">
        <v>5787</v>
      </c>
      <c s="31" t="s">
        <v>76</v>
      </c>
      <c s="32">
        <v>491</v>
      </c>
      <c s="33">
        <v>0</v>
      </c>
      <c s="33">
        <f>ROUND(ROUND(H171,2)*ROUND(G171,3),2)</f>
      </c>
      <c r="O171">
        <f>(I171*21)/100</f>
      </c>
      <c t="s">
        <v>33</v>
      </c>
    </row>
    <row r="172" spans="1:5" ht="12.75">
      <c r="A172" s="34" t="s">
        <v>60</v>
      </c>
      <c r="E172" s="35" t="s">
        <v>57</v>
      </c>
    </row>
    <row r="173" spans="1:5" ht="12.75">
      <c r="A173" s="36" t="s">
        <v>61</v>
      </c>
      <c r="E173" s="37" t="s">
        <v>5788</v>
      </c>
    </row>
    <row r="174" spans="1:5" ht="51">
      <c r="A174" t="s">
        <v>62</v>
      </c>
      <c r="E174" s="35" t="s">
        <v>5789</v>
      </c>
    </row>
    <row r="175" spans="1:16" ht="12.75">
      <c r="A175" s="24" t="s">
        <v>55</v>
      </c>
      <c s="29" t="s">
        <v>232</v>
      </c>
      <c s="29" t="s">
        <v>5790</v>
      </c>
      <c s="24" t="s">
        <v>57</v>
      </c>
      <c s="30" t="s">
        <v>5791</v>
      </c>
      <c s="31" t="s">
        <v>76</v>
      </c>
      <c s="32">
        <v>550</v>
      </c>
      <c s="33">
        <v>0</v>
      </c>
      <c s="33">
        <f>ROUND(ROUND(H175,2)*ROUND(G175,3),2)</f>
      </c>
      <c r="O175">
        <f>(I175*21)/100</f>
      </c>
      <c t="s">
        <v>33</v>
      </c>
    </row>
    <row r="176" spans="1:5" ht="12.75">
      <c r="A176" s="34" t="s">
        <v>60</v>
      </c>
      <c r="E176" s="35" t="s">
        <v>57</v>
      </c>
    </row>
    <row r="177" spans="1:5" ht="12.75">
      <c r="A177" s="36" t="s">
        <v>61</v>
      </c>
      <c r="E177" s="37" t="s">
        <v>5792</v>
      </c>
    </row>
    <row r="178" spans="1:5" ht="51">
      <c r="A178" t="s">
        <v>62</v>
      </c>
      <c r="E178" s="35" t="s">
        <v>5789</v>
      </c>
    </row>
    <row r="179" spans="1:16" ht="12.75">
      <c r="A179" s="24" t="s">
        <v>55</v>
      </c>
      <c s="29" t="s">
        <v>235</v>
      </c>
      <c s="29" t="s">
        <v>5793</v>
      </c>
      <c s="24" t="s">
        <v>57</v>
      </c>
      <c s="30" t="s">
        <v>5794</v>
      </c>
      <c s="31" t="s">
        <v>76</v>
      </c>
      <c s="32">
        <v>100</v>
      </c>
      <c s="33">
        <v>0</v>
      </c>
      <c s="33">
        <f>ROUND(ROUND(H179,2)*ROUND(G179,3),2)</f>
      </c>
      <c r="O179">
        <f>(I179*21)/100</f>
      </c>
      <c t="s">
        <v>33</v>
      </c>
    </row>
    <row r="180" spans="1:5" ht="12.75">
      <c r="A180" s="34" t="s">
        <v>60</v>
      </c>
      <c r="E180" s="35" t="s">
        <v>57</v>
      </c>
    </row>
    <row r="181" spans="1:5" ht="12.75">
      <c r="A181" s="36" t="s">
        <v>61</v>
      </c>
      <c r="E181" s="37" t="s">
        <v>468</v>
      </c>
    </row>
    <row r="182" spans="1:5" ht="51">
      <c r="A182" t="s">
        <v>62</v>
      </c>
      <c r="E182" s="35" t="s">
        <v>5795</v>
      </c>
    </row>
    <row r="183" spans="1:16" ht="12.75">
      <c r="A183" s="24" t="s">
        <v>55</v>
      </c>
      <c s="29" t="s">
        <v>238</v>
      </c>
      <c s="29" t="s">
        <v>5796</v>
      </c>
      <c s="24" t="s">
        <v>57</v>
      </c>
      <c s="30" t="s">
        <v>5797</v>
      </c>
      <c s="31" t="s">
        <v>76</v>
      </c>
      <c s="32">
        <v>440</v>
      </c>
      <c s="33">
        <v>0</v>
      </c>
      <c s="33">
        <f>ROUND(ROUND(H183,2)*ROUND(G183,3),2)</f>
      </c>
      <c r="O183">
        <f>(I183*21)/100</f>
      </c>
      <c t="s">
        <v>33</v>
      </c>
    </row>
    <row r="184" spans="1:5" ht="12.75">
      <c r="A184" s="34" t="s">
        <v>60</v>
      </c>
      <c r="E184" s="35" t="s">
        <v>57</v>
      </c>
    </row>
    <row r="185" spans="1:5" ht="12.75">
      <c r="A185" s="36" t="s">
        <v>61</v>
      </c>
      <c r="E185" s="37" t="s">
        <v>5798</v>
      </c>
    </row>
    <row r="186" spans="1:5" ht="140.25">
      <c r="A186" t="s">
        <v>62</v>
      </c>
      <c r="E186" s="35" t="s">
        <v>5776</v>
      </c>
    </row>
    <row r="187" spans="1:16" ht="12.75">
      <c r="A187" s="24" t="s">
        <v>55</v>
      </c>
      <c s="29" t="s">
        <v>241</v>
      </c>
      <c s="29" t="s">
        <v>5799</v>
      </c>
      <c s="24" t="s">
        <v>57</v>
      </c>
      <c s="30" t="s">
        <v>5800</v>
      </c>
      <c s="31" t="s">
        <v>59</v>
      </c>
      <c s="32">
        <v>69.75</v>
      </c>
      <c s="33">
        <v>0</v>
      </c>
      <c s="33">
        <f>ROUND(ROUND(H187,2)*ROUND(G187,3),2)</f>
      </c>
      <c r="O187">
        <f>(I187*21)/100</f>
      </c>
      <c t="s">
        <v>33</v>
      </c>
    </row>
    <row r="188" spans="1:5" ht="12.75">
      <c r="A188" s="34" t="s">
        <v>60</v>
      </c>
      <c r="E188" s="35" t="s">
        <v>57</v>
      </c>
    </row>
    <row r="189" spans="1:5" ht="12.75">
      <c r="A189" s="36" t="s">
        <v>61</v>
      </c>
      <c r="E189" s="37" t="s">
        <v>5801</v>
      </c>
    </row>
    <row r="190" spans="1:5" ht="140.25">
      <c r="A190" t="s">
        <v>62</v>
      </c>
      <c r="E190" s="35" t="s">
        <v>4775</v>
      </c>
    </row>
    <row r="191" spans="1:16" ht="12.75">
      <c r="A191" s="24" t="s">
        <v>55</v>
      </c>
      <c s="29" t="s">
        <v>245</v>
      </c>
      <c s="29" t="s">
        <v>5802</v>
      </c>
      <c s="24" t="s">
        <v>57</v>
      </c>
      <c s="30" t="s">
        <v>5803</v>
      </c>
      <c s="31" t="s">
        <v>94</v>
      </c>
      <c s="32">
        <v>13</v>
      </c>
      <c s="33">
        <v>0</v>
      </c>
      <c s="33">
        <f>ROUND(ROUND(H191,2)*ROUND(G191,3),2)</f>
      </c>
      <c r="O191">
        <f>(I191*21)/100</f>
      </c>
      <c t="s">
        <v>33</v>
      </c>
    </row>
    <row r="192" spans="1:5" ht="12.75">
      <c r="A192" s="34" t="s">
        <v>60</v>
      </c>
      <c r="E192" s="35" t="s">
        <v>5804</v>
      </c>
    </row>
    <row r="193" spans="1:5" ht="12.75">
      <c r="A193" s="36" t="s">
        <v>61</v>
      </c>
      <c r="E193" s="37" t="s">
        <v>5805</v>
      </c>
    </row>
    <row r="194" spans="1:5" ht="51">
      <c r="A194" t="s">
        <v>62</v>
      </c>
      <c r="E194" s="35" t="s">
        <v>5806</v>
      </c>
    </row>
    <row r="195" spans="1:16" ht="12.75">
      <c r="A195" s="24" t="s">
        <v>55</v>
      </c>
      <c s="29" t="s">
        <v>358</v>
      </c>
      <c s="29" t="s">
        <v>5807</v>
      </c>
      <c s="24" t="s">
        <v>57</v>
      </c>
      <c s="30" t="s">
        <v>5808</v>
      </c>
      <c s="31" t="s">
        <v>76</v>
      </c>
      <c s="32">
        <v>100</v>
      </c>
      <c s="33">
        <v>0</v>
      </c>
      <c s="33">
        <f>ROUND(ROUND(H195,2)*ROUND(G195,3),2)</f>
      </c>
      <c r="O195">
        <f>(I195*21)/100</f>
      </c>
      <c t="s">
        <v>33</v>
      </c>
    </row>
    <row r="196" spans="1:5" ht="12.75">
      <c r="A196" s="34" t="s">
        <v>60</v>
      </c>
      <c r="E196" s="35" t="s">
        <v>57</v>
      </c>
    </row>
    <row r="197" spans="1:5" ht="12.75">
      <c r="A197" s="36" t="s">
        <v>61</v>
      </c>
      <c r="E197" s="37" t="s">
        <v>468</v>
      </c>
    </row>
    <row r="198" spans="1:5" ht="12.75">
      <c r="A198" t="s">
        <v>62</v>
      </c>
      <c r="E198" s="35" t="s">
        <v>5809</v>
      </c>
    </row>
    <row r="199" spans="1:18" ht="12.75" customHeight="1">
      <c r="A199" s="6" t="s">
        <v>53</v>
      </c>
      <c s="6"/>
      <c s="39" t="s">
        <v>73</v>
      </c>
      <c s="6"/>
      <c s="27" t="s">
        <v>5810</v>
      </c>
      <c s="6"/>
      <c s="6"/>
      <c s="6"/>
      <c s="40">
        <f>0+Q199</f>
      </c>
      <c r="O199">
        <f>0+R199</f>
      </c>
      <c r="Q199">
        <f>0+I200+I204</f>
      </c>
      <c>
        <f>0+O200+O204</f>
      </c>
    </row>
    <row r="200" spans="1:16" ht="12.75">
      <c r="A200" s="24" t="s">
        <v>55</v>
      </c>
      <c s="29" t="s">
        <v>362</v>
      </c>
      <c s="29" t="s">
        <v>5811</v>
      </c>
      <c s="24" t="s">
        <v>57</v>
      </c>
      <c s="30" t="s">
        <v>5812</v>
      </c>
      <c s="31" t="s">
        <v>76</v>
      </c>
      <c s="32">
        <v>43.12</v>
      </c>
      <c s="33">
        <v>0</v>
      </c>
      <c s="33">
        <f>ROUND(ROUND(H200,2)*ROUND(G200,3),2)</f>
      </c>
      <c r="O200">
        <f>(I200*21)/100</f>
      </c>
      <c t="s">
        <v>33</v>
      </c>
    </row>
    <row r="201" spans="1:5" ht="12.75">
      <c r="A201" s="34" t="s">
        <v>60</v>
      </c>
      <c r="E201" s="35" t="s">
        <v>5720</v>
      </c>
    </row>
    <row r="202" spans="1:5" ht="12.75">
      <c r="A202" s="36" t="s">
        <v>61</v>
      </c>
      <c r="E202" s="37" t="s">
        <v>5813</v>
      </c>
    </row>
    <row r="203" spans="1:5" ht="12.75">
      <c r="A203" t="s">
        <v>62</v>
      </c>
      <c r="E203" s="35" t="s">
        <v>57</v>
      </c>
    </row>
    <row r="204" spans="1:16" ht="12.75">
      <c r="A204" s="24" t="s">
        <v>55</v>
      </c>
      <c s="29" t="s">
        <v>366</v>
      </c>
      <c s="29" t="s">
        <v>5814</v>
      </c>
      <c s="24" t="s">
        <v>57</v>
      </c>
      <c s="30" t="s">
        <v>5815</v>
      </c>
      <c s="31" t="s">
        <v>76</v>
      </c>
      <c s="32">
        <v>86.24</v>
      </c>
      <c s="33">
        <v>0</v>
      </c>
      <c s="33">
        <f>ROUND(ROUND(H204,2)*ROUND(G204,3),2)</f>
      </c>
      <c r="O204">
        <f>(I204*21)/100</f>
      </c>
      <c t="s">
        <v>33</v>
      </c>
    </row>
    <row r="205" spans="1:5" ht="12.75">
      <c r="A205" s="34" t="s">
        <v>60</v>
      </c>
      <c r="E205" s="35" t="s">
        <v>5720</v>
      </c>
    </row>
    <row r="206" spans="1:5" ht="12.75">
      <c r="A206" s="36" t="s">
        <v>61</v>
      </c>
      <c r="E206" s="37" t="s">
        <v>5816</v>
      </c>
    </row>
    <row r="207" spans="1:5" ht="12.75">
      <c r="A207" t="s">
        <v>62</v>
      </c>
      <c r="E207" s="35" t="s">
        <v>57</v>
      </c>
    </row>
    <row r="208" spans="1:18" ht="12.75" customHeight="1">
      <c r="A208" s="6" t="s">
        <v>53</v>
      </c>
      <c s="6"/>
      <c s="39" t="s">
        <v>79</v>
      </c>
      <c s="6"/>
      <c s="27" t="s">
        <v>2184</v>
      </c>
      <c s="6"/>
      <c s="6"/>
      <c s="6"/>
      <c s="40">
        <f>0+Q208</f>
      </c>
      <c r="O208">
        <f>0+R208</f>
      </c>
      <c r="Q208">
        <f>0+I209+I213+I217</f>
      </c>
      <c>
        <f>0+O209+O213+O217</f>
      </c>
    </row>
    <row r="209" spans="1:16" ht="12.75">
      <c r="A209" s="24" t="s">
        <v>55</v>
      </c>
      <c s="29" t="s">
        <v>249</v>
      </c>
      <c s="29" t="s">
        <v>5817</v>
      </c>
      <c s="24" t="s">
        <v>57</v>
      </c>
      <c s="30" t="s">
        <v>5818</v>
      </c>
      <c s="31" t="s">
        <v>94</v>
      </c>
      <c s="32">
        <v>14.5</v>
      </c>
      <c s="33">
        <v>0</v>
      </c>
      <c s="33">
        <f>ROUND(ROUND(H209,2)*ROUND(G209,3),2)</f>
      </c>
      <c r="O209">
        <f>(I209*21)/100</f>
      </c>
      <c t="s">
        <v>33</v>
      </c>
    </row>
    <row r="210" spans="1:5" ht="12.75">
      <c r="A210" s="34" t="s">
        <v>60</v>
      </c>
      <c r="E210" s="35" t="s">
        <v>5752</v>
      </c>
    </row>
    <row r="211" spans="1:5" ht="12.75">
      <c r="A211" s="36" t="s">
        <v>61</v>
      </c>
      <c r="E211" s="37" t="s">
        <v>5819</v>
      </c>
    </row>
    <row r="212" spans="1:5" ht="267.75">
      <c r="A212" t="s">
        <v>62</v>
      </c>
      <c r="E212" s="35" t="s">
        <v>5820</v>
      </c>
    </row>
    <row r="213" spans="1:16" ht="12.75">
      <c r="A213" s="24" t="s">
        <v>55</v>
      </c>
      <c s="29" t="s">
        <v>252</v>
      </c>
      <c s="29" t="s">
        <v>2185</v>
      </c>
      <c s="24" t="s">
        <v>57</v>
      </c>
      <c s="30" t="s">
        <v>2186</v>
      </c>
      <c s="31" t="s">
        <v>94</v>
      </c>
      <c s="32">
        <v>150</v>
      </c>
      <c s="33">
        <v>0</v>
      </c>
      <c s="33">
        <f>ROUND(ROUND(H213,2)*ROUND(G213,3),2)</f>
      </c>
      <c r="O213">
        <f>(I213*21)/100</f>
      </c>
      <c t="s">
        <v>33</v>
      </c>
    </row>
    <row r="214" spans="1:5" ht="12.75">
      <c r="A214" s="34" t="s">
        <v>60</v>
      </c>
      <c r="E214" s="35" t="s">
        <v>57</v>
      </c>
    </row>
    <row r="215" spans="1:5" ht="12.75">
      <c r="A215" s="36" t="s">
        <v>61</v>
      </c>
      <c r="E215" s="37" t="s">
        <v>5821</v>
      </c>
    </row>
    <row r="216" spans="1:5" ht="242.25">
      <c r="A216" t="s">
        <v>62</v>
      </c>
      <c r="E216" s="35" t="s">
        <v>5822</v>
      </c>
    </row>
    <row r="217" spans="1:16" ht="12.75">
      <c r="A217" s="24" t="s">
        <v>55</v>
      </c>
      <c s="29" t="s">
        <v>255</v>
      </c>
      <c s="29" t="s">
        <v>5142</v>
      </c>
      <c s="24" t="s">
        <v>57</v>
      </c>
      <c s="30" t="s">
        <v>5823</v>
      </c>
      <c s="31" t="s">
        <v>59</v>
      </c>
      <c s="32">
        <v>24</v>
      </c>
      <c s="33">
        <v>0</v>
      </c>
      <c s="33">
        <f>ROUND(ROUND(H217,2)*ROUND(G217,3),2)</f>
      </c>
      <c r="O217">
        <f>(I217*21)/100</f>
      </c>
      <c t="s">
        <v>33</v>
      </c>
    </row>
    <row r="218" spans="1:5" ht="12.75">
      <c r="A218" s="34" t="s">
        <v>60</v>
      </c>
      <c r="E218" s="35" t="s">
        <v>57</v>
      </c>
    </row>
    <row r="219" spans="1:5" ht="12.75">
      <c r="A219" s="36" t="s">
        <v>61</v>
      </c>
      <c r="E219" s="37" t="s">
        <v>5824</v>
      </c>
    </row>
    <row r="220" spans="1:5" ht="369.75">
      <c r="A220" t="s">
        <v>62</v>
      </c>
      <c r="E220" s="35" t="s">
        <v>5825</v>
      </c>
    </row>
    <row r="221" spans="1:18" ht="12.75" customHeight="1">
      <c r="A221" s="6" t="s">
        <v>53</v>
      </c>
      <c s="6"/>
      <c s="39" t="s">
        <v>50</v>
      </c>
      <c s="6"/>
      <c s="27" t="s">
        <v>5826</v>
      </c>
      <c s="6"/>
      <c s="6"/>
      <c s="6"/>
      <c s="40">
        <f>0+Q221</f>
      </c>
      <c r="O221">
        <f>0+R221</f>
      </c>
      <c r="Q221">
        <f>0+I222+I226+I230+I234+I238+I242+I246+I250+I254+I258+I262+I266+I270+I274</f>
      </c>
      <c>
        <f>0+O222+O226+O230+O234+O238+O242+O246+O250+O254+O258+O262+O266+O270+O274</f>
      </c>
    </row>
    <row r="222" spans="1:16" ht="25.5">
      <c r="A222" s="24" t="s">
        <v>55</v>
      </c>
      <c s="29" t="s">
        <v>259</v>
      </c>
      <c s="29" t="s">
        <v>5827</v>
      </c>
      <c s="24" t="s">
        <v>57</v>
      </c>
      <c s="30" t="s">
        <v>5828</v>
      </c>
      <c s="31" t="s">
        <v>94</v>
      </c>
      <c s="32">
        <v>54</v>
      </c>
      <c s="33">
        <v>0</v>
      </c>
      <c s="33">
        <f>ROUND(ROUND(H222,2)*ROUND(G222,3),2)</f>
      </c>
      <c r="O222">
        <f>(I222*21)/100</f>
      </c>
      <c t="s">
        <v>33</v>
      </c>
    </row>
    <row r="223" spans="1:5" ht="12.75">
      <c r="A223" s="34" t="s">
        <v>60</v>
      </c>
      <c r="E223" s="35" t="s">
        <v>57</v>
      </c>
    </row>
    <row r="224" spans="1:5" ht="12.75">
      <c r="A224" s="36" t="s">
        <v>61</v>
      </c>
      <c r="E224" s="37" t="s">
        <v>5829</v>
      </c>
    </row>
    <row r="225" spans="1:5" ht="127.5">
      <c r="A225" t="s">
        <v>62</v>
      </c>
      <c r="E225" s="35" t="s">
        <v>5830</v>
      </c>
    </row>
    <row r="226" spans="1:16" ht="25.5">
      <c r="A226" s="24" t="s">
        <v>55</v>
      </c>
      <c s="29" t="s">
        <v>262</v>
      </c>
      <c s="29" t="s">
        <v>5831</v>
      </c>
      <c s="24" t="s">
        <v>57</v>
      </c>
      <c s="30" t="s">
        <v>5832</v>
      </c>
      <c s="31" t="s">
        <v>94</v>
      </c>
      <c s="32">
        <v>36</v>
      </c>
      <c s="33">
        <v>0</v>
      </c>
      <c s="33">
        <f>ROUND(ROUND(H226,2)*ROUND(G226,3),2)</f>
      </c>
      <c r="O226">
        <f>(I226*21)/100</f>
      </c>
      <c t="s">
        <v>33</v>
      </c>
    </row>
    <row r="227" spans="1:5" ht="12.75">
      <c r="A227" s="34" t="s">
        <v>60</v>
      </c>
      <c r="E227" s="35" t="s">
        <v>57</v>
      </c>
    </row>
    <row r="228" spans="1:5" ht="12.75">
      <c r="A228" s="36" t="s">
        <v>61</v>
      </c>
      <c r="E228" s="37" t="s">
        <v>5833</v>
      </c>
    </row>
    <row r="229" spans="1:5" ht="38.25">
      <c r="A229" t="s">
        <v>62</v>
      </c>
      <c r="E229" s="35" t="s">
        <v>5834</v>
      </c>
    </row>
    <row r="230" spans="1:16" ht="12.75">
      <c r="A230" s="24" t="s">
        <v>55</v>
      </c>
      <c s="29" t="s">
        <v>266</v>
      </c>
      <c s="29" t="s">
        <v>5835</v>
      </c>
      <c s="24" t="s">
        <v>57</v>
      </c>
      <c s="30" t="s">
        <v>5836</v>
      </c>
      <c s="31" t="s">
        <v>94</v>
      </c>
      <c s="32">
        <v>10</v>
      </c>
      <c s="33">
        <v>0</v>
      </c>
      <c s="33">
        <f>ROUND(ROUND(H230,2)*ROUND(G230,3),2)</f>
      </c>
      <c r="O230">
        <f>(I230*21)/100</f>
      </c>
      <c t="s">
        <v>33</v>
      </c>
    </row>
    <row r="231" spans="1:5" ht="12.75">
      <c r="A231" s="34" t="s">
        <v>60</v>
      </c>
      <c r="E231" s="35" t="s">
        <v>57</v>
      </c>
    </row>
    <row r="232" spans="1:5" ht="12.75">
      <c r="A232" s="36" t="s">
        <v>61</v>
      </c>
      <c r="E232" s="37" t="s">
        <v>5837</v>
      </c>
    </row>
    <row r="233" spans="1:5" ht="76.5">
      <c r="A233" t="s">
        <v>62</v>
      </c>
      <c r="E233" s="35" t="s">
        <v>5838</v>
      </c>
    </row>
    <row r="234" spans="1:16" ht="12.75">
      <c r="A234" s="24" t="s">
        <v>55</v>
      </c>
      <c s="29" t="s">
        <v>270</v>
      </c>
      <c s="29" t="s">
        <v>5839</v>
      </c>
      <c s="24" t="s">
        <v>57</v>
      </c>
      <c s="30" t="s">
        <v>5840</v>
      </c>
      <c s="31" t="s">
        <v>86</v>
      </c>
      <c s="32">
        <v>1</v>
      </c>
      <c s="33">
        <v>0</v>
      </c>
      <c s="33">
        <f>ROUND(ROUND(H234,2)*ROUND(G234,3),2)</f>
      </c>
      <c r="O234">
        <f>(I234*21)/100</f>
      </c>
      <c t="s">
        <v>33</v>
      </c>
    </row>
    <row r="235" spans="1:5" ht="12.75">
      <c r="A235" s="34" t="s">
        <v>60</v>
      </c>
      <c r="E235" s="35" t="s">
        <v>57</v>
      </c>
    </row>
    <row r="236" spans="1:5" ht="12.75">
      <c r="A236" s="36" t="s">
        <v>61</v>
      </c>
      <c r="E236" s="37" t="s">
        <v>57</v>
      </c>
    </row>
    <row r="237" spans="1:5" ht="63.75">
      <c r="A237" t="s">
        <v>62</v>
      </c>
      <c r="E237" s="35" t="s">
        <v>5841</v>
      </c>
    </row>
    <row r="238" spans="1:16" ht="25.5">
      <c r="A238" s="24" t="s">
        <v>55</v>
      </c>
      <c s="29" t="s">
        <v>274</v>
      </c>
      <c s="29" t="s">
        <v>5842</v>
      </c>
      <c s="24" t="s">
        <v>57</v>
      </c>
      <c s="30" t="s">
        <v>5843</v>
      </c>
      <c s="31" t="s">
        <v>86</v>
      </c>
      <c s="32">
        <v>1</v>
      </c>
      <c s="33">
        <v>0</v>
      </c>
      <c s="33">
        <f>ROUND(ROUND(H238,2)*ROUND(G238,3),2)</f>
      </c>
      <c r="O238">
        <f>(I238*21)/100</f>
      </c>
      <c t="s">
        <v>33</v>
      </c>
    </row>
    <row r="239" spans="1:5" ht="12.75">
      <c r="A239" s="34" t="s">
        <v>60</v>
      </c>
      <c r="E239" s="35" t="s">
        <v>57</v>
      </c>
    </row>
    <row r="240" spans="1:5" ht="12.75">
      <c r="A240" s="36" t="s">
        <v>61</v>
      </c>
      <c r="E240" s="37" t="s">
        <v>57</v>
      </c>
    </row>
    <row r="241" spans="1:5" ht="25.5">
      <c r="A241" t="s">
        <v>62</v>
      </c>
      <c r="E241" s="35" t="s">
        <v>5844</v>
      </c>
    </row>
    <row r="242" spans="1:16" ht="25.5">
      <c r="A242" s="24" t="s">
        <v>55</v>
      </c>
      <c s="29" t="s">
        <v>278</v>
      </c>
      <c s="29" t="s">
        <v>5845</v>
      </c>
      <c s="24" t="s">
        <v>57</v>
      </c>
      <c s="30" t="s">
        <v>5846</v>
      </c>
      <c s="31" t="s">
        <v>86</v>
      </c>
      <c s="32">
        <v>6</v>
      </c>
      <c s="33">
        <v>0</v>
      </c>
      <c s="33">
        <f>ROUND(ROUND(H242,2)*ROUND(G242,3),2)</f>
      </c>
      <c r="O242">
        <f>(I242*21)/100</f>
      </c>
      <c t="s">
        <v>33</v>
      </c>
    </row>
    <row r="243" spans="1:5" ht="12.75">
      <c r="A243" s="34" t="s">
        <v>60</v>
      </c>
      <c r="E243" s="35" t="s">
        <v>57</v>
      </c>
    </row>
    <row r="244" spans="1:5" ht="25.5">
      <c r="A244" s="36" t="s">
        <v>61</v>
      </c>
      <c r="E244" s="37" t="s">
        <v>5847</v>
      </c>
    </row>
    <row r="245" spans="1:5" ht="25.5">
      <c r="A245" t="s">
        <v>62</v>
      </c>
      <c r="E245" s="35" t="s">
        <v>5848</v>
      </c>
    </row>
    <row r="246" spans="1:16" ht="25.5">
      <c r="A246" s="24" t="s">
        <v>55</v>
      </c>
      <c s="29" t="s">
        <v>282</v>
      </c>
      <c s="29" t="s">
        <v>5849</v>
      </c>
      <c s="24" t="s">
        <v>57</v>
      </c>
      <c s="30" t="s">
        <v>5850</v>
      </c>
      <c s="31" t="s">
        <v>76</v>
      </c>
      <c s="32">
        <v>12.75</v>
      </c>
      <c s="33">
        <v>0</v>
      </c>
      <c s="33">
        <f>ROUND(ROUND(H246,2)*ROUND(G246,3),2)</f>
      </c>
      <c r="O246">
        <f>(I246*21)/100</f>
      </c>
      <c t="s">
        <v>33</v>
      </c>
    </row>
    <row r="247" spans="1:5" ht="12.75">
      <c r="A247" s="34" t="s">
        <v>60</v>
      </c>
      <c r="E247" s="35" t="s">
        <v>57</v>
      </c>
    </row>
    <row r="248" spans="1:5" ht="12.75">
      <c r="A248" s="36" t="s">
        <v>61</v>
      </c>
      <c r="E248" s="37" t="s">
        <v>5851</v>
      </c>
    </row>
    <row r="249" spans="1:5" ht="38.25">
      <c r="A249" t="s">
        <v>62</v>
      </c>
      <c r="E249" s="35" t="s">
        <v>5852</v>
      </c>
    </row>
    <row r="250" spans="1:16" ht="12.75">
      <c r="A250" s="24" t="s">
        <v>55</v>
      </c>
      <c s="29" t="s">
        <v>286</v>
      </c>
      <c s="29" t="s">
        <v>5208</v>
      </c>
      <c s="24" t="s">
        <v>57</v>
      </c>
      <c s="30" t="s">
        <v>5209</v>
      </c>
      <c s="31" t="s">
        <v>94</v>
      </c>
      <c s="32">
        <v>31</v>
      </c>
      <c s="33">
        <v>0</v>
      </c>
      <c s="33">
        <f>ROUND(ROUND(H250,2)*ROUND(G250,3),2)</f>
      </c>
      <c r="O250">
        <f>(I250*21)/100</f>
      </c>
      <c t="s">
        <v>33</v>
      </c>
    </row>
    <row r="251" spans="1:5" ht="12.75">
      <c r="A251" s="34" t="s">
        <v>60</v>
      </c>
      <c r="E251" s="35" t="s">
        <v>57</v>
      </c>
    </row>
    <row r="252" spans="1:5" ht="12.75">
      <c r="A252" s="36" t="s">
        <v>61</v>
      </c>
      <c r="E252" s="37" t="s">
        <v>5853</v>
      </c>
    </row>
    <row r="253" spans="1:5" ht="51">
      <c r="A253" t="s">
        <v>62</v>
      </c>
      <c r="E253" s="35" t="s">
        <v>5854</v>
      </c>
    </row>
    <row r="254" spans="1:16" ht="12.75">
      <c r="A254" s="24" t="s">
        <v>55</v>
      </c>
      <c s="29" t="s">
        <v>816</v>
      </c>
      <c s="29" t="s">
        <v>5855</v>
      </c>
      <c s="24" t="s">
        <v>57</v>
      </c>
      <c s="30" t="s">
        <v>5856</v>
      </c>
      <c s="31" t="s">
        <v>94</v>
      </c>
      <c s="32">
        <v>13</v>
      </c>
      <c s="33">
        <v>0</v>
      </c>
      <c s="33">
        <f>ROUND(ROUND(H254,2)*ROUND(G254,3),2)</f>
      </c>
      <c r="O254">
        <f>(I254*21)/100</f>
      </c>
      <c t="s">
        <v>33</v>
      </c>
    </row>
    <row r="255" spans="1:5" ht="12.75">
      <c r="A255" s="34" t="s">
        <v>60</v>
      </c>
      <c r="E255" s="35" t="s">
        <v>57</v>
      </c>
    </row>
    <row r="256" spans="1:5" ht="12.75">
      <c r="A256" s="36" t="s">
        <v>61</v>
      </c>
      <c r="E256" s="37" t="s">
        <v>5805</v>
      </c>
    </row>
    <row r="257" spans="1:5" ht="25.5">
      <c r="A257" t="s">
        <v>62</v>
      </c>
      <c r="E257" s="35" t="s">
        <v>5857</v>
      </c>
    </row>
    <row r="258" spans="1:16" ht="12.75">
      <c r="A258" s="24" t="s">
        <v>55</v>
      </c>
      <c s="29" t="s">
        <v>838</v>
      </c>
      <c s="29" t="s">
        <v>5858</v>
      </c>
      <c s="24" t="s">
        <v>57</v>
      </c>
      <c s="30" t="s">
        <v>5859</v>
      </c>
      <c s="31" t="s">
        <v>76</v>
      </c>
      <c s="32">
        <v>86.579</v>
      </c>
      <c s="33">
        <v>0</v>
      </c>
      <c s="33">
        <f>ROUND(ROUND(H258,2)*ROUND(G258,3),2)</f>
      </c>
      <c r="O258">
        <f>(I258*21)/100</f>
      </c>
      <c t="s">
        <v>33</v>
      </c>
    </row>
    <row r="259" spans="1:5" ht="12.75">
      <c r="A259" s="34" t="s">
        <v>60</v>
      </c>
      <c r="E259" s="35" t="s">
        <v>57</v>
      </c>
    </row>
    <row r="260" spans="1:5" ht="12.75">
      <c r="A260" s="36" t="s">
        <v>61</v>
      </c>
      <c r="E260" s="37" t="s">
        <v>5860</v>
      </c>
    </row>
    <row r="261" spans="1:5" ht="280.5">
      <c r="A261" t="s">
        <v>62</v>
      </c>
      <c r="E261" s="35" t="s">
        <v>5861</v>
      </c>
    </row>
    <row r="262" spans="1:16" ht="12.75">
      <c r="A262" s="24" t="s">
        <v>55</v>
      </c>
      <c s="29" t="s">
        <v>290</v>
      </c>
      <c s="29" t="s">
        <v>5862</v>
      </c>
      <c s="24" t="s">
        <v>57</v>
      </c>
      <c s="30" t="s">
        <v>5863</v>
      </c>
      <c s="31" t="s">
        <v>76</v>
      </c>
      <c s="32">
        <v>27</v>
      </c>
      <c s="33">
        <v>0</v>
      </c>
      <c s="33">
        <f>ROUND(ROUND(H262,2)*ROUND(G262,3),2)</f>
      </c>
      <c r="O262">
        <f>(I262*21)/100</f>
      </c>
      <c t="s">
        <v>33</v>
      </c>
    </row>
    <row r="263" spans="1:5" ht="12.75">
      <c r="A263" s="34" t="s">
        <v>60</v>
      </c>
      <c r="E263" s="35" t="s">
        <v>5864</v>
      </c>
    </row>
    <row r="264" spans="1:5" ht="12.75">
      <c r="A264" s="36" t="s">
        <v>61</v>
      </c>
      <c r="E264" s="37" t="s">
        <v>5865</v>
      </c>
    </row>
    <row r="265" spans="1:5" ht="178.5">
      <c r="A265" t="s">
        <v>62</v>
      </c>
      <c r="E265" s="35" t="s">
        <v>5866</v>
      </c>
    </row>
    <row r="266" spans="1:16" ht="12.75">
      <c r="A266" s="24" t="s">
        <v>55</v>
      </c>
      <c s="29" t="s">
        <v>294</v>
      </c>
      <c s="29" t="s">
        <v>5867</v>
      </c>
      <c s="24" t="s">
        <v>57</v>
      </c>
      <c s="30" t="s">
        <v>5868</v>
      </c>
      <c s="31" t="s">
        <v>94</v>
      </c>
      <c s="32">
        <v>2</v>
      </c>
      <c s="33">
        <v>0</v>
      </c>
      <c s="33">
        <f>ROUND(ROUND(H266,2)*ROUND(G266,3),2)</f>
      </c>
      <c r="O266">
        <f>(I266*21)/100</f>
      </c>
      <c t="s">
        <v>33</v>
      </c>
    </row>
    <row r="267" spans="1:5" ht="12.75">
      <c r="A267" s="34" t="s">
        <v>60</v>
      </c>
      <c r="E267" s="35" t="s">
        <v>5868</v>
      </c>
    </row>
    <row r="268" spans="1:5" ht="12.75">
      <c r="A268" s="36" t="s">
        <v>61</v>
      </c>
      <c r="E268" s="37" t="s">
        <v>57</v>
      </c>
    </row>
    <row r="269" spans="1:5" ht="63.75">
      <c r="A269" t="s">
        <v>62</v>
      </c>
      <c r="E269" s="35" t="s">
        <v>5869</v>
      </c>
    </row>
    <row r="270" spans="1:16" ht="12.75">
      <c r="A270" s="24" t="s">
        <v>55</v>
      </c>
      <c s="29" t="s">
        <v>370</v>
      </c>
      <c s="29" t="s">
        <v>5870</v>
      </c>
      <c s="24" t="s">
        <v>57</v>
      </c>
      <c s="30" t="s">
        <v>5871</v>
      </c>
      <c s="31" t="s">
        <v>195</v>
      </c>
      <c s="32">
        <v>47.13</v>
      </c>
      <c s="33">
        <v>0</v>
      </c>
      <c s="33">
        <f>ROUND(ROUND(H270,2)*ROUND(G270,3),2)</f>
      </c>
      <c r="O270">
        <f>(I270*21)/100</f>
      </c>
      <c t="s">
        <v>33</v>
      </c>
    </row>
    <row r="271" spans="1:5" ht="12.75">
      <c r="A271" s="34" t="s">
        <v>60</v>
      </c>
      <c r="E271" s="35" t="s">
        <v>5720</v>
      </c>
    </row>
    <row r="272" spans="1:5" ht="12.75">
      <c r="A272" s="36" t="s">
        <v>61</v>
      </c>
      <c r="E272" s="37" t="s">
        <v>5872</v>
      </c>
    </row>
    <row r="273" spans="1:5" ht="12.75">
      <c r="A273" t="s">
        <v>62</v>
      </c>
      <c r="E273" s="35" t="s">
        <v>57</v>
      </c>
    </row>
    <row r="274" spans="1:16" ht="12.75">
      <c r="A274" s="24" t="s">
        <v>55</v>
      </c>
      <c s="29" t="s">
        <v>374</v>
      </c>
      <c s="29" t="s">
        <v>5873</v>
      </c>
      <c s="24" t="s">
        <v>57</v>
      </c>
      <c s="30" t="s">
        <v>5874</v>
      </c>
      <c s="31" t="s">
        <v>195</v>
      </c>
      <c s="32">
        <v>94.25</v>
      </c>
      <c s="33">
        <v>0</v>
      </c>
      <c s="33">
        <f>ROUND(ROUND(H274,2)*ROUND(G274,3),2)</f>
      </c>
      <c r="O274">
        <f>(I274*21)/100</f>
      </c>
      <c t="s">
        <v>33</v>
      </c>
    </row>
    <row r="275" spans="1:5" ht="12.75">
      <c r="A275" s="34" t="s">
        <v>60</v>
      </c>
      <c r="E275" s="35" t="s">
        <v>5720</v>
      </c>
    </row>
    <row r="276" spans="1:5" ht="12.75">
      <c r="A276" s="36" t="s">
        <v>61</v>
      </c>
      <c r="E276" s="37" t="s">
        <v>5875</v>
      </c>
    </row>
    <row r="277" spans="1:5" ht="12.75">
      <c r="A277" t="s">
        <v>62</v>
      </c>
      <c r="E277" s="35" t="s">
        <v>57</v>
      </c>
    </row>
    <row r="278" spans="1:18" ht="12.75" customHeight="1">
      <c r="A278" s="6" t="s">
        <v>53</v>
      </c>
      <c s="6"/>
      <c s="39" t="s">
        <v>189</v>
      </c>
      <c s="6"/>
      <c s="27" t="s">
        <v>190</v>
      </c>
      <c s="6"/>
      <c s="6"/>
      <c s="6"/>
      <c s="40">
        <f>0+Q278</f>
      </c>
      <c r="O278">
        <f>0+R278</f>
      </c>
      <c r="Q278">
        <f>0+I279+I283+I287+I291</f>
      </c>
      <c>
        <f>0+O279+O283+O287+O291</f>
      </c>
    </row>
    <row r="279" spans="1:16" ht="25.5">
      <c r="A279" s="24" t="s">
        <v>55</v>
      </c>
      <c s="29" t="s">
        <v>298</v>
      </c>
      <c s="29" t="s">
        <v>192</v>
      </c>
      <c s="24" t="s">
        <v>193</v>
      </c>
      <c s="30" t="s">
        <v>194</v>
      </c>
      <c s="31" t="s">
        <v>195</v>
      </c>
      <c s="32">
        <v>3212.4</v>
      </c>
      <c s="33">
        <v>0</v>
      </c>
      <c s="33">
        <f>ROUND(ROUND(H279,2)*ROUND(G279,3),2)</f>
      </c>
      <c r="O279">
        <f>(I279*21)/100</f>
      </c>
      <c t="s">
        <v>33</v>
      </c>
    </row>
    <row r="280" spans="1:5" ht="12.75">
      <c r="A280" s="34" t="s">
        <v>60</v>
      </c>
      <c r="E280" s="35" t="s">
        <v>196</v>
      </c>
    </row>
    <row r="281" spans="1:5" ht="12.75">
      <c r="A281" s="36" t="s">
        <v>61</v>
      </c>
      <c r="E281" s="37" t="s">
        <v>5876</v>
      </c>
    </row>
    <row r="282" spans="1:5" ht="153">
      <c r="A282" t="s">
        <v>62</v>
      </c>
      <c r="E282" s="35" t="s">
        <v>1243</v>
      </c>
    </row>
    <row r="283" spans="1:16" ht="25.5">
      <c r="A283" s="24" t="s">
        <v>55</v>
      </c>
      <c s="29" t="s">
        <v>302</v>
      </c>
      <c s="29" t="s">
        <v>3749</v>
      </c>
      <c s="24" t="s">
        <v>193</v>
      </c>
      <c s="30" t="s">
        <v>3750</v>
      </c>
      <c s="31" t="s">
        <v>195</v>
      </c>
      <c s="32">
        <v>196.19</v>
      </c>
      <c s="33">
        <v>0</v>
      </c>
      <c s="33">
        <f>ROUND(ROUND(H283,2)*ROUND(G283,3),2)</f>
      </c>
      <c r="O283">
        <f>(I283*21)/100</f>
      </c>
      <c t="s">
        <v>33</v>
      </c>
    </row>
    <row r="284" spans="1:5" ht="12.75">
      <c r="A284" s="34" t="s">
        <v>60</v>
      </c>
      <c r="E284" s="35" t="s">
        <v>196</v>
      </c>
    </row>
    <row r="285" spans="1:5" ht="12.75">
      <c r="A285" s="36" t="s">
        <v>61</v>
      </c>
      <c r="E285" s="37" t="s">
        <v>5877</v>
      </c>
    </row>
    <row r="286" spans="1:5" ht="153">
      <c r="A286" t="s">
        <v>62</v>
      </c>
      <c r="E286" s="35" t="s">
        <v>1243</v>
      </c>
    </row>
    <row r="287" spans="1:16" ht="25.5">
      <c r="A287" s="24" t="s">
        <v>55</v>
      </c>
      <c s="29" t="s">
        <v>306</v>
      </c>
      <c s="29" t="s">
        <v>199</v>
      </c>
      <c s="24" t="s">
        <v>193</v>
      </c>
      <c s="30" t="s">
        <v>200</v>
      </c>
      <c s="31" t="s">
        <v>195</v>
      </c>
      <c s="32">
        <v>16.38</v>
      </c>
      <c s="33">
        <v>0</v>
      </c>
      <c s="33">
        <f>ROUND(ROUND(H287,2)*ROUND(G287,3),2)</f>
      </c>
      <c r="O287">
        <f>(I287*21)/100</f>
      </c>
      <c t="s">
        <v>33</v>
      </c>
    </row>
    <row r="288" spans="1:5" ht="12.75">
      <c r="A288" s="34" t="s">
        <v>60</v>
      </c>
      <c r="E288" s="35" t="s">
        <v>196</v>
      </c>
    </row>
    <row r="289" spans="1:5" ht="12.75">
      <c r="A289" s="36" t="s">
        <v>61</v>
      </c>
      <c r="E289" s="37" t="s">
        <v>5878</v>
      </c>
    </row>
    <row r="290" spans="1:5" ht="153">
      <c r="A290" t="s">
        <v>62</v>
      </c>
      <c r="E290" s="35" t="s">
        <v>1243</v>
      </c>
    </row>
    <row r="291" spans="1:16" ht="25.5">
      <c r="A291" s="24" t="s">
        <v>55</v>
      </c>
      <c s="29" t="s">
        <v>310</v>
      </c>
      <c s="29" t="s">
        <v>1477</v>
      </c>
      <c s="24" t="s">
        <v>193</v>
      </c>
      <c s="30" t="s">
        <v>1478</v>
      </c>
      <c s="31" t="s">
        <v>195</v>
      </c>
      <c s="32">
        <v>1.23</v>
      </c>
      <c s="33">
        <v>0</v>
      </c>
      <c s="33">
        <f>ROUND(ROUND(H291,2)*ROUND(G291,3),2)</f>
      </c>
      <c r="O291">
        <f>(I291*21)/100</f>
      </c>
      <c t="s">
        <v>33</v>
      </c>
    </row>
    <row r="292" spans="1:5" ht="25.5">
      <c r="A292" s="34" t="s">
        <v>60</v>
      </c>
      <c r="E292" s="35" t="s">
        <v>1479</v>
      </c>
    </row>
    <row r="293" spans="1:5" ht="12.75">
      <c r="A293" s="36" t="s">
        <v>61</v>
      </c>
      <c r="E293" s="37" t="s">
        <v>5879</v>
      </c>
    </row>
    <row r="294" spans="1:5" ht="153">
      <c r="A294" t="s">
        <v>62</v>
      </c>
      <c r="E29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0+O10+O59+O64+O81+O90+O123</f>
      </c>
      <c t="s">
        <v>32</v>
      </c>
    </row>
    <row r="3" spans="1:16" ht="15" customHeight="1">
      <c r="A3" t="s">
        <v>12</v>
      </c>
      <c s="12" t="s">
        <v>14</v>
      </c>
      <c s="13" t="s">
        <v>15</v>
      </c>
      <c s="1"/>
      <c s="14" t="s">
        <v>16</v>
      </c>
      <c s="1"/>
      <c s="9"/>
      <c s="8" t="s">
        <v>5880</v>
      </c>
      <c s="41">
        <f>0+I10+I59+I64+I81+I90+I123</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5880</v>
      </c>
      <c s="6"/>
      <c s="18" t="s">
        <v>5881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5882</v>
      </c>
      <c s="24" t="s">
        <v>57</v>
      </c>
      <c s="30" t="s">
        <v>5883</v>
      </c>
      <c s="31" t="s">
        <v>59</v>
      </c>
      <c s="32">
        <v>20.1</v>
      </c>
      <c s="33">
        <v>0</v>
      </c>
      <c s="33">
        <f>ROUND(ROUND(H11,2)*ROUND(G11,3),2)</f>
      </c>
      <c r="O11">
        <f>(I11*21)/100</f>
      </c>
      <c t="s">
        <v>33</v>
      </c>
    </row>
    <row r="12" spans="1:5" ht="12.75">
      <c r="A12" s="34" t="s">
        <v>60</v>
      </c>
      <c r="E12" s="35" t="s">
        <v>57</v>
      </c>
    </row>
    <row r="13" spans="1:5" ht="25.5">
      <c r="A13" s="36" t="s">
        <v>61</v>
      </c>
      <c r="E13" s="37" t="s">
        <v>5884</v>
      </c>
    </row>
    <row r="14" spans="1:5" ht="38.25">
      <c r="A14" t="s">
        <v>62</v>
      </c>
      <c r="E14" s="35" t="s">
        <v>4570</v>
      </c>
    </row>
    <row r="15" spans="1:16" ht="12.75">
      <c r="A15" s="24" t="s">
        <v>55</v>
      </c>
      <c s="29" t="s">
        <v>33</v>
      </c>
      <c s="29" t="s">
        <v>5885</v>
      </c>
      <c s="24" t="s">
        <v>57</v>
      </c>
      <c s="30" t="s">
        <v>5886</v>
      </c>
      <c s="31" t="s">
        <v>59</v>
      </c>
      <c s="32">
        <v>459.56</v>
      </c>
      <c s="33">
        <v>0</v>
      </c>
      <c s="33">
        <f>ROUND(ROUND(H15,2)*ROUND(G15,3),2)</f>
      </c>
      <c r="O15">
        <f>(I15*21)/100</f>
      </c>
      <c t="s">
        <v>33</v>
      </c>
    </row>
    <row r="16" spans="1:5" ht="12.75">
      <c r="A16" s="34" t="s">
        <v>60</v>
      </c>
      <c r="E16" s="35" t="s">
        <v>57</v>
      </c>
    </row>
    <row r="17" spans="1:5" ht="12.75">
      <c r="A17" s="36" t="s">
        <v>61</v>
      </c>
      <c r="E17" s="37" t="s">
        <v>5887</v>
      </c>
    </row>
    <row r="18" spans="1:5" ht="293.25">
      <c r="A18" t="s">
        <v>62</v>
      </c>
      <c r="E18" s="35" t="s">
        <v>5888</v>
      </c>
    </row>
    <row r="19" spans="1:16" ht="12.75">
      <c r="A19" s="24" t="s">
        <v>55</v>
      </c>
      <c s="29" t="s">
        <v>32</v>
      </c>
      <c s="29" t="s">
        <v>5889</v>
      </c>
      <c s="24" t="s">
        <v>57</v>
      </c>
      <c s="30" t="s">
        <v>5890</v>
      </c>
      <c s="31" t="s">
        <v>59</v>
      </c>
      <c s="32">
        <v>8</v>
      </c>
      <c s="33">
        <v>0</v>
      </c>
      <c s="33">
        <f>ROUND(ROUND(H19,2)*ROUND(G19,3),2)</f>
      </c>
      <c r="O19">
        <f>(I19*21)/100</f>
      </c>
      <c t="s">
        <v>33</v>
      </c>
    </row>
    <row r="20" spans="1:5" ht="12.75">
      <c r="A20" s="34" t="s">
        <v>60</v>
      </c>
      <c r="E20" s="35" t="s">
        <v>57</v>
      </c>
    </row>
    <row r="21" spans="1:5" ht="12.75">
      <c r="A21" s="36" t="s">
        <v>61</v>
      </c>
      <c r="E21" s="37" t="s">
        <v>5891</v>
      </c>
    </row>
    <row r="22" spans="1:5" ht="318.75">
      <c r="A22" t="s">
        <v>62</v>
      </c>
      <c r="E22" s="35" t="s">
        <v>1304</v>
      </c>
    </row>
    <row r="23" spans="1:16" ht="12.75">
      <c r="A23" s="24" t="s">
        <v>55</v>
      </c>
      <c s="29" t="s">
        <v>43</v>
      </c>
      <c s="29" t="s">
        <v>973</v>
      </c>
      <c s="24" t="s">
        <v>57</v>
      </c>
      <c s="30" t="s">
        <v>974</v>
      </c>
      <c s="31" t="s">
        <v>59</v>
      </c>
      <c s="32">
        <v>20.1</v>
      </c>
      <c s="33">
        <v>0</v>
      </c>
      <c s="33">
        <f>ROUND(ROUND(H23,2)*ROUND(G23,3),2)</f>
      </c>
      <c r="O23">
        <f>(I23*21)/100</f>
      </c>
      <c t="s">
        <v>33</v>
      </c>
    </row>
    <row r="24" spans="1:5" ht="12.75">
      <c r="A24" s="34" t="s">
        <v>60</v>
      </c>
      <c r="E24" s="35" t="s">
        <v>57</v>
      </c>
    </row>
    <row r="25" spans="1:5" ht="12.75">
      <c r="A25" s="36" t="s">
        <v>61</v>
      </c>
      <c r="E25" s="37" t="s">
        <v>5892</v>
      </c>
    </row>
    <row r="26" spans="1:5" ht="191.25">
      <c r="A26" t="s">
        <v>62</v>
      </c>
      <c r="E26" s="35" t="s">
        <v>1196</v>
      </c>
    </row>
    <row r="27" spans="1:16" ht="12.75">
      <c r="A27" s="24" t="s">
        <v>55</v>
      </c>
      <c s="29" t="s">
        <v>45</v>
      </c>
      <c s="29" t="s">
        <v>1305</v>
      </c>
      <c s="24" t="s">
        <v>57</v>
      </c>
      <c s="30" t="s">
        <v>1306</v>
      </c>
      <c s="31" t="s">
        <v>59</v>
      </c>
      <c s="32">
        <v>218.01</v>
      </c>
      <c s="33">
        <v>0</v>
      </c>
      <c s="33">
        <f>ROUND(ROUND(H27,2)*ROUND(G27,3),2)</f>
      </c>
      <c r="O27">
        <f>(I27*21)/100</f>
      </c>
      <c t="s">
        <v>33</v>
      </c>
    </row>
    <row r="28" spans="1:5" ht="12.75">
      <c r="A28" s="34" t="s">
        <v>60</v>
      </c>
      <c r="E28" s="35" t="s">
        <v>57</v>
      </c>
    </row>
    <row r="29" spans="1:5" ht="12.75">
      <c r="A29" s="36" t="s">
        <v>61</v>
      </c>
      <c r="E29" s="37" t="s">
        <v>5893</v>
      </c>
    </row>
    <row r="30" spans="1:5" ht="280.5">
      <c r="A30" t="s">
        <v>62</v>
      </c>
      <c r="E30" s="35" t="s">
        <v>1308</v>
      </c>
    </row>
    <row r="31" spans="1:16" ht="12.75">
      <c r="A31" s="24" t="s">
        <v>55</v>
      </c>
      <c s="29" t="s">
        <v>47</v>
      </c>
      <c s="29" t="s">
        <v>70</v>
      </c>
      <c s="24" t="s">
        <v>57</v>
      </c>
      <c s="30" t="s">
        <v>71</v>
      </c>
      <c s="31" t="s">
        <v>59</v>
      </c>
      <c s="32">
        <v>5.5</v>
      </c>
      <c s="33">
        <v>0</v>
      </c>
      <c s="33">
        <f>ROUND(ROUND(H31,2)*ROUND(G31,3),2)</f>
      </c>
      <c r="O31">
        <f>(I31*21)/100</f>
      </c>
      <c t="s">
        <v>33</v>
      </c>
    </row>
    <row r="32" spans="1:5" ht="12.75">
      <c r="A32" s="34" t="s">
        <v>60</v>
      </c>
      <c r="E32" s="35" t="s">
        <v>57</v>
      </c>
    </row>
    <row r="33" spans="1:5" ht="12.75">
      <c r="A33" s="36" t="s">
        <v>61</v>
      </c>
      <c r="E33" s="37" t="s">
        <v>5894</v>
      </c>
    </row>
    <row r="34" spans="1:5" ht="229.5">
      <c r="A34" t="s">
        <v>62</v>
      </c>
      <c r="E34" s="35" t="s">
        <v>1309</v>
      </c>
    </row>
    <row r="35" spans="1:16" ht="12.75">
      <c r="A35" s="24" t="s">
        <v>55</v>
      </c>
      <c s="29" t="s">
        <v>73</v>
      </c>
      <c s="29" t="s">
        <v>4296</v>
      </c>
      <c s="24" t="s">
        <v>57</v>
      </c>
      <c s="30" t="s">
        <v>4297</v>
      </c>
      <c s="31" t="s">
        <v>1235</v>
      </c>
      <c s="32">
        <v>535.81</v>
      </c>
      <c s="33">
        <v>0</v>
      </c>
      <c s="33">
        <f>ROUND(ROUND(H35,2)*ROUND(G35,3),2)</f>
      </c>
      <c r="O35">
        <f>(I35*21)/100</f>
      </c>
      <c t="s">
        <v>33</v>
      </c>
    </row>
    <row r="36" spans="1:5" ht="12.75">
      <c r="A36" s="34" t="s">
        <v>60</v>
      </c>
      <c r="E36" s="35" t="s">
        <v>57</v>
      </c>
    </row>
    <row r="37" spans="1:5" ht="12.75">
      <c r="A37" s="36" t="s">
        <v>61</v>
      </c>
      <c r="E37" s="37" t="s">
        <v>5168</v>
      </c>
    </row>
    <row r="38" spans="1:5" ht="25.5">
      <c r="A38" t="s">
        <v>62</v>
      </c>
      <c r="E38" s="35" t="s">
        <v>4295</v>
      </c>
    </row>
    <row r="39" spans="1:16" ht="12.75">
      <c r="A39" s="24" t="s">
        <v>55</v>
      </c>
      <c s="29" t="s">
        <v>79</v>
      </c>
      <c s="29" t="s">
        <v>4299</v>
      </c>
      <c s="24" t="s">
        <v>57</v>
      </c>
      <c s="30" t="s">
        <v>4300</v>
      </c>
      <c s="31" t="s">
        <v>59</v>
      </c>
      <c s="32">
        <v>100.5</v>
      </c>
      <c s="33">
        <v>0</v>
      </c>
      <c s="33">
        <f>ROUND(ROUND(H39,2)*ROUND(G39,3),2)</f>
      </c>
      <c r="O39">
        <f>(I39*21)/100</f>
      </c>
      <c t="s">
        <v>33</v>
      </c>
    </row>
    <row r="40" spans="1:5" ht="12.75">
      <c r="A40" s="34" t="s">
        <v>60</v>
      </c>
      <c r="E40" s="35" t="s">
        <v>57</v>
      </c>
    </row>
    <row r="41" spans="1:5" ht="12.75">
      <c r="A41" s="36" t="s">
        <v>61</v>
      </c>
      <c r="E41" s="37" t="s">
        <v>5895</v>
      </c>
    </row>
    <row r="42" spans="1:5" ht="12.75">
      <c r="A42" t="s">
        <v>62</v>
      </c>
      <c r="E42" s="35" t="s">
        <v>77</v>
      </c>
    </row>
    <row r="43" spans="1:16" ht="12.75">
      <c r="A43" s="24" t="s">
        <v>55</v>
      </c>
      <c s="29" t="s">
        <v>50</v>
      </c>
      <c s="29" t="s">
        <v>4932</v>
      </c>
      <c s="24" t="s">
        <v>57</v>
      </c>
      <c s="30" t="s">
        <v>4933</v>
      </c>
      <c s="31" t="s">
        <v>1235</v>
      </c>
      <c s="32">
        <v>100.5</v>
      </c>
      <c s="33">
        <v>0</v>
      </c>
      <c s="33">
        <f>ROUND(ROUND(H43,2)*ROUND(G43,3),2)</f>
      </c>
      <c r="O43">
        <f>(I43*21)/100</f>
      </c>
      <c t="s">
        <v>33</v>
      </c>
    </row>
    <row r="44" spans="1:5" ht="12.75">
      <c r="A44" s="34" t="s">
        <v>60</v>
      </c>
      <c r="E44" s="35" t="s">
        <v>57</v>
      </c>
    </row>
    <row r="45" spans="1:5" ht="12.75">
      <c r="A45" s="36" t="s">
        <v>61</v>
      </c>
      <c r="E45" s="37" t="s">
        <v>5895</v>
      </c>
    </row>
    <row r="46" spans="1:5" ht="38.25">
      <c r="A46" t="s">
        <v>62</v>
      </c>
      <c r="E46" s="35" t="s">
        <v>5174</v>
      </c>
    </row>
    <row r="47" spans="1:16" ht="12.75">
      <c r="A47" s="24" t="s">
        <v>55</v>
      </c>
      <c s="29" t="s">
        <v>52</v>
      </c>
      <c s="29" t="s">
        <v>5175</v>
      </c>
      <c s="24" t="s">
        <v>57</v>
      </c>
      <c s="30" t="s">
        <v>5176</v>
      </c>
      <c s="31" t="s">
        <v>1235</v>
      </c>
      <c s="32">
        <v>100.5</v>
      </c>
      <c s="33">
        <v>0</v>
      </c>
      <c s="33">
        <f>ROUND(ROUND(H47,2)*ROUND(G47,3),2)</f>
      </c>
      <c r="O47">
        <f>(I47*21)/100</f>
      </c>
      <c t="s">
        <v>33</v>
      </c>
    </row>
    <row r="48" spans="1:5" ht="12.75">
      <c r="A48" s="34" t="s">
        <v>60</v>
      </c>
      <c r="E48" s="35" t="s">
        <v>57</v>
      </c>
    </row>
    <row r="49" spans="1:5" ht="12.75">
      <c r="A49" s="36" t="s">
        <v>61</v>
      </c>
      <c r="E49" s="37" t="s">
        <v>5895</v>
      </c>
    </row>
    <row r="50" spans="1:5" ht="25.5">
      <c r="A50" t="s">
        <v>62</v>
      </c>
      <c r="E50" s="35" t="s">
        <v>5177</v>
      </c>
    </row>
    <row r="51" spans="1:16" ht="12.75">
      <c r="A51" s="24" t="s">
        <v>55</v>
      </c>
      <c s="29" t="s">
        <v>91</v>
      </c>
      <c s="29" t="s">
        <v>5178</v>
      </c>
      <c s="24" t="s">
        <v>57</v>
      </c>
      <c s="30" t="s">
        <v>5179</v>
      </c>
      <c s="31" t="s">
        <v>1235</v>
      </c>
      <c s="32">
        <v>100.5</v>
      </c>
      <c s="33">
        <v>0</v>
      </c>
      <c s="33">
        <f>ROUND(ROUND(H51,2)*ROUND(G51,3),2)</f>
      </c>
      <c r="O51">
        <f>(I51*21)/100</f>
      </c>
      <c t="s">
        <v>33</v>
      </c>
    </row>
    <row r="52" spans="1:5" ht="12.75">
      <c r="A52" s="34" t="s">
        <v>60</v>
      </c>
      <c r="E52" s="35" t="s">
        <v>57</v>
      </c>
    </row>
    <row r="53" spans="1:5" ht="12.75">
      <c r="A53" s="36" t="s">
        <v>61</v>
      </c>
      <c r="E53" s="37" t="s">
        <v>5895</v>
      </c>
    </row>
    <row r="54" spans="1:5" ht="38.25">
      <c r="A54" t="s">
        <v>62</v>
      </c>
      <c r="E54" s="35" t="s">
        <v>5181</v>
      </c>
    </row>
    <row r="55" spans="1:16" ht="12.75">
      <c r="A55" s="24" t="s">
        <v>55</v>
      </c>
      <c s="29" t="s">
        <v>96</v>
      </c>
      <c s="29" t="s">
        <v>4316</v>
      </c>
      <c s="24" t="s">
        <v>57</v>
      </c>
      <c s="30" t="s">
        <v>4317</v>
      </c>
      <c s="31" t="s">
        <v>59</v>
      </c>
      <c s="32">
        <v>5</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4320</v>
      </c>
    </row>
    <row r="59" spans="1:18" ht="12.75" customHeight="1">
      <c r="A59" s="6" t="s">
        <v>53</v>
      </c>
      <c s="6"/>
      <c s="39" t="s">
        <v>43</v>
      </c>
      <c s="6"/>
      <c s="27" t="s">
        <v>995</v>
      </c>
      <c s="6"/>
      <c s="6"/>
      <c s="6"/>
      <c s="40">
        <f>0+Q59</f>
      </c>
      <c r="O59">
        <f>0+R59</f>
      </c>
      <c r="Q59">
        <f>0+I60</f>
      </c>
      <c>
        <f>0+O60</f>
      </c>
    </row>
    <row r="60" spans="1:16" ht="12.75">
      <c r="A60" s="24" t="s">
        <v>55</v>
      </c>
      <c s="29" t="s">
        <v>99</v>
      </c>
      <c s="29" t="s">
        <v>4854</v>
      </c>
      <c s="24" t="s">
        <v>57</v>
      </c>
      <c s="30" t="s">
        <v>4855</v>
      </c>
      <c s="31" t="s">
        <v>1235</v>
      </c>
      <c s="32">
        <v>24</v>
      </c>
      <c s="33">
        <v>0</v>
      </c>
      <c s="33">
        <f>ROUND(ROUND(H60,2)*ROUND(G60,3),2)</f>
      </c>
      <c r="O60">
        <f>(I60*21)/100</f>
      </c>
      <c t="s">
        <v>33</v>
      </c>
    </row>
    <row r="61" spans="1:5" ht="12.75">
      <c r="A61" s="34" t="s">
        <v>60</v>
      </c>
      <c r="E61" s="35" t="s">
        <v>57</v>
      </c>
    </row>
    <row r="62" spans="1:5" ht="12.75">
      <c r="A62" s="36" t="s">
        <v>61</v>
      </c>
      <c r="E62" s="37" t="s">
        <v>5896</v>
      </c>
    </row>
    <row r="63" spans="1:5" ht="127.5">
      <c r="A63" t="s">
        <v>62</v>
      </c>
      <c r="E63" s="35" t="s">
        <v>5897</v>
      </c>
    </row>
    <row r="64" spans="1:18" ht="12.75" customHeight="1">
      <c r="A64" s="6" t="s">
        <v>53</v>
      </c>
      <c s="6"/>
      <c s="39" t="s">
        <v>45</v>
      </c>
      <c s="6"/>
      <c s="27" t="s">
        <v>3666</v>
      </c>
      <c s="6"/>
      <c s="6"/>
      <c s="6"/>
      <c s="40">
        <f>0+Q64</f>
      </c>
      <c r="O64">
        <f>0+R64</f>
      </c>
      <c r="Q64">
        <f>0+I65+I69+I73+I77</f>
      </c>
      <c>
        <f>0+O65+O69+O73+O77</f>
      </c>
    </row>
    <row r="65" spans="1:16" ht="25.5">
      <c r="A65" s="24" t="s">
        <v>55</v>
      </c>
      <c s="29" t="s">
        <v>103</v>
      </c>
      <c s="29" t="s">
        <v>5898</v>
      </c>
      <c s="24" t="s">
        <v>57</v>
      </c>
      <c s="30" t="s">
        <v>5899</v>
      </c>
      <c s="31" t="s">
        <v>1235</v>
      </c>
      <c s="32">
        <v>535.81</v>
      </c>
      <c s="33">
        <v>0</v>
      </c>
      <c s="33">
        <f>ROUND(ROUND(H65,2)*ROUND(G65,3),2)</f>
      </c>
      <c r="O65">
        <f>(I65*21)/100</f>
      </c>
      <c t="s">
        <v>33</v>
      </c>
    </row>
    <row r="66" spans="1:5" ht="12.75">
      <c r="A66" s="34" t="s">
        <v>60</v>
      </c>
      <c r="E66" s="35" t="s">
        <v>57</v>
      </c>
    </row>
    <row r="67" spans="1:5" ht="12.75">
      <c r="A67" s="36" t="s">
        <v>61</v>
      </c>
      <c r="E67" s="37" t="s">
        <v>5900</v>
      </c>
    </row>
    <row r="68" spans="1:5" ht="51">
      <c r="A68" t="s">
        <v>62</v>
      </c>
      <c r="E68" s="35" t="s">
        <v>4767</v>
      </c>
    </row>
    <row r="69" spans="1:16" ht="12.75">
      <c r="A69" s="24" t="s">
        <v>55</v>
      </c>
      <c s="29" t="s">
        <v>107</v>
      </c>
      <c s="29" t="s">
        <v>5901</v>
      </c>
      <c s="24" t="s">
        <v>57</v>
      </c>
      <c s="30" t="s">
        <v>5902</v>
      </c>
      <c s="31" t="s">
        <v>1235</v>
      </c>
      <c s="32">
        <v>108</v>
      </c>
      <c s="33">
        <v>0</v>
      </c>
      <c s="33">
        <f>ROUND(ROUND(H69,2)*ROUND(G69,3),2)</f>
      </c>
      <c r="O69">
        <f>(I69*21)/100</f>
      </c>
      <c t="s">
        <v>33</v>
      </c>
    </row>
    <row r="70" spans="1:5" ht="12.75">
      <c r="A70" s="34" t="s">
        <v>60</v>
      </c>
      <c r="E70" s="35" t="s">
        <v>57</v>
      </c>
    </row>
    <row r="71" spans="1:5" ht="12.75">
      <c r="A71" s="36" t="s">
        <v>61</v>
      </c>
      <c r="E71" s="37" t="s">
        <v>5903</v>
      </c>
    </row>
    <row r="72" spans="1:5" ht="51">
      <c r="A72" t="s">
        <v>62</v>
      </c>
      <c r="E72" s="35" t="s">
        <v>4767</v>
      </c>
    </row>
    <row r="73" spans="1:16" ht="12.75">
      <c r="A73" s="24" t="s">
        <v>55</v>
      </c>
      <c s="29" t="s">
        <v>111</v>
      </c>
      <c s="29" t="s">
        <v>5531</v>
      </c>
      <c s="24" t="s">
        <v>57</v>
      </c>
      <c s="30" t="s">
        <v>5532</v>
      </c>
      <c s="31" t="s">
        <v>1235</v>
      </c>
      <c s="32">
        <v>535.81</v>
      </c>
      <c s="33">
        <v>0</v>
      </c>
      <c s="33">
        <f>ROUND(ROUND(H73,2)*ROUND(G73,3),2)</f>
      </c>
      <c r="O73">
        <f>(I73*21)/100</f>
      </c>
      <c t="s">
        <v>33</v>
      </c>
    </row>
    <row r="74" spans="1:5" ht="12.75">
      <c r="A74" s="34" t="s">
        <v>60</v>
      </c>
      <c r="E74" s="35" t="s">
        <v>57</v>
      </c>
    </row>
    <row r="75" spans="1:5" ht="12.75">
      <c r="A75" s="36" t="s">
        <v>61</v>
      </c>
      <c r="E75" s="37" t="s">
        <v>5900</v>
      </c>
    </row>
    <row r="76" spans="1:5" ht="51">
      <c r="A76" t="s">
        <v>62</v>
      </c>
      <c r="E76" s="35" t="s">
        <v>4767</v>
      </c>
    </row>
    <row r="77" spans="1:16" ht="12.75">
      <c r="A77" s="24" t="s">
        <v>55</v>
      </c>
      <c s="29" t="s">
        <v>238</v>
      </c>
      <c s="29" t="s">
        <v>5807</v>
      </c>
      <c s="24" t="s">
        <v>57</v>
      </c>
      <c s="30" t="s">
        <v>5904</v>
      </c>
      <c s="31" t="s">
        <v>1235</v>
      </c>
      <c s="32">
        <v>535.81</v>
      </c>
      <c s="33">
        <v>0</v>
      </c>
      <c s="33">
        <f>ROUND(ROUND(H77,2)*ROUND(G77,3),2)</f>
      </c>
      <c r="O77">
        <f>(I77*21)/100</f>
      </c>
      <c t="s">
        <v>33</v>
      </c>
    </row>
    <row r="78" spans="1:5" ht="12.75">
      <c r="A78" s="34" t="s">
        <v>60</v>
      </c>
      <c r="E78" s="35" t="s">
        <v>57</v>
      </c>
    </row>
    <row r="79" spans="1:5" ht="12.75">
      <c r="A79" s="36" t="s">
        <v>61</v>
      </c>
      <c r="E79" s="37" t="s">
        <v>5900</v>
      </c>
    </row>
    <row r="80" spans="1:5" ht="102">
      <c r="A80" t="s">
        <v>62</v>
      </c>
      <c r="E80" s="35" t="s">
        <v>5905</v>
      </c>
    </row>
    <row r="81" spans="1:18" ht="12.75" customHeight="1">
      <c r="A81" s="6" t="s">
        <v>53</v>
      </c>
      <c s="6"/>
      <c s="39" t="s">
        <v>79</v>
      </c>
      <c s="6"/>
      <c s="27" t="s">
        <v>2184</v>
      </c>
      <c s="6"/>
      <c s="6"/>
      <c s="6"/>
      <c s="40">
        <f>0+Q81</f>
      </c>
      <c r="O81">
        <f>0+R81</f>
      </c>
      <c r="Q81">
        <f>0+I82+I86</f>
      </c>
      <c>
        <f>0+O82+O86</f>
      </c>
    </row>
    <row r="82" spans="1:16" ht="12.75">
      <c r="A82" s="24" t="s">
        <v>55</v>
      </c>
      <c s="29" t="s">
        <v>149</v>
      </c>
      <c s="29" t="s">
        <v>2185</v>
      </c>
      <c s="24" t="s">
        <v>57</v>
      </c>
      <c s="30" t="s">
        <v>2186</v>
      </c>
      <c s="31" t="s">
        <v>1212</v>
      </c>
      <c s="32">
        <v>27</v>
      </c>
      <c s="33">
        <v>0</v>
      </c>
      <c s="33">
        <f>ROUND(ROUND(H82,2)*ROUND(G82,3),2)</f>
      </c>
      <c r="O82">
        <f>(I82*21)/100</f>
      </c>
      <c t="s">
        <v>33</v>
      </c>
    </row>
    <row r="83" spans="1:5" ht="12.75">
      <c r="A83" s="34" t="s">
        <v>60</v>
      </c>
      <c r="E83" s="35" t="s">
        <v>57</v>
      </c>
    </row>
    <row r="84" spans="1:5" ht="12.75">
      <c r="A84" s="36" t="s">
        <v>61</v>
      </c>
      <c r="E84" s="37" t="s">
        <v>5906</v>
      </c>
    </row>
    <row r="85" spans="1:5" ht="242.25">
      <c r="A85" t="s">
        <v>62</v>
      </c>
      <c r="E85" s="35" t="s">
        <v>2188</v>
      </c>
    </row>
    <row r="86" spans="1:16" ht="12.75">
      <c r="A86" s="24" t="s">
        <v>55</v>
      </c>
      <c s="29" t="s">
        <v>153</v>
      </c>
      <c s="29" t="s">
        <v>5142</v>
      </c>
      <c s="24" t="s">
        <v>57</v>
      </c>
      <c s="30" t="s">
        <v>5143</v>
      </c>
      <c s="31" t="s">
        <v>59</v>
      </c>
      <c s="32">
        <v>4.212</v>
      </c>
      <c s="33">
        <v>0</v>
      </c>
      <c s="33">
        <f>ROUND(ROUND(H86,2)*ROUND(G86,3),2)</f>
      </c>
      <c r="O86">
        <f>(I86*21)/100</f>
      </c>
      <c t="s">
        <v>33</v>
      </c>
    </row>
    <row r="87" spans="1:5" ht="12.75">
      <c r="A87" s="34" t="s">
        <v>60</v>
      </c>
      <c r="E87" s="35" t="s">
        <v>57</v>
      </c>
    </row>
    <row r="88" spans="1:5" ht="12.75">
      <c r="A88" s="36" t="s">
        <v>61</v>
      </c>
      <c r="E88" s="37" t="s">
        <v>5907</v>
      </c>
    </row>
    <row r="89" spans="1:5" ht="369.75">
      <c r="A89" t="s">
        <v>62</v>
      </c>
      <c r="E89" s="35" t="s">
        <v>1222</v>
      </c>
    </row>
    <row r="90" spans="1:18" ht="12.75" customHeight="1">
      <c r="A90" s="6" t="s">
        <v>53</v>
      </c>
      <c s="6"/>
      <c s="39" t="s">
        <v>50</v>
      </c>
      <c s="6"/>
      <c s="27" t="s">
        <v>3695</v>
      </c>
      <c s="6"/>
      <c s="6"/>
      <c s="6"/>
      <c s="40">
        <f>0+Q90</f>
      </c>
      <c r="O90">
        <f>0+R90</f>
      </c>
      <c r="Q90">
        <f>0+I91+I95+I99+I103+I107+I111+I115+I119</f>
      </c>
      <c>
        <f>0+O91+O95+O99+O103+O107+O111+O115+O119</f>
      </c>
    </row>
    <row r="91" spans="1:16" ht="25.5">
      <c r="A91" s="24" t="s">
        <v>55</v>
      </c>
      <c s="29" t="s">
        <v>157</v>
      </c>
      <c s="29" t="s">
        <v>5827</v>
      </c>
      <c s="24" t="s">
        <v>57</v>
      </c>
      <c s="30" t="s">
        <v>5828</v>
      </c>
      <c s="31" t="s">
        <v>1212</v>
      </c>
      <c s="32">
        <v>50</v>
      </c>
      <c s="33">
        <v>0</v>
      </c>
      <c s="33">
        <f>ROUND(ROUND(H91,2)*ROUND(G91,3),2)</f>
      </c>
      <c r="O91">
        <f>(I91*21)/100</f>
      </c>
      <c t="s">
        <v>33</v>
      </c>
    </row>
    <row r="92" spans="1:5" ht="12.75">
      <c r="A92" s="34" t="s">
        <v>60</v>
      </c>
      <c r="E92" s="35" t="s">
        <v>57</v>
      </c>
    </row>
    <row r="93" spans="1:5" ht="25.5">
      <c r="A93" s="36" t="s">
        <v>61</v>
      </c>
      <c r="E93" s="37" t="s">
        <v>5908</v>
      </c>
    </row>
    <row r="94" spans="1:5" ht="127.5">
      <c r="A94" t="s">
        <v>62</v>
      </c>
      <c r="E94" s="35" t="s">
        <v>5909</v>
      </c>
    </row>
    <row r="95" spans="1:16" ht="25.5">
      <c r="A95" s="24" t="s">
        <v>55</v>
      </c>
      <c s="29" t="s">
        <v>161</v>
      </c>
      <c s="29" t="s">
        <v>5910</v>
      </c>
      <c s="24" t="s">
        <v>57</v>
      </c>
      <c s="30" t="s">
        <v>5911</v>
      </c>
      <c s="31" t="s">
        <v>86</v>
      </c>
      <c s="32">
        <v>2</v>
      </c>
      <c s="33">
        <v>0</v>
      </c>
      <c s="33">
        <f>ROUND(ROUND(H95,2)*ROUND(G95,3),2)</f>
      </c>
      <c r="O95">
        <f>(I95*21)/100</f>
      </c>
      <c t="s">
        <v>33</v>
      </c>
    </row>
    <row r="96" spans="1:5" ht="12.75">
      <c r="A96" s="34" t="s">
        <v>60</v>
      </c>
      <c r="E96" s="35" t="s">
        <v>57</v>
      </c>
    </row>
    <row r="97" spans="1:5" ht="12.75">
      <c r="A97" s="36" t="s">
        <v>61</v>
      </c>
      <c r="E97" s="37" t="s">
        <v>5912</v>
      </c>
    </row>
    <row r="98" spans="1:5" ht="25.5">
      <c r="A98" t="s">
        <v>62</v>
      </c>
      <c r="E98" s="35" t="s">
        <v>5913</v>
      </c>
    </row>
    <row r="99" spans="1:16" ht="25.5">
      <c r="A99" s="24" t="s">
        <v>55</v>
      </c>
      <c s="29" t="s">
        <v>165</v>
      </c>
      <c s="29" t="s">
        <v>5914</v>
      </c>
      <c s="24" t="s">
        <v>57</v>
      </c>
      <c s="30" t="s">
        <v>5915</v>
      </c>
      <c s="31" t="s">
        <v>86</v>
      </c>
      <c s="32">
        <v>2</v>
      </c>
      <c s="33">
        <v>0</v>
      </c>
      <c s="33">
        <f>ROUND(ROUND(H99,2)*ROUND(G99,3),2)</f>
      </c>
      <c r="O99">
        <f>(I99*21)/100</f>
      </c>
      <c t="s">
        <v>33</v>
      </c>
    </row>
    <row r="100" spans="1:5" ht="12.75">
      <c r="A100" s="34" t="s">
        <v>60</v>
      </c>
      <c r="E100" s="35" t="s">
        <v>57</v>
      </c>
    </row>
    <row r="101" spans="1:5" ht="12.75">
      <c r="A101" s="36" t="s">
        <v>61</v>
      </c>
      <c r="E101" s="37" t="s">
        <v>5916</v>
      </c>
    </row>
    <row r="102" spans="1:5" ht="25.5">
      <c r="A102" t="s">
        <v>62</v>
      </c>
      <c r="E102" s="35" t="s">
        <v>5913</v>
      </c>
    </row>
    <row r="103" spans="1:16" ht="25.5">
      <c r="A103" s="24" t="s">
        <v>55</v>
      </c>
      <c s="29" t="s">
        <v>168</v>
      </c>
      <c s="29" t="s">
        <v>5917</v>
      </c>
      <c s="24" t="s">
        <v>57</v>
      </c>
      <c s="30" t="s">
        <v>5918</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25.5">
      <c r="A106" t="s">
        <v>62</v>
      </c>
      <c r="E106" s="35" t="s">
        <v>5919</v>
      </c>
    </row>
    <row r="107" spans="1:16" ht="25.5">
      <c r="A107" s="24" t="s">
        <v>55</v>
      </c>
      <c s="29" t="s">
        <v>172</v>
      </c>
      <c s="29" t="s">
        <v>5849</v>
      </c>
      <c s="24" t="s">
        <v>57</v>
      </c>
      <c s="30" t="s">
        <v>5850</v>
      </c>
      <c s="31" t="s">
        <v>1235</v>
      </c>
      <c s="32">
        <v>4.931</v>
      </c>
      <c s="33">
        <v>0</v>
      </c>
      <c s="33">
        <f>ROUND(ROUND(H107,2)*ROUND(G107,3),2)</f>
      </c>
      <c r="O107">
        <f>(I107*21)/100</f>
      </c>
      <c t="s">
        <v>33</v>
      </c>
    </row>
    <row r="108" spans="1:5" ht="12.75">
      <c r="A108" s="34" t="s">
        <v>60</v>
      </c>
      <c r="E108" s="35" t="s">
        <v>57</v>
      </c>
    </row>
    <row r="109" spans="1:5" ht="12.75">
      <c r="A109" s="36" t="s">
        <v>61</v>
      </c>
      <c r="E109" s="37" t="s">
        <v>5920</v>
      </c>
    </row>
    <row r="110" spans="1:5" ht="38.25">
      <c r="A110" t="s">
        <v>62</v>
      </c>
      <c r="E110" s="35" t="s">
        <v>5921</v>
      </c>
    </row>
    <row r="111" spans="1:16" ht="12.75">
      <c r="A111" s="24" t="s">
        <v>55</v>
      </c>
      <c s="29" t="s">
        <v>176</v>
      </c>
      <c s="29" t="s">
        <v>5858</v>
      </c>
      <c s="24" t="s">
        <v>57</v>
      </c>
      <c s="30" t="s">
        <v>5859</v>
      </c>
      <c s="31" t="s">
        <v>1235</v>
      </c>
      <c s="32">
        <v>56.954</v>
      </c>
      <c s="33">
        <v>0</v>
      </c>
      <c s="33">
        <f>ROUND(ROUND(H111,2)*ROUND(G111,3),2)</f>
      </c>
      <c r="O111">
        <f>(I111*21)/100</f>
      </c>
      <c t="s">
        <v>33</v>
      </c>
    </row>
    <row r="112" spans="1:5" ht="12.75">
      <c r="A112" s="34" t="s">
        <v>60</v>
      </c>
      <c r="E112" s="35" t="s">
        <v>57</v>
      </c>
    </row>
    <row r="113" spans="1:5" ht="12.75">
      <c r="A113" s="36" t="s">
        <v>61</v>
      </c>
      <c r="E113" s="37" t="s">
        <v>5922</v>
      </c>
    </row>
    <row r="114" spans="1:5" ht="267.75">
      <c r="A114" t="s">
        <v>62</v>
      </c>
      <c r="E114" s="35" t="s">
        <v>5564</v>
      </c>
    </row>
    <row r="115" spans="1:16" ht="12.75">
      <c r="A115" s="24" t="s">
        <v>55</v>
      </c>
      <c s="29" t="s">
        <v>115</v>
      </c>
      <c s="29" t="s">
        <v>3731</v>
      </c>
      <c s="24" t="s">
        <v>57</v>
      </c>
      <c s="30" t="s">
        <v>3732</v>
      </c>
      <c s="31" t="s">
        <v>1235</v>
      </c>
      <c s="32">
        <v>16.884</v>
      </c>
      <c s="33">
        <v>0</v>
      </c>
      <c s="33">
        <f>ROUND(ROUND(H115,2)*ROUND(G115,3),2)</f>
      </c>
      <c r="O115">
        <f>(I115*21)/100</f>
      </c>
      <c t="s">
        <v>33</v>
      </c>
    </row>
    <row r="116" spans="1:5" ht="12.75">
      <c r="A116" s="34" t="s">
        <v>60</v>
      </c>
      <c r="E116" s="35" t="s">
        <v>57</v>
      </c>
    </row>
    <row r="117" spans="1:5" ht="12.75">
      <c r="A117" s="36" t="s">
        <v>61</v>
      </c>
      <c r="E117" s="37" t="s">
        <v>5923</v>
      </c>
    </row>
    <row r="118" spans="1:5" ht="178.5">
      <c r="A118" t="s">
        <v>62</v>
      </c>
      <c r="E118" s="35" t="s">
        <v>3735</v>
      </c>
    </row>
    <row r="119" spans="1:16" ht="25.5">
      <c r="A119" s="24" t="s">
        <v>55</v>
      </c>
      <c s="29" t="s">
        <v>227</v>
      </c>
      <c s="29" t="s">
        <v>5388</v>
      </c>
      <c s="24" t="s">
        <v>57</v>
      </c>
      <c s="30" t="s">
        <v>5389</v>
      </c>
      <c s="31" t="s">
        <v>1022</v>
      </c>
      <c s="32">
        <v>84.15</v>
      </c>
      <c s="33">
        <v>0</v>
      </c>
      <c s="33">
        <f>ROUND(ROUND(H119,2)*ROUND(G119,3),2)</f>
      </c>
      <c r="O119">
        <f>(I119*21)/100</f>
      </c>
      <c t="s">
        <v>33</v>
      </c>
    </row>
    <row r="120" spans="1:5" ht="12.75">
      <c r="A120" s="34" t="s">
        <v>60</v>
      </c>
      <c r="E120" s="35" t="s">
        <v>57</v>
      </c>
    </row>
    <row r="121" spans="1:5" ht="38.25">
      <c r="A121" s="36" t="s">
        <v>61</v>
      </c>
      <c r="E121" s="37" t="s">
        <v>5924</v>
      </c>
    </row>
    <row r="122" spans="1:5" ht="127.5">
      <c r="A122" t="s">
        <v>62</v>
      </c>
      <c r="E122" s="35" t="s">
        <v>3930</v>
      </c>
    </row>
    <row r="123" spans="1:18" ht="12.75" customHeight="1">
      <c r="A123" s="6" t="s">
        <v>53</v>
      </c>
      <c s="6"/>
      <c s="39" t="s">
        <v>189</v>
      </c>
      <c s="6"/>
      <c s="27" t="s">
        <v>190</v>
      </c>
      <c s="6"/>
      <c s="6"/>
      <c s="6"/>
      <c s="40">
        <f>0+Q123</f>
      </c>
      <c r="O123">
        <f>0+R123</f>
      </c>
      <c r="Q123">
        <f>0+I124+I128</f>
      </c>
      <c>
        <f>0+O124+O128</f>
      </c>
    </row>
    <row r="124" spans="1:16" ht="25.5">
      <c r="A124" s="24" t="s">
        <v>55</v>
      </c>
      <c s="29" t="s">
        <v>232</v>
      </c>
      <c s="29" t="s">
        <v>1026</v>
      </c>
      <c s="24" t="s">
        <v>193</v>
      </c>
      <c s="30" t="s">
        <v>5925</v>
      </c>
      <c s="31" t="s">
        <v>195</v>
      </c>
      <c s="32">
        <v>494.46</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5252</v>
      </c>
    </row>
    <row r="128" spans="1:16" ht="25.5">
      <c r="A128" s="24" t="s">
        <v>55</v>
      </c>
      <c s="29" t="s">
        <v>235</v>
      </c>
      <c s="29" t="s">
        <v>199</v>
      </c>
      <c s="24" t="s">
        <v>193</v>
      </c>
      <c s="30" t="s">
        <v>5250</v>
      </c>
      <c s="31" t="s">
        <v>195</v>
      </c>
      <c s="32">
        <v>7.6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5252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0+O10+O59+O96+O105+O122</f>
      </c>
      <c t="s">
        <v>32</v>
      </c>
    </row>
    <row r="3" spans="1:16" ht="15" customHeight="1">
      <c r="A3" t="s">
        <v>12</v>
      </c>
      <c s="12" t="s">
        <v>14</v>
      </c>
      <c s="13" t="s">
        <v>15</v>
      </c>
      <c s="1"/>
      <c s="14" t="s">
        <v>16</v>
      </c>
      <c s="1"/>
      <c s="9"/>
      <c s="8" t="s">
        <v>5926</v>
      </c>
      <c s="41">
        <f>0+I10+I59+I96+I105+I122</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5926</v>
      </c>
      <c s="6"/>
      <c s="18" t="s">
        <v>5927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5698</v>
      </c>
      <c s="24" t="s">
        <v>57</v>
      </c>
      <c s="30" t="s">
        <v>5699</v>
      </c>
      <c s="31" t="s">
        <v>59</v>
      </c>
      <c s="32">
        <v>18</v>
      </c>
      <c s="33">
        <v>0</v>
      </c>
      <c s="33">
        <f>ROUND(ROUND(H11,2)*ROUND(G11,3),2)</f>
      </c>
      <c r="O11">
        <f>(I11*21)/100</f>
      </c>
      <c t="s">
        <v>33</v>
      </c>
    </row>
    <row r="12" spans="1:5" ht="12.75">
      <c r="A12" s="34" t="s">
        <v>60</v>
      </c>
      <c r="E12" s="35" t="s">
        <v>57</v>
      </c>
    </row>
    <row r="13" spans="1:5" ht="12.75">
      <c r="A13" s="36" t="s">
        <v>61</v>
      </c>
      <c r="E13" s="37" t="s">
        <v>5928</v>
      </c>
    </row>
    <row r="14" spans="1:5" ht="63.75">
      <c r="A14" t="s">
        <v>62</v>
      </c>
      <c r="E14" s="35" t="s">
        <v>3665</v>
      </c>
    </row>
    <row r="15" spans="1:16" ht="25.5">
      <c r="A15" s="24" t="s">
        <v>55</v>
      </c>
      <c s="29" t="s">
        <v>33</v>
      </c>
      <c s="29" t="s">
        <v>5701</v>
      </c>
      <c s="24" t="s">
        <v>57</v>
      </c>
      <c s="30" t="s">
        <v>5702</v>
      </c>
      <c s="31" t="s">
        <v>59</v>
      </c>
      <c s="32">
        <v>38.4</v>
      </c>
      <c s="33">
        <v>0</v>
      </c>
      <c s="33">
        <f>ROUND(ROUND(H15,2)*ROUND(G15,3),2)</f>
      </c>
      <c r="O15">
        <f>(I15*21)/100</f>
      </c>
      <c t="s">
        <v>33</v>
      </c>
    </row>
    <row r="16" spans="1:5" ht="12.75">
      <c r="A16" s="34" t="s">
        <v>60</v>
      </c>
      <c r="E16" s="35" t="s">
        <v>57</v>
      </c>
    </row>
    <row r="17" spans="1:5" ht="12.75">
      <c r="A17" s="36" t="s">
        <v>61</v>
      </c>
      <c r="E17" s="37" t="s">
        <v>5929</v>
      </c>
    </row>
    <row r="18" spans="1:5" ht="63.75">
      <c r="A18" t="s">
        <v>62</v>
      </c>
      <c r="E18" s="35" t="s">
        <v>3665</v>
      </c>
    </row>
    <row r="19" spans="1:16" ht="12.75">
      <c r="A19" s="24" t="s">
        <v>55</v>
      </c>
      <c s="29" t="s">
        <v>32</v>
      </c>
      <c s="29" t="s">
        <v>5704</v>
      </c>
      <c s="24" t="s">
        <v>57</v>
      </c>
      <c s="30" t="s">
        <v>5705</v>
      </c>
      <c s="31" t="s">
        <v>59</v>
      </c>
      <c s="32">
        <v>24</v>
      </c>
      <c s="33">
        <v>0</v>
      </c>
      <c s="33">
        <f>ROUND(ROUND(H19,2)*ROUND(G19,3),2)</f>
      </c>
      <c r="O19">
        <f>(I19*21)/100</f>
      </c>
      <c t="s">
        <v>33</v>
      </c>
    </row>
    <row r="20" spans="1:5" ht="12.75">
      <c r="A20" s="34" t="s">
        <v>60</v>
      </c>
      <c r="E20" s="35" t="s">
        <v>57</v>
      </c>
    </row>
    <row r="21" spans="1:5" ht="12.75">
      <c r="A21" s="36" t="s">
        <v>61</v>
      </c>
      <c r="E21" s="37" t="s">
        <v>5930</v>
      </c>
    </row>
    <row r="22" spans="1:5" ht="369.75">
      <c r="A22" t="s">
        <v>62</v>
      </c>
      <c r="E22" s="35" t="s">
        <v>5508</v>
      </c>
    </row>
    <row r="23" spans="1:16" ht="12.75">
      <c r="A23" s="24" t="s">
        <v>55</v>
      </c>
      <c s="29" t="s">
        <v>43</v>
      </c>
      <c s="29" t="s">
        <v>3056</v>
      </c>
      <c s="24" t="s">
        <v>57</v>
      </c>
      <c s="30" t="s">
        <v>3057</v>
      </c>
      <c s="31" t="s">
        <v>59</v>
      </c>
      <c s="32">
        <v>40.6</v>
      </c>
      <c s="33">
        <v>0</v>
      </c>
      <c s="33">
        <f>ROUND(ROUND(H23,2)*ROUND(G23,3),2)</f>
      </c>
      <c r="O23">
        <f>(I23*21)/100</f>
      </c>
      <c t="s">
        <v>33</v>
      </c>
    </row>
    <row r="24" spans="1:5" ht="12.75">
      <c r="A24" s="34" t="s">
        <v>60</v>
      </c>
      <c r="E24" s="35" t="s">
        <v>57</v>
      </c>
    </row>
    <row r="25" spans="1:5" ht="12.75">
      <c r="A25" s="36" t="s">
        <v>61</v>
      </c>
      <c r="E25" s="37" t="s">
        <v>5931</v>
      </c>
    </row>
    <row r="26" spans="1:5" ht="318.75">
      <c r="A26" t="s">
        <v>62</v>
      </c>
      <c r="E26" s="35" t="s">
        <v>5708</v>
      </c>
    </row>
    <row r="27" spans="1:16" ht="12.75">
      <c r="A27" s="24" t="s">
        <v>55</v>
      </c>
      <c s="29" t="s">
        <v>45</v>
      </c>
      <c s="29" t="s">
        <v>1305</v>
      </c>
      <c s="24" t="s">
        <v>57</v>
      </c>
      <c s="30" t="s">
        <v>1306</v>
      </c>
      <c s="31" t="s">
        <v>59</v>
      </c>
      <c s="32">
        <v>160</v>
      </c>
      <c s="33">
        <v>0</v>
      </c>
      <c s="33">
        <f>ROUND(ROUND(H27,2)*ROUND(G27,3),2)</f>
      </c>
      <c r="O27">
        <f>(I27*21)/100</f>
      </c>
      <c t="s">
        <v>33</v>
      </c>
    </row>
    <row r="28" spans="1:5" ht="12.75">
      <c r="A28" s="34" t="s">
        <v>60</v>
      </c>
      <c r="E28" s="35" t="s">
        <v>57</v>
      </c>
    </row>
    <row r="29" spans="1:5" ht="12.75">
      <c r="A29" s="36" t="s">
        <v>61</v>
      </c>
      <c r="E29" s="37" t="s">
        <v>5932</v>
      </c>
    </row>
    <row r="30" spans="1:5" ht="280.5">
      <c r="A30" t="s">
        <v>62</v>
      </c>
      <c r="E30" s="35" t="s">
        <v>5933</v>
      </c>
    </row>
    <row r="31" spans="1:16" ht="12.75">
      <c r="A31" s="24" t="s">
        <v>55</v>
      </c>
      <c s="29" t="s">
        <v>47</v>
      </c>
      <c s="29" t="s">
        <v>4282</v>
      </c>
      <c s="24" t="s">
        <v>57</v>
      </c>
      <c s="30" t="s">
        <v>4283</v>
      </c>
      <c s="31" t="s">
        <v>59</v>
      </c>
      <c s="32">
        <v>31.9</v>
      </c>
      <c s="33">
        <v>0</v>
      </c>
      <c s="33">
        <f>ROUND(ROUND(H31,2)*ROUND(G31,3),2)</f>
      </c>
      <c r="O31">
        <f>(I31*21)/100</f>
      </c>
      <c t="s">
        <v>33</v>
      </c>
    </row>
    <row r="32" spans="1:5" ht="12.75">
      <c r="A32" s="34" t="s">
        <v>60</v>
      </c>
      <c r="E32" s="35" t="s">
        <v>57</v>
      </c>
    </row>
    <row r="33" spans="1:5" ht="12.75">
      <c r="A33" s="36" t="s">
        <v>61</v>
      </c>
      <c r="E33" s="37" t="s">
        <v>5934</v>
      </c>
    </row>
    <row r="34" spans="1:5" ht="229.5">
      <c r="A34" t="s">
        <v>62</v>
      </c>
      <c r="E34" s="35" t="s">
        <v>5935</v>
      </c>
    </row>
    <row r="35" spans="1:16" ht="12.75">
      <c r="A35" s="24" t="s">
        <v>55</v>
      </c>
      <c s="29" t="s">
        <v>73</v>
      </c>
      <c s="29" t="s">
        <v>4292</v>
      </c>
      <c s="24" t="s">
        <v>57</v>
      </c>
      <c s="30" t="s">
        <v>4293</v>
      </c>
      <c s="31" t="s">
        <v>76</v>
      </c>
      <c s="32">
        <v>105</v>
      </c>
      <c s="33">
        <v>0</v>
      </c>
      <c s="33">
        <f>ROUND(ROUND(H35,2)*ROUND(G35,3),2)</f>
      </c>
      <c r="O35">
        <f>(I35*21)/100</f>
      </c>
      <c t="s">
        <v>33</v>
      </c>
    </row>
    <row r="36" spans="1:5" ht="12.75">
      <c r="A36" s="34" t="s">
        <v>60</v>
      </c>
      <c r="E36" s="35" t="s">
        <v>57</v>
      </c>
    </row>
    <row r="37" spans="1:5" ht="12.75">
      <c r="A37" s="36" t="s">
        <v>61</v>
      </c>
      <c r="E37" s="37" t="s">
        <v>5936</v>
      </c>
    </row>
    <row r="38" spans="1:5" ht="25.5">
      <c r="A38" t="s">
        <v>62</v>
      </c>
      <c r="E38" s="35" t="s">
        <v>4295</v>
      </c>
    </row>
    <row r="39" spans="1:16" ht="12.75">
      <c r="A39" s="24" t="s">
        <v>55</v>
      </c>
      <c s="29" t="s">
        <v>79</v>
      </c>
      <c s="29" t="s">
        <v>5713</v>
      </c>
      <c s="24" t="s">
        <v>57</v>
      </c>
      <c s="30" t="s">
        <v>5714</v>
      </c>
      <c s="31" t="s">
        <v>76</v>
      </c>
      <c s="32">
        <v>95</v>
      </c>
      <c s="33">
        <v>0</v>
      </c>
      <c s="33">
        <f>ROUND(ROUND(H39,2)*ROUND(G39,3),2)</f>
      </c>
      <c r="O39">
        <f>(I39*21)/100</f>
      </c>
      <c t="s">
        <v>33</v>
      </c>
    </row>
    <row r="40" spans="1:5" ht="12.75">
      <c r="A40" s="34" t="s">
        <v>60</v>
      </c>
      <c r="E40" s="35" t="s">
        <v>57</v>
      </c>
    </row>
    <row r="41" spans="1:5" ht="12.75">
      <c r="A41" s="36" t="s">
        <v>61</v>
      </c>
      <c r="E41" s="37" t="s">
        <v>448</v>
      </c>
    </row>
    <row r="42" spans="1:5" ht="12.75">
      <c r="A42" t="s">
        <v>62</v>
      </c>
      <c r="E42" s="35" t="s">
        <v>77</v>
      </c>
    </row>
    <row r="43" spans="1:16" ht="12.75">
      <c r="A43" s="24" t="s">
        <v>55</v>
      </c>
      <c s="29" t="s">
        <v>50</v>
      </c>
      <c s="29" t="s">
        <v>4932</v>
      </c>
      <c s="24" t="s">
        <v>57</v>
      </c>
      <c s="30" t="s">
        <v>4933</v>
      </c>
      <c s="31" t="s">
        <v>76</v>
      </c>
      <c s="32">
        <v>95</v>
      </c>
      <c s="33">
        <v>0</v>
      </c>
      <c s="33">
        <f>ROUND(ROUND(H43,2)*ROUND(G43,3),2)</f>
      </c>
      <c r="O43">
        <f>(I43*21)/100</f>
      </c>
      <c t="s">
        <v>33</v>
      </c>
    </row>
    <row r="44" spans="1:5" ht="12.75">
      <c r="A44" s="34" t="s">
        <v>60</v>
      </c>
      <c r="E44" s="35" t="s">
        <v>57</v>
      </c>
    </row>
    <row r="45" spans="1:5" ht="12.75">
      <c r="A45" s="36" t="s">
        <v>61</v>
      </c>
      <c r="E45" s="37" t="s">
        <v>448</v>
      </c>
    </row>
    <row r="46" spans="1:5" ht="38.25">
      <c r="A46" t="s">
        <v>62</v>
      </c>
      <c r="E46" s="35" t="s">
        <v>5937</v>
      </c>
    </row>
    <row r="47" spans="1:16" ht="12.75">
      <c r="A47" s="24" t="s">
        <v>55</v>
      </c>
      <c s="29" t="s">
        <v>52</v>
      </c>
      <c s="29" t="s">
        <v>5175</v>
      </c>
      <c s="24" t="s">
        <v>57</v>
      </c>
      <c s="30" t="s">
        <v>5176</v>
      </c>
      <c s="31" t="s">
        <v>76</v>
      </c>
      <c s="32">
        <v>95</v>
      </c>
      <c s="33">
        <v>0</v>
      </c>
      <c s="33">
        <f>ROUND(ROUND(H47,2)*ROUND(G47,3),2)</f>
      </c>
      <c r="O47">
        <f>(I47*21)/100</f>
      </c>
      <c t="s">
        <v>33</v>
      </c>
    </row>
    <row r="48" spans="1:5" ht="12.75">
      <c r="A48" s="34" t="s">
        <v>60</v>
      </c>
      <c r="E48" s="35" t="s">
        <v>57</v>
      </c>
    </row>
    <row r="49" spans="1:5" ht="12.75">
      <c r="A49" s="36" t="s">
        <v>61</v>
      </c>
      <c r="E49" s="37" t="s">
        <v>448</v>
      </c>
    </row>
    <row r="50" spans="1:5" ht="25.5">
      <c r="A50" t="s">
        <v>62</v>
      </c>
      <c r="E50" s="35" t="s">
        <v>5177</v>
      </c>
    </row>
    <row r="51" spans="1:16" ht="12.75">
      <c r="A51" s="24" t="s">
        <v>55</v>
      </c>
      <c s="29" t="s">
        <v>91</v>
      </c>
      <c s="29" t="s">
        <v>5178</v>
      </c>
      <c s="24" t="s">
        <v>57</v>
      </c>
      <c s="30" t="s">
        <v>5179</v>
      </c>
      <c s="31" t="s">
        <v>76</v>
      </c>
      <c s="32">
        <v>95</v>
      </c>
      <c s="33">
        <v>0</v>
      </c>
      <c s="33">
        <f>ROUND(ROUND(H51,2)*ROUND(G51,3),2)</f>
      </c>
      <c r="O51">
        <f>(I51*21)/100</f>
      </c>
      <c t="s">
        <v>33</v>
      </c>
    </row>
    <row r="52" spans="1:5" ht="12.75">
      <c r="A52" s="34" t="s">
        <v>60</v>
      </c>
      <c r="E52" s="35" t="s">
        <v>57</v>
      </c>
    </row>
    <row r="53" spans="1:5" ht="12.75">
      <c r="A53" s="36" t="s">
        <v>61</v>
      </c>
      <c r="E53" s="37" t="s">
        <v>448</v>
      </c>
    </row>
    <row r="54" spans="1:5" ht="38.25">
      <c r="A54" t="s">
        <v>62</v>
      </c>
      <c r="E54" s="35" t="s">
        <v>5938</v>
      </c>
    </row>
    <row r="55" spans="1:16" ht="12.75">
      <c r="A55" s="24" t="s">
        <v>55</v>
      </c>
      <c s="29" t="s">
        <v>96</v>
      </c>
      <c s="29" t="s">
        <v>4316</v>
      </c>
      <c s="24" t="s">
        <v>57</v>
      </c>
      <c s="30" t="s">
        <v>4317</v>
      </c>
      <c s="31" t="s">
        <v>59</v>
      </c>
      <c s="32">
        <v>9.5</v>
      </c>
      <c s="33">
        <v>0</v>
      </c>
      <c s="33">
        <f>ROUND(ROUND(H55,2)*ROUND(G55,3),2)</f>
      </c>
      <c r="O55">
        <f>(I55*21)/100</f>
      </c>
      <c t="s">
        <v>33</v>
      </c>
    </row>
    <row r="56" spans="1:5" ht="12.75">
      <c r="A56" s="34" t="s">
        <v>60</v>
      </c>
      <c r="E56" s="35" t="s">
        <v>57</v>
      </c>
    </row>
    <row r="57" spans="1:5" ht="12.75">
      <c r="A57" s="36" t="s">
        <v>61</v>
      </c>
      <c r="E57" s="37" t="s">
        <v>5939</v>
      </c>
    </row>
    <row r="58" spans="1:5" ht="38.25">
      <c r="A58" t="s">
        <v>62</v>
      </c>
      <c r="E58" s="35" t="s">
        <v>4320</v>
      </c>
    </row>
    <row r="59" spans="1:18" ht="12.75" customHeight="1">
      <c r="A59" s="6" t="s">
        <v>53</v>
      </c>
      <c s="6"/>
      <c s="39" t="s">
        <v>45</v>
      </c>
      <c s="6"/>
      <c s="27" t="s">
        <v>5769</v>
      </c>
      <c s="6"/>
      <c s="6"/>
      <c s="6"/>
      <c s="40">
        <f>0+Q59</f>
      </c>
      <c r="O59">
        <f>0+R59</f>
      </c>
      <c r="Q59">
        <f>0+I60+I64+I68+I72+I76+I80+I84+I88+I92</f>
      </c>
      <c>
        <f>0+O60+O64+O68+O72+O76+O80+O84+O88+O92</f>
      </c>
    </row>
    <row r="60" spans="1:16" ht="25.5">
      <c r="A60" s="24" t="s">
        <v>55</v>
      </c>
      <c s="29" t="s">
        <v>99</v>
      </c>
      <c s="29" t="s">
        <v>4444</v>
      </c>
      <c s="24" t="s">
        <v>57</v>
      </c>
      <c s="30" t="s">
        <v>4445</v>
      </c>
      <c s="31" t="s">
        <v>76</v>
      </c>
      <c s="32">
        <v>14</v>
      </c>
      <c s="33">
        <v>0</v>
      </c>
      <c s="33">
        <f>ROUND(ROUND(H60,2)*ROUND(G60,3),2)</f>
      </c>
      <c r="O60">
        <f>(I60*21)/100</f>
      </c>
      <c t="s">
        <v>33</v>
      </c>
    </row>
    <row r="61" spans="1:5" ht="12.75">
      <c r="A61" s="34" t="s">
        <v>60</v>
      </c>
      <c r="E61" s="35" t="s">
        <v>5770</v>
      </c>
    </row>
    <row r="62" spans="1:5" ht="12.75">
      <c r="A62" s="36" t="s">
        <v>61</v>
      </c>
      <c r="E62" s="37" t="s">
        <v>5940</v>
      </c>
    </row>
    <row r="63" spans="1:5" ht="178.5">
      <c r="A63" t="s">
        <v>62</v>
      </c>
      <c r="E63" s="35" t="s">
        <v>5772</v>
      </c>
    </row>
    <row r="64" spans="1:16" ht="25.5">
      <c r="A64" s="24" t="s">
        <v>55</v>
      </c>
      <c s="29" t="s">
        <v>103</v>
      </c>
      <c s="29" t="s">
        <v>5941</v>
      </c>
      <c s="24" t="s">
        <v>57</v>
      </c>
      <c s="30" t="s">
        <v>5942</v>
      </c>
      <c s="31" t="s">
        <v>76</v>
      </c>
      <c s="32">
        <v>14</v>
      </c>
      <c s="33">
        <v>0</v>
      </c>
      <c s="33">
        <f>ROUND(ROUND(H64,2)*ROUND(G64,3),2)</f>
      </c>
      <c r="O64">
        <f>(I64*21)/100</f>
      </c>
      <c t="s">
        <v>33</v>
      </c>
    </row>
    <row r="65" spans="1:5" ht="12.75">
      <c r="A65" s="34" t="s">
        <v>60</v>
      </c>
      <c r="E65" s="35" t="s">
        <v>57</v>
      </c>
    </row>
    <row r="66" spans="1:5" ht="12.75">
      <c r="A66" s="36" t="s">
        <v>61</v>
      </c>
      <c r="E66" s="37" t="s">
        <v>5943</v>
      </c>
    </row>
    <row r="67" spans="1:5" ht="51">
      <c r="A67" t="s">
        <v>62</v>
      </c>
      <c r="E67" s="35" t="s">
        <v>5944</v>
      </c>
    </row>
    <row r="68" spans="1:16" ht="12.75">
      <c r="A68" s="24" t="s">
        <v>55</v>
      </c>
      <c s="29" t="s">
        <v>107</v>
      </c>
      <c s="29" t="s">
        <v>5531</v>
      </c>
      <c s="24" t="s">
        <v>57</v>
      </c>
      <c s="30" t="s">
        <v>5532</v>
      </c>
      <c s="31" t="s">
        <v>76</v>
      </c>
      <c s="32">
        <v>14</v>
      </c>
      <c s="33">
        <v>0</v>
      </c>
      <c s="33">
        <f>ROUND(ROUND(H68,2)*ROUND(G68,3),2)</f>
      </c>
      <c r="O68">
        <f>(I68*21)/100</f>
      </c>
      <c t="s">
        <v>33</v>
      </c>
    </row>
    <row r="69" spans="1:5" ht="12.75">
      <c r="A69" s="34" t="s">
        <v>60</v>
      </c>
      <c r="E69" s="35" t="s">
        <v>5779</v>
      </c>
    </row>
    <row r="70" spans="1:5" ht="12.75">
      <c r="A70" s="36" t="s">
        <v>61</v>
      </c>
      <c r="E70" s="37" t="s">
        <v>5940</v>
      </c>
    </row>
    <row r="71" spans="1:5" ht="51">
      <c r="A71" t="s">
        <v>62</v>
      </c>
      <c r="E71" s="35" t="s">
        <v>4864</v>
      </c>
    </row>
    <row r="72" spans="1:16" ht="12.75">
      <c r="A72" s="24" t="s">
        <v>55</v>
      </c>
      <c s="29" t="s">
        <v>111</v>
      </c>
      <c s="29" t="s">
        <v>4768</v>
      </c>
      <c s="24" t="s">
        <v>57</v>
      </c>
      <c s="30" t="s">
        <v>4769</v>
      </c>
      <c s="31" t="s">
        <v>76</v>
      </c>
      <c s="32">
        <v>23</v>
      </c>
      <c s="33">
        <v>0</v>
      </c>
      <c s="33">
        <f>ROUND(ROUND(H72,2)*ROUND(G72,3),2)</f>
      </c>
      <c r="O72">
        <f>(I72*21)/100</f>
      </c>
      <c t="s">
        <v>33</v>
      </c>
    </row>
    <row r="73" spans="1:5" ht="12.75">
      <c r="A73" s="34" t="s">
        <v>60</v>
      </c>
      <c r="E73" s="35" t="s">
        <v>57</v>
      </c>
    </row>
    <row r="74" spans="1:5" ht="12.75">
      <c r="A74" s="36" t="s">
        <v>61</v>
      </c>
      <c r="E74" s="37" t="s">
        <v>5945</v>
      </c>
    </row>
    <row r="75" spans="1:5" ht="51">
      <c r="A75" t="s">
        <v>62</v>
      </c>
      <c r="E75" s="35" t="s">
        <v>5778</v>
      </c>
    </row>
    <row r="76" spans="1:16" ht="12.75">
      <c r="A76" s="24" t="s">
        <v>55</v>
      </c>
      <c s="29" t="s">
        <v>149</v>
      </c>
      <c s="29" t="s">
        <v>5782</v>
      </c>
      <c s="24" t="s">
        <v>57</v>
      </c>
      <c s="30" t="s">
        <v>5783</v>
      </c>
      <c s="31" t="s">
        <v>59</v>
      </c>
      <c s="32">
        <v>4</v>
      </c>
      <c s="33">
        <v>0</v>
      </c>
      <c s="33">
        <f>ROUND(ROUND(H76,2)*ROUND(G76,3),2)</f>
      </c>
      <c r="O76">
        <f>(I76*21)/100</f>
      </c>
      <c t="s">
        <v>33</v>
      </c>
    </row>
    <row r="77" spans="1:5" ht="12.75">
      <c r="A77" s="34" t="s">
        <v>60</v>
      </c>
      <c r="E77" s="35" t="s">
        <v>57</v>
      </c>
    </row>
    <row r="78" spans="1:5" ht="12.75">
      <c r="A78" s="36" t="s">
        <v>61</v>
      </c>
      <c r="E78" s="37" t="s">
        <v>5946</v>
      </c>
    </row>
    <row r="79" spans="1:5" ht="38.25">
      <c r="A79" t="s">
        <v>62</v>
      </c>
      <c r="E79" s="35" t="s">
        <v>5947</v>
      </c>
    </row>
    <row r="80" spans="1:16" ht="12.75">
      <c r="A80" s="24" t="s">
        <v>55</v>
      </c>
      <c s="29" t="s">
        <v>153</v>
      </c>
      <c s="29" t="s">
        <v>5786</v>
      </c>
      <c s="24" t="s">
        <v>57</v>
      </c>
      <c s="30" t="s">
        <v>5787</v>
      </c>
      <c s="31" t="s">
        <v>76</v>
      </c>
      <c s="32">
        <v>12</v>
      </c>
      <c s="33">
        <v>0</v>
      </c>
      <c s="33">
        <f>ROUND(ROUND(H80,2)*ROUND(G80,3),2)</f>
      </c>
      <c r="O80">
        <f>(I80*21)/100</f>
      </c>
      <c t="s">
        <v>33</v>
      </c>
    </row>
    <row r="81" spans="1:5" ht="12.75">
      <c r="A81" s="34" t="s">
        <v>60</v>
      </c>
      <c r="E81" s="35" t="s">
        <v>57</v>
      </c>
    </row>
    <row r="82" spans="1:5" ht="12.75">
      <c r="A82" s="36" t="s">
        <v>61</v>
      </c>
      <c r="E82" s="37" t="s">
        <v>96</v>
      </c>
    </row>
    <row r="83" spans="1:5" ht="51">
      <c r="A83" t="s">
        <v>62</v>
      </c>
      <c r="E83" s="35" t="s">
        <v>5948</v>
      </c>
    </row>
    <row r="84" spans="1:16" ht="12.75">
      <c r="A84" s="24" t="s">
        <v>55</v>
      </c>
      <c s="29" t="s">
        <v>157</v>
      </c>
      <c s="29" t="s">
        <v>5790</v>
      </c>
      <c s="24" t="s">
        <v>57</v>
      </c>
      <c s="30" t="s">
        <v>5791</v>
      </c>
      <c s="31" t="s">
        <v>76</v>
      </c>
      <c s="32">
        <v>14</v>
      </c>
      <c s="33">
        <v>0</v>
      </c>
      <c s="33">
        <f>ROUND(ROUND(H84,2)*ROUND(G84,3),2)</f>
      </c>
      <c r="O84">
        <f>(I84*21)/100</f>
      </c>
      <c t="s">
        <v>33</v>
      </c>
    </row>
    <row r="85" spans="1:5" ht="12.75">
      <c r="A85" s="34" t="s">
        <v>60</v>
      </c>
      <c r="E85" s="35" t="s">
        <v>57</v>
      </c>
    </row>
    <row r="86" spans="1:5" ht="12.75">
      <c r="A86" s="36" t="s">
        <v>61</v>
      </c>
      <c r="E86" s="37" t="s">
        <v>103</v>
      </c>
    </row>
    <row r="87" spans="1:5" ht="51">
      <c r="A87" t="s">
        <v>62</v>
      </c>
      <c r="E87" s="35" t="s">
        <v>5948</v>
      </c>
    </row>
    <row r="88" spans="1:16" ht="12.75">
      <c r="A88" s="24" t="s">
        <v>55</v>
      </c>
      <c s="29" t="s">
        <v>161</v>
      </c>
      <c s="29" t="s">
        <v>5949</v>
      </c>
      <c s="24" t="s">
        <v>57</v>
      </c>
      <c s="30" t="s">
        <v>5950</v>
      </c>
      <c s="31" t="s">
        <v>76</v>
      </c>
      <c s="32">
        <v>12</v>
      </c>
      <c s="33">
        <v>0</v>
      </c>
      <c s="33">
        <f>ROUND(ROUND(H88,2)*ROUND(G88,3),2)</f>
      </c>
      <c r="O88">
        <f>(I88*21)/100</f>
      </c>
      <c t="s">
        <v>33</v>
      </c>
    </row>
    <row r="89" spans="1:5" ht="12.75">
      <c r="A89" s="34" t="s">
        <v>60</v>
      </c>
      <c r="E89" s="35" t="s">
        <v>57</v>
      </c>
    </row>
    <row r="90" spans="1:5" ht="12.75">
      <c r="A90" s="36" t="s">
        <v>61</v>
      </c>
      <c r="E90" s="37" t="s">
        <v>96</v>
      </c>
    </row>
    <row r="91" spans="1:5" ht="140.25">
      <c r="A91" t="s">
        <v>62</v>
      </c>
      <c r="E91" s="35" t="s">
        <v>4867</v>
      </c>
    </row>
    <row r="92" spans="1:16" ht="25.5">
      <c r="A92" s="24" t="s">
        <v>55</v>
      </c>
      <c s="29" t="s">
        <v>165</v>
      </c>
      <c s="29" t="s">
        <v>5951</v>
      </c>
      <c s="24" t="s">
        <v>57</v>
      </c>
      <c s="30" t="s">
        <v>5952</v>
      </c>
      <c s="31" t="s">
        <v>76</v>
      </c>
      <c s="32">
        <v>12</v>
      </c>
      <c s="33">
        <v>0</v>
      </c>
      <c s="33">
        <f>ROUND(ROUND(H92,2)*ROUND(G92,3),2)</f>
      </c>
      <c r="O92">
        <f>(I92*21)/100</f>
      </c>
      <c t="s">
        <v>33</v>
      </c>
    </row>
    <row r="93" spans="1:5" ht="12.75">
      <c r="A93" s="34" t="s">
        <v>60</v>
      </c>
      <c r="E93" s="35" t="s">
        <v>57</v>
      </c>
    </row>
    <row r="94" spans="1:5" ht="12.75">
      <c r="A94" s="36" t="s">
        <v>61</v>
      </c>
      <c r="E94" s="37" t="s">
        <v>96</v>
      </c>
    </row>
    <row r="95" spans="1:5" ht="140.25">
      <c r="A95" t="s">
        <v>62</v>
      </c>
      <c r="E95" s="35" t="s">
        <v>4867</v>
      </c>
    </row>
    <row r="96" spans="1:18" ht="12.75" customHeight="1">
      <c r="A96" s="6" t="s">
        <v>53</v>
      </c>
      <c s="6"/>
      <c s="39" t="s">
        <v>79</v>
      </c>
      <c s="6"/>
      <c s="27" t="s">
        <v>2184</v>
      </c>
      <c s="6"/>
      <c s="6"/>
      <c s="6"/>
      <c s="40">
        <f>0+Q96</f>
      </c>
      <c r="O96">
        <f>0+R96</f>
      </c>
      <c r="Q96">
        <f>0+I97+I101</f>
      </c>
      <c>
        <f>0+O97+O101</f>
      </c>
    </row>
    <row r="97" spans="1:16" ht="12.75">
      <c r="A97" s="24" t="s">
        <v>55</v>
      </c>
      <c s="29" t="s">
        <v>168</v>
      </c>
      <c s="29" t="s">
        <v>2185</v>
      </c>
      <c s="24" t="s">
        <v>57</v>
      </c>
      <c s="30" t="s">
        <v>2186</v>
      </c>
      <c s="31" t="s">
        <v>94</v>
      </c>
      <c s="32">
        <v>203</v>
      </c>
      <c s="33">
        <v>0</v>
      </c>
      <c s="33">
        <f>ROUND(ROUND(H97,2)*ROUND(G97,3),2)</f>
      </c>
      <c r="O97">
        <f>(I97*21)/100</f>
      </c>
      <c t="s">
        <v>33</v>
      </c>
    </row>
    <row r="98" spans="1:5" ht="12.75">
      <c r="A98" s="34" t="s">
        <v>60</v>
      </c>
      <c r="E98" s="35" t="s">
        <v>57</v>
      </c>
    </row>
    <row r="99" spans="1:5" ht="12.75">
      <c r="A99" s="36" t="s">
        <v>61</v>
      </c>
      <c r="E99" s="37" t="s">
        <v>5953</v>
      </c>
    </row>
    <row r="100" spans="1:5" ht="242.25">
      <c r="A100" t="s">
        <v>62</v>
      </c>
      <c r="E100" s="35" t="s">
        <v>5954</v>
      </c>
    </row>
    <row r="101" spans="1:16" ht="12.75">
      <c r="A101" s="24" t="s">
        <v>55</v>
      </c>
      <c s="29" t="s">
        <v>172</v>
      </c>
      <c s="29" t="s">
        <v>5142</v>
      </c>
      <c s="24" t="s">
        <v>57</v>
      </c>
      <c s="30" t="s">
        <v>5823</v>
      </c>
      <c s="31" t="s">
        <v>59</v>
      </c>
      <c s="32">
        <v>25</v>
      </c>
      <c s="33">
        <v>0</v>
      </c>
      <c s="33">
        <f>ROUND(ROUND(H101,2)*ROUND(G101,3),2)</f>
      </c>
      <c r="O101">
        <f>(I101*21)/100</f>
      </c>
      <c t="s">
        <v>33</v>
      </c>
    </row>
    <row r="102" spans="1:5" ht="12.75">
      <c r="A102" s="34" t="s">
        <v>60</v>
      </c>
      <c r="E102" s="35" t="s">
        <v>57</v>
      </c>
    </row>
    <row r="103" spans="1:5" ht="12.75">
      <c r="A103" s="36" t="s">
        <v>61</v>
      </c>
      <c r="E103" s="37" t="s">
        <v>5955</v>
      </c>
    </row>
    <row r="104" spans="1:5" ht="369.75">
      <c r="A104" t="s">
        <v>62</v>
      </c>
      <c r="E104" s="35" t="s">
        <v>5763</v>
      </c>
    </row>
    <row r="105" spans="1:18" ht="12.75" customHeight="1">
      <c r="A105" s="6" t="s">
        <v>53</v>
      </c>
      <c s="6"/>
      <c s="39" t="s">
        <v>50</v>
      </c>
      <c s="6"/>
      <c s="27" t="s">
        <v>5826</v>
      </c>
      <c s="6"/>
      <c s="6"/>
      <c s="6"/>
      <c s="40">
        <f>0+Q105</f>
      </c>
      <c r="O105">
        <f>0+R105</f>
      </c>
      <c r="Q105">
        <f>0+I106+I110+I114+I118</f>
      </c>
      <c>
        <f>0+O106+O110+O114+O118</f>
      </c>
    </row>
    <row r="106" spans="1:16" ht="25.5">
      <c r="A106" s="24" t="s">
        <v>55</v>
      </c>
      <c s="29" t="s">
        <v>176</v>
      </c>
      <c s="29" t="s">
        <v>5849</v>
      </c>
      <c s="24" t="s">
        <v>57</v>
      </c>
      <c s="30" t="s">
        <v>5850</v>
      </c>
      <c s="31" t="s">
        <v>76</v>
      </c>
      <c s="32">
        <v>5.5</v>
      </c>
      <c s="33">
        <v>0</v>
      </c>
      <c s="33">
        <f>ROUND(ROUND(H106,2)*ROUND(G106,3),2)</f>
      </c>
      <c r="O106">
        <f>(I106*21)/100</f>
      </c>
      <c t="s">
        <v>33</v>
      </c>
    </row>
    <row r="107" spans="1:5" ht="12.75">
      <c r="A107" s="34" t="s">
        <v>60</v>
      </c>
      <c r="E107" s="35" t="s">
        <v>57</v>
      </c>
    </row>
    <row r="108" spans="1:5" ht="12.75">
      <c r="A108" s="36" t="s">
        <v>61</v>
      </c>
      <c r="E108" s="37" t="s">
        <v>5956</v>
      </c>
    </row>
    <row r="109" spans="1:5" ht="38.25">
      <c r="A109" t="s">
        <v>62</v>
      </c>
      <c r="E109" s="35" t="s">
        <v>5957</v>
      </c>
    </row>
    <row r="110" spans="1:16" ht="12.75">
      <c r="A110" s="24" t="s">
        <v>55</v>
      </c>
      <c s="29" t="s">
        <v>115</v>
      </c>
      <c s="29" t="s">
        <v>5855</v>
      </c>
      <c s="24" t="s">
        <v>57</v>
      </c>
      <c s="30" t="s">
        <v>5856</v>
      </c>
      <c s="31" t="s">
        <v>94</v>
      </c>
      <c s="32">
        <v>12</v>
      </c>
      <c s="33">
        <v>0</v>
      </c>
      <c s="33">
        <f>ROUND(ROUND(H110,2)*ROUND(G110,3),2)</f>
      </c>
      <c r="O110">
        <f>(I110*21)/100</f>
      </c>
      <c t="s">
        <v>33</v>
      </c>
    </row>
    <row r="111" spans="1:5" ht="12.75">
      <c r="A111" s="34" t="s">
        <v>60</v>
      </c>
      <c r="E111" s="35" t="s">
        <v>57</v>
      </c>
    </row>
    <row r="112" spans="1:5" ht="12.75">
      <c r="A112" s="36" t="s">
        <v>61</v>
      </c>
      <c r="E112" s="37" t="s">
        <v>96</v>
      </c>
    </row>
    <row r="113" spans="1:5" ht="25.5">
      <c r="A113" t="s">
        <v>62</v>
      </c>
      <c r="E113" s="35" t="s">
        <v>5857</v>
      </c>
    </row>
    <row r="114" spans="1:16" ht="12.75">
      <c r="A114" s="24" t="s">
        <v>55</v>
      </c>
      <c s="29" t="s">
        <v>227</v>
      </c>
      <c s="29" t="s">
        <v>5858</v>
      </c>
      <c s="24" t="s">
        <v>57</v>
      </c>
      <c s="30" t="s">
        <v>5859</v>
      </c>
      <c s="31" t="s">
        <v>76</v>
      </c>
      <c s="32">
        <v>77.328</v>
      </c>
      <c s="33">
        <v>0</v>
      </c>
      <c s="33">
        <f>ROUND(ROUND(H114,2)*ROUND(G114,3),2)</f>
      </c>
      <c r="O114">
        <f>(I114*21)/100</f>
      </c>
      <c t="s">
        <v>33</v>
      </c>
    </row>
    <row r="115" spans="1:5" ht="12.75">
      <c r="A115" s="34" t="s">
        <v>60</v>
      </c>
      <c r="E115" s="35" t="s">
        <v>57</v>
      </c>
    </row>
    <row r="116" spans="1:5" ht="12.75">
      <c r="A116" s="36" t="s">
        <v>61</v>
      </c>
      <c r="E116" s="37" t="s">
        <v>5958</v>
      </c>
    </row>
    <row r="117" spans="1:5" ht="280.5">
      <c r="A117" t="s">
        <v>62</v>
      </c>
      <c r="E117" s="35" t="s">
        <v>5959</v>
      </c>
    </row>
    <row r="118" spans="1:16" ht="12.75">
      <c r="A118" s="24" t="s">
        <v>55</v>
      </c>
      <c s="29" t="s">
        <v>232</v>
      </c>
      <c s="29" t="s">
        <v>5862</v>
      </c>
      <c s="24" t="s">
        <v>57</v>
      </c>
      <c s="30" t="s">
        <v>5863</v>
      </c>
      <c s="31" t="s">
        <v>76</v>
      </c>
      <c s="32">
        <v>16.5</v>
      </c>
      <c s="33">
        <v>0</v>
      </c>
      <c s="33">
        <f>ROUND(ROUND(H118,2)*ROUND(G118,3),2)</f>
      </c>
      <c r="O118">
        <f>(I118*21)/100</f>
      </c>
      <c t="s">
        <v>33</v>
      </c>
    </row>
    <row r="119" spans="1:5" ht="12.75">
      <c r="A119" s="34" t="s">
        <v>60</v>
      </c>
      <c r="E119" s="35" t="s">
        <v>5864</v>
      </c>
    </row>
    <row r="120" spans="1:5" ht="12.75">
      <c r="A120" s="36" t="s">
        <v>61</v>
      </c>
      <c r="E120" s="37" t="s">
        <v>5960</v>
      </c>
    </row>
    <row r="121" spans="1:5" ht="178.5">
      <c r="A121" t="s">
        <v>62</v>
      </c>
      <c r="E121" s="35" t="s">
        <v>5961</v>
      </c>
    </row>
    <row r="122" spans="1:18" ht="12.75" customHeight="1">
      <c r="A122" s="6" t="s">
        <v>53</v>
      </c>
      <c s="6"/>
      <c s="39" t="s">
        <v>189</v>
      </c>
      <c s="6"/>
      <c s="27" t="s">
        <v>190</v>
      </c>
      <c s="6"/>
      <c s="6"/>
      <c s="6"/>
      <c s="40">
        <f>0+Q122</f>
      </c>
      <c r="O122">
        <f>0+R122</f>
      </c>
      <c r="Q122">
        <f>0+I123+I127+I131</f>
      </c>
      <c>
        <f>0+O123+O127+O131</f>
      </c>
    </row>
    <row r="123" spans="1:16" ht="25.5">
      <c r="A123" s="24" t="s">
        <v>55</v>
      </c>
      <c s="29" t="s">
        <v>235</v>
      </c>
      <c s="29" t="s">
        <v>192</v>
      </c>
      <c s="24" t="s">
        <v>193</v>
      </c>
      <c s="30" t="s">
        <v>194</v>
      </c>
      <c s="31" t="s">
        <v>195</v>
      </c>
      <c s="32">
        <v>142.2</v>
      </c>
      <c s="33">
        <v>0</v>
      </c>
      <c s="33">
        <f>ROUND(ROUND(H123,2)*ROUND(G123,3),2)</f>
      </c>
      <c r="O123">
        <f>(I123*21)/100</f>
      </c>
      <c t="s">
        <v>33</v>
      </c>
    </row>
    <row r="124" spans="1:5" ht="12.75">
      <c r="A124" s="34" t="s">
        <v>60</v>
      </c>
      <c r="E124" s="35" t="s">
        <v>196</v>
      </c>
    </row>
    <row r="125" spans="1:5" ht="12.75">
      <c r="A125" s="36" t="s">
        <v>61</v>
      </c>
      <c r="E125" s="37" t="s">
        <v>5962</v>
      </c>
    </row>
    <row r="126" spans="1:5" ht="153">
      <c r="A126" t="s">
        <v>62</v>
      </c>
      <c r="E126" s="35" t="s">
        <v>1243</v>
      </c>
    </row>
    <row r="127" spans="1:16" ht="25.5">
      <c r="A127" s="24" t="s">
        <v>55</v>
      </c>
      <c s="29" t="s">
        <v>238</v>
      </c>
      <c s="29" t="s">
        <v>3749</v>
      </c>
      <c s="24" t="s">
        <v>193</v>
      </c>
      <c s="30" t="s">
        <v>3750</v>
      </c>
      <c s="31" t="s">
        <v>195</v>
      </c>
      <c s="32">
        <v>41.4</v>
      </c>
      <c s="33">
        <v>0</v>
      </c>
      <c s="33">
        <f>ROUND(ROUND(H127,2)*ROUND(G127,3),2)</f>
      </c>
      <c r="O127">
        <f>(I127*21)/100</f>
      </c>
      <c t="s">
        <v>33</v>
      </c>
    </row>
    <row r="128" spans="1:5" ht="12.75">
      <c r="A128" s="34" t="s">
        <v>60</v>
      </c>
      <c r="E128" s="35" t="s">
        <v>196</v>
      </c>
    </row>
    <row r="129" spans="1:5" ht="12.75">
      <c r="A129" s="36" t="s">
        <v>61</v>
      </c>
      <c r="E129" s="37" t="s">
        <v>5963</v>
      </c>
    </row>
    <row r="130" spans="1:5" ht="153">
      <c r="A130" t="s">
        <v>62</v>
      </c>
      <c r="E130" s="35" t="s">
        <v>1243</v>
      </c>
    </row>
    <row r="131" spans="1:16" ht="25.5">
      <c r="A131" s="24" t="s">
        <v>55</v>
      </c>
      <c s="29" t="s">
        <v>241</v>
      </c>
      <c s="29" t="s">
        <v>199</v>
      </c>
      <c s="24" t="s">
        <v>193</v>
      </c>
      <c s="30" t="s">
        <v>200</v>
      </c>
      <c s="31" t="s">
        <v>195</v>
      </c>
      <c s="32">
        <v>5.2</v>
      </c>
      <c s="33">
        <v>0</v>
      </c>
      <c s="33">
        <f>ROUND(ROUND(H131,2)*ROUND(G131,3),2)</f>
      </c>
      <c r="O131">
        <f>(I131*21)/100</f>
      </c>
      <c t="s">
        <v>33</v>
      </c>
    </row>
    <row r="132" spans="1:5" ht="12.75">
      <c r="A132" s="34" t="s">
        <v>60</v>
      </c>
      <c r="E132" s="35" t="s">
        <v>196</v>
      </c>
    </row>
    <row r="133" spans="1:5" ht="12.75">
      <c r="A133" s="36" t="s">
        <v>61</v>
      </c>
      <c r="E133" s="37" t="s">
        <v>5964</v>
      </c>
    </row>
    <row r="134" spans="1:5" ht="153">
      <c r="A134" t="s">
        <v>62</v>
      </c>
      <c r="E13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0+O10+O95+O100+O157+O178+O235</f>
      </c>
      <c t="s">
        <v>32</v>
      </c>
    </row>
    <row r="3" spans="1:16" ht="15" customHeight="1">
      <c r="A3" t="s">
        <v>12</v>
      </c>
      <c s="12" t="s">
        <v>14</v>
      </c>
      <c s="13" t="s">
        <v>15</v>
      </c>
      <c s="1"/>
      <c s="14" t="s">
        <v>16</v>
      </c>
      <c s="1"/>
      <c s="9"/>
      <c s="8" t="s">
        <v>5965</v>
      </c>
      <c s="41">
        <f>0+I10+I95+I100+I157+I178+I235</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5965</v>
      </c>
      <c s="6"/>
      <c s="18" t="s">
        <v>5966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f>
      </c>
      <c>
        <f>0+O11+O15+O19+O23+O27+O31+O35+O39+O43+O47+O51+O55+O59+O63+O67+O71+O75+O79+O83+O87+O91</f>
      </c>
    </row>
    <row r="11" spans="1:16" ht="25.5">
      <c r="A11" s="24" t="s">
        <v>55</v>
      </c>
      <c s="29" t="s">
        <v>39</v>
      </c>
      <c s="29" t="s">
        <v>5967</v>
      </c>
      <c s="24" t="s">
        <v>57</v>
      </c>
      <c s="30" t="s">
        <v>5968</v>
      </c>
      <c s="31" t="s">
        <v>59</v>
      </c>
      <c s="32">
        <v>101.18</v>
      </c>
      <c s="33">
        <v>0</v>
      </c>
      <c s="33">
        <f>ROUND(ROUND(H11,2)*ROUND(G11,3),2)</f>
      </c>
      <c r="O11">
        <f>(I11*21)/100</f>
      </c>
      <c t="s">
        <v>33</v>
      </c>
    </row>
    <row r="12" spans="1:5" ht="12.75">
      <c r="A12" s="34" t="s">
        <v>60</v>
      </c>
      <c r="E12" s="35" t="s">
        <v>57</v>
      </c>
    </row>
    <row r="13" spans="1:5" ht="12.75">
      <c r="A13" s="36" t="s">
        <v>61</v>
      </c>
      <c r="E13" s="37" t="s">
        <v>5969</v>
      </c>
    </row>
    <row r="14" spans="1:5" ht="63.75">
      <c r="A14" t="s">
        <v>62</v>
      </c>
      <c r="E14" s="35" t="s">
        <v>4693</v>
      </c>
    </row>
    <row r="15" spans="1:16" ht="25.5">
      <c r="A15" s="24" t="s">
        <v>55</v>
      </c>
      <c s="29" t="s">
        <v>33</v>
      </c>
      <c s="29" t="s">
        <v>5970</v>
      </c>
      <c s="24" t="s">
        <v>57</v>
      </c>
      <c s="30" t="s">
        <v>5971</v>
      </c>
      <c s="31" t="s">
        <v>1022</v>
      </c>
      <c s="32">
        <v>5564.9</v>
      </c>
      <c s="33">
        <v>0</v>
      </c>
      <c s="33">
        <f>ROUND(ROUND(H15,2)*ROUND(G15,3),2)</f>
      </c>
      <c r="O15">
        <f>(I15*21)/100</f>
      </c>
      <c t="s">
        <v>33</v>
      </c>
    </row>
    <row r="16" spans="1:5" ht="12.75">
      <c r="A16" s="34" t="s">
        <v>60</v>
      </c>
      <c r="E16" s="35" t="s">
        <v>57</v>
      </c>
    </row>
    <row r="17" spans="1:5" ht="12.75">
      <c r="A17" s="36" t="s">
        <v>61</v>
      </c>
      <c r="E17" s="37" t="s">
        <v>5972</v>
      </c>
    </row>
    <row r="18" spans="1:5" ht="25.5">
      <c r="A18" t="s">
        <v>62</v>
      </c>
      <c r="E18" s="35" t="s">
        <v>5973</v>
      </c>
    </row>
    <row r="19" spans="1:16" ht="25.5">
      <c r="A19" s="24" t="s">
        <v>55</v>
      </c>
      <c s="29" t="s">
        <v>32</v>
      </c>
      <c s="29" t="s">
        <v>5974</v>
      </c>
      <c s="24" t="s">
        <v>57</v>
      </c>
      <c s="30" t="s">
        <v>5975</v>
      </c>
      <c s="31" t="s">
        <v>59</v>
      </c>
      <c s="32">
        <v>29.9</v>
      </c>
      <c s="33">
        <v>0</v>
      </c>
      <c s="33">
        <f>ROUND(ROUND(H19,2)*ROUND(G19,3),2)</f>
      </c>
      <c r="O19">
        <f>(I19*21)/100</f>
      </c>
      <c t="s">
        <v>33</v>
      </c>
    </row>
    <row r="20" spans="1:5" ht="12.75">
      <c r="A20" s="34" t="s">
        <v>60</v>
      </c>
      <c r="E20" s="35" t="s">
        <v>57</v>
      </c>
    </row>
    <row r="21" spans="1:5" ht="12.75">
      <c r="A21" s="36" t="s">
        <v>61</v>
      </c>
      <c r="E21" s="37" t="s">
        <v>5976</v>
      </c>
    </row>
    <row r="22" spans="1:5" ht="63.75">
      <c r="A22" t="s">
        <v>62</v>
      </c>
      <c r="E22" s="35" t="s">
        <v>4693</v>
      </c>
    </row>
    <row r="23" spans="1:16" ht="25.5">
      <c r="A23" s="24" t="s">
        <v>55</v>
      </c>
      <c s="29" t="s">
        <v>43</v>
      </c>
      <c s="29" t="s">
        <v>5977</v>
      </c>
      <c s="24" t="s">
        <v>57</v>
      </c>
      <c s="30" t="s">
        <v>5978</v>
      </c>
      <c s="31" t="s">
        <v>1022</v>
      </c>
      <c s="32">
        <v>1644.5</v>
      </c>
      <c s="33">
        <v>0</v>
      </c>
      <c s="33">
        <f>ROUND(ROUND(H23,2)*ROUND(G23,3),2)</f>
      </c>
      <c r="O23">
        <f>(I23*21)/100</f>
      </c>
      <c t="s">
        <v>33</v>
      </c>
    </row>
    <row r="24" spans="1:5" ht="12.75">
      <c r="A24" s="34" t="s">
        <v>60</v>
      </c>
      <c r="E24" s="35" t="s">
        <v>57</v>
      </c>
    </row>
    <row r="25" spans="1:5" ht="12.75">
      <c r="A25" s="36" t="s">
        <v>61</v>
      </c>
      <c r="E25" s="37" t="s">
        <v>5979</v>
      </c>
    </row>
    <row r="26" spans="1:5" ht="25.5">
      <c r="A26" t="s">
        <v>62</v>
      </c>
      <c r="E26" s="35" t="s">
        <v>5973</v>
      </c>
    </row>
    <row r="27" spans="1:16" ht="25.5">
      <c r="A27" s="24" t="s">
        <v>55</v>
      </c>
      <c s="29" t="s">
        <v>45</v>
      </c>
      <c s="29" t="s">
        <v>5980</v>
      </c>
      <c s="24" t="s">
        <v>57</v>
      </c>
      <c s="30" t="s">
        <v>5981</v>
      </c>
      <c s="31" t="s">
        <v>59</v>
      </c>
      <c s="32">
        <v>3.33</v>
      </c>
      <c s="33">
        <v>0</v>
      </c>
      <c s="33">
        <f>ROUND(ROUND(H27,2)*ROUND(G27,3),2)</f>
      </c>
      <c r="O27">
        <f>(I27*21)/100</f>
      </c>
      <c t="s">
        <v>33</v>
      </c>
    </row>
    <row r="28" spans="1:5" ht="12.75">
      <c r="A28" s="34" t="s">
        <v>60</v>
      </c>
      <c r="E28" s="35" t="s">
        <v>57</v>
      </c>
    </row>
    <row r="29" spans="1:5" ht="12.75">
      <c r="A29" s="36" t="s">
        <v>61</v>
      </c>
      <c r="E29" s="37" t="s">
        <v>5982</v>
      </c>
    </row>
    <row r="30" spans="1:5" ht="63.75">
      <c r="A30" t="s">
        <v>62</v>
      </c>
      <c r="E30" s="35" t="s">
        <v>4693</v>
      </c>
    </row>
    <row r="31" spans="1:16" ht="25.5">
      <c r="A31" s="24" t="s">
        <v>55</v>
      </c>
      <c s="29" t="s">
        <v>47</v>
      </c>
      <c s="29" t="s">
        <v>5983</v>
      </c>
      <c s="24" t="s">
        <v>57</v>
      </c>
      <c s="30" t="s">
        <v>5984</v>
      </c>
      <c s="31" t="s">
        <v>1022</v>
      </c>
      <c s="32">
        <v>191.475</v>
      </c>
      <c s="33">
        <v>0</v>
      </c>
      <c s="33">
        <f>ROUND(ROUND(H31,2)*ROUND(G31,3),2)</f>
      </c>
      <c r="O31">
        <f>(I31*21)/100</f>
      </c>
      <c t="s">
        <v>33</v>
      </c>
    </row>
    <row r="32" spans="1:5" ht="12.75">
      <c r="A32" s="34" t="s">
        <v>60</v>
      </c>
      <c r="E32" s="35" t="s">
        <v>57</v>
      </c>
    </row>
    <row r="33" spans="1:5" ht="12.75">
      <c r="A33" s="36" t="s">
        <v>61</v>
      </c>
      <c r="E33" s="37" t="s">
        <v>5985</v>
      </c>
    </row>
    <row r="34" spans="1:5" ht="25.5">
      <c r="A34" t="s">
        <v>62</v>
      </c>
      <c r="E34" s="35" t="s">
        <v>5973</v>
      </c>
    </row>
    <row r="35" spans="1:16" ht="25.5">
      <c r="A35" s="24" t="s">
        <v>55</v>
      </c>
      <c s="29" t="s">
        <v>73</v>
      </c>
      <c s="29" t="s">
        <v>5256</v>
      </c>
      <c s="24" t="s">
        <v>57</v>
      </c>
      <c s="30" t="s">
        <v>5257</v>
      </c>
      <c s="31" t="s">
        <v>1212</v>
      </c>
      <c s="32">
        <v>145.8</v>
      </c>
      <c s="33">
        <v>0</v>
      </c>
      <c s="33">
        <f>ROUND(ROUND(H35,2)*ROUND(G35,3),2)</f>
      </c>
      <c r="O35">
        <f>(I35*21)/100</f>
      </c>
      <c t="s">
        <v>33</v>
      </c>
    </row>
    <row r="36" spans="1:5" ht="12.75">
      <c r="A36" s="34" t="s">
        <v>60</v>
      </c>
      <c r="E36" s="35" t="s">
        <v>57</v>
      </c>
    </row>
    <row r="37" spans="1:5" ht="12.75">
      <c r="A37" s="36" t="s">
        <v>61</v>
      </c>
      <c r="E37" s="37" t="s">
        <v>5986</v>
      </c>
    </row>
    <row r="38" spans="1:5" ht="63.75">
      <c r="A38" t="s">
        <v>62</v>
      </c>
      <c r="E38" s="35" t="s">
        <v>4693</v>
      </c>
    </row>
    <row r="39" spans="1:16" ht="25.5">
      <c r="A39" s="24" t="s">
        <v>55</v>
      </c>
      <c s="29" t="s">
        <v>79</v>
      </c>
      <c s="29" t="s">
        <v>5987</v>
      </c>
      <c s="24" t="s">
        <v>57</v>
      </c>
      <c s="30" t="s">
        <v>5988</v>
      </c>
      <c s="31" t="s">
        <v>1022</v>
      </c>
      <c s="32">
        <v>72</v>
      </c>
      <c s="33">
        <v>0</v>
      </c>
      <c s="33">
        <f>ROUND(ROUND(H39,2)*ROUND(G39,3),2)</f>
      </c>
      <c r="O39">
        <f>(I39*21)/100</f>
      </c>
      <c t="s">
        <v>33</v>
      </c>
    </row>
    <row r="40" spans="1:5" ht="12.75">
      <c r="A40" s="34" t="s">
        <v>60</v>
      </c>
      <c r="E40" s="35" t="s">
        <v>57</v>
      </c>
    </row>
    <row r="41" spans="1:5" ht="12.75">
      <c r="A41" s="36" t="s">
        <v>61</v>
      </c>
      <c r="E41" s="37" t="s">
        <v>5989</v>
      </c>
    </row>
    <row r="42" spans="1:5" ht="25.5">
      <c r="A42" t="s">
        <v>62</v>
      </c>
      <c r="E42" s="35" t="s">
        <v>5973</v>
      </c>
    </row>
    <row r="43" spans="1:16" ht="12.75">
      <c r="A43" s="24" t="s">
        <v>55</v>
      </c>
      <c s="29" t="s">
        <v>50</v>
      </c>
      <c s="29" t="s">
        <v>4690</v>
      </c>
      <c s="24" t="s">
        <v>57</v>
      </c>
      <c s="30" t="s">
        <v>4691</v>
      </c>
      <c s="31" t="s">
        <v>59</v>
      </c>
      <c s="32">
        <v>10.6</v>
      </c>
      <c s="33">
        <v>0</v>
      </c>
      <c s="33">
        <f>ROUND(ROUND(H43,2)*ROUND(G43,3),2)</f>
      </c>
      <c r="O43">
        <f>(I43*21)/100</f>
      </c>
      <c t="s">
        <v>33</v>
      </c>
    </row>
    <row r="44" spans="1:5" ht="12.75">
      <c r="A44" s="34" t="s">
        <v>60</v>
      </c>
      <c r="E44" s="35" t="s">
        <v>57</v>
      </c>
    </row>
    <row r="45" spans="1:5" ht="12.75">
      <c r="A45" s="36" t="s">
        <v>61</v>
      </c>
      <c r="E45" s="37" t="s">
        <v>5990</v>
      </c>
    </row>
    <row r="46" spans="1:5" ht="63.75">
      <c r="A46" t="s">
        <v>62</v>
      </c>
      <c r="E46" s="35" t="s">
        <v>4693</v>
      </c>
    </row>
    <row r="47" spans="1:16" ht="12.75">
      <c r="A47" s="24" t="s">
        <v>55</v>
      </c>
      <c s="29" t="s">
        <v>52</v>
      </c>
      <c s="29" t="s">
        <v>5991</v>
      </c>
      <c s="24" t="s">
        <v>57</v>
      </c>
      <c s="30" t="s">
        <v>5992</v>
      </c>
      <c s="31" t="s">
        <v>1022</v>
      </c>
      <c s="32">
        <v>609.5</v>
      </c>
      <c s="33">
        <v>0</v>
      </c>
      <c s="33">
        <f>ROUND(ROUND(H47,2)*ROUND(G47,3),2)</f>
      </c>
      <c r="O47">
        <f>(I47*21)/100</f>
      </c>
      <c t="s">
        <v>33</v>
      </c>
    </row>
    <row r="48" spans="1:5" ht="12.75">
      <c r="A48" s="34" t="s">
        <v>60</v>
      </c>
      <c r="E48" s="35" t="s">
        <v>57</v>
      </c>
    </row>
    <row r="49" spans="1:5" ht="12.75">
      <c r="A49" s="36" t="s">
        <v>61</v>
      </c>
      <c r="E49" s="37" t="s">
        <v>5993</v>
      </c>
    </row>
    <row r="50" spans="1:5" ht="25.5">
      <c r="A50" t="s">
        <v>62</v>
      </c>
      <c r="E50" s="35" t="s">
        <v>5973</v>
      </c>
    </row>
    <row r="51" spans="1:16" ht="12.75">
      <c r="A51" s="24" t="s">
        <v>55</v>
      </c>
      <c s="29" t="s">
        <v>91</v>
      </c>
      <c s="29" t="s">
        <v>4695</v>
      </c>
      <c s="24" t="s">
        <v>57</v>
      </c>
      <c s="30" t="s">
        <v>4696</v>
      </c>
      <c s="31" t="s">
        <v>59</v>
      </c>
      <c s="32">
        <v>14.6</v>
      </c>
      <c s="33">
        <v>0</v>
      </c>
      <c s="33">
        <f>ROUND(ROUND(H51,2)*ROUND(G51,3),2)</f>
      </c>
      <c r="O51">
        <f>(I51*21)/100</f>
      </c>
      <c t="s">
        <v>33</v>
      </c>
    </row>
    <row r="52" spans="1:5" ht="12.75">
      <c r="A52" s="34" t="s">
        <v>60</v>
      </c>
      <c r="E52" s="35" t="s">
        <v>57</v>
      </c>
    </row>
    <row r="53" spans="1:5" ht="12.75">
      <c r="A53" s="36" t="s">
        <v>61</v>
      </c>
      <c r="E53" s="37" t="s">
        <v>5994</v>
      </c>
    </row>
    <row r="54" spans="1:5" ht="369.75">
      <c r="A54" t="s">
        <v>62</v>
      </c>
      <c r="E54" s="35" t="s">
        <v>4578</v>
      </c>
    </row>
    <row r="55" spans="1:16" ht="12.75">
      <c r="A55" s="24" t="s">
        <v>55</v>
      </c>
      <c s="29" t="s">
        <v>96</v>
      </c>
      <c s="29" t="s">
        <v>5995</v>
      </c>
      <c s="24" t="s">
        <v>57</v>
      </c>
      <c s="30" t="s">
        <v>5996</v>
      </c>
      <c s="31" t="s">
        <v>970</v>
      </c>
      <c s="32">
        <v>365</v>
      </c>
      <c s="33">
        <v>0</v>
      </c>
      <c s="33">
        <f>ROUND(ROUND(H55,2)*ROUND(G55,3),2)</f>
      </c>
      <c r="O55">
        <f>(I55*21)/100</f>
      </c>
      <c t="s">
        <v>33</v>
      </c>
    </row>
    <row r="56" spans="1:5" ht="12.75">
      <c r="A56" s="34" t="s">
        <v>60</v>
      </c>
      <c r="E56" s="35" t="s">
        <v>57</v>
      </c>
    </row>
    <row r="57" spans="1:5" ht="12.75">
      <c r="A57" s="36" t="s">
        <v>61</v>
      </c>
      <c r="E57" s="37" t="s">
        <v>5997</v>
      </c>
    </row>
    <row r="58" spans="1:5" ht="25.5">
      <c r="A58" t="s">
        <v>62</v>
      </c>
      <c r="E58" s="35" t="s">
        <v>1195</v>
      </c>
    </row>
    <row r="59" spans="1:16" ht="12.75">
      <c r="A59" s="24" t="s">
        <v>55</v>
      </c>
      <c s="29" t="s">
        <v>99</v>
      </c>
      <c s="29" t="s">
        <v>4807</v>
      </c>
      <c s="24" t="s">
        <v>57</v>
      </c>
      <c s="30" t="s">
        <v>4808</v>
      </c>
      <c s="31" t="s">
        <v>59</v>
      </c>
      <c s="32">
        <v>6</v>
      </c>
      <c s="33">
        <v>0</v>
      </c>
      <c s="33">
        <f>ROUND(ROUND(H59,2)*ROUND(G59,3),2)</f>
      </c>
      <c r="O59">
        <f>(I59*21)/100</f>
      </c>
      <c t="s">
        <v>33</v>
      </c>
    </row>
    <row r="60" spans="1:5" ht="12.75">
      <c r="A60" s="34" t="s">
        <v>60</v>
      </c>
      <c r="E60" s="35" t="s">
        <v>57</v>
      </c>
    </row>
    <row r="61" spans="1:5" ht="12.75">
      <c r="A61" s="36" t="s">
        <v>61</v>
      </c>
      <c r="E61" s="37" t="s">
        <v>1734</v>
      </c>
    </row>
    <row r="62" spans="1:5" ht="318.75">
      <c r="A62" t="s">
        <v>62</v>
      </c>
      <c r="E62" s="35" t="s">
        <v>5998</v>
      </c>
    </row>
    <row r="63" spans="1:16" ht="12.75">
      <c r="A63" s="24" t="s">
        <v>55</v>
      </c>
      <c s="29" t="s">
        <v>103</v>
      </c>
      <c s="29" t="s">
        <v>5999</v>
      </c>
      <c s="24" t="s">
        <v>57</v>
      </c>
      <c s="30" t="s">
        <v>6000</v>
      </c>
      <c s="31" t="s">
        <v>970</v>
      </c>
      <c s="32">
        <v>150</v>
      </c>
      <c s="33">
        <v>0</v>
      </c>
      <c s="33">
        <f>ROUND(ROUND(H63,2)*ROUND(G63,3),2)</f>
      </c>
      <c r="O63">
        <f>(I63*21)/100</f>
      </c>
      <c t="s">
        <v>33</v>
      </c>
    </row>
    <row r="64" spans="1:5" ht="12.75">
      <c r="A64" s="34" t="s">
        <v>60</v>
      </c>
      <c r="E64" s="35" t="s">
        <v>57</v>
      </c>
    </row>
    <row r="65" spans="1:5" ht="12.75">
      <c r="A65" s="36" t="s">
        <v>61</v>
      </c>
      <c r="E65" s="37" t="s">
        <v>6001</v>
      </c>
    </row>
    <row r="66" spans="1:5" ht="25.5">
      <c r="A66" t="s">
        <v>62</v>
      </c>
      <c r="E66" s="35" t="s">
        <v>1195</v>
      </c>
    </row>
    <row r="67" spans="1:16" ht="12.75">
      <c r="A67" s="24" t="s">
        <v>55</v>
      </c>
      <c s="29" t="s">
        <v>107</v>
      </c>
      <c s="29" t="s">
        <v>973</v>
      </c>
      <c s="24" t="s">
        <v>57</v>
      </c>
      <c s="30" t="s">
        <v>974</v>
      </c>
      <c s="31" t="s">
        <v>59</v>
      </c>
      <c s="32">
        <v>14.8</v>
      </c>
      <c s="33">
        <v>0</v>
      </c>
      <c s="33">
        <f>ROUND(ROUND(H67,2)*ROUND(G67,3),2)</f>
      </c>
      <c r="O67">
        <f>(I67*21)/100</f>
      </c>
      <c t="s">
        <v>33</v>
      </c>
    </row>
    <row r="68" spans="1:5" ht="12.75">
      <c r="A68" s="34" t="s">
        <v>60</v>
      </c>
      <c r="E68" s="35" t="s">
        <v>57</v>
      </c>
    </row>
    <row r="69" spans="1:5" ht="12.75">
      <c r="A69" s="36" t="s">
        <v>61</v>
      </c>
      <c r="E69" s="37" t="s">
        <v>6002</v>
      </c>
    </row>
    <row r="70" spans="1:5" ht="191.25">
      <c r="A70" t="s">
        <v>62</v>
      </c>
      <c r="E70" s="35" t="s">
        <v>1196</v>
      </c>
    </row>
    <row r="71" spans="1:16" ht="12.75">
      <c r="A71" s="24" t="s">
        <v>55</v>
      </c>
      <c s="29" t="s">
        <v>111</v>
      </c>
      <c s="29" t="s">
        <v>1305</v>
      </c>
      <c s="24" t="s">
        <v>57</v>
      </c>
      <c s="30" t="s">
        <v>1306</v>
      </c>
      <c s="31" t="s">
        <v>59</v>
      </c>
      <c s="32">
        <v>59.2</v>
      </c>
      <c s="33">
        <v>0</v>
      </c>
      <c s="33">
        <f>ROUND(ROUND(H71,2)*ROUND(G71,3),2)</f>
      </c>
      <c r="O71">
        <f>(I71*21)/100</f>
      </c>
      <c t="s">
        <v>33</v>
      </c>
    </row>
    <row r="72" spans="1:5" ht="12.75">
      <c r="A72" s="34" t="s">
        <v>60</v>
      </c>
      <c r="E72" s="35" t="s">
        <v>57</v>
      </c>
    </row>
    <row r="73" spans="1:5" ht="12.75">
      <c r="A73" s="36" t="s">
        <v>61</v>
      </c>
      <c r="E73" s="37" t="s">
        <v>6003</v>
      </c>
    </row>
    <row r="74" spans="1:5" ht="280.5">
      <c r="A74" t="s">
        <v>62</v>
      </c>
      <c r="E74" s="35" t="s">
        <v>1308</v>
      </c>
    </row>
    <row r="75" spans="1:16" ht="12.75">
      <c r="A75" s="24" t="s">
        <v>55</v>
      </c>
      <c s="29" t="s">
        <v>149</v>
      </c>
      <c s="29" t="s">
        <v>70</v>
      </c>
      <c s="24" t="s">
        <v>57</v>
      </c>
      <c s="30" t="s">
        <v>71</v>
      </c>
      <c s="31" t="s">
        <v>59</v>
      </c>
      <c s="32">
        <v>10.5</v>
      </c>
      <c s="33">
        <v>0</v>
      </c>
      <c s="33">
        <f>ROUND(ROUND(H75,2)*ROUND(G75,3),2)</f>
      </c>
      <c r="O75">
        <f>(I75*21)/100</f>
      </c>
      <c t="s">
        <v>33</v>
      </c>
    </row>
    <row r="76" spans="1:5" ht="12.75">
      <c r="A76" s="34" t="s">
        <v>60</v>
      </c>
      <c r="E76" s="35" t="s">
        <v>57</v>
      </c>
    </row>
    <row r="77" spans="1:5" ht="12.75">
      <c r="A77" s="36" t="s">
        <v>61</v>
      </c>
      <c r="E77" s="37" t="s">
        <v>6004</v>
      </c>
    </row>
    <row r="78" spans="1:5" ht="229.5">
      <c r="A78" t="s">
        <v>62</v>
      </c>
      <c r="E78" s="35" t="s">
        <v>1309</v>
      </c>
    </row>
    <row r="79" spans="1:16" ht="12.75">
      <c r="A79" s="24" t="s">
        <v>55</v>
      </c>
      <c s="29" t="s">
        <v>153</v>
      </c>
      <c s="29" t="s">
        <v>4292</v>
      </c>
      <c s="24" t="s">
        <v>57</v>
      </c>
      <c s="30" t="s">
        <v>4293</v>
      </c>
      <c s="31" t="s">
        <v>1235</v>
      </c>
      <c s="32">
        <v>142</v>
      </c>
      <c s="33">
        <v>0</v>
      </c>
      <c s="33">
        <f>ROUND(ROUND(H79,2)*ROUND(G79,3),2)</f>
      </c>
      <c r="O79">
        <f>(I79*21)/100</f>
      </c>
      <c t="s">
        <v>33</v>
      </c>
    </row>
    <row r="80" spans="1:5" ht="12.75">
      <c r="A80" s="34" t="s">
        <v>60</v>
      </c>
      <c r="E80" s="35" t="s">
        <v>57</v>
      </c>
    </row>
    <row r="81" spans="1:5" ht="12.75">
      <c r="A81" s="36" t="s">
        <v>61</v>
      </c>
      <c r="E81" s="37" t="s">
        <v>6005</v>
      </c>
    </row>
    <row r="82" spans="1:5" ht="25.5">
      <c r="A82" t="s">
        <v>62</v>
      </c>
      <c r="E82" s="35" t="s">
        <v>4295</v>
      </c>
    </row>
    <row r="83" spans="1:16" ht="12.75">
      <c r="A83" s="24" t="s">
        <v>55</v>
      </c>
      <c s="29" t="s">
        <v>157</v>
      </c>
      <c s="29" t="s">
        <v>4299</v>
      </c>
      <c s="24" t="s">
        <v>57</v>
      </c>
      <c s="30" t="s">
        <v>4300</v>
      </c>
      <c s="31" t="s">
        <v>59</v>
      </c>
      <c s="32">
        <v>217.5</v>
      </c>
      <c s="33">
        <v>0</v>
      </c>
      <c s="33">
        <f>ROUND(ROUND(H83,2)*ROUND(G83,3),2)</f>
      </c>
      <c r="O83">
        <f>(I83*21)/100</f>
      </c>
      <c t="s">
        <v>33</v>
      </c>
    </row>
    <row r="84" spans="1:5" ht="12.75">
      <c r="A84" s="34" t="s">
        <v>60</v>
      </c>
      <c r="E84" s="35" t="s">
        <v>57</v>
      </c>
    </row>
    <row r="85" spans="1:5" ht="12.75">
      <c r="A85" s="36" t="s">
        <v>61</v>
      </c>
      <c r="E85" s="37" t="s">
        <v>6006</v>
      </c>
    </row>
    <row r="86" spans="1:5" ht="12.75">
      <c r="A86" t="s">
        <v>62</v>
      </c>
      <c r="E86" s="35" t="s">
        <v>77</v>
      </c>
    </row>
    <row r="87" spans="1:16" ht="12.75">
      <c r="A87" s="24" t="s">
        <v>55</v>
      </c>
      <c s="29" t="s">
        <v>161</v>
      </c>
      <c s="29" t="s">
        <v>6007</v>
      </c>
      <c s="24" t="s">
        <v>57</v>
      </c>
      <c s="30" t="s">
        <v>6008</v>
      </c>
      <c s="31" t="s">
        <v>59</v>
      </c>
      <c s="32">
        <v>277.5</v>
      </c>
      <c s="33">
        <v>0</v>
      </c>
      <c s="33">
        <f>ROUND(ROUND(H87,2)*ROUND(G87,3),2)</f>
      </c>
      <c r="O87">
        <f>(I87*21)/100</f>
      </c>
      <c t="s">
        <v>33</v>
      </c>
    </row>
    <row r="88" spans="1:5" ht="12.75">
      <c r="A88" s="34" t="s">
        <v>60</v>
      </c>
      <c r="E88" s="35" t="s">
        <v>57</v>
      </c>
    </row>
    <row r="89" spans="1:5" ht="12.75">
      <c r="A89" s="36" t="s">
        <v>61</v>
      </c>
      <c r="E89" s="37" t="s">
        <v>6009</v>
      </c>
    </row>
    <row r="90" spans="1:5" ht="38.25">
      <c r="A90" t="s">
        <v>62</v>
      </c>
      <c r="E90" s="35" t="s">
        <v>5440</v>
      </c>
    </row>
    <row r="91" spans="1:16" ht="12.75">
      <c r="A91" s="24" t="s">
        <v>55</v>
      </c>
      <c s="29" t="s">
        <v>165</v>
      </c>
      <c s="29" t="s">
        <v>5178</v>
      </c>
      <c s="24" t="s">
        <v>57</v>
      </c>
      <c s="30" t="s">
        <v>5179</v>
      </c>
      <c s="31" t="s">
        <v>1235</v>
      </c>
      <c s="32">
        <v>277.5</v>
      </c>
      <c s="33">
        <v>0</v>
      </c>
      <c s="33">
        <f>ROUND(ROUND(H91,2)*ROUND(G91,3),2)</f>
      </c>
      <c r="O91">
        <f>(I91*21)/100</f>
      </c>
      <c t="s">
        <v>33</v>
      </c>
    </row>
    <row r="92" spans="1:5" ht="12.75">
      <c r="A92" s="34" t="s">
        <v>60</v>
      </c>
      <c r="E92" s="35" t="s">
        <v>57</v>
      </c>
    </row>
    <row r="93" spans="1:5" ht="12.75">
      <c r="A93" s="36" t="s">
        <v>61</v>
      </c>
      <c r="E93" s="37" t="s">
        <v>6009</v>
      </c>
    </row>
    <row r="94" spans="1:5" ht="38.25">
      <c r="A94" t="s">
        <v>62</v>
      </c>
      <c r="E94" s="35" t="s">
        <v>5181</v>
      </c>
    </row>
    <row r="95" spans="1:18" ht="12.75" customHeight="1">
      <c r="A95" s="6" t="s">
        <v>53</v>
      </c>
      <c s="6"/>
      <c s="39" t="s">
        <v>33</v>
      </c>
      <c s="6"/>
      <c s="27" t="s">
        <v>78</v>
      </c>
      <c s="6"/>
      <c s="6"/>
      <c s="6"/>
      <c s="40">
        <f>0+Q95</f>
      </c>
      <c r="O95">
        <f>0+R95</f>
      </c>
      <c r="Q95">
        <f>0+I96</f>
      </c>
      <c>
        <f>0+O96</f>
      </c>
    </row>
    <row r="96" spans="1:16" ht="12.75">
      <c r="A96" s="24" t="s">
        <v>55</v>
      </c>
      <c s="29" t="s">
        <v>168</v>
      </c>
      <c s="29" t="s">
        <v>2234</v>
      </c>
      <c s="24" t="s">
        <v>57</v>
      </c>
      <c s="30" t="s">
        <v>6010</v>
      </c>
      <c s="31" t="s">
        <v>59</v>
      </c>
      <c s="32">
        <v>30</v>
      </c>
      <c s="33">
        <v>0</v>
      </c>
      <c s="33">
        <f>ROUND(ROUND(H96,2)*ROUND(G96,3),2)</f>
      </c>
      <c r="O96">
        <f>(I96*21)/100</f>
      </c>
      <c t="s">
        <v>33</v>
      </c>
    </row>
    <row r="97" spans="1:5" ht="12.75">
      <c r="A97" s="34" t="s">
        <v>60</v>
      </c>
      <c r="E97" s="35" t="s">
        <v>57</v>
      </c>
    </row>
    <row r="98" spans="1:5" ht="12.75">
      <c r="A98" s="36" t="s">
        <v>61</v>
      </c>
      <c r="E98" s="37" t="s">
        <v>1701</v>
      </c>
    </row>
    <row r="99" spans="1:5" ht="369.75">
      <c r="A99" t="s">
        <v>62</v>
      </c>
      <c r="E99" s="35" t="s">
        <v>1218</v>
      </c>
    </row>
    <row r="100" spans="1:18" ht="12.75" customHeight="1">
      <c r="A100" s="6" t="s">
        <v>53</v>
      </c>
      <c s="6"/>
      <c s="39" t="s">
        <v>45</v>
      </c>
      <c s="6"/>
      <c s="27" t="s">
        <v>3666</v>
      </c>
      <c s="6"/>
      <c s="6"/>
      <c s="6"/>
      <c s="40">
        <f>0+Q100</f>
      </c>
      <c r="O100">
        <f>0+R100</f>
      </c>
      <c r="Q100">
        <f>0+I101+I105+I109+I113+I117+I121+I125+I129+I133+I137+I141+I145+I149+I153</f>
      </c>
      <c>
        <f>0+O101+O105+O109+O113+O117+O121+O125+O129+O133+O137+O141+O145+O149+O153</f>
      </c>
    </row>
    <row r="101" spans="1:16" ht="12.75">
      <c r="A101" s="24" t="s">
        <v>55</v>
      </c>
      <c s="29" t="s">
        <v>172</v>
      </c>
      <c s="29" t="s">
        <v>6011</v>
      </c>
      <c s="24" t="s">
        <v>57</v>
      </c>
      <c s="30" t="s">
        <v>6012</v>
      </c>
      <c s="31" t="s">
        <v>1235</v>
      </c>
      <c s="32">
        <v>93</v>
      </c>
      <c s="33">
        <v>0</v>
      </c>
      <c s="33">
        <f>ROUND(ROUND(H101,2)*ROUND(G101,3),2)</f>
      </c>
      <c r="O101">
        <f>(I101*21)/100</f>
      </c>
      <c t="s">
        <v>33</v>
      </c>
    </row>
    <row r="102" spans="1:5" ht="12.75">
      <c r="A102" s="34" t="s">
        <v>60</v>
      </c>
      <c r="E102" s="35" t="s">
        <v>57</v>
      </c>
    </row>
    <row r="103" spans="1:5" ht="12.75">
      <c r="A103" s="36" t="s">
        <v>61</v>
      </c>
      <c r="E103" s="37" t="s">
        <v>6013</v>
      </c>
    </row>
    <row r="104" spans="1:5" ht="127.5">
      <c r="A104" t="s">
        <v>62</v>
      </c>
      <c r="E104" s="35" t="s">
        <v>6014</v>
      </c>
    </row>
    <row r="105" spans="1:16" ht="12.75">
      <c r="A105" s="24" t="s">
        <v>55</v>
      </c>
      <c s="29" t="s">
        <v>176</v>
      </c>
      <c s="29" t="s">
        <v>5531</v>
      </c>
      <c s="24" t="s">
        <v>57</v>
      </c>
      <c s="30" t="s">
        <v>5532</v>
      </c>
      <c s="31" t="s">
        <v>1235</v>
      </c>
      <c s="32">
        <v>130</v>
      </c>
      <c s="33">
        <v>0</v>
      </c>
      <c s="33">
        <f>ROUND(ROUND(H105,2)*ROUND(G105,3),2)</f>
      </c>
      <c r="O105">
        <f>(I105*21)/100</f>
      </c>
      <c t="s">
        <v>33</v>
      </c>
    </row>
    <row r="106" spans="1:5" ht="12.75">
      <c r="A106" s="34" t="s">
        <v>60</v>
      </c>
      <c r="E106" s="35" t="s">
        <v>57</v>
      </c>
    </row>
    <row r="107" spans="1:5" ht="12.75">
      <c r="A107" s="36" t="s">
        <v>61</v>
      </c>
      <c r="E107" s="37" t="s">
        <v>6015</v>
      </c>
    </row>
    <row r="108" spans="1:5" ht="51">
      <c r="A108" t="s">
        <v>62</v>
      </c>
      <c r="E108" s="35" t="s">
        <v>4767</v>
      </c>
    </row>
    <row r="109" spans="1:16" ht="12.75">
      <c r="A109" s="24" t="s">
        <v>55</v>
      </c>
      <c s="29" t="s">
        <v>115</v>
      </c>
      <c s="29" t="s">
        <v>4768</v>
      </c>
      <c s="24" t="s">
        <v>57</v>
      </c>
      <c s="30" t="s">
        <v>4769</v>
      </c>
      <c s="31" t="s">
        <v>1235</v>
      </c>
      <c s="32">
        <v>137</v>
      </c>
      <c s="33">
        <v>0</v>
      </c>
      <c s="33">
        <f>ROUND(ROUND(H109,2)*ROUND(G109,3),2)</f>
      </c>
      <c r="O109">
        <f>(I109*21)/100</f>
      </c>
      <c t="s">
        <v>33</v>
      </c>
    </row>
    <row r="110" spans="1:5" ht="12.75">
      <c r="A110" s="34" t="s">
        <v>60</v>
      </c>
      <c r="E110" s="35" t="s">
        <v>57</v>
      </c>
    </row>
    <row r="111" spans="1:5" ht="12.75">
      <c r="A111" s="36" t="s">
        <v>61</v>
      </c>
      <c r="E111" s="37" t="s">
        <v>6016</v>
      </c>
    </row>
    <row r="112" spans="1:5" ht="51">
      <c r="A112" t="s">
        <v>62</v>
      </c>
      <c r="E112" s="35" t="s">
        <v>4767</v>
      </c>
    </row>
    <row r="113" spans="1:16" ht="12.75">
      <c r="A113" s="24" t="s">
        <v>55</v>
      </c>
      <c s="29" t="s">
        <v>227</v>
      </c>
      <c s="29" t="s">
        <v>6017</v>
      </c>
      <c s="24" t="s">
        <v>57</v>
      </c>
      <c s="30" t="s">
        <v>6018</v>
      </c>
      <c s="31" t="s">
        <v>1235</v>
      </c>
      <c s="32">
        <v>93</v>
      </c>
      <c s="33">
        <v>0</v>
      </c>
      <c s="33">
        <f>ROUND(ROUND(H113,2)*ROUND(G113,3),2)</f>
      </c>
      <c r="O113">
        <f>(I113*21)/100</f>
      </c>
      <c t="s">
        <v>33</v>
      </c>
    </row>
    <row r="114" spans="1:5" ht="12.75">
      <c r="A114" s="34" t="s">
        <v>60</v>
      </c>
      <c r="E114" s="35" t="s">
        <v>57</v>
      </c>
    </row>
    <row r="115" spans="1:5" ht="12.75">
      <c r="A115" s="36" t="s">
        <v>61</v>
      </c>
      <c r="E115" s="37" t="s">
        <v>6019</v>
      </c>
    </row>
    <row r="116" spans="1:5" ht="51">
      <c r="A116" t="s">
        <v>62</v>
      </c>
      <c r="E116" s="35" t="s">
        <v>4767</v>
      </c>
    </row>
    <row r="117" spans="1:16" ht="12.75">
      <c r="A117" s="24" t="s">
        <v>55</v>
      </c>
      <c s="29" t="s">
        <v>232</v>
      </c>
      <c s="29" t="s">
        <v>5782</v>
      </c>
      <c s="24" t="s">
        <v>57</v>
      </c>
      <c s="30" t="s">
        <v>5783</v>
      </c>
      <c s="31" t="s">
        <v>59</v>
      </c>
      <c s="32">
        <v>2.6</v>
      </c>
      <c s="33">
        <v>0</v>
      </c>
      <c s="33">
        <f>ROUND(ROUND(H117,2)*ROUND(G117,3),2)</f>
      </c>
      <c r="O117">
        <f>(I117*21)/100</f>
      </c>
      <c t="s">
        <v>33</v>
      </c>
    </row>
    <row r="118" spans="1:5" ht="12.75">
      <c r="A118" s="34" t="s">
        <v>60</v>
      </c>
      <c r="E118" s="35" t="s">
        <v>57</v>
      </c>
    </row>
    <row r="119" spans="1:5" ht="12.75">
      <c r="A119" s="36" t="s">
        <v>61</v>
      </c>
      <c r="E119" s="37" t="s">
        <v>6020</v>
      </c>
    </row>
    <row r="120" spans="1:5" ht="38.25">
      <c r="A120" t="s">
        <v>62</v>
      </c>
      <c r="E120" s="35" t="s">
        <v>6021</v>
      </c>
    </row>
    <row r="121" spans="1:16" ht="12.75">
      <c r="A121" s="24" t="s">
        <v>55</v>
      </c>
      <c s="29" t="s">
        <v>235</v>
      </c>
      <c s="29" t="s">
        <v>6022</v>
      </c>
      <c s="24" t="s">
        <v>57</v>
      </c>
      <c s="30" t="s">
        <v>6023</v>
      </c>
      <c s="31" t="s">
        <v>1235</v>
      </c>
      <c s="32">
        <v>199</v>
      </c>
      <c s="33">
        <v>0</v>
      </c>
      <c s="33">
        <f>ROUND(ROUND(H121,2)*ROUND(G121,3),2)</f>
      </c>
      <c r="O121">
        <f>(I121*21)/100</f>
      </c>
      <c t="s">
        <v>33</v>
      </c>
    </row>
    <row r="122" spans="1:5" ht="12.75">
      <c r="A122" s="34" t="s">
        <v>60</v>
      </c>
      <c r="E122" s="35" t="s">
        <v>57</v>
      </c>
    </row>
    <row r="123" spans="1:5" ht="12.75">
      <c r="A123" s="36" t="s">
        <v>61</v>
      </c>
      <c r="E123" s="37" t="s">
        <v>6024</v>
      </c>
    </row>
    <row r="124" spans="1:5" ht="51">
      <c r="A124" t="s">
        <v>62</v>
      </c>
      <c r="E124" s="35" t="s">
        <v>4772</v>
      </c>
    </row>
    <row r="125" spans="1:16" ht="12.75">
      <c r="A125" s="24" t="s">
        <v>55</v>
      </c>
      <c s="29" t="s">
        <v>238</v>
      </c>
      <c s="29" t="s">
        <v>6025</v>
      </c>
      <c s="24" t="s">
        <v>57</v>
      </c>
      <c s="30" t="s">
        <v>6026</v>
      </c>
      <c s="31" t="s">
        <v>1235</v>
      </c>
      <c s="32">
        <v>432</v>
      </c>
      <c s="33">
        <v>0</v>
      </c>
      <c s="33">
        <f>ROUND(ROUND(H125,2)*ROUND(G125,3),2)</f>
      </c>
      <c r="O125">
        <f>(I125*21)/100</f>
      </c>
      <c t="s">
        <v>33</v>
      </c>
    </row>
    <row r="126" spans="1:5" ht="12.75">
      <c r="A126" s="34" t="s">
        <v>60</v>
      </c>
      <c r="E126" s="35" t="s">
        <v>57</v>
      </c>
    </row>
    <row r="127" spans="1:5" ht="12.75">
      <c r="A127" s="36" t="s">
        <v>61</v>
      </c>
      <c r="E127" s="37" t="s">
        <v>6027</v>
      </c>
    </row>
    <row r="128" spans="1:5" ht="51">
      <c r="A128" t="s">
        <v>62</v>
      </c>
      <c r="E128" s="35" t="s">
        <v>4772</v>
      </c>
    </row>
    <row r="129" spans="1:16" ht="12.75">
      <c r="A129" s="24" t="s">
        <v>55</v>
      </c>
      <c s="29" t="s">
        <v>241</v>
      </c>
      <c s="29" t="s">
        <v>4865</v>
      </c>
      <c s="24" t="s">
        <v>57</v>
      </c>
      <c s="30" t="s">
        <v>4866</v>
      </c>
      <c s="31" t="s">
        <v>1235</v>
      </c>
      <c s="32">
        <v>140</v>
      </c>
      <c s="33">
        <v>0</v>
      </c>
      <c s="33">
        <f>ROUND(ROUND(H129,2)*ROUND(G129,3),2)</f>
      </c>
      <c r="O129">
        <f>(I129*21)/100</f>
      </c>
      <c t="s">
        <v>33</v>
      </c>
    </row>
    <row r="130" spans="1:5" ht="12.75">
      <c r="A130" s="34" t="s">
        <v>60</v>
      </c>
      <c r="E130" s="35" t="s">
        <v>57</v>
      </c>
    </row>
    <row r="131" spans="1:5" ht="12.75">
      <c r="A131" s="36" t="s">
        <v>61</v>
      </c>
      <c r="E131" s="37" t="s">
        <v>6028</v>
      </c>
    </row>
    <row r="132" spans="1:5" ht="140.25">
      <c r="A132" t="s">
        <v>62</v>
      </c>
      <c r="E132" s="35" t="s">
        <v>4775</v>
      </c>
    </row>
    <row r="133" spans="1:16" ht="12.75">
      <c r="A133" s="24" t="s">
        <v>55</v>
      </c>
      <c s="29" t="s">
        <v>245</v>
      </c>
      <c s="29" t="s">
        <v>6029</v>
      </c>
      <c s="24" t="s">
        <v>57</v>
      </c>
      <c s="30" t="s">
        <v>6030</v>
      </c>
      <c s="31" t="s">
        <v>76</v>
      </c>
      <c s="32">
        <v>199</v>
      </c>
      <c s="33">
        <v>0</v>
      </c>
      <c s="33">
        <f>ROUND(ROUND(H133,2)*ROUND(G133,3),2)</f>
      </c>
      <c r="O133">
        <f>(I133*21)/100</f>
      </c>
      <c t="s">
        <v>33</v>
      </c>
    </row>
    <row r="134" spans="1:5" ht="12.75">
      <c r="A134" s="34" t="s">
        <v>60</v>
      </c>
      <c r="E134" s="35" t="s">
        <v>57</v>
      </c>
    </row>
    <row r="135" spans="1:5" ht="12.75">
      <c r="A135" s="36" t="s">
        <v>61</v>
      </c>
      <c r="E135" s="37" t="s">
        <v>6031</v>
      </c>
    </row>
    <row r="136" spans="1:5" ht="140.25">
      <c r="A136" t="s">
        <v>62</v>
      </c>
      <c r="E136" s="35" t="s">
        <v>4775</v>
      </c>
    </row>
    <row r="137" spans="1:16" ht="12.75">
      <c r="A137" s="24" t="s">
        <v>55</v>
      </c>
      <c s="29" t="s">
        <v>249</v>
      </c>
      <c s="29" t="s">
        <v>4868</v>
      </c>
      <c s="24" t="s">
        <v>57</v>
      </c>
      <c s="30" t="s">
        <v>4869</v>
      </c>
      <c s="31" t="s">
        <v>1235</v>
      </c>
      <c s="32">
        <v>233</v>
      </c>
      <c s="33">
        <v>0</v>
      </c>
      <c s="33">
        <f>ROUND(ROUND(H137,2)*ROUND(G137,3),2)</f>
      </c>
      <c r="O137">
        <f>(I137*21)/100</f>
      </c>
      <c t="s">
        <v>33</v>
      </c>
    </row>
    <row r="138" spans="1:5" ht="12.75">
      <c r="A138" s="34" t="s">
        <v>60</v>
      </c>
      <c r="E138" s="35" t="s">
        <v>57</v>
      </c>
    </row>
    <row r="139" spans="1:5" ht="12.75">
      <c r="A139" s="36" t="s">
        <v>61</v>
      </c>
      <c r="E139" s="37" t="s">
        <v>6032</v>
      </c>
    </row>
    <row r="140" spans="1:5" ht="140.25">
      <c r="A140" t="s">
        <v>62</v>
      </c>
      <c r="E140" s="35" t="s">
        <v>4775</v>
      </c>
    </row>
    <row r="141" spans="1:16" ht="12.75">
      <c r="A141" s="24" t="s">
        <v>55</v>
      </c>
      <c s="29" t="s">
        <v>252</v>
      </c>
      <c s="29" t="s">
        <v>6033</v>
      </c>
      <c s="24" t="s">
        <v>57</v>
      </c>
      <c s="30" t="s">
        <v>6034</v>
      </c>
      <c s="31" t="s">
        <v>1235</v>
      </c>
      <c s="32">
        <v>199</v>
      </c>
      <c s="33">
        <v>0</v>
      </c>
      <c s="33">
        <f>ROUND(ROUND(H141,2)*ROUND(G141,3),2)</f>
      </c>
      <c r="O141">
        <f>(I141*21)/100</f>
      </c>
      <c t="s">
        <v>33</v>
      </c>
    </row>
    <row r="142" spans="1:5" ht="12.75">
      <c r="A142" s="34" t="s">
        <v>60</v>
      </c>
      <c r="E142" s="35" t="s">
        <v>57</v>
      </c>
    </row>
    <row r="143" spans="1:5" ht="12.75">
      <c r="A143" s="36" t="s">
        <v>61</v>
      </c>
      <c r="E143" s="37" t="s">
        <v>6031</v>
      </c>
    </row>
    <row r="144" spans="1:5" ht="140.25">
      <c r="A144" t="s">
        <v>62</v>
      </c>
      <c r="E144" s="35" t="s">
        <v>4775</v>
      </c>
    </row>
    <row r="145" spans="1:16" ht="12.75">
      <c r="A145" s="24" t="s">
        <v>55</v>
      </c>
      <c s="29" t="s">
        <v>255</v>
      </c>
      <c s="29" t="s">
        <v>5188</v>
      </c>
      <c s="24" t="s">
        <v>57</v>
      </c>
      <c s="30" t="s">
        <v>5189</v>
      </c>
      <c s="31" t="s">
        <v>1235</v>
      </c>
      <c s="32">
        <v>130</v>
      </c>
      <c s="33">
        <v>0</v>
      </c>
      <c s="33">
        <f>ROUND(ROUND(H145,2)*ROUND(G145,3),2)</f>
      </c>
      <c r="O145">
        <f>(I145*21)/100</f>
      </c>
      <c t="s">
        <v>33</v>
      </c>
    </row>
    <row r="146" spans="1:5" ht="12.75">
      <c r="A146" s="34" t="s">
        <v>60</v>
      </c>
      <c r="E146" s="35" t="s">
        <v>57</v>
      </c>
    </row>
    <row r="147" spans="1:5" ht="12.75">
      <c r="A147" s="36" t="s">
        <v>61</v>
      </c>
      <c r="E147" s="37" t="s">
        <v>6015</v>
      </c>
    </row>
    <row r="148" spans="1:5" ht="153">
      <c r="A148" t="s">
        <v>62</v>
      </c>
      <c r="E148" s="35" t="s">
        <v>5191</v>
      </c>
    </row>
    <row r="149" spans="1:16" ht="25.5">
      <c r="A149" s="24" t="s">
        <v>55</v>
      </c>
      <c s="29" t="s">
        <v>259</v>
      </c>
      <c s="29" t="s">
        <v>5192</v>
      </c>
      <c s="24" t="s">
        <v>57</v>
      </c>
      <c s="30" t="s">
        <v>5193</v>
      </c>
      <c s="31" t="s">
        <v>1235</v>
      </c>
      <c s="32">
        <v>5.8</v>
      </c>
      <c s="33">
        <v>0</v>
      </c>
      <c s="33">
        <f>ROUND(ROUND(H149,2)*ROUND(G149,3),2)</f>
      </c>
      <c r="O149">
        <f>(I149*21)/100</f>
      </c>
      <c t="s">
        <v>33</v>
      </c>
    </row>
    <row r="150" spans="1:5" ht="12.75">
      <c r="A150" s="34" t="s">
        <v>60</v>
      </c>
      <c r="E150" s="35" t="s">
        <v>57</v>
      </c>
    </row>
    <row r="151" spans="1:5" ht="12.75">
      <c r="A151" s="36" t="s">
        <v>61</v>
      </c>
      <c r="E151" s="37" t="s">
        <v>6035</v>
      </c>
    </row>
    <row r="152" spans="1:5" ht="153">
      <c r="A152" t="s">
        <v>62</v>
      </c>
      <c r="E152" s="35" t="s">
        <v>5191</v>
      </c>
    </row>
    <row r="153" spans="1:16" ht="25.5">
      <c r="A153" s="24" t="s">
        <v>55</v>
      </c>
      <c s="29" t="s">
        <v>262</v>
      </c>
      <c s="29" t="s">
        <v>5452</v>
      </c>
      <c s="24" t="s">
        <v>57</v>
      </c>
      <c s="30" t="s">
        <v>5453</v>
      </c>
      <c s="31" t="s">
        <v>1235</v>
      </c>
      <c s="32">
        <v>20</v>
      </c>
      <c s="33">
        <v>0</v>
      </c>
      <c s="33">
        <f>ROUND(ROUND(H153,2)*ROUND(G153,3),2)</f>
      </c>
      <c r="O153">
        <f>(I153*21)/100</f>
      </c>
      <c t="s">
        <v>33</v>
      </c>
    </row>
    <row r="154" spans="1:5" ht="12.75">
      <c r="A154" s="34" t="s">
        <v>60</v>
      </c>
      <c r="E154" s="35" t="s">
        <v>57</v>
      </c>
    </row>
    <row r="155" spans="1:5" ht="12.75">
      <c r="A155" s="36" t="s">
        <v>61</v>
      </c>
      <c r="E155" s="37" t="s">
        <v>1658</v>
      </c>
    </row>
    <row r="156" spans="1:5" ht="153">
      <c r="A156" t="s">
        <v>62</v>
      </c>
      <c r="E156" s="35" t="s">
        <v>5191</v>
      </c>
    </row>
    <row r="157" spans="1:18" ht="12.75" customHeight="1">
      <c r="A157" s="6" t="s">
        <v>53</v>
      </c>
      <c s="6"/>
      <c s="39" t="s">
        <v>79</v>
      </c>
      <c s="6"/>
      <c s="27" t="s">
        <v>2184</v>
      </c>
      <c s="6"/>
      <c s="6"/>
      <c s="6"/>
      <c s="40">
        <f>0+Q157</f>
      </c>
      <c r="O157">
        <f>0+R157</f>
      </c>
      <c r="Q157">
        <f>0+I158+I162+I166+I170+I174</f>
      </c>
      <c>
        <f>0+O158+O162+O166+O170+O174</f>
      </c>
    </row>
    <row r="158" spans="1:16" ht="12.75">
      <c r="A158" s="24" t="s">
        <v>55</v>
      </c>
      <c s="29" t="s">
        <v>266</v>
      </c>
      <c s="29" t="s">
        <v>5343</v>
      </c>
      <c s="24" t="s">
        <v>57</v>
      </c>
      <c s="30" t="s">
        <v>5344</v>
      </c>
      <c s="31" t="s">
        <v>1212</v>
      </c>
      <c s="32">
        <v>12</v>
      </c>
      <c s="33">
        <v>0</v>
      </c>
      <c s="33">
        <f>ROUND(ROUND(H158,2)*ROUND(G158,3),2)</f>
      </c>
      <c r="O158">
        <f>(I158*21)/100</f>
      </c>
      <c t="s">
        <v>33</v>
      </c>
    </row>
    <row r="159" spans="1:5" ht="12.75">
      <c r="A159" s="34" t="s">
        <v>60</v>
      </c>
      <c r="E159" s="35" t="s">
        <v>57</v>
      </c>
    </row>
    <row r="160" spans="1:5" ht="12.75">
      <c r="A160" s="36" t="s">
        <v>61</v>
      </c>
      <c r="E160" s="37" t="s">
        <v>1624</v>
      </c>
    </row>
    <row r="161" spans="1:5" ht="255">
      <c r="A161" t="s">
        <v>62</v>
      </c>
      <c r="E161" s="35" t="s">
        <v>5456</v>
      </c>
    </row>
    <row r="162" spans="1:16" ht="12.75">
      <c r="A162" s="24" t="s">
        <v>55</v>
      </c>
      <c s="29" t="s">
        <v>270</v>
      </c>
      <c s="29" t="s">
        <v>2185</v>
      </c>
      <c s="24" t="s">
        <v>57</v>
      </c>
      <c s="30" t="s">
        <v>2186</v>
      </c>
      <c s="31" t="s">
        <v>1212</v>
      </c>
      <c s="32">
        <v>64.8</v>
      </c>
      <c s="33">
        <v>0</v>
      </c>
      <c s="33">
        <f>ROUND(ROUND(H162,2)*ROUND(G162,3),2)</f>
      </c>
      <c r="O162">
        <f>(I162*21)/100</f>
      </c>
      <c t="s">
        <v>33</v>
      </c>
    </row>
    <row r="163" spans="1:5" ht="12.75">
      <c r="A163" s="34" t="s">
        <v>60</v>
      </c>
      <c r="E163" s="35" t="s">
        <v>57</v>
      </c>
    </row>
    <row r="164" spans="1:5" ht="12.75">
      <c r="A164" s="36" t="s">
        <v>61</v>
      </c>
      <c r="E164" s="37" t="s">
        <v>6036</v>
      </c>
    </row>
    <row r="165" spans="1:5" ht="242.25">
      <c r="A165" t="s">
        <v>62</v>
      </c>
      <c r="E165" s="35" t="s">
        <v>2188</v>
      </c>
    </row>
    <row r="166" spans="1:16" ht="12.75">
      <c r="A166" s="24" t="s">
        <v>55</v>
      </c>
      <c s="29" t="s">
        <v>274</v>
      </c>
      <c s="29" t="s">
        <v>6037</v>
      </c>
      <c s="24" t="s">
        <v>57</v>
      </c>
      <c s="30" t="s">
        <v>6038</v>
      </c>
      <c s="31" t="s">
        <v>86</v>
      </c>
      <c s="32">
        <v>2</v>
      </c>
      <c s="33">
        <v>0</v>
      </c>
      <c s="33">
        <f>ROUND(ROUND(H166,2)*ROUND(G166,3),2)</f>
      </c>
      <c r="O166">
        <f>(I166*21)/100</f>
      </c>
      <c t="s">
        <v>33</v>
      </c>
    </row>
    <row r="167" spans="1:5" ht="12.75">
      <c r="A167" s="34" t="s">
        <v>60</v>
      </c>
      <c r="E167" s="35" t="s">
        <v>57</v>
      </c>
    </row>
    <row r="168" spans="1:5" ht="12.75">
      <c r="A168" s="36" t="s">
        <v>61</v>
      </c>
      <c r="E168" s="37" t="s">
        <v>1747</v>
      </c>
    </row>
    <row r="169" spans="1:5" ht="25.5">
      <c r="A169" t="s">
        <v>62</v>
      </c>
      <c r="E169" s="35" t="s">
        <v>5460</v>
      </c>
    </row>
    <row r="170" spans="1:16" ht="12.75">
      <c r="A170" s="24" t="s">
        <v>55</v>
      </c>
      <c s="29" t="s">
        <v>278</v>
      </c>
      <c s="29" t="s">
        <v>6039</v>
      </c>
      <c s="24" t="s">
        <v>57</v>
      </c>
      <c s="30" t="s">
        <v>6040</v>
      </c>
      <c s="31" t="s">
        <v>86</v>
      </c>
      <c s="32">
        <v>2</v>
      </c>
      <c s="33">
        <v>0</v>
      </c>
      <c s="33">
        <f>ROUND(ROUND(H170,2)*ROUND(G170,3),2)</f>
      </c>
      <c r="O170">
        <f>(I170*21)/100</f>
      </c>
      <c t="s">
        <v>33</v>
      </c>
    </row>
    <row r="171" spans="1:5" ht="12.75">
      <c r="A171" s="34" t="s">
        <v>60</v>
      </c>
      <c r="E171" s="35" t="s">
        <v>57</v>
      </c>
    </row>
    <row r="172" spans="1:5" ht="12.75">
      <c r="A172" s="36" t="s">
        <v>61</v>
      </c>
      <c r="E172" s="37" t="s">
        <v>1747</v>
      </c>
    </row>
    <row r="173" spans="1:5" ht="25.5">
      <c r="A173" t="s">
        <v>62</v>
      </c>
      <c r="E173" s="35" t="s">
        <v>6041</v>
      </c>
    </row>
    <row r="174" spans="1:16" ht="12.75">
      <c r="A174" s="24" t="s">
        <v>55</v>
      </c>
      <c s="29" t="s">
        <v>282</v>
      </c>
      <c s="29" t="s">
        <v>5142</v>
      </c>
      <c s="24" t="s">
        <v>57</v>
      </c>
      <c s="30" t="s">
        <v>5143</v>
      </c>
      <c s="31" t="s">
        <v>59</v>
      </c>
      <c s="32">
        <v>4.54</v>
      </c>
      <c s="33">
        <v>0</v>
      </c>
      <c s="33">
        <f>ROUND(ROUND(H174,2)*ROUND(G174,3),2)</f>
      </c>
      <c r="O174">
        <f>(I174*21)/100</f>
      </c>
      <c t="s">
        <v>33</v>
      </c>
    </row>
    <row r="175" spans="1:5" ht="12.75">
      <c r="A175" s="34" t="s">
        <v>60</v>
      </c>
      <c r="E175" s="35" t="s">
        <v>57</v>
      </c>
    </row>
    <row r="176" spans="1:5" ht="12.75">
      <c r="A176" s="36" t="s">
        <v>61</v>
      </c>
      <c r="E176" s="37" t="s">
        <v>6042</v>
      </c>
    </row>
    <row r="177" spans="1:5" ht="369.75">
      <c r="A177" t="s">
        <v>62</v>
      </c>
      <c r="E177" s="35" t="s">
        <v>1222</v>
      </c>
    </row>
    <row r="178" spans="1:18" ht="12.75" customHeight="1">
      <c r="A178" s="6" t="s">
        <v>53</v>
      </c>
      <c s="6"/>
      <c s="39" t="s">
        <v>50</v>
      </c>
      <c s="6"/>
      <c s="27" t="s">
        <v>3695</v>
      </c>
      <c s="6"/>
      <c s="6"/>
      <c s="6"/>
      <c s="40">
        <f>0+Q178</f>
      </c>
      <c r="O178">
        <f>0+R178</f>
      </c>
      <c r="Q178">
        <f>0+I179+I183+I187+I191+I195+I199+I203+I207+I211+I215+I219+I223+I227+I231</f>
      </c>
      <c>
        <f>0+O179+O183+O187+O191+O195+O199+O203+O207+O211+O215+O219+O223+O227+O231</f>
      </c>
    </row>
    <row r="179" spans="1:16" ht="25.5">
      <c r="A179" s="24" t="s">
        <v>55</v>
      </c>
      <c s="29" t="s">
        <v>286</v>
      </c>
      <c s="29" t="s">
        <v>5845</v>
      </c>
      <c s="24" t="s">
        <v>57</v>
      </c>
      <c s="30" t="s">
        <v>5846</v>
      </c>
      <c s="31" t="s">
        <v>86</v>
      </c>
      <c s="32">
        <v>5</v>
      </c>
      <c s="33">
        <v>0</v>
      </c>
      <c s="33">
        <f>ROUND(ROUND(H179,2)*ROUND(G179,3),2)</f>
      </c>
      <c r="O179">
        <f>(I179*21)/100</f>
      </c>
      <c t="s">
        <v>33</v>
      </c>
    </row>
    <row r="180" spans="1:5" ht="12.75">
      <c r="A180" s="34" t="s">
        <v>60</v>
      </c>
      <c r="E180" s="35" t="s">
        <v>57</v>
      </c>
    </row>
    <row r="181" spans="1:5" ht="12.75">
      <c r="A181" s="36" t="s">
        <v>61</v>
      </c>
      <c r="E181" s="37" t="s">
        <v>6043</v>
      </c>
    </row>
    <row r="182" spans="1:5" ht="25.5">
      <c r="A182" t="s">
        <v>62</v>
      </c>
      <c r="E182" s="35" t="s">
        <v>5913</v>
      </c>
    </row>
    <row r="183" spans="1:16" ht="12.75">
      <c r="A183" s="24" t="s">
        <v>55</v>
      </c>
      <c s="29" t="s">
        <v>816</v>
      </c>
      <c s="29" t="s">
        <v>6044</v>
      </c>
      <c s="24" t="s">
        <v>57</v>
      </c>
      <c s="30" t="s">
        <v>6045</v>
      </c>
      <c s="31" t="s">
        <v>86</v>
      </c>
      <c s="32">
        <v>2</v>
      </c>
      <c s="33">
        <v>0</v>
      </c>
      <c s="33">
        <f>ROUND(ROUND(H183,2)*ROUND(G183,3),2)</f>
      </c>
      <c r="O183">
        <f>(I183*21)/100</f>
      </c>
      <c t="s">
        <v>33</v>
      </c>
    </row>
    <row r="184" spans="1:5" ht="12.75">
      <c r="A184" s="34" t="s">
        <v>60</v>
      </c>
      <c r="E184" s="35" t="s">
        <v>57</v>
      </c>
    </row>
    <row r="185" spans="1:5" ht="12.75">
      <c r="A185" s="36" t="s">
        <v>61</v>
      </c>
      <c r="E185" s="37" t="s">
        <v>1747</v>
      </c>
    </row>
    <row r="186" spans="1:5" ht="25.5">
      <c r="A186" t="s">
        <v>62</v>
      </c>
      <c r="E186" s="35" t="s">
        <v>5913</v>
      </c>
    </row>
    <row r="187" spans="1:16" ht="25.5">
      <c r="A187" s="24" t="s">
        <v>55</v>
      </c>
      <c s="29" t="s">
        <v>838</v>
      </c>
      <c s="29" t="s">
        <v>5849</v>
      </c>
      <c s="24" t="s">
        <v>57</v>
      </c>
      <c s="30" t="s">
        <v>5850</v>
      </c>
      <c s="31" t="s">
        <v>1235</v>
      </c>
      <c s="32">
        <v>24</v>
      </c>
      <c s="33">
        <v>0</v>
      </c>
      <c s="33">
        <f>ROUND(ROUND(H187,2)*ROUND(G187,3),2)</f>
      </c>
      <c r="O187">
        <f>(I187*21)/100</f>
      </c>
      <c t="s">
        <v>33</v>
      </c>
    </row>
    <row r="188" spans="1:5" ht="12.75">
      <c r="A188" s="34" t="s">
        <v>60</v>
      </c>
      <c r="E188" s="35" t="s">
        <v>57</v>
      </c>
    </row>
    <row r="189" spans="1:5" ht="12.75">
      <c r="A189" s="36" t="s">
        <v>61</v>
      </c>
      <c r="E189" s="37" t="s">
        <v>6046</v>
      </c>
    </row>
    <row r="190" spans="1:5" ht="38.25">
      <c r="A190" t="s">
        <v>62</v>
      </c>
      <c r="E190" s="35" t="s">
        <v>5921</v>
      </c>
    </row>
    <row r="191" spans="1:16" ht="12.75">
      <c r="A191" s="24" t="s">
        <v>55</v>
      </c>
      <c s="29" t="s">
        <v>290</v>
      </c>
      <c s="29" t="s">
        <v>5204</v>
      </c>
      <c s="24" t="s">
        <v>57</v>
      </c>
      <c s="30" t="s">
        <v>5205</v>
      </c>
      <c s="31" t="s">
        <v>1212</v>
      </c>
      <c s="32">
        <v>73</v>
      </c>
      <c s="33">
        <v>0</v>
      </c>
      <c s="33">
        <f>ROUND(ROUND(H191,2)*ROUND(G191,3),2)</f>
      </c>
      <c r="O191">
        <f>(I191*21)/100</f>
      </c>
      <c t="s">
        <v>33</v>
      </c>
    </row>
    <row r="192" spans="1:5" ht="12.75">
      <c r="A192" s="34" t="s">
        <v>60</v>
      </c>
      <c r="E192" s="35" t="s">
        <v>57</v>
      </c>
    </row>
    <row r="193" spans="1:5" ht="12.75">
      <c r="A193" s="36" t="s">
        <v>61</v>
      </c>
      <c r="E193" s="37" t="s">
        <v>6047</v>
      </c>
    </row>
    <row r="194" spans="1:5" ht="51">
      <c r="A194" t="s">
        <v>62</v>
      </c>
      <c r="E194" s="35" t="s">
        <v>5207</v>
      </c>
    </row>
    <row r="195" spans="1:16" ht="12.75">
      <c r="A195" s="24" t="s">
        <v>55</v>
      </c>
      <c s="29" t="s">
        <v>294</v>
      </c>
      <c s="29" t="s">
        <v>5208</v>
      </c>
      <c s="24" t="s">
        <v>57</v>
      </c>
      <c s="30" t="s">
        <v>5209</v>
      </c>
      <c s="31" t="s">
        <v>94</v>
      </c>
      <c s="32">
        <v>88.2</v>
      </c>
      <c s="33">
        <v>0</v>
      </c>
      <c s="33">
        <f>ROUND(ROUND(H195,2)*ROUND(G195,3),2)</f>
      </c>
      <c r="O195">
        <f>(I195*21)/100</f>
      </c>
      <c t="s">
        <v>33</v>
      </c>
    </row>
    <row r="196" spans="1:5" ht="12.75">
      <c r="A196" s="34" t="s">
        <v>60</v>
      </c>
      <c r="E196" s="35" t="s">
        <v>57</v>
      </c>
    </row>
    <row r="197" spans="1:5" ht="12.75">
      <c r="A197" s="36" t="s">
        <v>61</v>
      </c>
      <c r="E197" s="37" t="s">
        <v>6048</v>
      </c>
    </row>
    <row r="198" spans="1:5" ht="51">
      <c r="A198" t="s">
        <v>62</v>
      </c>
      <c r="E198" s="35" t="s">
        <v>5207</v>
      </c>
    </row>
    <row r="199" spans="1:16" ht="12.75">
      <c r="A199" s="24" t="s">
        <v>55</v>
      </c>
      <c s="29" t="s">
        <v>298</v>
      </c>
      <c s="29" t="s">
        <v>6049</v>
      </c>
      <c s="24" t="s">
        <v>57</v>
      </c>
      <c s="30" t="s">
        <v>6050</v>
      </c>
      <c s="31" t="s">
        <v>1212</v>
      </c>
      <c s="32">
        <v>37</v>
      </c>
      <c s="33">
        <v>0</v>
      </c>
      <c s="33">
        <f>ROUND(ROUND(H199,2)*ROUND(G199,3),2)</f>
      </c>
      <c r="O199">
        <f>(I199*21)/100</f>
      </c>
      <c t="s">
        <v>33</v>
      </c>
    </row>
    <row r="200" spans="1:5" ht="12.75">
      <c r="A200" s="34" t="s">
        <v>60</v>
      </c>
      <c r="E200" s="35" t="s">
        <v>57</v>
      </c>
    </row>
    <row r="201" spans="1:5" ht="12.75">
      <c r="A201" s="36" t="s">
        <v>61</v>
      </c>
      <c r="E201" s="37" t="s">
        <v>6051</v>
      </c>
    </row>
    <row r="202" spans="1:5" ht="51">
      <c r="A202" t="s">
        <v>62</v>
      </c>
      <c r="E202" s="35" t="s">
        <v>6052</v>
      </c>
    </row>
    <row r="203" spans="1:16" ht="12.75">
      <c r="A203" s="24" t="s">
        <v>55</v>
      </c>
      <c s="29" t="s">
        <v>302</v>
      </c>
      <c s="29" t="s">
        <v>6053</v>
      </c>
      <c s="24" t="s">
        <v>57</v>
      </c>
      <c s="30" t="s">
        <v>6054</v>
      </c>
      <c s="31" t="s">
        <v>1212</v>
      </c>
      <c s="32">
        <v>23.2</v>
      </c>
      <c s="33">
        <v>0</v>
      </c>
      <c s="33">
        <f>ROUND(ROUND(H203,2)*ROUND(G203,3),2)</f>
      </c>
      <c r="O203">
        <f>(I203*21)/100</f>
      </c>
      <c t="s">
        <v>33</v>
      </c>
    </row>
    <row r="204" spans="1:5" ht="12.75">
      <c r="A204" s="34" t="s">
        <v>60</v>
      </c>
      <c r="E204" s="35" t="s">
        <v>57</v>
      </c>
    </row>
    <row r="205" spans="1:5" ht="12.75">
      <c r="A205" s="36" t="s">
        <v>61</v>
      </c>
      <c r="E205" s="37" t="s">
        <v>6055</v>
      </c>
    </row>
    <row r="206" spans="1:5" ht="25.5">
      <c r="A206" t="s">
        <v>62</v>
      </c>
      <c r="E206" s="35" t="s">
        <v>5857</v>
      </c>
    </row>
    <row r="207" spans="1:16" ht="12.75">
      <c r="A207" s="24" t="s">
        <v>55</v>
      </c>
      <c s="29" t="s">
        <v>306</v>
      </c>
      <c s="29" t="s">
        <v>5858</v>
      </c>
      <c s="24" t="s">
        <v>57</v>
      </c>
      <c s="30" t="s">
        <v>5859</v>
      </c>
      <c s="31" t="s">
        <v>1235</v>
      </c>
      <c s="32">
        <v>84.4</v>
      </c>
      <c s="33">
        <v>0</v>
      </c>
      <c s="33">
        <f>ROUND(ROUND(H207,2)*ROUND(G207,3),2)</f>
      </c>
      <c r="O207">
        <f>(I207*21)/100</f>
      </c>
      <c t="s">
        <v>33</v>
      </c>
    </row>
    <row r="208" spans="1:5" ht="12.75">
      <c r="A208" s="34" t="s">
        <v>60</v>
      </c>
      <c r="E208" s="35" t="s">
        <v>57</v>
      </c>
    </row>
    <row r="209" spans="1:5" ht="12.75">
      <c r="A209" s="36" t="s">
        <v>61</v>
      </c>
      <c r="E209" s="37" t="s">
        <v>6056</v>
      </c>
    </row>
    <row r="210" spans="1:5" ht="267.75">
      <c r="A210" t="s">
        <v>62</v>
      </c>
      <c r="E210" s="35" t="s">
        <v>5564</v>
      </c>
    </row>
    <row r="211" spans="1:16" ht="12.75">
      <c r="A211" s="24" t="s">
        <v>55</v>
      </c>
      <c s="29" t="s">
        <v>310</v>
      </c>
      <c s="29" t="s">
        <v>6057</v>
      </c>
      <c s="24" t="s">
        <v>57</v>
      </c>
      <c s="30" t="s">
        <v>6058</v>
      </c>
      <c s="31" t="s">
        <v>1212</v>
      </c>
      <c s="32">
        <v>23.2</v>
      </c>
      <c s="33">
        <v>0</v>
      </c>
      <c s="33">
        <f>ROUND(ROUND(H211,2)*ROUND(G211,3),2)</f>
      </c>
      <c r="O211">
        <f>(I211*21)/100</f>
      </c>
      <c t="s">
        <v>33</v>
      </c>
    </row>
    <row r="212" spans="1:5" ht="12.75">
      <c r="A212" s="34" t="s">
        <v>60</v>
      </c>
      <c r="E212" s="35" t="s">
        <v>57</v>
      </c>
    </row>
    <row r="213" spans="1:5" ht="12.75">
      <c r="A213" s="36" t="s">
        <v>61</v>
      </c>
      <c r="E213" s="37" t="s">
        <v>6055</v>
      </c>
    </row>
    <row r="214" spans="1:5" ht="38.25">
      <c r="A214" t="s">
        <v>62</v>
      </c>
      <c r="E214" s="35" t="s">
        <v>6059</v>
      </c>
    </row>
    <row r="215" spans="1:16" ht="12.75">
      <c r="A215" s="24" t="s">
        <v>55</v>
      </c>
      <c s="29" t="s">
        <v>314</v>
      </c>
      <c s="29" t="s">
        <v>6060</v>
      </c>
      <c s="24" t="s">
        <v>57</v>
      </c>
      <c s="30" t="s">
        <v>6061</v>
      </c>
      <c s="31" t="s">
        <v>1212</v>
      </c>
      <c s="32">
        <v>18.3</v>
      </c>
      <c s="33">
        <v>0</v>
      </c>
      <c s="33">
        <f>ROUND(ROUND(H215,2)*ROUND(G215,3),2)</f>
      </c>
      <c r="O215">
        <f>(I215*21)/100</f>
      </c>
      <c t="s">
        <v>33</v>
      </c>
    </row>
    <row r="216" spans="1:5" ht="12.75">
      <c r="A216" s="34" t="s">
        <v>60</v>
      </c>
      <c r="E216" s="35" t="s">
        <v>57</v>
      </c>
    </row>
    <row r="217" spans="1:5" ht="25.5">
      <c r="A217" s="36" t="s">
        <v>61</v>
      </c>
      <c r="E217" s="37" t="s">
        <v>6062</v>
      </c>
    </row>
    <row r="218" spans="1:5" ht="76.5">
      <c r="A218" t="s">
        <v>62</v>
      </c>
      <c r="E218" s="35" t="s">
        <v>5473</v>
      </c>
    </row>
    <row r="219" spans="1:16" ht="12.75">
      <c r="A219" s="24" t="s">
        <v>55</v>
      </c>
      <c s="29" t="s">
        <v>318</v>
      </c>
      <c s="29" t="s">
        <v>3731</v>
      </c>
      <c s="24" t="s">
        <v>57</v>
      </c>
      <c s="30" t="s">
        <v>3732</v>
      </c>
      <c s="31" t="s">
        <v>1235</v>
      </c>
      <c s="32">
        <v>66</v>
      </c>
      <c s="33">
        <v>0</v>
      </c>
      <c s="33">
        <f>ROUND(ROUND(H219,2)*ROUND(G219,3),2)</f>
      </c>
      <c r="O219">
        <f>(I219*21)/100</f>
      </c>
      <c t="s">
        <v>33</v>
      </c>
    </row>
    <row r="220" spans="1:5" ht="12.75">
      <c r="A220" s="34" t="s">
        <v>60</v>
      </c>
      <c r="E220" s="35" t="s">
        <v>57</v>
      </c>
    </row>
    <row r="221" spans="1:5" ht="12.75">
      <c r="A221" s="36" t="s">
        <v>61</v>
      </c>
      <c r="E221" s="37" t="s">
        <v>6063</v>
      </c>
    </row>
    <row r="222" spans="1:5" ht="178.5">
      <c r="A222" t="s">
        <v>62</v>
      </c>
      <c r="E222" s="35" t="s">
        <v>3735</v>
      </c>
    </row>
    <row r="223" spans="1:16" ht="25.5">
      <c r="A223" s="24" t="s">
        <v>55</v>
      </c>
      <c s="29" t="s">
        <v>322</v>
      </c>
      <c s="29" t="s">
        <v>5388</v>
      </c>
      <c s="24" t="s">
        <v>57</v>
      </c>
      <c s="30" t="s">
        <v>5389</v>
      </c>
      <c s="31" t="s">
        <v>1022</v>
      </c>
      <c s="32">
        <v>228</v>
      </c>
      <c s="33">
        <v>0</v>
      </c>
      <c s="33">
        <f>ROUND(ROUND(H223,2)*ROUND(G223,3),2)</f>
      </c>
      <c r="O223">
        <f>(I223*21)/100</f>
      </c>
      <c t="s">
        <v>33</v>
      </c>
    </row>
    <row r="224" spans="1:5" ht="12.75">
      <c r="A224" s="34" t="s">
        <v>60</v>
      </c>
      <c r="E224" s="35" t="s">
        <v>57</v>
      </c>
    </row>
    <row r="225" spans="1:5" ht="12.75">
      <c r="A225" s="36" t="s">
        <v>61</v>
      </c>
      <c r="E225" s="37" t="s">
        <v>6064</v>
      </c>
    </row>
    <row r="226" spans="1:5" ht="127.5">
      <c r="A226" t="s">
        <v>62</v>
      </c>
      <c r="E226" s="35" t="s">
        <v>3930</v>
      </c>
    </row>
    <row r="227" spans="1:16" ht="12.75">
      <c r="A227" s="24" t="s">
        <v>55</v>
      </c>
      <c s="29" t="s">
        <v>326</v>
      </c>
      <c s="29" t="s">
        <v>6065</v>
      </c>
      <c s="24" t="s">
        <v>57</v>
      </c>
      <c s="30" t="s">
        <v>6066</v>
      </c>
      <c s="31" t="s">
        <v>59</v>
      </c>
      <c s="32">
        <v>6.3</v>
      </c>
      <c s="33">
        <v>0</v>
      </c>
      <c s="33">
        <f>ROUND(ROUND(H227,2)*ROUND(G227,3),2)</f>
      </c>
      <c r="O227">
        <f>(I227*21)/100</f>
      </c>
      <c t="s">
        <v>33</v>
      </c>
    </row>
    <row r="228" spans="1:5" ht="12.75">
      <c r="A228" s="34" t="s">
        <v>60</v>
      </c>
      <c r="E228" s="35" t="s">
        <v>57</v>
      </c>
    </row>
    <row r="229" spans="1:5" ht="12.75">
      <c r="A229" s="36" t="s">
        <v>61</v>
      </c>
      <c r="E229" s="37" t="s">
        <v>6067</v>
      </c>
    </row>
    <row r="230" spans="1:5" ht="102">
      <c r="A230" t="s">
        <v>62</v>
      </c>
      <c r="E230" s="35" t="s">
        <v>3739</v>
      </c>
    </row>
    <row r="231" spans="1:16" ht="12.75">
      <c r="A231" s="24" t="s">
        <v>55</v>
      </c>
      <c s="29" t="s">
        <v>342</v>
      </c>
      <c s="29" t="s">
        <v>6068</v>
      </c>
      <c s="24" t="s">
        <v>57</v>
      </c>
      <c s="30" t="s">
        <v>6069</v>
      </c>
      <c s="31" t="s">
        <v>86</v>
      </c>
      <c s="32">
        <v>40</v>
      </c>
      <c s="33">
        <v>0</v>
      </c>
      <c s="33">
        <f>ROUND(ROUND(H231,2)*ROUND(G231,3),2)</f>
      </c>
      <c r="O231">
        <f>(I231*21)/100</f>
      </c>
      <c t="s">
        <v>33</v>
      </c>
    </row>
    <row r="232" spans="1:5" ht="12.75">
      <c r="A232" s="34" t="s">
        <v>60</v>
      </c>
      <c r="E232" s="35" t="s">
        <v>57</v>
      </c>
    </row>
    <row r="233" spans="1:5" ht="12.75">
      <c r="A233" s="36" t="s">
        <v>61</v>
      </c>
      <c r="E233" s="37" t="s">
        <v>6070</v>
      </c>
    </row>
    <row r="234" spans="1:5" ht="25.5">
      <c r="A234" t="s">
        <v>62</v>
      </c>
      <c r="E234" s="35" t="s">
        <v>6071</v>
      </c>
    </row>
    <row r="235" spans="1:18" ht="12.75" customHeight="1">
      <c r="A235" s="6" t="s">
        <v>53</v>
      </c>
      <c s="6"/>
      <c s="39" t="s">
        <v>189</v>
      </c>
      <c s="6"/>
      <c s="27" t="s">
        <v>6072</v>
      </c>
      <c s="6"/>
      <c s="6"/>
      <c s="6"/>
      <c s="40">
        <f>0+Q235</f>
      </c>
      <c r="O235">
        <f>0+R235</f>
      </c>
      <c r="Q235">
        <f>0+I236+I240+I244</f>
      </c>
      <c>
        <f>0+O236+O240+O244</f>
      </c>
    </row>
    <row r="236" spans="1:16" ht="25.5">
      <c r="A236" s="24" t="s">
        <v>55</v>
      </c>
      <c s="29" t="s">
        <v>330</v>
      </c>
      <c s="29" t="s">
        <v>192</v>
      </c>
      <c s="24" t="s">
        <v>193</v>
      </c>
      <c s="30" t="s">
        <v>194</v>
      </c>
      <c s="31" t="s">
        <v>195</v>
      </c>
      <c s="32">
        <v>83.7</v>
      </c>
      <c s="33">
        <v>0</v>
      </c>
      <c s="33">
        <f>ROUND(ROUND(H236,2)*ROUND(G236,3),2)</f>
      </c>
      <c r="O236">
        <f>(I236*21)/100</f>
      </c>
      <c t="s">
        <v>33</v>
      </c>
    </row>
    <row r="237" spans="1:5" ht="12.75">
      <c r="A237" s="34" t="s">
        <v>60</v>
      </c>
      <c r="E237" s="35" t="s">
        <v>196</v>
      </c>
    </row>
    <row r="238" spans="1:5" ht="25.5">
      <c r="A238" s="36" t="s">
        <v>61</v>
      </c>
      <c r="E238" s="37" t="s">
        <v>6073</v>
      </c>
    </row>
    <row r="239" spans="1:5" ht="153">
      <c r="A239" t="s">
        <v>62</v>
      </c>
      <c r="E239" s="35" t="s">
        <v>1243</v>
      </c>
    </row>
    <row r="240" spans="1:16" ht="25.5">
      <c r="A240" s="24" t="s">
        <v>55</v>
      </c>
      <c s="29" t="s">
        <v>334</v>
      </c>
      <c s="29" t="s">
        <v>3749</v>
      </c>
      <c s="24" t="s">
        <v>193</v>
      </c>
      <c s="30" t="s">
        <v>3750</v>
      </c>
      <c s="31" t="s">
        <v>195</v>
      </c>
      <c s="32">
        <v>122.13</v>
      </c>
      <c s="33">
        <v>0</v>
      </c>
      <c s="33">
        <f>ROUND(ROUND(H240,2)*ROUND(G240,3),2)</f>
      </c>
      <c r="O240">
        <f>(I240*21)/100</f>
      </c>
      <c t="s">
        <v>33</v>
      </c>
    </row>
    <row r="241" spans="1:5" ht="12.75">
      <c r="A241" s="34" t="s">
        <v>60</v>
      </c>
      <c r="E241" s="35" t="s">
        <v>196</v>
      </c>
    </row>
    <row r="242" spans="1:5" ht="12.75">
      <c r="A242" s="36" t="s">
        <v>61</v>
      </c>
      <c r="E242" s="37" t="s">
        <v>6074</v>
      </c>
    </row>
    <row r="243" spans="1:5" ht="153">
      <c r="A243" t="s">
        <v>62</v>
      </c>
      <c r="E243" s="35" t="s">
        <v>1243</v>
      </c>
    </row>
    <row r="244" spans="1:16" ht="25.5">
      <c r="A244" s="24" t="s">
        <v>55</v>
      </c>
      <c s="29" t="s">
        <v>338</v>
      </c>
      <c s="29" t="s">
        <v>199</v>
      </c>
      <c s="24" t="s">
        <v>193</v>
      </c>
      <c s="30" t="s">
        <v>200</v>
      </c>
      <c s="31" t="s">
        <v>195</v>
      </c>
      <c s="32">
        <v>21.6</v>
      </c>
      <c s="33">
        <v>0</v>
      </c>
      <c s="33">
        <f>ROUND(ROUND(H244,2)*ROUND(G244,3),2)</f>
      </c>
      <c r="O244">
        <f>(I244*21)/100</f>
      </c>
      <c t="s">
        <v>33</v>
      </c>
    </row>
    <row r="245" spans="1:5" ht="12.75">
      <c r="A245" s="34" t="s">
        <v>60</v>
      </c>
      <c r="E245" s="35" t="s">
        <v>196</v>
      </c>
    </row>
    <row r="246" spans="1:5" ht="12.75">
      <c r="A246" s="36" t="s">
        <v>61</v>
      </c>
      <c r="E246" s="37" t="s">
        <v>6075</v>
      </c>
    </row>
    <row r="247" spans="1:5" ht="153">
      <c r="A247" t="s">
        <v>62</v>
      </c>
      <c r="E24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2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0+O10+O67+O128+O137+O198</f>
      </c>
      <c t="s">
        <v>32</v>
      </c>
    </row>
    <row r="3" spans="1:16" ht="15" customHeight="1">
      <c r="A3" t="s">
        <v>12</v>
      </c>
      <c s="12" t="s">
        <v>14</v>
      </c>
      <c s="13" t="s">
        <v>15</v>
      </c>
      <c s="1"/>
      <c s="14" t="s">
        <v>16</v>
      </c>
      <c s="1"/>
      <c s="9"/>
      <c s="8" t="s">
        <v>6076</v>
      </c>
      <c s="41">
        <f>0+I10+I67+I128+I137+I198</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6076</v>
      </c>
      <c s="6"/>
      <c s="18" t="s">
        <v>6077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f>
      </c>
      <c>
        <f>0+O11+O15+O19+O23+O27+O31+O35+O39+O43+O47+O51+O55+O59+O63</f>
      </c>
    </row>
    <row r="11" spans="1:16" ht="12.75">
      <c r="A11" s="24" t="s">
        <v>55</v>
      </c>
      <c s="29" t="s">
        <v>39</v>
      </c>
      <c s="29" t="s">
        <v>5698</v>
      </c>
      <c s="24" t="s">
        <v>57</v>
      </c>
      <c s="30" t="s">
        <v>5699</v>
      </c>
      <c s="31" t="s">
        <v>59</v>
      </c>
      <c s="32">
        <v>84.4</v>
      </c>
      <c s="33">
        <v>0</v>
      </c>
      <c s="33">
        <f>ROUND(ROUND(H11,2)*ROUND(G11,3),2)</f>
      </c>
      <c r="O11">
        <f>(I11*21)/100</f>
      </c>
      <c t="s">
        <v>33</v>
      </c>
    </row>
    <row r="12" spans="1:5" ht="12.75">
      <c r="A12" s="34" t="s">
        <v>60</v>
      </c>
      <c r="E12" s="35" t="s">
        <v>57</v>
      </c>
    </row>
    <row r="13" spans="1:5" ht="12.75">
      <c r="A13" s="36" t="s">
        <v>61</v>
      </c>
      <c r="E13" s="37" t="s">
        <v>6078</v>
      </c>
    </row>
    <row r="14" spans="1:5" ht="63.75">
      <c r="A14" t="s">
        <v>62</v>
      </c>
      <c r="E14" s="35" t="s">
        <v>3665</v>
      </c>
    </row>
    <row r="15" spans="1:16" ht="25.5">
      <c r="A15" s="24" t="s">
        <v>55</v>
      </c>
      <c s="29" t="s">
        <v>33</v>
      </c>
      <c s="29" t="s">
        <v>5701</v>
      </c>
      <c s="24" t="s">
        <v>57</v>
      </c>
      <c s="30" t="s">
        <v>5702</v>
      </c>
      <c s="31" t="s">
        <v>59</v>
      </c>
      <c s="32">
        <v>160.2</v>
      </c>
      <c s="33">
        <v>0</v>
      </c>
      <c s="33">
        <f>ROUND(ROUND(H15,2)*ROUND(G15,3),2)</f>
      </c>
      <c r="O15">
        <f>(I15*21)/100</f>
      </c>
      <c t="s">
        <v>33</v>
      </c>
    </row>
    <row r="16" spans="1:5" ht="12.75">
      <c r="A16" s="34" t="s">
        <v>60</v>
      </c>
      <c r="E16" s="35" t="s">
        <v>57</v>
      </c>
    </row>
    <row r="17" spans="1:5" ht="25.5">
      <c r="A17" s="36" t="s">
        <v>61</v>
      </c>
      <c r="E17" s="37" t="s">
        <v>6079</v>
      </c>
    </row>
    <row r="18" spans="1:5" ht="63.75">
      <c r="A18" t="s">
        <v>62</v>
      </c>
      <c r="E18" s="35" t="s">
        <v>3665</v>
      </c>
    </row>
    <row r="19" spans="1:16" ht="12.75">
      <c r="A19" s="24" t="s">
        <v>55</v>
      </c>
      <c s="29" t="s">
        <v>32</v>
      </c>
      <c s="29" t="s">
        <v>6080</v>
      </c>
      <c s="24" t="s">
        <v>57</v>
      </c>
      <c s="30" t="s">
        <v>6081</v>
      </c>
      <c s="31" t="s">
        <v>59</v>
      </c>
      <c s="32">
        <v>5</v>
      </c>
      <c s="33">
        <v>0</v>
      </c>
      <c s="33">
        <f>ROUND(ROUND(H19,2)*ROUND(G19,3),2)</f>
      </c>
      <c r="O19">
        <f>(I19*21)/100</f>
      </c>
      <c t="s">
        <v>33</v>
      </c>
    </row>
    <row r="20" spans="1:5" ht="12.75">
      <c r="A20" s="34" t="s">
        <v>60</v>
      </c>
      <c r="E20" s="35" t="s">
        <v>57</v>
      </c>
    </row>
    <row r="21" spans="1:5" ht="12.75">
      <c r="A21" s="36" t="s">
        <v>61</v>
      </c>
      <c r="E21" s="37" t="s">
        <v>6082</v>
      </c>
    </row>
    <row r="22" spans="1:5" ht="63.75">
      <c r="A22" t="s">
        <v>62</v>
      </c>
      <c r="E22" s="35" t="s">
        <v>3665</v>
      </c>
    </row>
    <row r="23" spans="1:16" ht="12.75">
      <c r="A23" s="24" t="s">
        <v>55</v>
      </c>
      <c s="29" t="s">
        <v>43</v>
      </c>
      <c s="29" t="s">
        <v>6083</v>
      </c>
      <c s="24" t="s">
        <v>57</v>
      </c>
      <c s="30" t="s">
        <v>6084</v>
      </c>
      <c s="31" t="s">
        <v>94</v>
      </c>
      <c s="32">
        <v>63</v>
      </c>
      <c s="33">
        <v>0</v>
      </c>
      <c s="33">
        <f>ROUND(ROUND(H23,2)*ROUND(G23,3),2)</f>
      </c>
      <c r="O23">
        <f>(I23*21)/100</f>
      </c>
      <c t="s">
        <v>33</v>
      </c>
    </row>
    <row r="24" spans="1:5" ht="12.75">
      <c r="A24" s="34" t="s">
        <v>60</v>
      </c>
      <c r="E24" s="35" t="s">
        <v>57</v>
      </c>
    </row>
    <row r="25" spans="1:5" ht="12.75">
      <c r="A25" s="36" t="s">
        <v>61</v>
      </c>
      <c r="E25" s="37" t="s">
        <v>6085</v>
      </c>
    </row>
    <row r="26" spans="1:5" ht="63.75">
      <c r="A26" t="s">
        <v>62</v>
      </c>
      <c r="E26" s="35" t="s">
        <v>3665</v>
      </c>
    </row>
    <row r="27" spans="1:16" ht="12.75">
      <c r="A27" s="24" t="s">
        <v>55</v>
      </c>
      <c s="29" t="s">
        <v>45</v>
      </c>
      <c s="29" t="s">
        <v>5704</v>
      </c>
      <c s="24" t="s">
        <v>57</v>
      </c>
      <c s="30" t="s">
        <v>5705</v>
      </c>
      <c s="31" t="s">
        <v>59</v>
      </c>
      <c s="32">
        <v>348.4</v>
      </c>
      <c s="33">
        <v>0</v>
      </c>
      <c s="33">
        <f>ROUND(ROUND(H27,2)*ROUND(G27,3),2)</f>
      </c>
      <c r="O27">
        <f>(I27*21)/100</f>
      </c>
      <c t="s">
        <v>33</v>
      </c>
    </row>
    <row r="28" spans="1:5" ht="12.75">
      <c r="A28" s="34" t="s">
        <v>60</v>
      </c>
      <c r="E28" s="35" t="s">
        <v>57</v>
      </c>
    </row>
    <row r="29" spans="1:5" ht="12.75">
      <c r="A29" s="36" t="s">
        <v>61</v>
      </c>
      <c r="E29" s="37" t="s">
        <v>6086</v>
      </c>
    </row>
    <row r="30" spans="1:5" ht="369.75">
      <c r="A30" t="s">
        <v>62</v>
      </c>
      <c r="E30" s="35" t="s">
        <v>6087</v>
      </c>
    </row>
    <row r="31" spans="1:16" ht="12.75">
      <c r="A31" s="24" t="s">
        <v>55</v>
      </c>
      <c s="29" t="s">
        <v>47</v>
      </c>
      <c s="29" t="s">
        <v>3056</v>
      </c>
      <c s="24" t="s">
        <v>57</v>
      </c>
      <c s="30" t="s">
        <v>3057</v>
      </c>
      <c s="31" t="s">
        <v>59</v>
      </c>
      <c s="32">
        <v>49.2</v>
      </c>
      <c s="33">
        <v>0</v>
      </c>
      <c s="33">
        <f>ROUND(ROUND(H31,2)*ROUND(G31,3),2)</f>
      </c>
      <c r="O31">
        <f>(I31*21)/100</f>
      </c>
      <c t="s">
        <v>33</v>
      </c>
    </row>
    <row r="32" spans="1:5" ht="12.75">
      <c r="A32" s="34" t="s">
        <v>60</v>
      </c>
      <c r="E32" s="35" t="s">
        <v>57</v>
      </c>
    </row>
    <row r="33" spans="1:5" ht="12.75">
      <c r="A33" s="36" t="s">
        <v>61</v>
      </c>
      <c r="E33" s="37" t="s">
        <v>6088</v>
      </c>
    </row>
    <row r="34" spans="1:5" ht="318.75">
      <c r="A34" t="s">
        <v>62</v>
      </c>
      <c r="E34" s="35" t="s">
        <v>6089</v>
      </c>
    </row>
    <row r="35" spans="1:16" ht="12.75">
      <c r="A35" s="24" t="s">
        <v>55</v>
      </c>
      <c s="29" t="s">
        <v>73</v>
      </c>
      <c s="29" t="s">
        <v>1305</v>
      </c>
      <c s="24" t="s">
        <v>57</v>
      </c>
      <c s="30" t="s">
        <v>1306</v>
      </c>
      <c s="31" t="s">
        <v>59</v>
      </c>
      <c s="32">
        <v>338</v>
      </c>
      <c s="33">
        <v>0</v>
      </c>
      <c s="33">
        <f>ROUND(ROUND(H35,2)*ROUND(G35,3),2)</f>
      </c>
      <c r="O35">
        <f>(I35*21)/100</f>
      </c>
      <c t="s">
        <v>33</v>
      </c>
    </row>
    <row r="36" spans="1:5" ht="12.75">
      <c r="A36" s="34" t="s">
        <v>60</v>
      </c>
      <c r="E36" s="35" t="s">
        <v>57</v>
      </c>
    </row>
    <row r="37" spans="1:5" ht="12.75">
      <c r="A37" s="36" t="s">
        <v>61</v>
      </c>
      <c r="E37" s="37" t="s">
        <v>6090</v>
      </c>
    </row>
    <row r="38" spans="1:5" ht="293.25">
      <c r="A38" t="s">
        <v>62</v>
      </c>
      <c r="E38" s="35" t="s">
        <v>4279</v>
      </c>
    </row>
    <row r="39" spans="1:16" ht="12.75">
      <c r="A39" s="24" t="s">
        <v>55</v>
      </c>
      <c s="29" t="s">
        <v>79</v>
      </c>
      <c s="29" t="s">
        <v>4282</v>
      </c>
      <c s="24" t="s">
        <v>57</v>
      </c>
      <c s="30" t="s">
        <v>4283</v>
      </c>
      <c s="31" t="s">
        <v>59</v>
      </c>
      <c s="32">
        <v>32.8</v>
      </c>
      <c s="33">
        <v>0</v>
      </c>
      <c s="33">
        <f>ROUND(ROUND(H39,2)*ROUND(G39,3),2)</f>
      </c>
      <c r="O39">
        <f>(I39*21)/100</f>
      </c>
      <c t="s">
        <v>33</v>
      </c>
    </row>
    <row r="40" spans="1:5" ht="12.75">
      <c r="A40" s="34" t="s">
        <v>60</v>
      </c>
      <c r="E40" s="35" t="s">
        <v>57</v>
      </c>
    </row>
    <row r="41" spans="1:5" ht="12.75">
      <c r="A41" s="36" t="s">
        <v>61</v>
      </c>
      <c r="E41" s="37" t="s">
        <v>6091</v>
      </c>
    </row>
    <row r="42" spans="1:5" ht="242.25">
      <c r="A42" t="s">
        <v>62</v>
      </c>
      <c r="E42" s="35" t="s">
        <v>5711</v>
      </c>
    </row>
    <row r="43" spans="1:16" ht="12.75">
      <c r="A43" s="24" t="s">
        <v>55</v>
      </c>
      <c s="29" t="s">
        <v>50</v>
      </c>
      <c s="29" t="s">
        <v>4292</v>
      </c>
      <c s="24" t="s">
        <v>57</v>
      </c>
      <c s="30" t="s">
        <v>4293</v>
      </c>
      <c s="31" t="s">
        <v>76</v>
      </c>
      <c s="32">
        <v>704</v>
      </c>
      <c s="33">
        <v>0</v>
      </c>
      <c s="33">
        <f>ROUND(ROUND(H43,2)*ROUND(G43,3),2)</f>
      </c>
      <c r="O43">
        <f>(I43*21)/100</f>
      </c>
      <c t="s">
        <v>33</v>
      </c>
    </row>
    <row r="44" spans="1:5" ht="12.75">
      <c r="A44" s="34" t="s">
        <v>60</v>
      </c>
      <c r="E44" s="35" t="s">
        <v>57</v>
      </c>
    </row>
    <row r="45" spans="1:5" ht="12.75">
      <c r="A45" s="36" t="s">
        <v>61</v>
      </c>
      <c r="E45" s="37" t="s">
        <v>6092</v>
      </c>
    </row>
    <row r="46" spans="1:5" ht="25.5">
      <c r="A46" t="s">
        <v>62</v>
      </c>
      <c r="E46" s="35" t="s">
        <v>4295</v>
      </c>
    </row>
    <row r="47" spans="1:16" ht="12.75">
      <c r="A47" s="24" t="s">
        <v>55</v>
      </c>
      <c s="29" t="s">
        <v>52</v>
      </c>
      <c s="29" t="s">
        <v>5713</v>
      </c>
      <c s="24" t="s">
        <v>57</v>
      </c>
      <c s="30" t="s">
        <v>5714</v>
      </c>
      <c s="31" t="s">
        <v>76</v>
      </c>
      <c s="32">
        <v>132</v>
      </c>
      <c s="33">
        <v>0</v>
      </c>
      <c s="33">
        <f>ROUND(ROUND(H47,2)*ROUND(G47,3),2)</f>
      </c>
      <c r="O47">
        <f>(I47*21)/100</f>
      </c>
      <c t="s">
        <v>33</v>
      </c>
    </row>
    <row r="48" spans="1:5" ht="12.75">
      <c r="A48" s="34" t="s">
        <v>60</v>
      </c>
      <c r="E48" s="35" t="s">
        <v>57</v>
      </c>
    </row>
    <row r="49" spans="1:5" ht="12.75">
      <c r="A49" s="36" t="s">
        <v>61</v>
      </c>
      <c r="E49" s="37" t="s">
        <v>6093</v>
      </c>
    </row>
    <row r="50" spans="1:5" ht="12.75">
      <c r="A50" t="s">
        <v>62</v>
      </c>
      <c r="E50" s="35" t="s">
        <v>77</v>
      </c>
    </row>
    <row r="51" spans="1:16" ht="12.75">
      <c r="A51" s="24" t="s">
        <v>55</v>
      </c>
      <c s="29" t="s">
        <v>91</v>
      </c>
      <c s="29" t="s">
        <v>4932</v>
      </c>
      <c s="24" t="s">
        <v>57</v>
      </c>
      <c s="30" t="s">
        <v>4933</v>
      </c>
      <c s="31" t="s">
        <v>76</v>
      </c>
      <c s="32">
        <v>132</v>
      </c>
      <c s="33">
        <v>0</v>
      </c>
      <c s="33">
        <f>ROUND(ROUND(H51,2)*ROUND(G51,3),2)</f>
      </c>
      <c r="O51">
        <f>(I51*21)/100</f>
      </c>
      <c t="s">
        <v>33</v>
      </c>
    </row>
    <row r="52" spans="1:5" ht="12.75">
      <c r="A52" s="34" t="s">
        <v>60</v>
      </c>
      <c r="E52" s="35" t="s">
        <v>57</v>
      </c>
    </row>
    <row r="53" spans="1:5" ht="12.75">
      <c r="A53" s="36" t="s">
        <v>61</v>
      </c>
      <c r="E53" s="37" t="s">
        <v>6093</v>
      </c>
    </row>
    <row r="54" spans="1:5" ht="38.25">
      <c r="A54" t="s">
        <v>62</v>
      </c>
      <c r="E54" s="35" t="s">
        <v>4306</v>
      </c>
    </row>
    <row r="55" spans="1:16" ht="12.75">
      <c r="A55" s="24" t="s">
        <v>55</v>
      </c>
      <c s="29" t="s">
        <v>96</v>
      </c>
      <c s="29" t="s">
        <v>5175</v>
      </c>
      <c s="24" t="s">
        <v>57</v>
      </c>
      <c s="30" t="s">
        <v>5176</v>
      </c>
      <c s="31" t="s">
        <v>76</v>
      </c>
      <c s="32">
        <v>132</v>
      </c>
      <c s="33">
        <v>0</v>
      </c>
      <c s="33">
        <f>ROUND(ROUND(H55,2)*ROUND(G55,3),2)</f>
      </c>
      <c r="O55">
        <f>(I55*21)/100</f>
      </c>
      <c t="s">
        <v>33</v>
      </c>
    </row>
    <row r="56" spans="1:5" ht="12.75">
      <c r="A56" s="34" t="s">
        <v>60</v>
      </c>
      <c r="E56" s="35" t="s">
        <v>57</v>
      </c>
    </row>
    <row r="57" spans="1:5" ht="12.75">
      <c r="A57" s="36" t="s">
        <v>61</v>
      </c>
      <c r="E57" s="37" t="s">
        <v>6093</v>
      </c>
    </row>
    <row r="58" spans="1:5" ht="25.5">
      <c r="A58" t="s">
        <v>62</v>
      </c>
      <c r="E58" s="35" t="s">
        <v>5177</v>
      </c>
    </row>
    <row r="59" spans="1:16" ht="12.75">
      <c r="A59" s="24" t="s">
        <v>55</v>
      </c>
      <c s="29" t="s">
        <v>99</v>
      </c>
      <c s="29" t="s">
        <v>5178</v>
      </c>
      <c s="24" t="s">
        <v>57</v>
      </c>
      <c s="30" t="s">
        <v>5179</v>
      </c>
      <c s="31" t="s">
        <v>76</v>
      </c>
      <c s="32">
        <v>132</v>
      </c>
      <c s="33">
        <v>0</v>
      </c>
      <c s="33">
        <f>ROUND(ROUND(H59,2)*ROUND(G59,3),2)</f>
      </c>
      <c r="O59">
        <f>(I59*21)/100</f>
      </c>
      <c t="s">
        <v>33</v>
      </c>
    </row>
    <row r="60" spans="1:5" ht="12.75">
      <c r="A60" s="34" t="s">
        <v>60</v>
      </c>
      <c r="E60" s="35" t="s">
        <v>57</v>
      </c>
    </row>
    <row r="61" spans="1:5" ht="12.75">
      <c r="A61" s="36" t="s">
        <v>61</v>
      </c>
      <c r="E61" s="37" t="s">
        <v>6093</v>
      </c>
    </row>
    <row r="62" spans="1:5" ht="38.25">
      <c r="A62" t="s">
        <v>62</v>
      </c>
      <c r="E62" s="35" t="s">
        <v>5716</v>
      </c>
    </row>
    <row r="63" spans="1:16" ht="12.75">
      <c r="A63" s="24" t="s">
        <v>55</v>
      </c>
      <c s="29" t="s">
        <v>103</v>
      </c>
      <c s="29" t="s">
        <v>4316</v>
      </c>
      <c s="24" t="s">
        <v>57</v>
      </c>
      <c s="30" t="s">
        <v>4317</v>
      </c>
      <c s="31" t="s">
        <v>59</v>
      </c>
      <c s="32">
        <v>13.2</v>
      </c>
      <c s="33">
        <v>0</v>
      </c>
      <c s="33">
        <f>ROUND(ROUND(H63,2)*ROUND(G63,3),2)</f>
      </c>
      <c r="O63">
        <f>(I63*21)/100</f>
      </c>
      <c t="s">
        <v>33</v>
      </c>
    </row>
    <row r="64" spans="1:5" ht="12.75">
      <c r="A64" s="34" t="s">
        <v>60</v>
      </c>
      <c r="E64" s="35" t="s">
        <v>57</v>
      </c>
    </row>
    <row r="65" spans="1:5" ht="12.75">
      <c r="A65" s="36" t="s">
        <v>61</v>
      </c>
      <c r="E65" s="37" t="s">
        <v>6094</v>
      </c>
    </row>
    <row r="66" spans="1:5" ht="38.25">
      <c r="A66" t="s">
        <v>62</v>
      </c>
      <c r="E66" s="35" t="s">
        <v>4320</v>
      </c>
    </row>
    <row r="67" spans="1:18" ht="12.75" customHeight="1">
      <c r="A67" s="6" t="s">
        <v>53</v>
      </c>
      <c s="6"/>
      <c s="39" t="s">
        <v>45</v>
      </c>
      <c s="6"/>
      <c s="27" t="s">
        <v>5769</v>
      </c>
      <c s="6"/>
      <c s="6"/>
      <c s="6"/>
      <c s="40">
        <f>0+Q67</f>
      </c>
      <c r="O67">
        <f>0+R67</f>
      </c>
      <c r="Q67">
        <f>0+I68+I72+I76+I80+I84+I88+I92+I96+I100+I104+I108+I112+I116+I120+I124</f>
      </c>
      <c>
        <f>0+O68+O72+O76+O80+O84+O88+O92+O96+O100+O104+O108+O112+O116+O120+O124</f>
      </c>
    </row>
    <row r="68" spans="1:16" ht="25.5">
      <c r="A68" s="24" t="s">
        <v>55</v>
      </c>
      <c s="29" t="s">
        <v>107</v>
      </c>
      <c s="29" t="s">
        <v>4444</v>
      </c>
      <c s="24" t="s">
        <v>57</v>
      </c>
      <c s="30" t="s">
        <v>4445</v>
      </c>
      <c s="31" t="s">
        <v>76</v>
      </c>
      <c s="32">
        <v>625</v>
      </c>
      <c s="33">
        <v>0</v>
      </c>
      <c s="33">
        <f>ROUND(ROUND(H68,2)*ROUND(G68,3),2)</f>
      </c>
      <c r="O68">
        <f>(I68*21)/100</f>
      </c>
      <c t="s">
        <v>33</v>
      </c>
    </row>
    <row r="69" spans="1:5" ht="12.75">
      <c r="A69" s="34" t="s">
        <v>60</v>
      </c>
      <c r="E69" s="35" t="s">
        <v>6095</v>
      </c>
    </row>
    <row r="70" spans="1:5" ht="12.75">
      <c r="A70" s="36" t="s">
        <v>61</v>
      </c>
      <c r="E70" s="37" t="s">
        <v>6096</v>
      </c>
    </row>
    <row r="71" spans="1:5" ht="178.5">
      <c r="A71" t="s">
        <v>62</v>
      </c>
      <c r="E71" s="35" t="s">
        <v>4862</v>
      </c>
    </row>
    <row r="72" spans="1:16" ht="12.75">
      <c r="A72" s="24" t="s">
        <v>55</v>
      </c>
      <c s="29" t="s">
        <v>111</v>
      </c>
      <c s="29" t="s">
        <v>5773</v>
      </c>
      <c s="24" t="s">
        <v>57</v>
      </c>
      <c s="30" t="s">
        <v>5774</v>
      </c>
      <c s="31" t="s">
        <v>76</v>
      </c>
      <c s="32">
        <v>438</v>
      </c>
      <c s="33">
        <v>0</v>
      </c>
      <c s="33">
        <f>ROUND(ROUND(H72,2)*ROUND(G72,3),2)</f>
      </c>
      <c r="O72">
        <f>(I72*21)/100</f>
      </c>
      <c t="s">
        <v>33</v>
      </c>
    </row>
    <row r="73" spans="1:5" ht="12.75">
      <c r="A73" s="34" t="s">
        <v>60</v>
      </c>
      <c r="E73" s="35" t="s">
        <v>57</v>
      </c>
    </row>
    <row r="74" spans="1:5" ht="12.75">
      <c r="A74" s="36" t="s">
        <v>61</v>
      </c>
      <c r="E74" s="37" t="s">
        <v>6097</v>
      </c>
    </row>
    <row r="75" spans="1:5" ht="140.25">
      <c r="A75" t="s">
        <v>62</v>
      </c>
      <c r="E75" s="35" t="s">
        <v>5776</v>
      </c>
    </row>
    <row r="76" spans="1:16" ht="12.75">
      <c r="A76" s="24" t="s">
        <v>55</v>
      </c>
      <c s="29" t="s">
        <v>149</v>
      </c>
      <c s="29" t="s">
        <v>5316</v>
      </c>
      <c s="24" t="s">
        <v>57</v>
      </c>
      <c s="30" t="s">
        <v>5317</v>
      </c>
      <c s="31" t="s">
        <v>59</v>
      </c>
      <c s="32">
        <v>98</v>
      </c>
      <c s="33">
        <v>0</v>
      </c>
      <c s="33">
        <f>ROUND(ROUND(H76,2)*ROUND(G76,3),2)</f>
      </c>
      <c r="O76">
        <f>(I76*21)/100</f>
      </c>
      <c t="s">
        <v>33</v>
      </c>
    </row>
    <row r="77" spans="1:5" ht="12.75">
      <c r="A77" s="34" t="s">
        <v>60</v>
      </c>
      <c r="E77" s="35" t="s">
        <v>57</v>
      </c>
    </row>
    <row r="78" spans="1:5" ht="25.5">
      <c r="A78" s="36" t="s">
        <v>61</v>
      </c>
      <c r="E78" s="37" t="s">
        <v>6098</v>
      </c>
    </row>
    <row r="79" spans="1:5" ht="51">
      <c r="A79" t="s">
        <v>62</v>
      </c>
      <c r="E79" s="35" t="s">
        <v>5778</v>
      </c>
    </row>
    <row r="80" spans="1:16" ht="12.75">
      <c r="A80" s="24" t="s">
        <v>55</v>
      </c>
      <c s="29" t="s">
        <v>153</v>
      </c>
      <c s="29" t="s">
        <v>5531</v>
      </c>
      <c s="24" t="s">
        <v>57</v>
      </c>
      <c s="30" t="s">
        <v>5532</v>
      </c>
      <c s="31" t="s">
        <v>76</v>
      </c>
      <c s="32">
        <v>81.6</v>
      </c>
      <c s="33">
        <v>0</v>
      </c>
      <c s="33">
        <f>ROUND(ROUND(H80,2)*ROUND(G80,3),2)</f>
      </c>
      <c r="O80">
        <f>(I80*21)/100</f>
      </c>
      <c t="s">
        <v>33</v>
      </c>
    </row>
    <row r="81" spans="1:5" ht="12.75">
      <c r="A81" s="34" t="s">
        <v>60</v>
      </c>
      <c r="E81" s="35" t="s">
        <v>6099</v>
      </c>
    </row>
    <row r="82" spans="1:5" ht="12.75">
      <c r="A82" s="36" t="s">
        <v>61</v>
      </c>
      <c r="E82" s="37" t="s">
        <v>6100</v>
      </c>
    </row>
    <row r="83" spans="1:5" ht="51">
      <c r="A83" t="s">
        <v>62</v>
      </c>
      <c r="E83" s="35" t="s">
        <v>5778</v>
      </c>
    </row>
    <row r="84" spans="1:16" ht="12.75">
      <c r="A84" s="24" t="s">
        <v>55</v>
      </c>
      <c s="29" t="s">
        <v>157</v>
      </c>
      <c s="29" t="s">
        <v>5531</v>
      </c>
      <c s="24" t="s">
        <v>39</v>
      </c>
      <c s="30" t="s">
        <v>5532</v>
      </c>
      <c s="31" t="s">
        <v>76</v>
      </c>
      <c s="32">
        <v>25</v>
      </c>
      <c s="33">
        <v>0</v>
      </c>
      <c s="33">
        <f>ROUND(ROUND(H84,2)*ROUND(G84,3),2)</f>
      </c>
      <c r="O84">
        <f>(I84*21)/100</f>
      </c>
      <c t="s">
        <v>33</v>
      </c>
    </row>
    <row r="85" spans="1:5" ht="12.75">
      <c r="A85" s="34" t="s">
        <v>60</v>
      </c>
      <c r="E85" s="35" t="s">
        <v>5779</v>
      </c>
    </row>
    <row r="86" spans="1:5" ht="12.75">
      <c r="A86" s="36" t="s">
        <v>61</v>
      </c>
      <c r="E86" s="37" t="s">
        <v>6101</v>
      </c>
    </row>
    <row r="87" spans="1:5" ht="51">
      <c r="A87" t="s">
        <v>62</v>
      </c>
      <c r="E87" s="35" t="s">
        <v>5778</v>
      </c>
    </row>
    <row r="88" spans="1:16" ht="12.75">
      <c r="A88" s="24" t="s">
        <v>55</v>
      </c>
      <c s="29" t="s">
        <v>161</v>
      </c>
      <c s="29" t="s">
        <v>4768</v>
      </c>
      <c s="24" t="s">
        <v>57</v>
      </c>
      <c s="30" t="s">
        <v>4769</v>
      </c>
      <c s="31" t="s">
        <v>76</v>
      </c>
      <c s="32">
        <v>556</v>
      </c>
      <c s="33">
        <v>0</v>
      </c>
      <c s="33">
        <f>ROUND(ROUND(H88,2)*ROUND(G88,3),2)</f>
      </c>
      <c r="O88">
        <f>(I88*21)/100</f>
      </c>
      <c t="s">
        <v>33</v>
      </c>
    </row>
    <row r="89" spans="1:5" ht="12.75">
      <c r="A89" s="34" t="s">
        <v>60</v>
      </c>
      <c r="E89" s="35" t="s">
        <v>57</v>
      </c>
    </row>
    <row r="90" spans="1:5" ht="12.75">
      <c r="A90" s="36" t="s">
        <v>61</v>
      </c>
      <c r="E90" s="37" t="s">
        <v>6102</v>
      </c>
    </row>
    <row r="91" spans="1:5" ht="51">
      <c r="A91" t="s">
        <v>62</v>
      </c>
      <c r="E91" s="35" t="s">
        <v>5781</v>
      </c>
    </row>
    <row r="92" spans="1:16" ht="12.75">
      <c r="A92" s="24" t="s">
        <v>55</v>
      </c>
      <c s="29" t="s">
        <v>165</v>
      </c>
      <c s="29" t="s">
        <v>5782</v>
      </c>
      <c s="24" t="s">
        <v>57</v>
      </c>
      <c s="30" t="s">
        <v>5783</v>
      </c>
      <c s="31" t="s">
        <v>59</v>
      </c>
      <c s="32">
        <v>31.5</v>
      </c>
      <c s="33">
        <v>0</v>
      </c>
      <c s="33">
        <f>ROUND(ROUND(H92,2)*ROUND(G92,3),2)</f>
      </c>
      <c r="O92">
        <f>(I92*21)/100</f>
      </c>
      <c t="s">
        <v>33</v>
      </c>
    </row>
    <row r="93" spans="1:5" ht="12.75">
      <c r="A93" s="34" t="s">
        <v>60</v>
      </c>
      <c r="E93" s="35" t="s">
        <v>57</v>
      </c>
    </row>
    <row r="94" spans="1:5" ht="12.75">
      <c r="A94" s="36" t="s">
        <v>61</v>
      </c>
      <c r="E94" s="37" t="s">
        <v>6103</v>
      </c>
    </row>
    <row r="95" spans="1:5" ht="38.25">
      <c r="A95" t="s">
        <v>62</v>
      </c>
      <c r="E95" s="35" t="s">
        <v>5785</v>
      </c>
    </row>
    <row r="96" spans="1:16" ht="12.75">
      <c r="A96" s="24" t="s">
        <v>55</v>
      </c>
      <c s="29" t="s">
        <v>168</v>
      </c>
      <c s="29" t="s">
        <v>5786</v>
      </c>
      <c s="24" t="s">
        <v>57</v>
      </c>
      <c s="30" t="s">
        <v>5787</v>
      </c>
      <c s="31" t="s">
        <v>76</v>
      </c>
      <c s="32">
        <v>402.2</v>
      </c>
      <c s="33">
        <v>0</v>
      </c>
      <c s="33">
        <f>ROUND(ROUND(H96,2)*ROUND(G96,3),2)</f>
      </c>
      <c r="O96">
        <f>(I96*21)/100</f>
      </c>
      <c t="s">
        <v>33</v>
      </c>
    </row>
    <row r="97" spans="1:5" ht="12.75">
      <c r="A97" s="34" t="s">
        <v>60</v>
      </c>
      <c r="E97" s="35" t="s">
        <v>57</v>
      </c>
    </row>
    <row r="98" spans="1:5" ht="12.75">
      <c r="A98" s="36" t="s">
        <v>61</v>
      </c>
      <c r="E98" s="37" t="s">
        <v>6104</v>
      </c>
    </row>
    <row r="99" spans="1:5" ht="51">
      <c r="A99" t="s">
        <v>62</v>
      </c>
      <c r="E99" s="35" t="s">
        <v>5789</v>
      </c>
    </row>
    <row r="100" spans="1:16" ht="12.75">
      <c r="A100" s="24" t="s">
        <v>55</v>
      </c>
      <c s="29" t="s">
        <v>172</v>
      </c>
      <c s="29" t="s">
        <v>5790</v>
      </c>
      <c s="24" t="s">
        <v>57</v>
      </c>
      <c s="30" t="s">
        <v>5791</v>
      </c>
      <c s="31" t="s">
        <v>76</v>
      </c>
      <c s="32">
        <v>438</v>
      </c>
      <c s="33">
        <v>0</v>
      </c>
      <c s="33">
        <f>ROUND(ROUND(H100,2)*ROUND(G100,3),2)</f>
      </c>
      <c r="O100">
        <f>(I100*21)/100</f>
      </c>
      <c t="s">
        <v>33</v>
      </c>
    </row>
    <row r="101" spans="1:5" ht="12.75">
      <c r="A101" s="34" t="s">
        <v>60</v>
      </c>
      <c r="E101" s="35" t="s">
        <v>57</v>
      </c>
    </row>
    <row r="102" spans="1:5" ht="12.75">
      <c r="A102" s="36" t="s">
        <v>61</v>
      </c>
      <c r="E102" s="37" t="s">
        <v>6105</v>
      </c>
    </row>
    <row r="103" spans="1:5" ht="51">
      <c r="A103" t="s">
        <v>62</v>
      </c>
      <c r="E103" s="35" t="s">
        <v>5789</v>
      </c>
    </row>
    <row r="104" spans="1:16" ht="12.75">
      <c r="A104" s="24" t="s">
        <v>55</v>
      </c>
      <c s="29" t="s">
        <v>176</v>
      </c>
      <c s="29" t="s">
        <v>5796</v>
      </c>
      <c s="24" t="s">
        <v>57</v>
      </c>
      <c s="30" t="s">
        <v>5797</v>
      </c>
      <c s="31" t="s">
        <v>76</v>
      </c>
      <c s="32">
        <v>367</v>
      </c>
      <c s="33">
        <v>0</v>
      </c>
      <c s="33">
        <f>ROUND(ROUND(H104,2)*ROUND(G104,3),2)</f>
      </c>
      <c r="O104">
        <f>(I104*21)/100</f>
      </c>
      <c t="s">
        <v>33</v>
      </c>
    </row>
    <row r="105" spans="1:5" ht="12.75">
      <c r="A105" s="34" t="s">
        <v>60</v>
      </c>
      <c r="E105" s="35" t="s">
        <v>57</v>
      </c>
    </row>
    <row r="106" spans="1:5" ht="12.75">
      <c r="A106" s="36" t="s">
        <v>61</v>
      </c>
      <c r="E106" s="37" t="s">
        <v>6106</v>
      </c>
    </row>
    <row r="107" spans="1:5" ht="140.25">
      <c r="A107" t="s">
        <v>62</v>
      </c>
      <c r="E107" s="35" t="s">
        <v>5776</v>
      </c>
    </row>
    <row r="108" spans="1:16" ht="12.75">
      <c r="A108" s="24" t="s">
        <v>55</v>
      </c>
      <c s="29" t="s">
        <v>115</v>
      </c>
      <c s="29" t="s">
        <v>5799</v>
      </c>
      <c s="24" t="s">
        <v>57</v>
      </c>
      <c s="30" t="s">
        <v>5800</v>
      </c>
      <c s="31" t="s">
        <v>59</v>
      </c>
      <c s="32">
        <v>57.3</v>
      </c>
      <c s="33">
        <v>0</v>
      </c>
      <c s="33">
        <f>ROUND(ROUND(H108,2)*ROUND(G108,3),2)</f>
      </c>
      <c r="O108">
        <f>(I108*21)/100</f>
      </c>
      <c t="s">
        <v>33</v>
      </c>
    </row>
    <row r="109" spans="1:5" ht="12.75">
      <c r="A109" s="34" t="s">
        <v>60</v>
      </c>
      <c r="E109" s="35" t="s">
        <v>57</v>
      </c>
    </row>
    <row r="110" spans="1:5" ht="12.75">
      <c r="A110" s="36" t="s">
        <v>61</v>
      </c>
      <c r="E110" s="37" t="s">
        <v>6107</v>
      </c>
    </row>
    <row r="111" spans="1:5" ht="140.25">
      <c r="A111" t="s">
        <v>62</v>
      </c>
      <c r="E111" s="35" t="s">
        <v>4867</v>
      </c>
    </row>
    <row r="112" spans="1:16" ht="12.75">
      <c r="A112" s="24" t="s">
        <v>55</v>
      </c>
      <c s="29" t="s">
        <v>227</v>
      </c>
      <c s="29" t="s">
        <v>5802</v>
      </c>
      <c s="24" t="s">
        <v>57</v>
      </c>
      <c s="30" t="s">
        <v>5803</v>
      </c>
      <c s="31" t="s">
        <v>94</v>
      </c>
      <c s="32">
        <v>54</v>
      </c>
      <c s="33">
        <v>0</v>
      </c>
      <c s="33">
        <f>ROUND(ROUND(H112,2)*ROUND(G112,3),2)</f>
      </c>
      <c r="O112">
        <f>(I112*21)/100</f>
      </c>
      <c t="s">
        <v>33</v>
      </c>
    </row>
    <row r="113" spans="1:5" ht="12.75">
      <c r="A113" s="34" t="s">
        <v>60</v>
      </c>
      <c r="E113" s="35" t="s">
        <v>5804</v>
      </c>
    </row>
    <row r="114" spans="1:5" ht="12.75">
      <c r="A114" s="36" t="s">
        <v>61</v>
      </c>
      <c r="E114" s="37" t="s">
        <v>6108</v>
      </c>
    </row>
    <row r="115" spans="1:5" ht="51">
      <c r="A115" t="s">
        <v>62</v>
      </c>
      <c r="E115" s="35" t="s">
        <v>6109</v>
      </c>
    </row>
    <row r="116" spans="1:16" ht="12.75">
      <c r="A116" s="24" t="s">
        <v>55</v>
      </c>
      <c s="29" t="s">
        <v>232</v>
      </c>
      <c s="29" t="s">
        <v>5188</v>
      </c>
      <c s="24" t="s">
        <v>57</v>
      </c>
      <c s="30" t="s">
        <v>5189</v>
      </c>
      <c s="31" t="s">
        <v>76</v>
      </c>
      <c s="32">
        <v>72</v>
      </c>
      <c s="33">
        <v>0</v>
      </c>
      <c s="33">
        <f>ROUND(ROUND(H116,2)*ROUND(G116,3),2)</f>
      </c>
      <c r="O116">
        <f>(I116*21)/100</f>
      </c>
      <c t="s">
        <v>33</v>
      </c>
    </row>
    <row r="117" spans="1:5" ht="12.75">
      <c r="A117" s="34" t="s">
        <v>60</v>
      </c>
      <c r="E117" s="35" t="s">
        <v>57</v>
      </c>
    </row>
    <row r="118" spans="1:5" ht="25.5">
      <c r="A118" s="36" t="s">
        <v>61</v>
      </c>
      <c r="E118" s="37" t="s">
        <v>6110</v>
      </c>
    </row>
    <row r="119" spans="1:5" ht="153">
      <c r="A119" t="s">
        <v>62</v>
      </c>
      <c r="E119" s="35" t="s">
        <v>6111</v>
      </c>
    </row>
    <row r="120" spans="1:16" ht="25.5">
      <c r="A120" s="24" t="s">
        <v>55</v>
      </c>
      <c s="29" t="s">
        <v>235</v>
      </c>
      <c s="29" t="s">
        <v>5192</v>
      </c>
      <c s="24" t="s">
        <v>57</v>
      </c>
      <c s="30" t="s">
        <v>5193</v>
      </c>
      <c s="31" t="s">
        <v>76</v>
      </c>
      <c s="32">
        <v>4</v>
      </c>
      <c s="33">
        <v>0</v>
      </c>
      <c s="33">
        <f>ROUND(ROUND(H120,2)*ROUND(G120,3),2)</f>
      </c>
      <c r="O120">
        <f>(I120*21)/100</f>
      </c>
      <c t="s">
        <v>33</v>
      </c>
    </row>
    <row r="121" spans="1:5" ht="12.75">
      <c r="A121" s="34" t="s">
        <v>60</v>
      </c>
      <c r="E121" s="35" t="s">
        <v>6112</v>
      </c>
    </row>
    <row r="122" spans="1:5" ht="12.75">
      <c r="A122" s="36" t="s">
        <v>61</v>
      </c>
      <c r="E122" s="37" t="s">
        <v>6113</v>
      </c>
    </row>
    <row r="123" spans="1:5" ht="153">
      <c r="A123" t="s">
        <v>62</v>
      </c>
      <c r="E123" s="35" t="s">
        <v>5322</v>
      </c>
    </row>
    <row r="124" spans="1:16" ht="25.5">
      <c r="A124" s="24" t="s">
        <v>55</v>
      </c>
      <c s="29" t="s">
        <v>238</v>
      </c>
      <c s="29" t="s">
        <v>5452</v>
      </c>
      <c s="24" t="s">
        <v>57</v>
      </c>
      <c s="30" t="s">
        <v>5453</v>
      </c>
      <c s="31" t="s">
        <v>76</v>
      </c>
      <c s="32">
        <v>9.6</v>
      </c>
      <c s="33">
        <v>0</v>
      </c>
      <c s="33">
        <f>ROUND(ROUND(H124,2)*ROUND(G124,3),2)</f>
      </c>
      <c r="O124">
        <f>(I124*21)/100</f>
      </c>
      <c t="s">
        <v>33</v>
      </c>
    </row>
    <row r="125" spans="1:5" ht="12.75">
      <c r="A125" s="34" t="s">
        <v>60</v>
      </c>
      <c r="E125" s="35" t="s">
        <v>6114</v>
      </c>
    </row>
    <row r="126" spans="1:5" ht="12.75">
      <c r="A126" s="36" t="s">
        <v>61</v>
      </c>
      <c r="E126" s="37" t="s">
        <v>6115</v>
      </c>
    </row>
    <row r="127" spans="1:5" ht="153">
      <c r="A127" t="s">
        <v>62</v>
      </c>
      <c r="E127" s="35" t="s">
        <v>6111</v>
      </c>
    </row>
    <row r="128" spans="1:18" ht="12.75" customHeight="1">
      <c r="A128" s="6" t="s">
        <v>53</v>
      </c>
      <c s="6"/>
      <c s="39" t="s">
        <v>79</v>
      </c>
      <c s="6"/>
      <c s="27" t="s">
        <v>2184</v>
      </c>
      <c s="6"/>
      <c s="6"/>
      <c s="6"/>
      <c s="40">
        <f>0+Q128</f>
      </c>
      <c r="O128">
        <f>0+R128</f>
      </c>
      <c r="Q128">
        <f>0+I129+I133</f>
      </c>
      <c>
        <f>0+O129+O133</f>
      </c>
    </row>
    <row r="129" spans="1:16" ht="12.75">
      <c r="A129" s="24" t="s">
        <v>55</v>
      </c>
      <c s="29" t="s">
        <v>241</v>
      </c>
      <c s="29" t="s">
        <v>2185</v>
      </c>
      <c s="24" t="s">
        <v>57</v>
      </c>
      <c s="30" t="s">
        <v>2186</v>
      </c>
      <c s="31" t="s">
        <v>94</v>
      </c>
      <c s="32">
        <v>317.8</v>
      </c>
      <c s="33">
        <v>0</v>
      </c>
      <c s="33">
        <f>ROUND(ROUND(H129,2)*ROUND(G129,3),2)</f>
      </c>
      <c r="O129">
        <f>(I129*21)/100</f>
      </c>
      <c t="s">
        <v>33</v>
      </c>
    </row>
    <row r="130" spans="1:5" ht="12.75">
      <c r="A130" s="34" t="s">
        <v>60</v>
      </c>
      <c r="E130" s="35" t="s">
        <v>57</v>
      </c>
    </row>
    <row r="131" spans="1:5" ht="12.75">
      <c r="A131" s="36" t="s">
        <v>61</v>
      </c>
      <c r="E131" s="37" t="s">
        <v>6116</v>
      </c>
    </row>
    <row r="132" spans="1:5" ht="242.25">
      <c r="A132" t="s">
        <v>62</v>
      </c>
      <c r="E132" s="35" t="s">
        <v>5822</v>
      </c>
    </row>
    <row r="133" spans="1:16" ht="12.75">
      <c r="A133" s="24" t="s">
        <v>55</v>
      </c>
      <c s="29" t="s">
        <v>245</v>
      </c>
      <c s="29" t="s">
        <v>5142</v>
      </c>
      <c s="24" t="s">
        <v>57</v>
      </c>
      <c s="30" t="s">
        <v>5823</v>
      </c>
      <c s="31" t="s">
        <v>59</v>
      </c>
      <c s="32">
        <v>35</v>
      </c>
      <c s="33">
        <v>0</v>
      </c>
      <c s="33">
        <f>ROUND(ROUND(H133,2)*ROUND(G133,3),2)</f>
      </c>
      <c r="O133">
        <f>(I133*21)/100</f>
      </c>
      <c t="s">
        <v>33</v>
      </c>
    </row>
    <row r="134" spans="1:5" ht="12.75">
      <c r="A134" s="34" t="s">
        <v>60</v>
      </c>
      <c r="E134" s="35" t="s">
        <v>57</v>
      </c>
    </row>
    <row r="135" spans="1:5" ht="12.75">
      <c r="A135" s="36" t="s">
        <v>61</v>
      </c>
      <c r="E135" s="37" t="s">
        <v>6117</v>
      </c>
    </row>
    <row r="136" spans="1:5" ht="369.75">
      <c r="A136" t="s">
        <v>62</v>
      </c>
      <c r="E136" s="35" t="s">
        <v>5825</v>
      </c>
    </row>
    <row r="137" spans="1:18" ht="12.75" customHeight="1">
      <c r="A137" s="6" t="s">
        <v>53</v>
      </c>
      <c s="6"/>
      <c s="39" t="s">
        <v>50</v>
      </c>
      <c s="6"/>
      <c s="27" t="s">
        <v>5826</v>
      </c>
      <c s="6"/>
      <c s="6"/>
      <c s="6"/>
      <c s="40">
        <f>0+Q137</f>
      </c>
      <c r="O137">
        <f>0+R137</f>
      </c>
      <c r="Q137">
        <f>0+I138+I142+I146+I150+I154+I158+I162+I166+I170+I174+I178+I182+I186+I190+I194</f>
      </c>
      <c>
        <f>0+O138+O142+O146+O150+O154+O158+O162+O166+O170+O174+O178+O182+O186+O190+O194</f>
      </c>
    </row>
    <row r="138" spans="1:16" ht="12.75">
      <c r="A138" s="24" t="s">
        <v>55</v>
      </c>
      <c s="29" t="s">
        <v>249</v>
      </c>
      <c s="29" t="s">
        <v>5839</v>
      </c>
      <c s="24" t="s">
        <v>57</v>
      </c>
      <c s="30" t="s">
        <v>5840</v>
      </c>
      <c s="31" t="s">
        <v>86</v>
      </c>
      <c s="32">
        <v>1</v>
      </c>
      <c s="33">
        <v>0</v>
      </c>
      <c s="33">
        <f>ROUND(ROUND(H138,2)*ROUND(G138,3),2)</f>
      </c>
      <c r="O138">
        <f>(I138*21)/100</f>
      </c>
      <c t="s">
        <v>33</v>
      </c>
    </row>
    <row r="139" spans="1:5" ht="12.75">
      <c r="A139" s="34" t="s">
        <v>60</v>
      </c>
      <c r="E139" s="35" t="s">
        <v>57</v>
      </c>
    </row>
    <row r="140" spans="1:5" ht="12.75">
      <c r="A140" s="36" t="s">
        <v>61</v>
      </c>
      <c r="E140" s="37" t="s">
        <v>57</v>
      </c>
    </row>
    <row r="141" spans="1:5" ht="63.75">
      <c r="A141" t="s">
        <v>62</v>
      </c>
      <c r="E141" s="35" t="s">
        <v>5841</v>
      </c>
    </row>
    <row r="142" spans="1:16" ht="25.5">
      <c r="A142" s="24" t="s">
        <v>55</v>
      </c>
      <c s="29" t="s">
        <v>252</v>
      </c>
      <c s="29" t="s">
        <v>5842</v>
      </c>
      <c s="24" t="s">
        <v>57</v>
      </c>
      <c s="30" t="s">
        <v>5843</v>
      </c>
      <c s="31" t="s">
        <v>86</v>
      </c>
      <c s="32">
        <v>4</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5844</v>
      </c>
    </row>
    <row r="146" spans="1:16" ht="25.5">
      <c r="A146" s="24" t="s">
        <v>55</v>
      </c>
      <c s="29" t="s">
        <v>255</v>
      </c>
      <c s="29" t="s">
        <v>5845</v>
      </c>
      <c s="24" t="s">
        <v>57</v>
      </c>
      <c s="30" t="s">
        <v>5846</v>
      </c>
      <c s="31" t="s">
        <v>86</v>
      </c>
      <c s="32">
        <v>16</v>
      </c>
      <c s="33">
        <v>0</v>
      </c>
      <c s="33">
        <f>ROUND(ROUND(H146,2)*ROUND(G146,3),2)</f>
      </c>
      <c r="O146">
        <f>(I146*21)/100</f>
      </c>
      <c t="s">
        <v>33</v>
      </c>
    </row>
    <row r="147" spans="1:5" ht="12.75">
      <c r="A147" s="34" t="s">
        <v>60</v>
      </c>
      <c r="E147" s="35" t="s">
        <v>57</v>
      </c>
    </row>
    <row r="148" spans="1:5" ht="25.5">
      <c r="A148" s="36" t="s">
        <v>61</v>
      </c>
      <c r="E148" s="37" t="s">
        <v>6118</v>
      </c>
    </row>
    <row r="149" spans="1:5" ht="25.5">
      <c r="A149" t="s">
        <v>62</v>
      </c>
      <c r="E149" s="35" t="s">
        <v>5848</v>
      </c>
    </row>
    <row r="150" spans="1:16" ht="25.5">
      <c r="A150" s="24" t="s">
        <v>55</v>
      </c>
      <c s="29" t="s">
        <v>259</v>
      </c>
      <c s="29" t="s">
        <v>5849</v>
      </c>
      <c s="24" t="s">
        <v>57</v>
      </c>
      <c s="30" t="s">
        <v>5850</v>
      </c>
      <c s="31" t="s">
        <v>76</v>
      </c>
      <c s="32">
        <v>12</v>
      </c>
      <c s="33">
        <v>0</v>
      </c>
      <c s="33">
        <f>ROUND(ROUND(H150,2)*ROUND(G150,3),2)</f>
      </c>
      <c r="O150">
        <f>(I150*21)/100</f>
      </c>
      <c t="s">
        <v>33</v>
      </c>
    </row>
    <row r="151" spans="1:5" ht="12.75">
      <c r="A151" s="34" t="s">
        <v>60</v>
      </c>
      <c r="E151" s="35" t="s">
        <v>57</v>
      </c>
    </row>
    <row r="152" spans="1:5" ht="12.75">
      <c r="A152" s="36" t="s">
        <v>61</v>
      </c>
      <c r="E152" s="37" t="s">
        <v>6119</v>
      </c>
    </row>
    <row r="153" spans="1:5" ht="38.25">
      <c r="A153" t="s">
        <v>62</v>
      </c>
      <c r="E153" s="35" t="s">
        <v>5852</v>
      </c>
    </row>
    <row r="154" spans="1:16" ht="12.75">
      <c r="A154" s="24" t="s">
        <v>55</v>
      </c>
      <c s="29" t="s">
        <v>262</v>
      </c>
      <c s="29" t="s">
        <v>5204</v>
      </c>
      <c s="24" t="s">
        <v>57</v>
      </c>
      <c s="30" t="s">
        <v>5205</v>
      </c>
      <c s="31" t="s">
        <v>94</v>
      </c>
      <c s="32">
        <v>17</v>
      </c>
      <c s="33">
        <v>0</v>
      </c>
      <c s="33">
        <f>ROUND(ROUND(H154,2)*ROUND(G154,3),2)</f>
      </c>
      <c r="O154">
        <f>(I154*21)/100</f>
      </c>
      <c t="s">
        <v>33</v>
      </c>
    </row>
    <row r="155" spans="1:5" ht="12.75">
      <c r="A155" s="34" t="s">
        <v>60</v>
      </c>
      <c r="E155" s="35" t="s">
        <v>57</v>
      </c>
    </row>
    <row r="156" spans="1:5" ht="12.75">
      <c r="A156" s="36" t="s">
        <v>61</v>
      </c>
      <c r="E156" s="37" t="s">
        <v>6120</v>
      </c>
    </row>
    <row r="157" spans="1:5" ht="51">
      <c r="A157" t="s">
        <v>62</v>
      </c>
      <c r="E157" s="35" t="s">
        <v>6121</v>
      </c>
    </row>
    <row r="158" spans="1:16" ht="12.75">
      <c r="A158" s="24" t="s">
        <v>55</v>
      </c>
      <c s="29" t="s">
        <v>266</v>
      </c>
      <c s="29" t="s">
        <v>5208</v>
      </c>
      <c s="24" t="s">
        <v>57</v>
      </c>
      <c s="30" t="s">
        <v>5209</v>
      </c>
      <c s="31" t="s">
        <v>94</v>
      </c>
      <c s="32">
        <v>67</v>
      </c>
      <c s="33">
        <v>0</v>
      </c>
      <c s="33">
        <f>ROUND(ROUND(H158,2)*ROUND(G158,3),2)</f>
      </c>
      <c r="O158">
        <f>(I158*21)/100</f>
      </c>
      <c t="s">
        <v>33</v>
      </c>
    </row>
    <row r="159" spans="1:5" ht="12.75">
      <c r="A159" s="34" t="s">
        <v>60</v>
      </c>
      <c r="E159" s="35" t="s">
        <v>57</v>
      </c>
    </row>
    <row r="160" spans="1:5" ht="12.75">
      <c r="A160" s="36" t="s">
        <v>61</v>
      </c>
      <c r="E160" s="37" t="s">
        <v>6122</v>
      </c>
    </row>
    <row r="161" spans="1:5" ht="51">
      <c r="A161" t="s">
        <v>62</v>
      </c>
      <c r="E161" s="35" t="s">
        <v>5854</v>
      </c>
    </row>
    <row r="162" spans="1:16" ht="12.75">
      <c r="A162" s="24" t="s">
        <v>55</v>
      </c>
      <c s="29" t="s">
        <v>270</v>
      </c>
      <c s="29" t="s">
        <v>5855</v>
      </c>
      <c s="24" t="s">
        <v>57</v>
      </c>
      <c s="30" t="s">
        <v>5856</v>
      </c>
      <c s="31" t="s">
        <v>94</v>
      </c>
      <c s="32">
        <v>48</v>
      </c>
      <c s="33">
        <v>0</v>
      </c>
      <c s="33">
        <f>ROUND(ROUND(H162,2)*ROUND(G162,3),2)</f>
      </c>
      <c r="O162">
        <f>(I162*21)/100</f>
      </c>
      <c t="s">
        <v>33</v>
      </c>
    </row>
    <row r="163" spans="1:5" ht="12.75">
      <c r="A163" s="34" t="s">
        <v>60</v>
      </c>
      <c r="E163" s="35" t="s">
        <v>57</v>
      </c>
    </row>
    <row r="164" spans="1:5" ht="12.75">
      <c r="A164" s="36" t="s">
        <v>61</v>
      </c>
      <c r="E164" s="37" t="s">
        <v>302</v>
      </c>
    </row>
    <row r="165" spans="1:5" ht="25.5">
      <c r="A165" t="s">
        <v>62</v>
      </c>
      <c r="E165" s="35" t="s">
        <v>5857</v>
      </c>
    </row>
    <row r="166" spans="1:16" ht="12.75">
      <c r="A166" s="24" t="s">
        <v>55</v>
      </c>
      <c s="29" t="s">
        <v>274</v>
      </c>
      <c s="29" t="s">
        <v>5858</v>
      </c>
      <c s="24" t="s">
        <v>57</v>
      </c>
      <c s="30" t="s">
        <v>5859</v>
      </c>
      <c s="31" t="s">
        <v>76</v>
      </c>
      <c s="32">
        <v>103.104</v>
      </c>
      <c s="33">
        <v>0</v>
      </c>
      <c s="33">
        <f>ROUND(ROUND(H166,2)*ROUND(G166,3),2)</f>
      </c>
      <c r="O166">
        <f>(I166*21)/100</f>
      </c>
      <c t="s">
        <v>33</v>
      </c>
    </row>
    <row r="167" spans="1:5" ht="12.75">
      <c r="A167" s="34" t="s">
        <v>60</v>
      </c>
      <c r="E167" s="35" t="s">
        <v>57</v>
      </c>
    </row>
    <row r="168" spans="1:5" ht="12.75">
      <c r="A168" s="36" t="s">
        <v>61</v>
      </c>
      <c r="E168" s="37" t="s">
        <v>6123</v>
      </c>
    </row>
    <row r="169" spans="1:5" ht="280.5">
      <c r="A169" t="s">
        <v>62</v>
      </c>
      <c r="E169" s="35" t="s">
        <v>5861</v>
      </c>
    </row>
    <row r="170" spans="1:16" ht="12.75">
      <c r="A170" s="24" t="s">
        <v>55</v>
      </c>
      <c s="29" t="s">
        <v>278</v>
      </c>
      <c s="29" t="s">
        <v>5862</v>
      </c>
      <c s="24" t="s">
        <v>57</v>
      </c>
      <c s="30" t="s">
        <v>5863</v>
      </c>
      <c s="31" t="s">
        <v>76</v>
      </c>
      <c s="32">
        <v>54</v>
      </c>
      <c s="33">
        <v>0</v>
      </c>
      <c s="33">
        <f>ROUND(ROUND(H170,2)*ROUND(G170,3),2)</f>
      </c>
      <c r="O170">
        <f>(I170*21)/100</f>
      </c>
      <c t="s">
        <v>33</v>
      </c>
    </row>
    <row r="171" spans="1:5" ht="12.75">
      <c r="A171" s="34" t="s">
        <v>60</v>
      </c>
      <c r="E171" s="35" t="s">
        <v>5864</v>
      </c>
    </row>
    <row r="172" spans="1:5" ht="12.75">
      <c r="A172" s="36" t="s">
        <v>61</v>
      </c>
      <c r="E172" s="37" t="s">
        <v>6124</v>
      </c>
    </row>
    <row r="173" spans="1:5" ht="178.5">
      <c r="A173" t="s">
        <v>62</v>
      </c>
      <c r="E173" s="35" t="s">
        <v>5866</v>
      </c>
    </row>
    <row r="174" spans="1:16" ht="12.75">
      <c r="A174" s="24" t="s">
        <v>55</v>
      </c>
      <c s="29" t="s">
        <v>282</v>
      </c>
      <c s="29" t="s">
        <v>5584</v>
      </c>
      <c s="24" t="s">
        <v>57</v>
      </c>
      <c s="30" t="s">
        <v>5585</v>
      </c>
      <c s="31" t="s">
        <v>94</v>
      </c>
      <c s="32">
        <v>36</v>
      </c>
      <c s="33">
        <v>0</v>
      </c>
      <c s="33">
        <f>ROUND(ROUND(H174,2)*ROUND(G174,3),2)</f>
      </c>
      <c r="O174">
        <f>(I174*21)/100</f>
      </c>
      <c t="s">
        <v>33</v>
      </c>
    </row>
    <row r="175" spans="1:5" ht="12.75">
      <c r="A175" s="34" t="s">
        <v>60</v>
      </c>
      <c r="E175" s="35" t="s">
        <v>57</v>
      </c>
    </row>
    <row r="176" spans="1:5" ht="12.75">
      <c r="A176" s="36" t="s">
        <v>61</v>
      </c>
      <c r="E176" s="37" t="s">
        <v>6125</v>
      </c>
    </row>
    <row r="177" spans="1:5" ht="102">
      <c r="A177" t="s">
        <v>62</v>
      </c>
      <c r="E177" s="35" t="s">
        <v>6126</v>
      </c>
    </row>
    <row r="178" spans="1:16" ht="25.5">
      <c r="A178" s="24" t="s">
        <v>55</v>
      </c>
      <c s="29" t="s">
        <v>298</v>
      </c>
      <c s="29" t="s">
        <v>6127</v>
      </c>
      <c s="24" t="s">
        <v>57</v>
      </c>
      <c s="30" t="s">
        <v>6128</v>
      </c>
      <c s="31" t="s">
        <v>86</v>
      </c>
      <c s="32">
        <v>1</v>
      </c>
      <c s="33">
        <v>0</v>
      </c>
      <c s="33">
        <f>ROUND(ROUND(H178,2)*ROUND(G178,3),2)</f>
      </c>
      <c r="O178">
        <f>(I178*21)/100</f>
      </c>
      <c t="s">
        <v>33</v>
      </c>
    </row>
    <row r="179" spans="1:5" ht="12.75">
      <c r="A179" s="34" t="s">
        <v>60</v>
      </c>
      <c r="E179" s="35" t="s">
        <v>57</v>
      </c>
    </row>
    <row r="180" spans="1:5" ht="12.75">
      <c r="A180" s="36" t="s">
        <v>61</v>
      </c>
      <c r="E180" s="37" t="s">
        <v>6129</v>
      </c>
    </row>
    <row r="181" spans="1:5" ht="25.5">
      <c r="A181" t="s">
        <v>62</v>
      </c>
      <c r="E181" s="35" t="s">
        <v>6130</v>
      </c>
    </row>
    <row r="182" spans="1:16" ht="12.75">
      <c r="A182" s="24" t="s">
        <v>55</v>
      </c>
      <c s="29" t="s">
        <v>302</v>
      </c>
      <c s="29" t="s">
        <v>6131</v>
      </c>
      <c s="24" t="s">
        <v>57</v>
      </c>
      <c s="30" t="s">
        <v>6132</v>
      </c>
      <c s="31" t="s">
        <v>86</v>
      </c>
      <c s="32">
        <v>1</v>
      </c>
      <c s="33">
        <v>0</v>
      </c>
      <c s="33">
        <f>ROUND(ROUND(H182,2)*ROUND(G182,3),2)</f>
      </c>
      <c r="O182">
        <f>(I182*21)/100</f>
      </c>
      <c t="s">
        <v>33</v>
      </c>
    </row>
    <row r="183" spans="1:5" ht="12.75">
      <c r="A183" s="34" t="s">
        <v>60</v>
      </c>
      <c r="E183" s="35" t="s">
        <v>57</v>
      </c>
    </row>
    <row r="184" spans="1:5" ht="12.75">
      <c r="A184" s="36" t="s">
        <v>61</v>
      </c>
      <c r="E184" s="37" t="s">
        <v>6129</v>
      </c>
    </row>
    <row r="185" spans="1:5" ht="25.5">
      <c r="A185" t="s">
        <v>62</v>
      </c>
      <c r="E185" s="35" t="s">
        <v>6133</v>
      </c>
    </row>
    <row r="186" spans="1:16" ht="12.75">
      <c r="A186" s="24" t="s">
        <v>55</v>
      </c>
      <c s="29" t="s">
        <v>306</v>
      </c>
      <c s="29" t="s">
        <v>6134</v>
      </c>
      <c s="24" t="s">
        <v>57</v>
      </c>
      <c s="30" t="s">
        <v>6135</v>
      </c>
      <c s="31" t="s">
        <v>86</v>
      </c>
      <c s="32">
        <v>2</v>
      </c>
      <c s="33">
        <v>0</v>
      </c>
      <c s="33">
        <f>ROUND(ROUND(H186,2)*ROUND(G186,3),2)</f>
      </c>
      <c r="O186">
        <f>(I186*21)/100</f>
      </c>
      <c t="s">
        <v>33</v>
      </c>
    </row>
    <row r="187" spans="1:5" ht="12.75">
      <c r="A187" s="34" t="s">
        <v>60</v>
      </c>
      <c r="E187" s="35" t="s">
        <v>57</v>
      </c>
    </row>
    <row r="188" spans="1:5" ht="12.75">
      <c r="A188" s="36" t="s">
        <v>61</v>
      </c>
      <c r="E188" s="37" t="s">
        <v>57</v>
      </c>
    </row>
    <row r="189" spans="1:5" ht="12.75">
      <c r="A189" t="s">
        <v>62</v>
      </c>
      <c r="E189" s="35" t="s">
        <v>6136</v>
      </c>
    </row>
    <row r="190" spans="1:16" ht="38.25">
      <c r="A190" s="24" t="s">
        <v>55</v>
      </c>
      <c s="29" t="s">
        <v>310</v>
      </c>
      <c s="29" t="s">
        <v>6137</v>
      </c>
      <c s="24" t="s">
        <v>57</v>
      </c>
      <c s="30" t="s">
        <v>6138</v>
      </c>
      <c s="31" t="s">
        <v>94</v>
      </c>
      <c s="32">
        <v>36</v>
      </c>
      <c s="33">
        <v>0</v>
      </c>
      <c s="33">
        <f>ROUND(ROUND(H190,2)*ROUND(G190,3),2)</f>
      </c>
      <c r="O190">
        <f>(I190*21)/100</f>
      </c>
      <c t="s">
        <v>33</v>
      </c>
    </row>
    <row r="191" spans="1:5" ht="12.75">
      <c r="A191" s="34" t="s">
        <v>60</v>
      </c>
      <c r="E191" s="35" t="s">
        <v>6139</v>
      </c>
    </row>
    <row r="192" spans="1:5" ht="12.75">
      <c r="A192" s="36" t="s">
        <v>61</v>
      </c>
      <c r="E192" s="37" t="s">
        <v>6139</v>
      </c>
    </row>
    <row r="193" spans="1:5" ht="38.25">
      <c r="A193" t="s">
        <v>62</v>
      </c>
      <c r="E193" s="35" t="s">
        <v>6140</v>
      </c>
    </row>
    <row r="194" spans="1:16" ht="12.75">
      <c r="A194" s="24" t="s">
        <v>55</v>
      </c>
      <c s="29" t="s">
        <v>314</v>
      </c>
      <c s="29" t="s">
        <v>6141</v>
      </c>
      <c s="24" t="s">
        <v>57</v>
      </c>
      <c s="30" t="s">
        <v>6142</v>
      </c>
      <c s="31" t="s">
        <v>86</v>
      </c>
      <c s="32">
        <v>1</v>
      </c>
      <c s="33">
        <v>0</v>
      </c>
      <c s="33">
        <f>ROUND(ROUND(H194,2)*ROUND(G194,3),2)</f>
      </c>
      <c r="O194">
        <f>(I194*21)/100</f>
      </c>
      <c t="s">
        <v>33</v>
      </c>
    </row>
    <row r="195" spans="1:5" ht="12.75">
      <c r="A195" s="34" t="s">
        <v>60</v>
      </c>
      <c r="E195" s="35" t="s">
        <v>57</v>
      </c>
    </row>
    <row r="196" spans="1:5" ht="12.75">
      <c r="A196" s="36" t="s">
        <v>61</v>
      </c>
      <c r="E196" s="37" t="s">
        <v>57</v>
      </c>
    </row>
    <row r="197" spans="1:5" ht="12.75">
      <c r="A197" t="s">
        <v>62</v>
      </c>
      <c r="E197" s="35" t="s">
        <v>6143</v>
      </c>
    </row>
    <row r="198" spans="1:18" ht="12.75" customHeight="1">
      <c r="A198" s="6" t="s">
        <v>53</v>
      </c>
      <c s="6"/>
      <c s="39" t="s">
        <v>189</v>
      </c>
      <c s="6"/>
      <c s="27" t="s">
        <v>190</v>
      </c>
      <c s="6"/>
      <c s="6"/>
      <c s="6"/>
      <c s="40">
        <f>0+Q198</f>
      </c>
      <c r="O198">
        <f>0+R198</f>
      </c>
      <c r="Q198">
        <f>0+I199+I203+I207+I211+I215</f>
      </c>
      <c>
        <f>0+O199+O203+O207+O211+O215</f>
      </c>
    </row>
    <row r="199" spans="1:16" ht="25.5">
      <c r="A199" s="24" t="s">
        <v>55</v>
      </c>
      <c s="29" t="s">
        <v>286</v>
      </c>
      <c s="29" t="s">
        <v>192</v>
      </c>
      <c s="24" t="s">
        <v>193</v>
      </c>
      <c s="30" t="s">
        <v>194</v>
      </c>
      <c s="31" t="s">
        <v>195</v>
      </c>
      <c s="32">
        <v>1115.6</v>
      </c>
      <c s="33">
        <v>0</v>
      </c>
      <c s="33">
        <f>ROUND(ROUND(H199,2)*ROUND(G199,3),2)</f>
      </c>
      <c r="O199">
        <f>(I199*21)/100</f>
      </c>
      <c t="s">
        <v>33</v>
      </c>
    </row>
    <row r="200" spans="1:5" ht="12.75">
      <c r="A200" s="34" t="s">
        <v>60</v>
      </c>
      <c r="E200" s="35" t="s">
        <v>196</v>
      </c>
    </row>
    <row r="201" spans="1:5" ht="12.75">
      <c r="A201" s="36" t="s">
        <v>61</v>
      </c>
      <c r="E201" s="37" t="s">
        <v>6144</v>
      </c>
    </row>
    <row r="202" spans="1:5" ht="165.75">
      <c r="A202" t="s">
        <v>62</v>
      </c>
      <c r="E202" s="35" t="s">
        <v>1592</v>
      </c>
    </row>
    <row r="203" spans="1:16" ht="25.5">
      <c r="A203" s="24" t="s">
        <v>55</v>
      </c>
      <c s="29" t="s">
        <v>816</v>
      </c>
      <c s="29" t="s">
        <v>3749</v>
      </c>
      <c s="24" t="s">
        <v>193</v>
      </c>
      <c s="30" t="s">
        <v>3750</v>
      </c>
      <c s="31" t="s">
        <v>195</v>
      </c>
      <c s="32">
        <v>194.12</v>
      </c>
      <c s="33">
        <v>0</v>
      </c>
      <c s="33">
        <f>ROUND(ROUND(H203,2)*ROUND(G203,3),2)</f>
      </c>
      <c r="O203">
        <f>(I203*21)/100</f>
      </c>
      <c t="s">
        <v>33</v>
      </c>
    </row>
    <row r="204" spans="1:5" ht="12.75">
      <c r="A204" s="34" t="s">
        <v>60</v>
      </c>
      <c r="E204" s="35" t="s">
        <v>196</v>
      </c>
    </row>
    <row r="205" spans="1:5" ht="12.75">
      <c r="A205" s="36" t="s">
        <v>61</v>
      </c>
      <c r="E205" s="37" t="s">
        <v>6145</v>
      </c>
    </row>
    <row r="206" spans="1:5" ht="165.75">
      <c r="A206" t="s">
        <v>62</v>
      </c>
      <c r="E206" s="35" t="s">
        <v>1592</v>
      </c>
    </row>
    <row r="207" spans="1:16" ht="25.5">
      <c r="A207" s="24" t="s">
        <v>55</v>
      </c>
      <c s="29" t="s">
        <v>838</v>
      </c>
      <c s="29" t="s">
        <v>199</v>
      </c>
      <c s="24" t="s">
        <v>193</v>
      </c>
      <c s="30" t="s">
        <v>200</v>
      </c>
      <c s="31" t="s">
        <v>195</v>
      </c>
      <c s="32">
        <v>64.48</v>
      </c>
      <c s="33">
        <v>0</v>
      </c>
      <c s="33">
        <f>ROUND(ROUND(H207,2)*ROUND(G207,3),2)</f>
      </c>
      <c r="O207">
        <f>(I207*21)/100</f>
      </c>
      <c t="s">
        <v>33</v>
      </c>
    </row>
    <row r="208" spans="1:5" ht="12.75">
      <c r="A208" s="34" t="s">
        <v>60</v>
      </c>
      <c r="E208" s="35" t="s">
        <v>196</v>
      </c>
    </row>
    <row r="209" spans="1:5" ht="12.75">
      <c r="A209" s="36" t="s">
        <v>61</v>
      </c>
      <c r="E209" s="37" t="s">
        <v>6146</v>
      </c>
    </row>
    <row r="210" spans="1:5" ht="165.75">
      <c r="A210" t="s">
        <v>62</v>
      </c>
      <c r="E210" s="35" t="s">
        <v>1592</v>
      </c>
    </row>
    <row r="211" spans="1:16" ht="38.25">
      <c r="A211" s="24" t="s">
        <v>55</v>
      </c>
      <c s="29" t="s">
        <v>290</v>
      </c>
      <c s="29" t="s">
        <v>3769</v>
      </c>
      <c s="24" t="s">
        <v>193</v>
      </c>
      <c s="30" t="s">
        <v>3770</v>
      </c>
      <c s="31" t="s">
        <v>195</v>
      </c>
      <c s="32">
        <v>2</v>
      </c>
      <c s="33">
        <v>0</v>
      </c>
      <c s="33">
        <f>ROUND(ROUND(H211,2)*ROUND(G211,3),2)</f>
      </c>
      <c r="O211">
        <f>(I211*21)/100</f>
      </c>
      <c t="s">
        <v>33</v>
      </c>
    </row>
    <row r="212" spans="1:5" ht="38.25">
      <c r="A212" s="34" t="s">
        <v>60</v>
      </c>
      <c r="E212" s="35" t="s">
        <v>6147</v>
      </c>
    </row>
    <row r="213" spans="1:5" ht="12.75">
      <c r="A213" s="36" t="s">
        <v>61</v>
      </c>
      <c r="E213" s="37" t="s">
        <v>6148</v>
      </c>
    </row>
    <row r="214" spans="1:5" ht="165.75">
      <c r="A214" t="s">
        <v>62</v>
      </c>
      <c r="E214" s="35" t="s">
        <v>1592</v>
      </c>
    </row>
    <row r="215" spans="1:16" ht="25.5">
      <c r="A215" s="24" t="s">
        <v>55</v>
      </c>
      <c s="29" t="s">
        <v>294</v>
      </c>
      <c s="29" t="s">
        <v>1477</v>
      </c>
      <c s="24" t="s">
        <v>193</v>
      </c>
      <c s="30" t="s">
        <v>1478</v>
      </c>
      <c s="31" t="s">
        <v>195</v>
      </c>
      <c s="32">
        <v>1.88</v>
      </c>
      <c s="33">
        <v>0</v>
      </c>
      <c s="33">
        <f>ROUND(ROUND(H215,2)*ROUND(G215,3),2)</f>
      </c>
      <c r="O215">
        <f>(I215*21)/100</f>
      </c>
      <c t="s">
        <v>33</v>
      </c>
    </row>
    <row r="216" spans="1:5" ht="25.5">
      <c r="A216" s="34" t="s">
        <v>60</v>
      </c>
      <c r="E216" s="35" t="s">
        <v>1594</v>
      </c>
    </row>
    <row r="217" spans="1:5" ht="12.75">
      <c r="A217" s="36" t="s">
        <v>61</v>
      </c>
      <c r="E217" s="37" t="s">
        <v>6149</v>
      </c>
    </row>
    <row r="218" spans="1:5" ht="165.75">
      <c r="A218" t="s">
        <v>62</v>
      </c>
      <c r="E218"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0+O10+O39+O76+O85+O106+O123+O128+O149</f>
      </c>
      <c t="s">
        <v>32</v>
      </c>
    </row>
    <row r="3" spans="1:16" ht="15" customHeight="1">
      <c r="A3" t="s">
        <v>12</v>
      </c>
      <c s="12" t="s">
        <v>14</v>
      </c>
      <c s="13" t="s">
        <v>15</v>
      </c>
      <c s="1"/>
      <c s="14" t="s">
        <v>16</v>
      </c>
      <c s="1"/>
      <c s="9"/>
      <c s="8" t="s">
        <v>6150</v>
      </c>
      <c s="41">
        <f>0+I10+I39+I76+I85+I106+I123+I128+I149</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6150</v>
      </c>
      <c s="6"/>
      <c s="18" t="s">
        <v>6151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6152</v>
      </c>
      <c s="24" t="s">
        <v>57</v>
      </c>
      <c s="30" t="s">
        <v>6153</v>
      </c>
      <c s="31" t="s">
        <v>86</v>
      </c>
      <c s="32">
        <v>4</v>
      </c>
      <c s="33">
        <v>0</v>
      </c>
      <c s="33">
        <f>ROUND(ROUND(H11,2)*ROUND(G11,3),2)</f>
      </c>
      <c r="O11">
        <f>(I11*21)/100</f>
      </c>
      <c t="s">
        <v>33</v>
      </c>
    </row>
    <row r="12" spans="1:5" ht="12.75">
      <c r="A12" s="34" t="s">
        <v>60</v>
      </c>
      <c r="E12" s="35" t="s">
        <v>57</v>
      </c>
    </row>
    <row r="13" spans="1:5" ht="12.75">
      <c r="A13" s="36" t="s">
        <v>61</v>
      </c>
      <c r="E13" s="37" t="s">
        <v>1632</v>
      </c>
    </row>
    <row r="14" spans="1:5" ht="165.75">
      <c r="A14" t="s">
        <v>62</v>
      </c>
      <c r="E14" s="35" t="s">
        <v>6154</v>
      </c>
    </row>
    <row r="15" spans="1:16" ht="12.75">
      <c r="A15" s="24" t="s">
        <v>55</v>
      </c>
      <c s="29" t="s">
        <v>33</v>
      </c>
      <c s="29" t="s">
        <v>6155</v>
      </c>
      <c s="24" t="s">
        <v>57</v>
      </c>
      <c s="30" t="s">
        <v>6156</v>
      </c>
      <c s="31" t="s">
        <v>627</v>
      </c>
      <c s="32">
        <v>336</v>
      </c>
      <c s="33">
        <v>0</v>
      </c>
      <c s="33">
        <f>ROUND(ROUND(H15,2)*ROUND(G15,3),2)</f>
      </c>
      <c r="O15">
        <f>(I15*21)/100</f>
      </c>
      <c t="s">
        <v>33</v>
      </c>
    </row>
    <row r="16" spans="1:5" ht="12.75">
      <c r="A16" s="34" t="s">
        <v>60</v>
      </c>
      <c r="E16" s="35" t="s">
        <v>57</v>
      </c>
    </row>
    <row r="17" spans="1:5" ht="12.75">
      <c r="A17" s="36" t="s">
        <v>61</v>
      </c>
      <c r="E17" s="37" t="s">
        <v>6157</v>
      </c>
    </row>
    <row r="18" spans="1:5" ht="38.25">
      <c r="A18" t="s">
        <v>62</v>
      </c>
      <c r="E18" s="35" t="s">
        <v>6158</v>
      </c>
    </row>
    <row r="19" spans="1:16" ht="12.75">
      <c r="A19" s="24" t="s">
        <v>55</v>
      </c>
      <c s="29" t="s">
        <v>32</v>
      </c>
      <c s="29" t="s">
        <v>1187</v>
      </c>
      <c s="24" t="s">
        <v>57</v>
      </c>
      <c s="30" t="s">
        <v>1188</v>
      </c>
      <c s="31" t="s">
        <v>59</v>
      </c>
      <c s="32">
        <v>150</v>
      </c>
      <c s="33">
        <v>0</v>
      </c>
      <c s="33">
        <f>ROUND(ROUND(H19,2)*ROUND(G19,3),2)</f>
      </c>
      <c r="O19">
        <f>(I19*21)/100</f>
      </c>
      <c t="s">
        <v>33</v>
      </c>
    </row>
    <row r="20" spans="1:5" ht="12.75">
      <c r="A20" s="34" t="s">
        <v>60</v>
      </c>
      <c r="E20" s="35" t="s">
        <v>57</v>
      </c>
    </row>
    <row r="21" spans="1:5" ht="12.75">
      <c r="A21" s="36" t="s">
        <v>61</v>
      </c>
      <c r="E21" s="37" t="s">
        <v>6159</v>
      </c>
    </row>
    <row r="22" spans="1:5" ht="318.75">
      <c r="A22" t="s">
        <v>62</v>
      </c>
      <c r="E22" s="35" t="s">
        <v>6160</v>
      </c>
    </row>
    <row r="23" spans="1:16" ht="12.75">
      <c r="A23" s="24" t="s">
        <v>55</v>
      </c>
      <c s="29" t="s">
        <v>45</v>
      </c>
      <c s="29" t="s">
        <v>973</v>
      </c>
      <c s="24" t="s">
        <v>57</v>
      </c>
      <c s="30" t="s">
        <v>974</v>
      </c>
      <c s="31" t="s">
        <v>59</v>
      </c>
      <c s="32">
        <v>157.48</v>
      </c>
      <c s="33">
        <v>0</v>
      </c>
      <c s="33">
        <f>ROUND(ROUND(H23,2)*ROUND(G23,3),2)</f>
      </c>
      <c r="O23">
        <f>(I23*21)/100</f>
      </c>
      <c t="s">
        <v>33</v>
      </c>
    </row>
    <row r="24" spans="1:5" ht="12.75">
      <c r="A24" s="34" t="s">
        <v>60</v>
      </c>
      <c r="E24" s="35" t="s">
        <v>57</v>
      </c>
    </row>
    <row r="25" spans="1:5" ht="51">
      <c r="A25" s="36" t="s">
        <v>61</v>
      </c>
      <c r="E25" s="37" t="s">
        <v>6161</v>
      </c>
    </row>
    <row r="26" spans="1:5" ht="191.25">
      <c r="A26" t="s">
        <v>62</v>
      </c>
      <c r="E26" s="35" t="s">
        <v>6162</v>
      </c>
    </row>
    <row r="27" spans="1:16" ht="12.75">
      <c r="A27" s="24" t="s">
        <v>55</v>
      </c>
      <c s="29" t="s">
        <v>47</v>
      </c>
      <c s="29" t="s">
        <v>1305</v>
      </c>
      <c s="24" t="s">
        <v>57</v>
      </c>
      <c s="30" t="s">
        <v>1306</v>
      </c>
      <c s="31" t="s">
        <v>59</v>
      </c>
      <c s="32">
        <v>2.5</v>
      </c>
      <c s="33">
        <v>0</v>
      </c>
      <c s="33">
        <f>ROUND(ROUND(H27,2)*ROUND(G27,3),2)</f>
      </c>
      <c r="O27">
        <f>(I27*21)/100</f>
      </c>
      <c t="s">
        <v>33</v>
      </c>
    </row>
    <row r="28" spans="1:5" ht="12.75">
      <c r="A28" s="34" t="s">
        <v>60</v>
      </c>
      <c r="E28" s="35" t="s">
        <v>57</v>
      </c>
    </row>
    <row r="29" spans="1:5" ht="12.75">
      <c r="A29" s="36" t="s">
        <v>61</v>
      </c>
      <c r="E29" s="37" t="s">
        <v>6163</v>
      </c>
    </row>
    <row r="30" spans="1:5" ht="280.5">
      <c r="A30" t="s">
        <v>62</v>
      </c>
      <c r="E30" s="35" t="s">
        <v>6164</v>
      </c>
    </row>
    <row r="31" spans="1:16" ht="12.75">
      <c r="A31" s="24" t="s">
        <v>55</v>
      </c>
      <c s="29" t="s">
        <v>73</v>
      </c>
      <c s="29" t="s">
        <v>3309</v>
      </c>
      <c s="24" t="s">
        <v>57</v>
      </c>
      <c s="30" t="s">
        <v>3310</v>
      </c>
      <c s="31" t="s">
        <v>76</v>
      </c>
      <c s="32">
        <v>60</v>
      </c>
      <c s="33">
        <v>0</v>
      </c>
      <c s="33">
        <f>ROUND(ROUND(H31,2)*ROUND(G31,3),2)</f>
      </c>
      <c r="O31">
        <f>(I31*21)/100</f>
      </c>
      <c t="s">
        <v>33</v>
      </c>
    </row>
    <row r="32" spans="1:5" ht="12.75">
      <c r="A32" s="34" t="s">
        <v>60</v>
      </c>
      <c r="E32" s="35" t="s">
        <v>57</v>
      </c>
    </row>
    <row r="33" spans="1:5" ht="12.75">
      <c r="A33" s="36" t="s">
        <v>61</v>
      </c>
      <c r="E33" s="37" t="s">
        <v>6165</v>
      </c>
    </row>
    <row r="34" spans="1:5" ht="38.25">
      <c r="A34" t="s">
        <v>62</v>
      </c>
      <c r="E34" s="35" t="s">
        <v>3311</v>
      </c>
    </row>
    <row r="35" spans="1:16" ht="12.75">
      <c r="A35" s="24" t="s">
        <v>55</v>
      </c>
      <c s="29" t="s">
        <v>79</v>
      </c>
      <c s="29" t="s">
        <v>5517</v>
      </c>
      <c s="24" t="s">
        <v>57</v>
      </c>
      <c s="30" t="s">
        <v>5518</v>
      </c>
      <c s="31" t="s">
        <v>76</v>
      </c>
      <c s="32">
        <v>60</v>
      </c>
      <c s="33">
        <v>0</v>
      </c>
      <c s="33">
        <f>ROUND(ROUND(H35,2)*ROUND(G35,3),2)</f>
      </c>
      <c r="O35">
        <f>(I35*21)/100</f>
      </c>
      <c t="s">
        <v>33</v>
      </c>
    </row>
    <row r="36" spans="1:5" ht="12.75">
      <c r="A36" s="34" t="s">
        <v>60</v>
      </c>
      <c r="E36" s="35" t="s">
        <v>57</v>
      </c>
    </row>
    <row r="37" spans="1:5" ht="12.75">
      <c r="A37" s="36" t="s">
        <v>61</v>
      </c>
      <c r="E37" s="37" t="s">
        <v>6165</v>
      </c>
    </row>
    <row r="38" spans="1:5" ht="25.5">
      <c r="A38" t="s">
        <v>62</v>
      </c>
      <c r="E38" s="35" t="s">
        <v>5520</v>
      </c>
    </row>
    <row r="39" spans="1:18" ht="12.75" customHeight="1">
      <c r="A39" s="6" t="s">
        <v>53</v>
      </c>
      <c s="6"/>
      <c s="39" t="s">
        <v>33</v>
      </c>
      <c s="6"/>
      <c s="27" t="s">
        <v>78</v>
      </c>
      <c s="6"/>
      <c s="6"/>
      <c s="6"/>
      <c s="40">
        <f>0+Q39</f>
      </c>
      <c r="O39">
        <f>0+R39</f>
      </c>
      <c r="Q39">
        <f>0+I40+I44+I48+I52+I56+I60+I64+I68+I72</f>
      </c>
      <c>
        <f>0+O40+O44+O48+O52+O56+O60+O64+O68+O72</f>
      </c>
    </row>
    <row r="40" spans="1:16" ht="12.75">
      <c r="A40" s="24" t="s">
        <v>55</v>
      </c>
      <c s="29" t="s">
        <v>50</v>
      </c>
      <c s="29" t="s">
        <v>6166</v>
      </c>
      <c s="24" t="s">
        <v>57</v>
      </c>
      <c s="30" t="s">
        <v>6167</v>
      </c>
      <c s="31" t="s">
        <v>59</v>
      </c>
      <c s="32">
        <v>1</v>
      </c>
      <c s="33">
        <v>0</v>
      </c>
      <c s="33">
        <f>ROUND(ROUND(H40,2)*ROUND(G40,3),2)</f>
      </c>
      <c r="O40">
        <f>(I40*21)/100</f>
      </c>
      <c t="s">
        <v>33</v>
      </c>
    </row>
    <row r="41" spans="1:5" ht="12.75">
      <c r="A41" s="34" t="s">
        <v>60</v>
      </c>
      <c r="E41" s="35" t="s">
        <v>57</v>
      </c>
    </row>
    <row r="42" spans="1:5" ht="12.75">
      <c r="A42" s="36" t="s">
        <v>61</v>
      </c>
      <c r="E42" s="37" t="s">
        <v>1621</v>
      </c>
    </row>
    <row r="43" spans="1:5" ht="38.25">
      <c r="A43" t="s">
        <v>62</v>
      </c>
      <c r="E43" s="35" t="s">
        <v>6168</v>
      </c>
    </row>
    <row r="44" spans="1:16" ht="12.75">
      <c r="A44" s="24" t="s">
        <v>55</v>
      </c>
      <c s="29" t="s">
        <v>52</v>
      </c>
      <c s="29" t="s">
        <v>6169</v>
      </c>
      <c s="24" t="s">
        <v>57</v>
      </c>
      <c s="30" t="s">
        <v>6170</v>
      </c>
      <c s="31" t="s">
        <v>94</v>
      </c>
      <c s="32">
        <v>24</v>
      </c>
      <c s="33">
        <v>0</v>
      </c>
      <c s="33">
        <f>ROUND(ROUND(H44,2)*ROUND(G44,3),2)</f>
      </c>
      <c r="O44">
        <f>(I44*21)/100</f>
      </c>
      <c t="s">
        <v>33</v>
      </c>
    </row>
    <row r="45" spans="1:5" ht="12.75">
      <c r="A45" s="34" t="s">
        <v>60</v>
      </c>
      <c r="E45" s="35" t="s">
        <v>57</v>
      </c>
    </row>
    <row r="46" spans="1:5" ht="12.75">
      <c r="A46" s="36" t="s">
        <v>61</v>
      </c>
      <c r="E46" s="37" t="s">
        <v>6046</v>
      </c>
    </row>
    <row r="47" spans="1:5" ht="165.75">
      <c r="A47" t="s">
        <v>62</v>
      </c>
      <c r="E47" s="35" t="s">
        <v>6171</v>
      </c>
    </row>
    <row r="48" spans="1:16" ht="12.75">
      <c r="A48" s="24" t="s">
        <v>55</v>
      </c>
      <c s="29" t="s">
        <v>91</v>
      </c>
      <c s="29" t="s">
        <v>6172</v>
      </c>
      <c s="24" t="s">
        <v>57</v>
      </c>
      <c s="30" t="s">
        <v>6173</v>
      </c>
      <c s="31" t="s">
        <v>59</v>
      </c>
      <c s="32">
        <v>2</v>
      </c>
      <c s="33">
        <v>0</v>
      </c>
      <c s="33">
        <f>ROUND(ROUND(H48,2)*ROUND(G48,3),2)</f>
      </c>
      <c r="O48">
        <f>(I48*21)/100</f>
      </c>
      <c t="s">
        <v>33</v>
      </c>
    </row>
    <row r="49" spans="1:5" ht="12.75">
      <c r="A49" s="34" t="s">
        <v>60</v>
      </c>
      <c r="E49" s="35" t="s">
        <v>57</v>
      </c>
    </row>
    <row r="50" spans="1:5" ht="12.75">
      <c r="A50" s="36" t="s">
        <v>61</v>
      </c>
      <c r="E50" s="37" t="s">
        <v>1747</v>
      </c>
    </row>
    <row r="51" spans="1:5" ht="51">
      <c r="A51" t="s">
        <v>62</v>
      </c>
      <c r="E51" s="35" t="s">
        <v>6174</v>
      </c>
    </row>
    <row r="52" spans="1:16" ht="12.75">
      <c r="A52" s="24" t="s">
        <v>55</v>
      </c>
      <c s="29" t="s">
        <v>96</v>
      </c>
      <c s="29" t="s">
        <v>5090</v>
      </c>
      <c s="24" t="s">
        <v>57</v>
      </c>
      <c s="30" t="s">
        <v>5091</v>
      </c>
      <c s="31" t="s">
        <v>76</v>
      </c>
      <c s="32">
        <v>120</v>
      </c>
      <c s="33">
        <v>0</v>
      </c>
      <c s="33">
        <f>ROUND(ROUND(H52,2)*ROUND(G52,3),2)</f>
      </c>
      <c r="O52">
        <f>(I52*21)/100</f>
      </c>
      <c t="s">
        <v>33</v>
      </c>
    </row>
    <row r="53" spans="1:5" ht="12.75">
      <c r="A53" s="34" t="s">
        <v>60</v>
      </c>
      <c r="E53" s="35" t="s">
        <v>57</v>
      </c>
    </row>
    <row r="54" spans="1:5" ht="12.75">
      <c r="A54" s="36" t="s">
        <v>61</v>
      </c>
      <c r="E54" s="37" t="s">
        <v>6175</v>
      </c>
    </row>
    <row r="55" spans="1:5" ht="51">
      <c r="A55" t="s">
        <v>62</v>
      </c>
      <c r="E55" s="35" t="s">
        <v>6176</v>
      </c>
    </row>
    <row r="56" spans="1:16" ht="12.75">
      <c r="A56" s="24" t="s">
        <v>55</v>
      </c>
      <c s="29" t="s">
        <v>99</v>
      </c>
      <c s="29" t="s">
        <v>1197</v>
      </c>
      <c s="24" t="s">
        <v>57</v>
      </c>
      <c s="30" t="s">
        <v>1198</v>
      </c>
      <c s="31" t="s">
        <v>195</v>
      </c>
      <c s="32">
        <v>2.629</v>
      </c>
      <c s="33">
        <v>0</v>
      </c>
      <c s="33">
        <f>ROUND(ROUND(H56,2)*ROUND(G56,3),2)</f>
      </c>
      <c r="O56">
        <f>(I56*21)/100</f>
      </c>
      <c t="s">
        <v>33</v>
      </c>
    </row>
    <row r="57" spans="1:5" ht="12.75">
      <c r="A57" s="34" t="s">
        <v>60</v>
      </c>
      <c r="E57" s="35" t="s">
        <v>57</v>
      </c>
    </row>
    <row r="58" spans="1:5" ht="12.75">
      <c r="A58" s="36" t="s">
        <v>61</v>
      </c>
      <c r="E58" s="37" t="s">
        <v>6177</v>
      </c>
    </row>
    <row r="59" spans="1:5" ht="38.25">
      <c r="A59" t="s">
        <v>62</v>
      </c>
      <c r="E59" s="35" t="s">
        <v>1200</v>
      </c>
    </row>
    <row r="60" spans="1:16" ht="12.75">
      <c r="A60" s="24" t="s">
        <v>55</v>
      </c>
      <c s="29" t="s">
        <v>103</v>
      </c>
      <c s="29" t="s">
        <v>6178</v>
      </c>
      <c s="24" t="s">
        <v>57</v>
      </c>
      <c s="30" t="s">
        <v>6179</v>
      </c>
      <c s="31" t="s">
        <v>94</v>
      </c>
      <c s="32">
        <v>49</v>
      </c>
      <c s="33">
        <v>0</v>
      </c>
      <c s="33">
        <f>ROUND(ROUND(H60,2)*ROUND(G60,3),2)</f>
      </c>
      <c r="O60">
        <f>(I60*21)/100</f>
      </c>
      <c t="s">
        <v>33</v>
      </c>
    </row>
    <row r="61" spans="1:5" ht="12.75">
      <c r="A61" s="34" t="s">
        <v>60</v>
      </c>
      <c r="E61" s="35" t="s">
        <v>57</v>
      </c>
    </row>
    <row r="62" spans="1:5" ht="12.75">
      <c r="A62" s="36" t="s">
        <v>61</v>
      </c>
      <c r="E62" s="37" t="s">
        <v>6180</v>
      </c>
    </row>
    <row r="63" spans="1:5" ht="51">
      <c r="A63" t="s">
        <v>62</v>
      </c>
      <c r="E63" s="35" t="s">
        <v>4347</v>
      </c>
    </row>
    <row r="64" spans="1:16" ht="12.75">
      <c r="A64" s="24" t="s">
        <v>55</v>
      </c>
      <c s="29" t="s">
        <v>107</v>
      </c>
      <c s="29" t="s">
        <v>1206</v>
      </c>
      <c s="24" t="s">
        <v>57</v>
      </c>
      <c s="30" t="s">
        <v>1207</v>
      </c>
      <c s="31" t="s">
        <v>86</v>
      </c>
      <c s="32">
        <v>13</v>
      </c>
      <c s="33">
        <v>0</v>
      </c>
      <c s="33">
        <f>ROUND(ROUND(H64,2)*ROUND(G64,3),2)</f>
      </c>
      <c r="O64">
        <f>(I64*21)/100</f>
      </c>
      <c t="s">
        <v>33</v>
      </c>
    </row>
    <row r="65" spans="1:5" ht="12.75">
      <c r="A65" s="34" t="s">
        <v>60</v>
      </c>
      <c r="E65" s="35" t="s">
        <v>57</v>
      </c>
    </row>
    <row r="66" spans="1:5" ht="12.75">
      <c r="A66" s="36" t="s">
        <v>61</v>
      </c>
      <c r="E66" s="37" t="s">
        <v>4485</v>
      </c>
    </row>
    <row r="67" spans="1:5" ht="12.75">
      <c r="A67" t="s">
        <v>62</v>
      </c>
      <c r="E67" s="35" t="s">
        <v>1209</v>
      </c>
    </row>
    <row r="68" spans="1:16" ht="25.5">
      <c r="A68" s="24" t="s">
        <v>55</v>
      </c>
      <c s="29" t="s">
        <v>111</v>
      </c>
      <c s="29" t="s">
        <v>6181</v>
      </c>
      <c s="24" t="s">
        <v>57</v>
      </c>
      <c s="30" t="s">
        <v>6182</v>
      </c>
      <c s="31" t="s">
        <v>94</v>
      </c>
      <c s="32">
        <v>49</v>
      </c>
      <c s="33">
        <v>0</v>
      </c>
      <c s="33">
        <f>ROUND(ROUND(H68,2)*ROUND(G68,3),2)</f>
      </c>
      <c r="O68">
        <f>(I68*21)/100</f>
      </c>
      <c t="s">
        <v>33</v>
      </c>
    </row>
    <row r="69" spans="1:5" ht="12.75">
      <c r="A69" s="34" t="s">
        <v>60</v>
      </c>
      <c r="E69" s="35" t="s">
        <v>57</v>
      </c>
    </row>
    <row r="70" spans="1:5" ht="12.75">
      <c r="A70" s="36" t="s">
        <v>61</v>
      </c>
      <c r="E70" s="37" t="s">
        <v>6180</v>
      </c>
    </row>
    <row r="71" spans="1:5" ht="63.75">
      <c r="A71" t="s">
        <v>62</v>
      </c>
      <c r="E71" s="35" t="s">
        <v>6183</v>
      </c>
    </row>
    <row r="72" spans="1:16" ht="25.5">
      <c r="A72" s="24" t="s">
        <v>55</v>
      </c>
      <c s="29" t="s">
        <v>149</v>
      </c>
      <c s="29" t="s">
        <v>6184</v>
      </c>
      <c s="24" t="s">
        <v>57</v>
      </c>
      <c s="30" t="s">
        <v>6185</v>
      </c>
      <c s="31" t="s">
        <v>94</v>
      </c>
      <c s="32">
        <v>78</v>
      </c>
      <c s="33">
        <v>0</v>
      </c>
      <c s="33">
        <f>ROUND(ROUND(H72,2)*ROUND(G72,3),2)</f>
      </c>
      <c r="O72">
        <f>(I72*21)/100</f>
      </c>
      <c t="s">
        <v>33</v>
      </c>
    </row>
    <row r="73" spans="1:5" ht="12.75">
      <c r="A73" s="34" t="s">
        <v>60</v>
      </c>
      <c r="E73" s="35" t="s">
        <v>57</v>
      </c>
    </row>
    <row r="74" spans="1:5" ht="12.75">
      <c r="A74" s="36" t="s">
        <v>61</v>
      </c>
      <c r="E74" s="37" t="s">
        <v>6186</v>
      </c>
    </row>
    <row r="75" spans="1:5" ht="63.75">
      <c r="A75" t="s">
        <v>62</v>
      </c>
      <c r="E75" s="35" t="s">
        <v>6183</v>
      </c>
    </row>
    <row r="76" spans="1:18" ht="12.75" customHeight="1">
      <c r="A76" s="6" t="s">
        <v>53</v>
      </c>
      <c s="6"/>
      <c s="39" t="s">
        <v>32</v>
      </c>
      <c s="6"/>
      <c s="27" t="s">
        <v>4385</v>
      </c>
      <c s="6"/>
      <c s="6"/>
      <c s="6"/>
      <c s="40">
        <f>0+Q76</f>
      </c>
      <c r="O76">
        <f>0+R76</f>
      </c>
      <c r="Q76">
        <f>0+I77+I81</f>
      </c>
      <c>
        <f>0+O77+O81</f>
      </c>
    </row>
    <row r="77" spans="1:16" ht="12.75">
      <c r="A77" s="24" t="s">
        <v>55</v>
      </c>
      <c s="29" t="s">
        <v>153</v>
      </c>
      <c s="29" t="s">
        <v>4749</v>
      </c>
      <c s="24" t="s">
        <v>57</v>
      </c>
      <c s="30" t="s">
        <v>5055</v>
      </c>
      <c s="31" t="s">
        <v>59</v>
      </c>
      <c s="32">
        <v>41.6</v>
      </c>
      <c s="33">
        <v>0</v>
      </c>
      <c s="33">
        <f>ROUND(ROUND(H77,2)*ROUND(G77,3),2)</f>
      </c>
      <c r="O77">
        <f>(I77*21)/100</f>
      </c>
      <c t="s">
        <v>33</v>
      </c>
    </row>
    <row r="78" spans="1:5" ht="12.75">
      <c r="A78" s="34" t="s">
        <v>60</v>
      </c>
      <c r="E78" s="35" t="s">
        <v>57</v>
      </c>
    </row>
    <row r="79" spans="1:5" ht="12.75">
      <c r="A79" s="36" t="s">
        <v>61</v>
      </c>
      <c r="E79" s="37" t="s">
        <v>6187</v>
      </c>
    </row>
    <row r="80" spans="1:5" ht="369.75">
      <c r="A80" t="s">
        <v>62</v>
      </c>
      <c r="E80" s="35" t="s">
        <v>6188</v>
      </c>
    </row>
    <row r="81" spans="1:16" ht="12.75">
      <c r="A81" s="24" t="s">
        <v>55</v>
      </c>
      <c s="29" t="s">
        <v>157</v>
      </c>
      <c s="29" t="s">
        <v>4395</v>
      </c>
      <c s="24" t="s">
        <v>57</v>
      </c>
      <c s="30" t="s">
        <v>4396</v>
      </c>
      <c s="31" t="s">
        <v>195</v>
      </c>
      <c s="32">
        <v>4.916</v>
      </c>
      <c s="33">
        <v>0</v>
      </c>
      <c s="33">
        <f>ROUND(ROUND(H81,2)*ROUND(G81,3),2)</f>
      </c>
      <c r="O81">
        <f>(I81*21)/100</f>
      </c>
      <c t="s">
        <v>33</v>
      </c>
    </row>
    <row r="82" spans="1:5" ht="12.75">
      <c r="A82" s="34" t="s">
        <v>60</v>
      </c>
      <c r="E82" s="35" t="s">
        <v>57</v>
      </c>
    </row>
    <row r="83" spans="1:5" ht="12.75">
      <c r="A83" s="36" t="s">
        <v>61</v>
      </c>
      <c r="E83" s="37" t="s">
        <v>6189</v>
      </c>
    </row>
    <row r="84" spans="1:5" ht="267.75">
      <c r="A84" t="s">
        <v>62</v>
      </c>
      <c r="E84" s="35" t="s">
        <v>6190</v>
      </c>
    </row>
    <row r="85" spans="1:18" ht="12.75" customHeight="1">
      <c r="A85" s="6" t="s">
        <v>53</v>
      </c>
      <c s="6"/>
      <c s="39" t="s">
        <v>43</v>
      </c>
      <c s="6"/>
      <c s="27" t="s">
        <v>995</v>
      </c>
      <c s="6"/>
      <c s="6"/>
      <c s="6"/>
      <c s="40">
        <f>0+Q85</f>
      </c>
      <c r="O85">
        <f>0+R85</f>
      </c>
      <c r="Q85">
        <f>0+I86+I90+I94+I98+I102</f>
      </c>
      <c>
        <f>0+O86+O90+O94+O98+O102</f>
      </c>
    </row>
    <row r="86" spans="1:16" ht="12.75">
      <c r="A86" s="24" t="s">
        <v>55</v>
      </c>
      <c s="29" t="s">
        <v>161</v>
      </c>
      <c s="29" t="s">
        <v>6191</v>
      </c>
      <c s="24" t="s">
        <v>57</v>
      </c>
      <c s="30" t="s">
        <v>6192</v>
      </c>
      <c s="31" t="s">
        <v>59</v>
      </c>
      <c s="32">
        <v>6</v>
      </c>
      <c s="33">
        <v>0</v>
      </c>
      <c s="33">
        <f>ROUND(ROUND(H86,2)*ROUND(G86,3),2)</f>
      </c>
      <c r="O86">
        <f>(I86*21)/100</f>
      </c>
      <c t="s">
        <v>33</v>
      </c>
    </row>
    <row r="87" spans="1:5" ht="12.75">
      <c r="A87" s="34" t="s">
        <v>60</v>
      </c>
      <c r="E87" s="35" t="s">
        <v>57</v>
      </c>
    </row>
    <row r="88" spans="1:5" ht="12.75">
      <c r="A88" s="36" t="s">
        <v>61</v>
      </c>
      <c r="E88" s="37" t="s">
        <v>6193</v>
      </c>
    </row>
    <row r="89" spans="1:5" ht="369.75">
      <c r="A89" t="s">
        <v>62</v>
      </c>
      <c r="E89" s="35" t="s">
        <v>6188</v>
      </c>
    </row>
    <row r="90" spans="1:16" ht="12.75">
      <c r="A90" s="24" t="s">
        <v>55</v>
      </c>
      <c s="29" t="s">
        <v>165</v>
      </c>
      <c s="29" t="s">
        <v>6194</v>
      </c>
      <c s="24" t="s">
        <v>57</v>
      </c>
      <c s="30" t="s">
        <v>6195</v>
      </c>
      <c s="31" t="s">
        <v>59</v>
      </c>
      <c s="32">
        <v>5.5</v>
      </c>
      <c s="33">
        <v>0</v>
      </c>
      <c s="33">
        <f>ROUND(ROUND(H90,2)*ROUND(G90,3),2)</f>
      </c>
      <c r="O90">
        <f>(I90*21)/100</f>
      </c>
      <c t="s">
        <v>33</v>
      </c>
    </row>
    <row r="91" spans="1:5" ht="12.75">
      <c r="A91" s="34" t="s">
        <v>60</v>
      </c>
      <c r="E91" s="35" t="s">
        <v>57</v>
      </c>
    </row>
    <row r="92" spans="1:5" ht="12.75">
      <c r="A92" s="36" t="s">
        <v>61</v>
      </c>
      <c r="E92" s="37" t="s">
        <v>6196</v>
      </c>
    </row>
    <row r="93" spans="1:5" ht="369.75">
      <c r="A93" t="s">
        <v>62</v>
      </c>
      <c r="E93" s="35" t="s">
        <v>6188</v>
      </c>
    </row>
    <row r="94" spans="1:16" ht="12.75">
      <c r="A94" s="24" t="s">
        <v>55</v>
      </c>
      <c s="29" t="s">
        <v>168</v>
      </c>
      <c s="29" t="s">
        <v>6197</v>
      </c>
      <c s="24" t="s">
        <v>57</v>
      </c>
      <c s="30" t="s">
        <v>6198</v>
      </c>
      <c s="31" t="s">
        <v>195</v>
      </c>
      <c s="32">
        <v>0.679</v>
      </c>
      <c s="33">
        <v>0</v>
      </c>
      <c s="33">
        <f>ROUND(ROUND(H94,2)*ROUND(G94,3),2)</f>
      </c>
      <c r="O94">
        <f>(I94*21)/100</f>
      </c>
      <c t="s">
        <v>33</v>
      </c>
    </row>
    <row r="95" spans="1:5" ht="12.75">
      <c r="A95" s="34" t="s">
        <v>60</v>
      </c>
      <c r="E95" s="35" t="s">
        <v>57</v>
      </c>
    </row>
    <row r="96" spans="1:5" ht="12.75">
      <c r="A96" s="36" t="s">
        <v>61</v>
      </c>
      <c r="E96" s="37" t="s">
        <v>6199</v>
      </c>
    </row>
    <row r="97" spans="1:5" ht="191.25">
      <c r="A97" t="s">
        <v>62</v>
      </c>
      <c r="E97" s="35" t="s">
        <v>6200</v>
      </c>
    </row>
    <row r="98" spans="1:16" ht="12.75">
      <c r="A98" s="24" t="s">
        <v>55</v>
      </c>
      <c s="29" t="s">
        <v>172</v>
      </c>
      <c s="29" t="s">
        <v>1223</v>
      </c>
      <c s="24" t="s">
        <v>57</v>
      </c>
      <c s="30" t="s">
        <v>1224</v>
      </c>
      <c s="31" t="s">
        <v>59</v>
      </c>
      <c s="32">
        <v>70</v>
      </c>
      <c s="33">
        <v>0</v>
      </c>
      <c s="33">
        <f>ROUND(ROUND(H98,2)*ROUND(G98,3),2)</f>
      </c>
      <c r="O98">
        <f>(I98*21)/100</f>
      </c>
      <c t="s">
        <v>33</v>
      </c>
    </row>
    <row r="99" spans="1:5" ht="12.75">
      <c r="A99" s="34" t="s">
        <v>60</v>
      </c>
      <c r="E99" s="35" t="s">
        <v>57</v>
      </c>
    </row>
    <row r="100" spans="1:5" ht="12.75">
      <c r="A100" s="36" t="s">
        <v>61</v>
      </c>
      <c r="E100" s="37" t="s">
        <v>6201</v>
      </c>
    </row>
    <row r="101" spans="1:5" ht="38.25">
      <c r="A101" t="s">
        <v>62</v>
      </c>
      <c r="E101" s="35" t="s">
        <v>6202</v>
      </c>
    </row>
    <row r="102" spans="1:16" ht="12.75">
      <c r="A102" s="24" t="s">
        <v>55</v>
      </c>
      <c s="29" t="s">
        <v>176</v>
      </c>
      <c s="29" t="s">
        <v>5064</v>
      </c>
      <c s="24" t="s">
        <v>57</v>
      </c>
      <c s="30" t="s">
        <v>5065</v>
      </c>
      <c s="31" t="s">
        <v>59</v>
      </c>
      <c s="32">
        <v>40</v>
      </c>
      <c s="33">
        <v>0</v>
      </c>
      <c s="33">
        <f>ROUND(ROUND(H102,2)*ROUND(G102,3),2)</f>
      </c>
      <c r="O102">
        <f>(I102*21)/100</f>
      </c>
      <c t="s">
        <v>33</v>
      </c>
    </row>
    <row r="103" spans="1:5" ht="12.75">
      <c r="A103" s="34" t="s">
        <v>60</v>
      </c>
      <c r="E103" s="35" t="s">
        <v>57</v>
      </c>
    </row>
    <row r="104" spans="1:5" ht="12.75">
      <c r="A104" s="36" t="s">
        <v>61</v>
      </c>
      <c r="E104" s="37" t="s">
        <v>6203</v>
      </c>
    </row>
    <row r="105" spans="1:5" ht="38.25">
      <c r="A105" t="s">
        <v>62</v>
      </c>
      <c r="E105" s="35" t="s">
        <v>6204</v>
      </c>
    </row>
    <row r="106" spans="1:18" ht="12.75" customHeight="1">
      <c r="A106" s="6" t="s">
        <v>53</v>
      </c>
      <c s="6"/>
      <c s="39" t="s">
        <v>73</v>
      </c>
      <c s="6"/>
      <c s="27" t="s">
        <v>83</v>
      </c>
      <c s="6"/>
      <c s="6"/>
      <c s="6"/>
      <c s="40">
        <f>0+Q106</f>
      </c>
      <c r="O106">
        <f>0+R106</f>
      </c>
      <c r="Q106">
        <f>0+I107+I111+I115+I119</f>
      </c>
      <c>
        <f>0+O107+O111+O115+O119</f>
      </c>
    </row>
    <row r="107" spans="1:16" ht="12.75">
      <c r="A107" s="24" t="s">
        <v>55</v>
      </c>
      <c s="29" t="s">
        <v>115</v>
      </c>
      <c s="29" t="s">
        <v>6205</v>
      </c>
      <c s="24" t="s">
        <v>57</v>
      </c>
      <c s="30" t="s">
        <v>6206</v>
      </c>
      <c s="31" t="s">
        <v>76</v>
      </c>
      <c s="32">
        <v>154.048</v>
      </c>
      <c s="33">
        <v>0</v>
      </c>
      <c s="33">
        <f>ROUND(ROUND(H107,2)*ROUND(G107,3),2)</f>
      </c>
      <c r="O107">
        <f>(I107*21)/100</f>
      </c>
      <c t="s">
        <v>33</v>
      </c>
    </row>
    <row r="108" spans="1:5" ht="12.75">
      <c r="A108" s="34" t="s">
        <v>60</v>
      </c>
      <c r="E108" s="35" t="s">
        <v>57</v>
      </c>
    </row>
    <row r="109" spans="1:5" ht="12.75">
      <c r="A109" s="36" t="s">
        <v>61</v>
      </c>
      <c r="E109" s="37" t="s">
        <v>6207</v>
      </c>
    </row>
    <row r="110" spans="1:5" ht="191.25">
      <c r="A110" t="s">
        <v>62</v>
      </c>
      <c r="E110" s="35" t="s">
        <v>6208</v>
      </c>
    </row>
    <row r="111" spans="1:16" ht="25.5">
      <c r="A111" s="24" t="s">
        <v>55</v>
      </c>
      <c s="29" t="s">
        <v>227</v>
      </c>
      <c s="29" t="s">
        <v>5338</v>
      </c>
      <c s="24" t="s">
        <v>57</v>
      </c>
      <c s="30" t="s">
        <v>5339</v>
      </c>
      <c s="31" t="s">
        <v>76</v>
      </c>
      <c s="32">
        <v>154.048</v>
      </c>
      <c s="33">
        <v>0</v>
      </c>
      <c s="33">
        <f>ROUND(ROUND(H111,2)*ROUND(G111,3),2)</f>
      </c>
      <c r="O111">
        <f>(I111*21)/100</f>
      </c>
      <c t="s">
        <v>33</v>
      </c>
    </row>
    <row r="112" spans="1:5" ht="12.75">
      <c r="A112" s="34" t="s">
        <v>60</v>
      </c>
      <c r="E112" s="35" t="s">
        <v>57</v>
      </c>
    </row>
    <row r="113" spans="1:5" ht="12.75">
      <c r="A113" s="36" t="s">
        <v>61</v>
      </c>
      <c r="E113" s="37" t="s">
        <v>6207</v>
      </c>
    </row>
    <row r="114" spans="1:5" ht="191.25">
      <c r="A114" t="s">
        <v>62</v>
      </c>
      <c r="E114" s="35" t="s">
        <v>6208</v>
      </c>
    </row>
    <row r="115" spans="1:16" ht="12.75">
      <c r="A115" s="24" t="s">
        <v>55</v>
      </c>
      <c s="29" t="s">
        <v>232</v>
      </c>
      <c s="29" t="s">
        <v>1238</v>
      </c>
      <c s="24" t="s">
        <v>57</v>
      </c>
      <c s="30" t="s">
        <v>1239</v>
      </c>
      <c s="31" t="s">
        <v>76</v>
      </c>
      <c s="32">
        <v>154.048</v>
      </c>
      <c s="33">
        <v>0</v>
      </c>
      <c s="33">
        <f>ROUND(ROUND(H115,2)*ROUND(G115,3),2)</f>
      </c>
      <c r="O115">
        <f>(I115*21)/100</f>
      </c>
      <c t="s">
        <v>33</v>
      </c>
    </row>
    <row r="116" spans="1:5" ht="12.75">
      <c r="A116" s="34" t="s">
        <v>60</v>
      </c>
      <c r="E116" s="35" t="s">
        <v>57</v>
      </c>
    </row>
    <row r="117" spans="1:5" ht="12.75">
      <c r="A117" s="36" t="s">
        <v>61</v>
      </c>
      <c r="E117" s="37" t="s">
        <v>6207</v>
      </c>
    </row>
    <row r="118" spans="1:5" ht="38.25">
      <c r="A118" t="s">
        <v>62</v>
      </c>
      <c r="E118" s="35" t="s">
        <v>6209</v>
      </c>
    </row>
    <row r="119" spans="1:16" ht="12.75">
      <c r="A119" s="24" t="s">
        <v>55</v>
      </c>
      <c s="29" t="s">
        <v>235</v>
      </c>
      <c s="29" t="s">
        <v>6210</v>
      </c>
      <c s="24" t="s">
        <v>57</v>
      </c>
      <c s="30" t="s">
        <v>6211</v>
      </c>
      <c s="31" t="s">
        <v>76</v>
      </c>
      <c s="32">
        <v>61.5</v>
      </c>
      <c s="33">
        <v>0</v>
      </c>
      <c s="33">
        <f>ROUND(ROUND(H119,2)*ROUND(G119,3),2)</f>
      </c>
      <c r="O119">
        <f>(I119*21)/100</f>
      </c>
      <c t="s">
        <v>33</v>
      </c>
    </row>
    <row r="120" spans="1:5" ht="12.75">
      <c r="A120" s="34" t="s">
        <v>60</v>
      </c>
      <c r="E120" s="35" t="s">
        <v>57</v>
      </c>
    </row>
    <row r="121" spans="1:5" ht="12.75">
      <c r="A121" s="36" t="s">
        <v>61</v>
      </c>
      <c r="E121" s="37" t="s">
        <v>6212</v>
      </c>
    </row>
    <row r="122" spans="1:5" ht="38.25">
      <c r="A122" t="s">
        <v>62</v>
      </c>
      <c r="E122" s="35" t="s">
        <v>6213</v>
      </c>
    </row>
    <row r="123" spans="1:18" ht="12.75" customHeight="1">
      <c r="A123" s="6" t="s">
        <v>53</v>
      </c>
      <c s="6"/>
      <c s="39" t="s">
        <v>79</v>
      </c>
      <c s="6"/>
      <c s="27" t="s">
        <v>2184</v>
      </c>
      <c s="6"/>
      <c s="6"/>
      <c s="6"/>
      <c s="40">
        <f>0+Q123</f>
      </c>
      <c r="O123">
        <f>0+R123</f>
      </c>
      <c r="Q123">
        <f>0+I124</f>
      </c>
      <c>
        <f>0+O124</f>
      </c>
    </row>
    <row r="124" spans="1:16" ht="12.75">
      <c r="A124" s="24" t="s">
        <v>55</v>
      </c>
      <c s="29" t="s">
        <v>238</v>
      </c>
      <c s="29" t="s">
        <v>2185</v>
      </c>
      <c s="24" t="s">
        <v>57</v>
      </c>
      <c s="30" t="s">
        <v>2186</v>
      </c>
      <c s="31" t="s">
        <v>94</v>
      </c>
      <c s="32">
        <v>0.94</v>
      </c>
      <c s="33">
        <v>0</v>
      </c>
      <c s="33">
        <f>ROUND(ROUND(H124,2)*ROUND(G124,3),2)</f>
      </c>
      <c r="O124">
        <f>(I124*21)/100</f>
      </c>
      <c t="s">
        <v>33</v>
      </c>
    </row>
    <row r="125" spans="1:5" ht="12.75">
      <c r="A125" s="34" t="s">
        <v>60</v>
      </c>
      <c r="E125" s="35" t="s">
        <v>57</v>
      </c>
    </row>
    <row r="126" spans="1:5" ht="12.75">
      <c r="A126" s="36" t="s">
        <v>61</v>
      </c>
      <c r="E126" s="37" t="s">
        <v>6214</v>
      </c>
    </row>
    <row r="127" spans="1:5" ht="242.25">
      <c r="A127" t="s">
        <v>62</v>
      </c>
      <c r="E127" s="35" t="s">
        <v>6215</v>
      </c>
    </row>
    <row r="128" spans="1:18" ht="12.75" customHeight="1">
      <c r="A128" s="6" t="s">
        <v>53</v>
      </c>
      <c s="6"/>
      <c s="39" t="s">
        <v>50</v>
      </c>
      <c s="6"/>
      <c s="27" t="s">
        <v>3695</v>
      </c>
      <c s="6"/>
      <c s="6"/>
      <c s="6"/>
      <c s="40">
        <f>0+Q128</f>
      </c>
      <c r="O128">
        <f>0+R128</f>
      </c>
      <c r="Q128">
        <f>0+I129+I133+I137+I141+I145</f>
      </c>
      <c>
        <f>0+O129+O133+O137+O141+O145</f>
      </c>
    </row>
    <row r="129" spans="1:16" ht="12.75">
      <c r="A129" s="24" t="s">
        <v>55</v>
      </c>
      <c s="29" t="s">
        <v>241</v>
      </c>
      <c s="29" t="s">
        <v>5208</v>
      </c>
      <c s="24" t="s">
        <v>57</v>
      </c>
      <c s="30" t="s">
        <v>5209</v>
      </c>
      <c s="31" t="s">
        <v>94</v>
      </c>
      <c s="32">
        <v>2.3</v>
      </c>
      <c s="33">
        <v>0</v>
      </c>
      <c s="33">
        <f>ROUND(ROUND(H129,2)*ROUND(G129,3),2)</f>
      </c>
      <c r="O129">
        <f>(I129*21)/100</f>
      </c>
      <c t="s">
        <v>33</v>
      </c>
    </row>
    <row r="130" spans="1:5" ht="12.75">
      <c r="A130" s="34" t="s">
        <v>60</v>
      </c>
      <c r="E130" s="35" t="s">
        <v>57</v>
      </c>
    </row>
    <row r="131" spans="1:5" ht="12.75">
      <c r="A131" s="36" t="s">
        <v>61</v>
      </c>
      <c r="E131" s="37" t="s">
        <v>6216</v>
      </c>
    </row>
    <row r="132" spans="1:5" ht="51">
      <c r="A132" t="s">
        <v>62</v>
      </c>
      <c r="E132" s="35" t="s">
        <v>6217</v>
      </c>
    </row>
    <row r="133" spans="1:16" ht="12.75">
      <c r="A133" s="24" t="s">
        <v>55</v>
      </c>
      <c s="29" t="s">
        <v>245</v>
      </c>
      <c s="29" t="s">
        <v>5149</v>
      </c>
      <c s="24" t="s">
        <v>57</v>
      </c>
      <c s="30" t="s">
        <v>5150</v>
      </c>
      <c s="31" t="s">
        <v>59</v>
      </c>
      <c s="32">
        <v>50</v>
      </c>
      <c s="33">
        <v>0</v>
      </c>
      <c s="33">
        <f>ROUND(ROUND(H133,2)*ROUND(G133,3),2)</f>
      </c>
      <c r="O133">
        <f>(I133*21)/100</f>
      </c>
      <c t="s">
        <v>33</v>
      </c>
    </row>
    <row r="134" spans="1:5" ht="12.75">
      <c r="A134" s="34" t="s">
        <v>60</v>
      </c>
      <c r="E134" s="35" t="s">
        <v>57</v>
      </c>
    </row>
    <row r="135" spans="1:5" ht="12.75">
      <c r="A135" s="36" t="s">
        <v>61</v>
      </c>
      <c r="E135" s="37" t="s">
        <v>6218</v>
      </c>
    </row>
    <row r="136" spans="1:5" ht="114.75">
      <c r="A136" t="s">
        <v>62</v>
      </c>
      <c r="E136" s="35" t="s">
        <v>6219</v>
      </c>
    </row>
    <row r="137" spans="1:16" ht="12.75">
      <c r="A137" s="24" t="s">
        <v>55</v>
      </c>
      <c s="29" t="s">
        <v>252</v>
      </c>
      <c s="29" t="s">
        <v>5021</v>
      </c>
      <c s="24" t="s">
        <v>57</v>
      </c>
      <c s="30" t="s">
        <v>5022</v>
      </c>
      <c s="31" t="s">
        <v>59</v>
      </c>
      <c s="32">
        <v>1.602</v>
      </c>
      <c s="33">
        <v>0</v>
      </c>
      <c s="33">
        <f>ROUND(ROUND(H137,2)*ROUND(G137,3),2)</f>
      </c>
      <c r="O137">
        <f>(I137*21)/100</f>
      </c>
      <c t="s">
        <v>33</v>
      </c>
    </row>
    <row r="138" spans="1:5" ht="12.75">
      <c r="A138" s="34" t="s">
        <v>60</v>
      </c>
      <c r="E138" s="35" t="s">
        <v>57</v>
      </c>
    </row>
    <row r="139" spans="1:5" ht="12.75">
      <c r="A139" s="36" t="s">
        <v>61</v>
      </c>
      <c r="E139" s="37" t="s">
        <v>6220</v>
      </c>
    </row>
    <row r="140" spans="1:5" ht="114.75">
      <c r="A140" t="s">
        <v>62</v>
      </c>
      <c r="E140" s="35" t="s">
        <v>6219</v>
      </c>
    </row>
    <row r="141" spans="1:16" ht="12.75">
      <c r="A141" s="24" t="s">
        <v>55</v>
      </c>
      <c s="29" t="s">
        <v>259</v>
      </c>
      <c s="29" t="s">
        <v>5475</v>
      </c>
      <c s="24" t="s">
        <v>57</v>
      </c>
      <c s="30" t="s">
        <v>5476</v>
      </c>
      <c s="31" t="s">
        <v>195</v>
      </c>
      <c s="32">
        <v>0.04</v>
      </c>
      <c s="33">
        <v>0</v>
      </c>
      <c s="33">
        <f>ROUND(ROUND(H141,2)*ROUND(G141,3),2)</f>
      </c>
      <c r="O141">
        <f>(I141*21)/100</f>
      </c>
      <c t="s">
        <v>33</v>
      </c>
    </row>
    <row r="142" spans="1:5" ht="12.75">
      <c r="A142" s="34" t="s">
        <v>60</v>
      </c>
      <c r="E142" s="35" t="s">
        <v>57</v>
      </c>
    </row>
    <row r="143" spans="1:5" ht="12.75">
      <c r="A143" s="36" t="s">
        <v>61</v>
      </c>
      <c r="E143" s="37" t="s">
        <v>6221</v>
      </c>
    </row>
    <row r="144" spans="1:5" ht="114.75">
      <c r="A144" t="s">
        <v>62</v>
      </c>
      <c r="E144" s="35" t="s">
        <v>6222</v>
      </c>
    </row>
    <row r="145" spans="1:16" ht="12.75">
      <c r="A145" s="24" t="s">
        <v>55</v>
      </c>
      <c s="29" t="s">
        <v>262</v>
      </c>
      <c s="29" t="s">
        <v>6223</v>
      </c>
      <c s="24" t="s">
        <v>57</v>
      </c>
      <c s="30" t="s">
        <v>6224</v>
      </c>
      <c s="31" t="s">
        <v>1022</v>
      </c>
      <c s="32">
        <v>1</v>
      </c>
      <c s="33">
        <v>0</v>
      </c>
      <c s="33">
        <f>ROUND(ROUND(H145,2)*ROUND(G145,3),2)</f>
      </c>
      <c r="O145">
        <f>(I145*21)/100</f>
      </c>
      <c t="s">
        <v>33</v>
      </c>
    </row>
    <row r="146" spans="1:5" ht="12.75">
      <c r="A146" s="34" t="s">
        <v>60</v>
      </c>
      <c r="E146" s="35" t="s">
        <v>57</v>
      </c>
    </row>
    <row r="147" spans="1:5" ht="12.75">
      <c r="A147" s="36" t="s">
        <v>61</v>
      </c>
      <c r="E147" s="37" t="s">
        <v>6225</v>
      </c>
    </row>
    <row r="148" spans="1:5" ht="25.5">
      <c r="A148" t="s">
        <v>62</v>
      </c>
      <c r="E148" s="35" t="s">
        <v>5973</v>
      </c>
    </row>
    <row r="149" spans="1:18" ht="12.75" customHeight="1">
      <c r="A149" s="6" t="s">
        <v>53</v>
      </c>
      <c s="6"/>
      <c s="39" t="s">
        <v>189</v>
      </c>
      <c s="6"/>
      <c s="27" t="s">
        <v>190</v>
      </c>
      <c s="6"/>
      <c s="6"/>
      <c s="6"/>
      <c s="40">
        <f>0+Q149</f>
      </c>
      <c r="O149">
        <f>0+R149</f>
      </c>
      <c r="Q149">
        <f>0+I150+I154+I158+I162+I166</f>
      </c>
      <c>
        <f>0+O150+O154+O158+O162+O166</f>
      </c>
    </row>
    <row r="150" spans="1:16" ht="12.75">
      <c r="A150" s="24" t="s">
        <v>55</v>
      </c>
      <c s="29" t="s">
        <v>282</v>
      </c>
      <c s="29" t="s">
        <v>6226</v>
      </c>
      <c s="24" t="s">
        <v>57</v>
      </c>
      <c s="30" t="s">
        <v>6227</v>
      </c>
      <c s="31" t="s">
        <v>76</v>
      </c>
      <c s="32">
        <v>21.6</v>
      </c>
      <c s="33">
        <v>0</v>
      </c>
      <c s="33">
        <f>ROUND(ROUND(H150,2)*ROUND(G150,3),2)</f>
      </c>
      <c r="O150">
        <f>(I150*21)/100</f>
      </c>
      <c t="s">
        <v>33</v>
      </c>
    </row>
    <row r="151" spans="1:5" ht="12.75">
      <c r="A151" s="34" t="s">
        <v>60</v>
      </c>
      <c r="E151" s="35" t="s">
        <v>196</v>
      </c>
    </row>
    <row r="152" spans="1:5" ht="12.75">
      <c r="A152" s="36" t="s">
        <v>61</v>
      </c>
      <c r="E152" s="37" t="s">
        <v>6228</v>
      </c>
    </row>
    <row r="153" spans="1:5" ht="25.5">
      <c r="A153" t="s">
        <v>62</v>
      </c>
      <c r="E153" s="35" t="s">
        <v>1205</v>
      </c>
    </row>
    <row r="154" spans="1:16" ht="25.5">
      <c r="A154" s="24" t="s">
        <v>55</v>
      </c>
      <c s="29" t="s">
        <v>266</v>
      </c>
      <c s="29" t="s">
        <v>192</v>
      </c>
      <c s="24" t="s">
        <v>193</v>
      </c>
      <c s="30" t="s">
        <v>194</v>
      </c>
      <c s="31" t="s">
        <v>195</v>
      </c>
      <c s="32">
        <v>283.464</v>
      </c>
      <c s="33">
        <v>0</v>
      </c>
      <c s="33">
        <f>ROUND(ROUND(H154,2)*ROUND(G154,3),2)</f>
      </c>
      <c r="O154">
        <f>(I154*21)/100</f>
      </c>
      <c t="s">
        <v>33</v>
      </c>
    </row>
    <row r="155" spans="1:5" ht="12.75">
      <c r="A155" s="34" t="s">
        <v>60</v>
      </c>
      <c r="E155" s="35" t="s">
        <v>196</v>
      </c>
    </row>
    <row r="156" spans="1:5" ht="51">
      <c r="A156" s="36" t="s">
        <v>61</v>
      </c>
      <c r="E156" s="37" t="s">
        <v>6229</v>
      </c>
    </row>
    <row r="157" spans="1:5" ht="165.75">
      <c r="A157" t="s">
        <v>62</v>
      </c>
      <c r="E157" s="35" t="s">
        <v>1029</v>
      </c>
    </row>
    <row r="158" spans="1:16" ht="25.5">
      <c r="A158" s="24" t="s">
        <v>55</v>
      </c>
      <c s="29" t="s">
        <v>270</v>
      </c>
      <c s="29" t="s">
        <v>4234</v>
      </c>
      <c s="24" t="s">
        <v>193</v>
      </c>
      <c s="30" t="s">
        <v>4235</v>
      </c>
      <c s="31" t="s">
        <v>195</v>
      </c>
      <c s="32">
        <v>125</v>
      </c>
      <c s="33">
        <v>0</v>
      </c>
      <c s="33">
        <f>ROUND(ROUND(H158,2)*ROUND(G158,3),2)</f>
      </c>
      <c r="O158">
        <f>(I158*21)/100</f>
      </c>
      <c t="s">
        <v>33</v>
      </c>
    </row>
    <row r="159" spans="1:5" ht="12.75">
      <c r="A159" s="34" t="s">
        <v>60</v>
      </c>
      <c r="E159" s="35" t="s">
        <v>196</v>
      </c>
    </row>
    <row r="160" spans="1:5" ht="12.75">
      <c r="A160" s="36" t="s">
        <v>61</v>
      </c>
      <c r="E160" s="37" t="s">
        <v>6230</v>
      </c>
    </row>
    <row r="161" spans="1:5" ht="165.75">
      <c r="A161" t="s">
        <v>62</v>
      </c>
      <c r="E161" s="35" t="s">
        <v>1029</v>
      </c>
    </row>
    <row r="162" spans="1:16" ht="25.5">
      <c r="A162" s="24" t="s">
        <v>55</v>
      </c>
      <c s="29" t="s">
        <v>274</v>
      </c>
      <c s="29" t="s">
        <v>199</v>
      </c>
      <c s="24" t="s">
        <v>193</v>
      </c>
      <c s="30" t="s">
        <v>200</v>
      </c>
      <c s="31" t="s">
        <v>195</v>
      </c>
      <c s="32">
        <v>4.005</v>
      </c>
      <c s="33">
        <v>0</v>
      </c>
      <c s="33">
        <f>ROUND(ROUND(H162,2)*ROUND(G162,3),2)</f>
      </c>
      <c r="O162">
        <f>(I162*21)/100</f>
      </c>
      <c t="s">
        <v>33</v>
      </c>
    </row>
    <row r="163" spans="1:5" ht="12.75">
      <c r="A163" s="34" t="s">
        <v>60</v>
      </c>
      <c r="E163" s="35" t="s">
        <v>196</v>
      </c>
    </row>
    <row r="164" spans="1:5" ht="12.75">
      <c r="A164" s="36" t="s">
        <v>61</v>
      </c>
      <c r="E164" s="37" t="s">
        <v>6231</v>
      </c>
    </row>
    <row r="165" spans="1:5" ht="165.75">
      <c r="A165" t="s">
        <v>62</v>
      </c>
      <c r="E165" s="35" t="s">
        <v>1029</v>
      </c>
    </row>
    <row r="166" spans="1:16" ht="25.5">
      <c r="A166" s="24" t="s">
        <v>55</v>
      </c>
      <c s="29" t="s">
        <v>278</v>
      </c>
      <c s="29" t="s">
        <v>5076</v>
      </c>
      <c s="24" t="s">
        <v>193</v>
      </c>
      <c s="30" t="s">
        <v>5077</v>
      </c>
      <c s="31" t="s">
        <v>195</v>
      </c>
      <c s="32">
        <v>2</v>
      </c>
      <c s="33">
        <v>0</v>
      </c>
      <c s="33">
        <f>ROUND(ROUND(H166,2)*ROUND(G166,3),2)</f>
      </c>
      <c r="O166">
        <f>(I166*21)/100</f>
      </c>
      <c t="s">
        <v>33</v>
      </c>
    </row>
    <row r="167" spans="1:5" ht="12.75">
      <c r="A167" s="34" t="s">
        <v>60</v>
      </c>
      <c r="E167" s="35" t="s">
        <v>196</v>
      </c>
    </row>
    <row r="168" spans="1:5" ht="12.75">
      <c r="A168" s="36" t="s">
        <v>61</v>
      </c>
      <c r="E168" s="37" t="s">
        <v>1747</v>
      </c>
    </row>
    <row r="169" spans="1:5" ht="165.75">
      <c r="A169" t="s">
        <v>62</v>
      </c>
      <c r="E169" s="35" t="s">
        <v>1595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0+O10+O75+O116+O125+O162</f>
      </c>
      <c t="s">
        <v>32</v>
      </c>
    </row>
    <row r="3" spans="1:16" ht="15" customHeight="1">
      <c r="A3" t="s">
        <v>12</v>
      </c>
      <c s="12" t="s">
        <v>14</v>
      </c>
      <c s="13" t="s">
        <v>15</v>
      </c>
      <c s="1"/>
      <c s="14" t="s">
        <v>16</v>
      </c>
      <c s="1"/>
      <c s="9"/>
      <c s="8" t="s">
        <v>6232</v>
      </c>
      <c s="41">
        <f>0+I10+I75+I116+I125+I162</f>
      </c>
      <c r="O3" t="s">
        <v>29</v>
      </c>
      <c t="s">
        <v>33</v>
      </c>
    </row>
    <row r="4" spans="1:16" ht="15" customHeight="1">
      <c r="A4" t="s">
        <v>17</v>
      </c>
      <c s="12" t="s">
        <v>18</v>
      </c>
      <c s="13" t="s">
        <v>3642</v>
      </c>
      <c s="1"/>
      <c s="14" t="s">
        <v>3643</v>
      </c>
      <c s="1"/>
      <c s="1"/>
      <c s="11"/>
      <c s="11"/>
      <c r="O4" t="s">
        <v>30</v>
      </c>
      <c t="s">
        <v>33</v>
      </c>
    </row>
    <row r="5" spans="1:16" ht="12.75" customHeight="1">
      <c r="A5" t="s">
        <v>21</v>
      </c>
      <c s="12" t="s">
        <v>18</v>
      </c>
      <c s="13" t="s">
        <v>5694</v>
      </c>
      <c s="1"/>
      <c s="14" t="s">
        <v>5695</v>
      </c>
      <c s="1"/>
      <c s="1"/>
      <c s="1"/>
      <c s="1"/>
      <c r="O5" t="s">
        <v>31</v>
      </c>
      <c t="s">
        <v>33</v>
      </c>
    </row>
    <row r="6" spans="1:9" ht="12.75" customHeight="1">
      <c r="A6" t="s">
        <v>24</v>
      </c>
      <c s="16" t="s">
        <v>28</v>
      </c>
      <c s="17" t="s">
        <v>6232</v>
      </c>
      <c s="6"/>
      <c s="18" t="s">
        <v>6233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f>
      </c>
      <c>
        <f>0+O11+O15+O19+O23+O27+O31+O35+O39+O43+O47+O51+O55+O59+O63+O67+O71</f>
      </c>
    </row>
    <row r="11" spans="1:16" ht="25.5">
      <c r="A11" s="24" t="s">
        <v>55</v>
      </c>
      <c s="29" t="s">
        <v>39</v>
      </c>
      <c s="29" t="s">
        <v>5967</v>
      </c>
      <c s="24" t="s">
        <v>57</v>
      </c>
      <c s="30" t="s">
        <v>5968</v>
      </c>
      <c s="31" t="s">
        <v>59</v>
      </c>
      <c s="32">
        <v>46.02</v>
      </c>
      <c s="33">
        <v>0</v>
      </c>
      <c s="33">
        <f>ROUND(ROUND(H11,2)*ROUND(G11,3),2)</f>
      </c>
      <c r="O11">
        <f>(I11*21)/100</f>
      </c>
      <c t="s">
        <v>33</v>
      </c>
    </row>
    <row r="12" spans="1:5" ht="12.75">
      <c r="A12" s="34" t="s">
        <v>60</v>
      </c>
      <c r="E12" s="35" t="s">
        <v>57</v>
      </c>
    </row>
    <row r="13" spans="1:5" ht="12.75">
      <c r="A13" s="36" t="s">
        <v>61</v>
      </c>
      <c r="E13" s="37" t="s">
        <v>6234</v>
      </c>
    </row>
    <row r="14" spans="1:5" ht="63.75">
      <c r="A14" t="s">
        <v>62</v>
      </c>
      <c r="E14" s="35" t="s">
        <v>4693</v>
      </c>
    </row>
    <row r="15" spans="1:16" ht="25.5">
      <c r="A15" s="24" t="s">
        <v>55</v>
      </c>
      <c s="29" t="s">
        <v>33</v>
      </c>
      <c s="29" t="s">
        <v>5970</v>
      </c>
      <c s="24" t="s">
        <v>57</v>
      </c>
      <c s="30" t="s">
        <v>5971</v>
      </c>
      <c s="31" t="s">
        <v>1022</v>
      </c>
      <c s="32">
        <v>2646.15</v>
      </c>
      <c s="33">
        <v>0</v>
      </c>
      <c s="33">
        <f>ROUND(ROUND(H15,2)*ROUND(G15,3),2)</f>
      </c>
      <c r="O15">
        <f>(I15*21)/100</f>
      </c>
      <c t="s">
        <v>33</v>
      </c>
    </row>
    <row r="16" spans="1:5" ht="12.75">
      <c r="A16" s="34" t="s">
        <v>60</v>
      </c>
      <c r="E16" s="35" t="s">
        <v>57</v>
      </c>
    </row>
    <row r="17" spans="1:5" ht="12.75">
      <c r="A17" s="36" t="s">
        <v>61</v>
      </c>
      <c r="E17" s="37" t="s">
        <v>6235</v>
      </c>
    </row>
    <row r="18" spans="1:5" ht="25.5">
      <c r="A18" t="s">
        <v>62</v>
      </c>
      <c r="E18" s="35" t="s">
        <v>5973</v>
      </c>
    </row>
    <row r="19" spans="1:16" ht="25.5">
      <c r="A19" s="24" t="s">
        <v>55</v>
      </c>
      <c s="29" t="s">
        <v>32</v>
      </c>
      <c s="29" t="s">
        <v>5974</v>
      </c>
      <c s="24" t="s">
        <v>57</v>
      </c>
      <c s="30" t="s">
        <v>5975</v>
      </c>
      <c s="31" t="s">
        <v>59</v>
      </c>
      <c s="32">
        <v>15.382</v>
      </c>
      <c s="33">
        <v>0</v>
      </c>
      <c s="33">
        <f>ROUND(ROUND(H19,2)*ROUND(G19,3),2)</f>
      </c>
      <c r="O19">
        <f>(I19*21)/100</f>
      </c>
      <c t="s">
        <v>33</v>
      </c>
    </row>
    <row r="20" spans="1:5" ht="12.75">
      <c r="A20" s="34" t="s">
        <v>60</v>
      </c>
      <c r="E20" s="35" t="s">
        <v>57</v>
      </c>
    </row>
    <row r="21" spans="1:5" ht="25.5">
      <c r="A21" s="36" t="s">
        <v>61</v>
      </c>
      <c r="E21" s="37" t="s">
        <v>6236</v>
      </c>
    </row>
    <row r="22" spans="1:5" ht="63.75">
      <c r="A22" t="s">
        <v>62</v>
      </c>
      <c r="E22" s="35" t="s">
        <v>4693</v>
      </c>
    </row>
    <row r="23" spans="1:16" ht="25.5">
      <c r="A23" s="24" t="s">
        <v>55</v>
      </c>
      <c s="29" t="s">
        <v>43</v>
      </c>
      <c s="29" t="s">
        <v>5977</v>
      </c>
      <c s="24" t="s">
        <v>57</v>
      </c>
      <c s="30" t="s">
        <v>5978</v>
      </c>
      <c s="31" t="s">
        <v>1022</v>
      </c>
      <c s="32">
        <v>845.9</v>
      </c>
      <c s="33">
        <v>0</v>
      </c>
      <c s="33">
        <f>ROUND(ROUND(H23,2)*ROUND(G23,3),2)</f>
      </c>
      <c r="O23">
        <f>(I23*21)/100</f>
      </c>
      <c t="s">
        <v>33</v>
      </c>
    </row>
    <row r="24" spans="1:5" ht="12.75">
      <c r="A24" s="34" t="s">
        <v>60</v>
      </c>
      <c r="E24" s="35" t="s">
        <v>57</v>
      </c>
    </row>
    <row r="25" spans="1:5" ht="12.75">
      <c r="A25" s="36" t="s">
        <v>61</v>
      </c>
      <c r="E25" s="37" t="s">
        <v>6237</v>
      </c>
    </row>
    <row r="26" spans="1:5" ht="25.5">
      <c r="A26" t="s">
        <v>62</v>
      </c>
      <c r="E26" s="35" t="s">
        <v>5973</v>
      </c>
    </row>
    <row r="27" spans="1:16" ht="25.5">
      <c r="A27" s="24" t="s">
        <v>55</v>
      </c>
      <c s="29" t="s">
        <v>45</v>
      </c>
      <c s="29" t="s">
        <v>5980</v>
      </c>
      <c s="24" t="s">
        <v>57</v>
      </c>
      <c s="30" t="s">
        <v>5981</v>
      </c>
      <c s="31" t="s">
        <v>59</v>
      </c>
      <c s="32">
        <v>3</v>
      </c>
      <c s="33">
        <v>0</v>
      </c>
      <c s="33">
        <f>ROUND(ROUND(H27,2)*ROUND(G27,3),2)</f>
      </c>
      <c r="O27">
        <f>(I27*21)/100</f>
      </c>
      <c t="s">
        <v>33</v>
      </c>
    </row>
    <row r="28" spans="1:5" ht="12.75">
      <c r="A28" s="34" t="s">
        <v>60</v>
      </c>
      <c r="E28" s="35" t="s">
        <v>57</v>
      </c>
    </row>
    <row r="29" spans="1:5" ht="12.75">
      <c r="A29" s="36" t="s">
        <v>61</v>
      </c>
      <c r="E29" s="37" t="s">
        <v>6238</v>
      </c>
    </row>
    <row r="30" spans="1:5" ht="63.75">
      <c r="A30" t="s">
        <v>62</v>
      </c>
      <c r="E30" s="35" t="s">
        <v>4693</v>
      </c>
    </row>
    <row r="31" spans="1:16" ht="25.5">
      <c r="A31" s="24" t="s">
        <v>55</v>
      </c>
      <c s="29" t="s">
        <v>47</v>
      </c>
      <c s="29" t="s">
        <v>5983</v>
      </c>
      <c s="24" t="s">
        <v>57</v>
      </c>
      <c s="30" t="s">
        <v>5984</v>
      </c>
      <c s="31" t="s">
        <v>1022</v>
      </c>
      <c s="32">
        <v>172.5</v>
      </c>
      <c s="33">
        <v>0</v>
      </c>
      <c s="33">
        <f>ROUND(ROUND(H31,2)*ROUND(G31,3),2)</f>
      </c>
      <c r="O31">
        <f>(I31*21)/100</f>
      </c>
      <c t="s">
        <v>33</v>
      </c>
    </row>
    <row r="32" spans="1:5" ht="12.75">
      <c r="A32" s="34" t="s">
        <v>60</v>
      </c>
      <c r="E32" s="35" t="s">
        <v>57</v>
      </c>
    </row>
    <row r="33" spans="1:5" ht="12.75">
      <c r="A33" s="36" t="s">
        <v>61</v>
      </c>
      <c r="E33" s="37" t="s">
        <v>6239</v>
      </c>
    </row>
    <row r="34" spans="1:5" ht="25.5">
      <c r="A34" t="s">
        <v>62</v>
      </c>
      <c r="E34" s="35" t="s">
        <v>5973</v>
      </c>
    </row>
    <row r="35" spans="1:16" ht="25.5">
      <c r="A35" s="24" t="s">
        <v>55</v>
      </c>
      <c s="29" t="s">
        <v>73</v>
      </c>
      <c s="29" t="s">
        <v>5256</v>
      </c>
      <c s="24" t="s">
        <v>57</v>
      </c>
      <c s="30" t="s">
        <v>5257</v>
      </c>
      <c s="31" t="s">
        <v>1212</v>
      </c>
      <c s="32">
        <v>94.6</v>
      </c>
      <c s="33">
        <v>0</v>
      </c>
      <c s="33">
        <f>ROUND(ROUND(H35,2)*ROUND(G35,3),2)</f>
      </c>
      <c r="O35">
        <f>(I35*21)/100</f>
      </c>
      <c t="s">
        <v>33</v>
      </c>
    </row>
    <row r="36" spans="1:5" ht="12.75">
      <c r="A36" s="34" t="s">
        <v>60</v>
      </c>
      <c r="E36" s="35" t="s">
        <v>57</v>
      </c>
    </row>
    <row r="37" spans="1:5" ht="12.75">
      <c r="A37" s="36" t="s">
        <v>61</v>
      </c>
      <c r="E37" s="37" t="s">
        <v>6240</v>
      </c>
    </row>
    <row r="38" spans="1:5" ht="63.75">
      <c r="A38" t="s">
        <v>62</v>
      </c>
      <c r="E38" s="35" t="s">
        <v>4693</v>
      </c>
    </row>
    <row r="39" spans="1:16" ht="25.5">
      <c r="A39" s="24" t="s">
        <v>55</v>
      </c>
      <c s="29" t="s">
        <v>79</v>
      </c>
      <c s="29" t="s">
        <v>5987</v>
      </c>
      <c s="24" t="s">
        <v>57</v>
      </c>
      <c s="30" t="s">
        <v>5988</v>
      </c>
      <c s="31" t="s">
        <v>1022</v>
      </c>
      <c s="32">
        <v>2128.5</v>
      </c>
      <c s="33">
        <v>0</v>
      </c>
      <c s="33">
        <f>ROUND(ROUND(H39,2)*ROUND(G39,3),2)</f>
      </c>
      <c r="O39">
        <f>(I39*21)/100</f>
      </c>
      <c t="s">
        <v>33</v>
      </c>
    </row>
    <row r="40" spans="1:5" ht="12.75">
      <c r="A40" s="34" t="s">
        <v>60</v>
      </c>
      <c r="E40" s="35" t="s">
        <v>57</v>
      </c>
    </row>
    <row r="41" spans="1:5" ht="12.75">
      <c r="A41" s="36" t="s">
        <v>61</v>
      </c>
      <c r="E41" s="37" t="s">
        <v>6241</v>
      </c>
    </row>
    <row r="42" spans="1:5" ht="25.5">
      <c r="A42" t="s">
        <v>62</v>
      </c>
      <c r="E42" s="35" t="s">
        <v>5973</v>
      </c>
    </row>
    <row r="43" spans="1:16" ht="12.75">
      <c r="A43" s="24" t="s">
        <v>55</v>
      </c>
      <c s="29" t="s">
        <v>50</v>
      </c>
      <c s="29" t="s">
        <v>4690</v>
      </c>
      <c s="24" t="s">
        <v>57</v>
      </c>
      <c s="30" t="s">
        <v>4691</v>
      </c>
      <c s="31" t="s">
        <v>59</v>
      </c>
      <c s="32">
        <v>10</v>
      </c>
      <c s="33">
        <v>0</v>
      </c>
      <c s="33">
        <f>ROUND(ROUND(H43,2)*ROUND(G43,3),2)</f>
      </c>
      <c r="O43">
        <f>(I43*21)/100</f>
      </c>
      <c t="s">
        <v>33</v>
      </c>
    </row>
    <row r="44" spans="1:5" ht="12.75">
      <c r="A44" s="34" t="s">
        <v>60</v>
      </c>
      <c r="E44" s="35" t="s">
        <v>57</v>
      </c>
    </row>
    <row r="45" spans="1:5" ht="12.75">
      <c r="A45" s="36" t="s">
        <v>61</v>
      </c>
      <c r="E45" s="37" t="s">
        <v>6242</v>
      </c>
    </row>
    <row r="46" spans="1:5" ht="63.75">
      <c r="A46" t="s">
        <v>62</v>
      </c>
      <c r="E46" s="35" t="s">
        <v>4693</v>
      </c>
    </row>
    <row r="47" spans="1:16" ht="12.75">
      <c r="A47" s="24" t="s">
        <v>55</v>
      </c>
      <c s="29" t="s">
        <v>52</v>
      </c>
      <c s="29" t="s">
        <v>5991</v>
      </c>
      <c s="24" t="s">
        <v>57</v>
      </c>
      <c s="30" t="s">
        <v>5992</v>
      </c>
      <c s="31" t="s">
        <v>1022</v>
      </c>
      <c s="32">
        <v>575</v>
      </c>
      <c s="33">
        <v>0</v>
      </c>
      <c s="33">
        <f>ROUND(ROUND(H47,2)*ROUND(G47,3),2)</f>
      </c>
      <c r="O47">
        <f>(I47*21)/100</f>
      </c>
      <c t="s">
        <v>33</v>
      </c>
    </row>
    <row r="48" spans="1:5" ht="12.75">
      <c r="A48" s="34" t="s">
        <v>60</v>
      </c>
      <c r="E48" s="35" t="s">
        <v>57</v>
      </c>
    </row>
    <row r="49" spans="1:5" ht="12.75">
      <c r="A49" s="36" t="s">
        <v>61</v>
      </c>
      <c r="E49" s="37" t="s">
        <v>6243</v>
      </c>
    </row>
    <row r="50" spans="1:5" ht="25.5">
      <c r="A50" t="s">
        <v>62</v>
      </c>
      <c r="E50" s="35" t="s">
        <v>5973</v>
      </c>
    </row>
    <row r="51" spans="1:16" ht="12.75">
      <c r="A51" s="24" t="s">
        <v>55</v>
      </c>
      <c s="29" t="s">
        <v>91</v>
      </c>
      <c s="29" t="s">
        <v>4695</v>
      </c>
      <c s="24" t="s">
        <v>57</v>
      </c>
      <c s="30" t="s">
        <v>4696</v>
      </c>
      <c s="31" t="s">
        <v>59</v>
      </c>
      <c s="32">
        <v>28</v>
      </c>
      <c s="33">
        <v>0</v>
      </c>
      <c s="33">
        <f>ROUND(ROUND(H51,2)*ROUND(G51,3),2)</f>
      </c>
      <c r="O51">
        <f>(I51*21)/100</f>
      </c>
      <c t="s">
        <v>33</v>
      </c>
    </row>
    <row r="52" spans="1:5" ht="12.75">
      <c r="A52" s="34" t="s">
        <v>60</v>
      </c>
      <c r="E52" s="35" t="s">
        <v>57</v>
      </c>
    </row>
    <row r="53" spans="1:5" ht="12.75">
      <c r="A53" s="36" t="s">
        <v>61</v>
      </c>
      <c r="E53" s="37" t="s">
        <v>6244</v>
      </c>
    </row>
    <row r="54" spans="1:5" ht="369.75">
      <c r="A54" t="s">
        <v>62</v>
      </c>
      <c r="E54" s="35" t="s">
        <v>4578</v>
      </c>
    </row>
    <row r="55" spans="1:16" ht="12.75">
      <c r="A55" s="24" t="s">
        <v>55</v>
      </c>
      <c s="29" t="s">
        <v>96</v>
      </c>
      <c s="29" t="s">
        <v>5995</v>
      </c>
      <c s="24" t="s">
        <v>57</v>
      </c>
      <c s="30" t="s">
        <v>5996</v>
      </c>
      <c s="31" t="s">
        <v>970</v>
      </c>
      <c s="32">
        <v>700</v>
      </c>
      <c s="33">
        <v>0</v>
      </c>
      <c s="33">
        <f>ROUND(ROUND(H55,2)*ROUND(G55,3),2)</f>
      </c>
      <c r="O55">
        <f>(I55*21)/100</f>
      </c>
      <c t="s">
        <v>33</v>
      </c>
    </row>
    <row r="56" spans="1:5" ht="12.75">
      <c r="A56" s="34" t="s">
        <v>60</v>
      </c>
      <c r="E56" s="35" t="s">
        <v>57</v>
      </c>
    </row>
    <row r="57" spans="1:5" ht="12.75">
      <c r="A57" s="36" t="s">
        <v>61</v>
      </c>
      <c r="E57" s="37" t="s">
        <v>6245</v>
      </c>
    </row>
    <row r="58" spans="1:5" ht="25.5">
      <c r="A58" t="s">
        <v>62</v>
      </c>
      <c r="E58" s="35" t="s">
        <v>1195</v>
      </c>
    </row>
    <row r="59" spans="1:16" ht="12.75">
      <c r="A59" s="24" t="s">
        <v>55</v>
      </c>
      <c s="29" t="s">
        <v>99</v>
      </c>
      <c s="29" t="s">
        <v>4807</v>
      </c>
      <c s="24" t="s">
        <v>57</v>
      </c>
      <c s="30" t="s">
        <v>4808</v>
      </c>
      <c s="31" t="s">
        <v>59</v>
      </c>
      <c s="32">
        <v>30.3</v>
      </c>
      <c s="33">
        <v>0</v>
      </c>
      <c s="33">
        <f>ROUND(ROUND(H59,2)*ROUND(G59,3),2)</f>
      </c>
      <c r="O59">
        <f>(I59*21)/100</f>
      </c>
      <c t="s">
        <v>33</v>
      </c>
    </row>
    <row r="60" spans="1:5" ht="12.75">
      <c r="A60" s="34" t="s">
        <v>60</v>
      </c>
      <c r="E60" s="35" t="s">
        <v>57</v>
      </c>
    </row>
    <row r="61" spans="1:5" ht="12.75">
      <c r="A61" s="36" t="s">
        <v>61</v>
      </c>
      <c r="E61" s="37" t="s">
        <v>6246</v>
      </c>
    </row>
    <row r="62" spans="1:5" ht="318.75">
      <c r="A62" t="s">
        <v>62</v>
      </c>
      <c r="E62" s="35" t="s">
        <v>5998</v>
      </c>
    </row>
    <row r="63" spans="1:16" ht="12.75">
      <c r="A63" s="24" t="s">
        <v>55</v>
      </c>
      <c s="29" t="s">
        <v>103</v>
      </c>
      <c s="29" t="s">
        <v>5999</v>
      </c>
      <c s="24" t="s">
        <v>57</v>
      </c>
      <c s="30" t="s">
        <v>6000</v>
      </c>
      <c s="31" t="s">
        <v>970</v>
      </c>
      <c s="32">
        <v>757.5</v>
      </c>
      <c s="33">
        <v>0</v>
      </c>
      <c s="33">
        <f>ROUND(ROUND(H63,2)*ROUND(G63,3),2)</f>
      </c>
      <c r="O63">
        <f>(I63*21)/100</f>
      </c>
      <c t="s">
        <v>33</v>
      </c>
    </row>
    <row r="64" spans="1:5" ht="12.75">
      <c r="A64" s="34" t="s">
        <v>60</v>
      </c>
      <c r="E64" s="35" t="s">
        <v>57</v>
      </c>
    </row>
    <row r="65" spans="1:5" ht="12.75">
      <c r="A65" s="36" t="s">
        <v>61</v>
      </c>
      <c r="E65" s="37" t="s">
        <v>6247</v>
      </c>
    </row>
    <row r="66" spans="1:5" ht="25.5">
      <c r="A66" t="s">
        <v>62</v>
      </c>
      <c r="E66" s="35" t="s">
        <v>1195</v>
      </c>
    </row>
    <row r="67" spans="1:16" ht="12.75">
      <c r="A67" s="24" t="s">
        <v>55</v>
      </c>
      <c s="29" t="s">
        <v>107</v>
      </c>
      <c s="29" t="s">
        <v>70</v>
      </c>
      <c s="24" t="s">
        <v>57</v>
      </c>
      <c s="30" t="s">
        <v>71</v>
      </c>
      <c s="31" t="s">
        <v>59</v>
      </c>
      <c s="32">
        <v>15.5</v>
      </c>
      <c s="33">
        <v>0</v>
      </c>
      <c s="33">
        <f>ROUND(ROUND(H67,2)*ROUND(G67,3),2)</f>
      </c>
      <c r="O67">
        <f>(I67*21)/100</f>
      </c>
      <c t="s">
        <v>33</v>
      </c>
    </row>
    <row r="68" spans="1:5" ht="12.75">
      <c r="A68" s="34" t="s">
        <v>60</v>
      </c>
      <c r="E68" s="35" t="s">
        <v>57</v>
      </c>
    </row>
    <row r="69" spans="1:5" ht="12.75">
      <c r="A69" s="36" t="s">
        <v>61</v>
      </c>
      <c r="E69" s="37" t="s">
        <v>6248</v>
      </c>
    </row>
    <row r="70" spans="1:5" ht="229.5">
      <c r="A70" t="s">
        <v>62</v>
      </c>
      <c r="E70" s="35" t="s">
        <v>1309</v>
      </c>
    </row>
    <row r="71" spans="1:16" ht="12.75">
      <c r="A71" s="24" t="s">
        <v>55</v>
      </c>
      <c s="29" t="s">
        <v>111</v>
      </c>
      <c s="29" t="s">
        <v>4296</v>
      </c>
      <c s="24" t="s">
        <v>57</v>
      </c>
      <c s="30" t="s">
        <v>4297</v>
      </c>
      <c s="31" t="s">
        <v>1235</v>
      </c>
      <c s="32">
        <v>157.52</v>
      </c>
      <c s="33">
        <v>0</v>
      </c>
      <c s="33">
        <f>ROUND(ROUND(H71,2)*ROUND(G71,3),2)</f>
      </c>
      <c r="O71">
        <f>(I71*21)/100</f>
      </c>
      <c t="s">
        <v>33</v>
      </c>
    </row>
    <row r="72" spans="1:5" ht="12.75">
      <c r="A72" s="34" t="s">
        <v>60</v>
      </c>
      <c r="E72" s="35" t="s">
        <v>57</v>
      </c>
    </row>
    <row r="73" spans="1:5" ht="12.75">
      <c r="A73" s="36" t="s">
        <v>61</v>
      </c>
      <c r="E73" s="37" t="s">
        <v>6249</v>
      </c>
    </row>
    <row r="74" spans="1:5" ht="25.5">
      <c r="A74" t="s">
        <v>62</v>
      </c>
      <c r="E74" s="35" t="s">
        <v>4295</v>
      </c>
    </row>
    <row r="75" spans="1:18" ht="12.75" customHeight="1">
      <c r="A75" s="6" t="s">
        <v>53</v>
      </c>
      <c s="6"/>
      <c s="39" t="s">
        <v>45</v>
      </c>
      <c s="6"/>
      <c s="27" t="s">
        <v>3666</v>
      </c>
      <c s="6"/>
      <c s="6"/>
      <c s="6"/>
      <c s="40">
        <f>0+Q75</f>
      </c>
      <c r="O75">
        <f>0+R75</f>
      </c>
      <c r="Q75">
        <f>0+I76+I80+I84+I88+I92+I96+I100+I104+I108+I112</f>
      </c>
      <c>
        <f>0+O76+O80+O84+O88+O92+O96+O100+O104+O108+O112</f>
      </c>
    </row>
    <row r="76" spans="1:16" ht="12.75">
      <c r="A76" s="24" t="s">
        <v>55</v>
      </c>
      <c s="29" t="s">
        <v>149</v>
      </c>
      <c s="29" t="s">
        <v>6011</v>
      </c>
      <c s="24" t="s">
        <v>57</v>
      </c>
      <c s="30" t="s">
        <v>6012</v>
      </c>
      <c s="31" t="s">
        <v>1235</v>
      </c>
      <c s="32">
        <v>157.52</v>
      </c>
      <c s="33">
        <v>0</v>
      </c>
      <c s="33">
        <f>ROUND(ROUND(H76,2)*ROUND(G76,3),2)</f>
      </c>
      <c r="O76">
        <f>(I76*21)/100</f>
      </c>
      <c t="s">
        <v>33</v>
      </c>
    </row>
    <row r="77" spans="1:5" ht="12.75">
      <c r="A77" s="34" t="s">
        <v>60</v>
      </c>
      <c r="E77" s="35" t="s">
        <v>57</v>
      </c>
    </row>
    <row r="78" spans="1:5" ht="12.75">
      <c r="A78" s="36" t="s">
        <v>61</v>
      </c>
      <c r="E78" s="37" t="s">
        <v>6250</v>
      </c>
    </row>
    <row r="79" spans="1:5" ht="127.5">
      <c r="A79" t="s">
        <v>62</v>
      </c>
      <c r="E79" s="35" t="s">
        <v>6014</v>
      </c>
    </row>
    <row r="80" spans="1:16" ht="12.75">
      <c r="A80" s="24" t="s">
        <v>55</v>
      </c>
      <c s="29" t="s">
        <v>153</v>
      </c>
      <c s="29" t="s">
        <v>5531</v>
      </c>
      <c s="24" t="s">
        <v>57</v>
      </c>
      <c s="30" t="s">
        <v>5532</v>
      </c>
      <c s="31" t="s">
        <v>1235</v>
      </c>
      <c s="32">
        <v>78</v>
      </c>
      <c s="33">
        <v>0</v>
      </c>
      <c s="33">
        <f>ROUND(ROUND(H80,2)*ROUND(G80,3),2)</f>
      </c>
      <c r="O80">
        <f>(I80*21)/100</f>
      </c>
      <c t="s">
        <v>33</v>
      </c>
    </row>
    <row r="81" spans="1:5" ht="12.75">
      <c r="A81" s="34" t="s">
        <v>60</v>
      </c>
      <c r="E81" s="35" t="s">
        <v>57</v>
      </c>
    </row>
    <row r="82" spans="1:5" ht="12.75">
      <c r="A82" s="36" t="s">
        <v>61</v>
      </c>
      <c r="E82" s="37" t="s">
        <v>6251</v>
      </c>
    </row>
    <row r="83" spans="1:5" ht="51">
      <c r="A83" t="s">
        <v>62</v>
      </c>
      <c r="E83" s="35" t="s">
        <v>4767</v>
      </c>
    </row>
    <row r="84" spans="1:16" ht="12.75">
      <c r="A84" s="24" t="s">
        <v>55</v>
      </c>
      <c s="29" t="s">
        <v>157</v>
      </c>
      <c s="29" t="s">
        <v>6017</v>
      </c>
      <c s="24" t="s">
        <v>57</v>
      </c>
      <c s="30" t="s">
        <v>6018</v>
      </c>
      <c s="31" t="s">
        <v>1235</v>
      </c>
      <c s="32">
        <v>157.52</v>
      </c>
      <c s="33">
        <v>0</v>
      </c>
      <c s="33">
        <f>ROUND(ROUND(H84,2)*ROUND(G84,3),2)</f>
      </c>
      <c r="O84">
        <f>(I84*21)/100</f>
      </c>
      <c t="s">
        <v>33</v>
      </c>
    </row>
    <row r="85" spans="1:5" ht="12.75">
      <c r="A85" s="34" t="s">
        <v>60</v>
      </c>
      <c r="E85" s="35" t="s">
        <v>57</v>
      </c>
    </row>
    <row r="86" spans="1:5" ht="12.75">
      <c r="A86" s="36" t="s">
        <v>61</v>
      </c>
      <c r="E86" s="37" t="s">
        <v>6250</v>
      </c>
    </row>
    <row r="87" spans="1:5" ht="51">
      <c r="A87" t="s">
        <v>62</v>
      </c>
      <c r="E87" s="35" t="s">
        <v>4767</v>
      </c>
    </row>
    <row r="88" spans="1:16" ht="12.75">
      <c r="A88" s="24" t="s">
        <v>55</v>
      </c>
      <c s="29" t="s">
        <v>161</v>
      </c>
      <c s="29" t="s">
        <v>6022</v>
      </c>
      <c s="24" t="s">
        <v>57</v>
      </c>
      <c s="30" t="s">
        <v>6023</v>
      </c>
      <c s="31" t="s">
        <v>1235</v>
      </c>
      <c s="32">
        <v>261.92</v>
      </c>
      <c s="33">
        <v>0</v>
      </c>
      <c s="33">
        <f>ROUND(ROUND(H88,2)*ROUND(G88,3),2)</f>
      </c>
      <c r="O88">
        <f>(I88*21)/100</f>
      </c>
      <c t="s">
        <v>33</v>
      </c>
    </row>
    <row r="89" spans="1:5" ht="12.75">
      <c r="A89" s="34" t="s">
        <v>60</v>
      </c>
      <c r="E89" s="35" t="s">
        <v>57</v>
      </c>
    </row>
    <row r="90" spans="1:5" ht="12.75">
      <c r="A90" s="36" t="s">
        <v>61</v>
      </c>
      <c r="E90" s="37" t="s">
        <v>6252</v>
      </c>
    </row>
    <row r="91" spans="1:5" ht="51">
      <c r="A91" t="s">
        <v>62</v>
      </c>
      <c r="E91" s="35" t="s">
        <v>4772</v>
      </c>
    </row>
    <row r="92" spans="1:16" ht="12.75">
      <c r="A92" s="24" t="s">
        <v>55</v>
      </c>
      <c s="29" t="s">
        <v>165</v>
      </c>
      <c s="29" t="s">
        <v>6025</v>
      </c>
      <c s="24" t="s">
        <v>57</v>
      </c>
      <c s="30" t="s">
        <v>6026</v>
      </c>
      <c s="31" t="s">
        <v>1235</v>
      </c>
      <c s="32">
        <v>419.44</v>
      </c>
      <c s="33">
        <v>0</v>
      </c>
      <c s="33">
        <f>ROUND(ROUND(H92,2)*ROUND(G92,3),2)</f>
      </c>
      <c r="O92">
        <f>(I92*21)/100</f>
      </c>
      <c t="s">
        <v>33</v>
      </c>
    </row>
    <row r="93" spans="1:5" ht="12.75">
      <c r="A93" s="34" t="s">
        <v>60</v>
      </c>
      <c r="E93" s="35" t="s">
        <v>57</v>
      </c>
    </row>
    <row r="94" spans="1:5" ht="12.75">
      <c r="A94" s="36" t="s">
        <v>61</v>
      </c>
      <c r="E94" s="37" t="s">
        <v>6253</v>
      </c>
    </row>
    <row r="95" spans="1:5" ht="51">
      <c r="A95" t="s">
        <v>62</v>
      </c>
      <c r="E95" s="35" t="s">
        <v>4772</v>
      </c>
    </row>
    <row r="96" spans="1:16" ht="12.75">
      <c r="A96" s="24" t="s">
        <v>55</v>
      </c>
      <c s="29" t="s">
        <v>168</v>
      </c>
      <c s="29" t="s">
        <v>6029</v>
      </c>
      <c s="24" t="s">
        <v>57</v>
      </c>
      <c s="30" t="s">
        <v>6030</v>
      </c>
      <c s="31" t="s">
        <v>1235</v>
      </c>
      <c s="32">
        <v>261.92</v>
      </c>
      <c s="33">
        <v>0</v>
      </c>
      <c s="33">
        <f>ROUND(ROUND(H96,2)*ROUND(G96,3),2)</f>
      </c>
      <c r="O96">
        <f>(I96*21)/100</f>
      </c>
      <c t="s">
        <v>33</v>
      </c>
    </row>
    <row r="97" spans="1:5" ht="12.75">
      <c r="A97" s="34" t="s">
        <v>60</v>
      </c>
      <c r="E97" s="35" t="s">
        <v>57</v>
      </c>
    </row>
    <row r="98" spans="1:5" ht="12.75">
      <c r="A98" s="36" t="s">
        <v>61</v>
      </c>
      <c r="E98" s="37" t="s">
        <v>6252</v>
      </c>
    </row>
    <row r="99" spans="1:5" ht="140.25">
      <c r="A99" t="s">
        <v>62</v>
      </c>
      <c r="E99" s="35" t="s">
        <v>4775</v>
      </c>
    </row>
    <row r="100" spans="1:16" ht="12.75">
      <c r="A100" s="24" t="s">
        <v>55</v>
      </c>
      <c s="29" t="s">
        <v>172</v>
      </c>
      <c s="29" t="s">
        <v>4868</v>
      </c>
      <c s="24" t="s">
        <v>57</v>
      </c>
      <c s="30" t="s">
        <v>4869</v>
      </c>
      <c s="31" t="s">
        <v>1235</v>
      </c>
      <c s="32">
        <v>157.52</v>
      </c>
      <c s="33">
        <v>0</v>
      </c>
      <c s="33">
        <f>ROUND(ROUND(H100,2)*ROUND(G100,3),2)</f>
      </c>
      <c r="O100">
        <f>(I100*21)/100</f>
      </c>
      <c t="s">
        <v>33</v>
      </c>
    </row>
    <row r="101" spans="1:5" ht="12.75">
      <c r="A101" s="34" t="s">
        <v>60</v>
      </c>
      <c r="E101" s="35" t="s">
        <v>57</v>
      </c>
    </row>
    <row r="102" spans="1:5" ht="12.75">
      <c r="A102" s="36" t="s">
        <v>61</v>
      </c>
      <c r="E102" s="37" t="s">
        <v>6250</v>
      </c>
    </row>
    <row r="103" spans="1:5" ht="140.25">
      <c r="A103" t="s">
        <v>62</v>
      </c>
      <c r="E103" s="35" t="s">
        <v>4775</v>
      </c>
    </row>
    <row r="104" spans="1:16" ht="12.75">
      <c r="A104" s="24" t="s">
        <v>55</v>
      </c>
      <c s="29" t="s">
        <v>176</v>
      </c>
      <c s="29" t="s">
        <v>6033</v>
      </c>
      <c s="24" t="s">
        <v>57</v>
      </c>
      <c s="30" t="s">
        <v>6034</v>
      </c>
      <c s="31" t="s">
        <v>1235</v>
      </c>
      <c s="32">
        <v>261.92</v>
      </c>
      <c s="33">
        <v>0</v>
      </c>
      <c s="33">
        <f>ROUND(ROUND(H104,2)*ROUND(G104,3),2)</f>
      </c>
      <c r="O104">
        <f>(I104*21)/100</f>
      </c>
      <c t="s">
        <v>33</v>
      </c>
    </row>
    <row r="105" spans="1:5" ht="12.75">
      <c r="A105" s="34" t="s">
        <v>60</v>
      </c>
      <c r="E105" s="35" t="s">
        <v>57</v>
      </c>
    </row>
    <row r="106" spans="1:5" ht="12.75">
      <c r="A106" s="36" t="s">
        <v>61</v>
      </c>
      <c r="E106" s="37" t="s">
        <v>6254</v>
      </c>
    </row>
    <row r="107" spans="1:5" ht="140.25">
      <c r="A107" t="s">
        <v>62</v>
      </c>
      <c r="E107" s="35" t="s">
        <v>4775</v>
      </c>
    </row>
    <row r="108" spans="1:16" ht="12.75">
      <c r="A108" s="24" t="s">
        <v>55</v>
      </c>
      <c s="29" t="s">
        <v>115</v>
      </c>
      <c s="29" t="s">
        <v>5188</v>
      </c>
      <c s="24" t="s">
        <v>57</v>
      </c>
      <c s="30" t="s">
        <v>5189</v>
      </c>
      <c s="31" t="s">
        <v>1235</v>
      </c>
      <c s="32">
        <v>73</v>
      </c>
      <c s="33">
        <v>0</v>
      </c>
      <c s="33">
        <f>ROUND(ROUND(H108,2)*ROUND(G108,3),2)</f>
      </c>
      <c r="O108">
        <f>(I108*21)/100</f>
      </c>
      <c t="s">
        <v>33</v>
      </c>
    </row>
    <row r="109" spans="1:5" ht="12.75">
      <c r="A109" s="34" t="s">
        <v>60</v>
      </c>
      <c r="E109" s="35" t="s">
        <v>57</v>
      </c>
    </row>
    <row r="110" spans="1:5" ht="12.75">
      <c r="A110" s="36" t="s">
        <v>61</v>
      </c>
      <c r="E110" s="37" t="s">
        <v>6255</v>
      </c>
    </row>
    <row r="111" spans="1:5" ht="153">
      <c r="A111" t="s">
        <v>62</v>
      </c>
      <c r="E111" s="35" t="s">
        <v>5191</v>
      </c>
    </row>
    <row r="112" spans="1:16" ht="25.5">
      <c r="A112" s="24" t="s">
        <v>55</v>
      </c>
      <c s="29" t="s">
        <v>227</v>
      </c>
      <c s="29" t="s">
        <v>5452</v>
      </c>
      <c s="24" t="s">
        <v>57</v>
      </c>
      <c s="30" t="s">
        <v>5453</v>
      </c>
      <c s="31" t="s">
        <v>1235</v>
      </c>
      <c s="32">
        <v>5</v>
      </c>
      <c s="33">
        <v>0</v>
      </c>
      <c s="33">
        <f>ROUND(ROUND(H112,2)*ROUND(G112,3),2)</f>
      </c>
      <c r="O112">
        <f>(I112*21)/100</f>
      </c>
      <c t="s">
        <v>33</v>
      </c>
    </row>
    <row r="113" spans="1:5" ht="12.75">
      <c r="A113" s="34" t="s">
        <v>60</v>
      </c>
      <c r="E113" s="35" t="s">
        <v>57</v>
      </c>
    </row>
    <row r="114" spans="1:5" ht="12.75">
      <c r="A114" s="36" t="s">
        <v>61</v>
      </c>
      <c r="E114" s="37" t="s">
        <v>6043</v>
      </c>
    </row>
    <row r="115" spans="1:5" ht="153">
      <c r="A115" t="s">
        <v>62</v>
      </c>
      <c r="E115" s="35" t="s">
        <v>5191</v>
      </c>
    </row>
    <row r="116" spans="1:18" ht="12.75" customHeight="1">
      <c r="A116" s="6" t="s">
        <v>53</v>
      </c>
      <c s="6"/>
      <c s="39" t="s">
        <v>79</v>
      </c>
      <c s="6"/>
      <c s="27" t="s">
        <v>2184</v>
      </c>
      <c s="6"/>
      <c s="6"/>
      <c s="6"/>
      <c s="40">
        <f>0+Q116</f>
      </c>
      <c r="O116">
        <f>0+R116</f>
      </c>
      <c r="Q116">
        <f>0+I117+I121</f>
      </c>
      <c>
        <f>0+O117+O121</f>
      </c>
    </row>
    <row r="117" spans="1:16" ht="12.75">
      <c r="A117" s="24" t="s">
        <v>55</v>
      </c>
      <c s="29" t="s">
        <v>232</v>
      </c>
      <c s="29" t="s">
        <v>2185</v>
      </c>
      <c s="24" t="s">
        <v>57</v>
      </c>
      <c s="30" t="s">
        <v>2186</v>
      </c>
      <c s="31" t="s">
        <v>1212</v>
      </c>
      <c s="32">
        <v>564.4</v>
      </c>
      <c s="33">
        <v>0</v>
      </c>
      <c s="33">
        <f>ROUND(ROUND(H117,2)*ROUND(G117,3),2)</f>
      </c>
      <c r="O117">
        <f>(I117*21)/100</f>
      </c>
      <c t="s">
        <v>33</v>
      </c>
    </row>
    <row r="118" spans="1:5" ht="12.75">
      <c r="A118" s="34" t="s">
        <v>60</v>
      </c>
      <c r="E118" s="35" t="s">
        <v>57</v>
      </c>
    </row>
    <row r="119" spans="1:5" ht="12.75">
      <c r="A119" s="36" t="s">
        <v>61</v>
      </c>
      <c r="E119" s="37" t="s">
        <v>6256</v>
      </c>
    </row>
    <row r="120" spans="1:5" ht="242.25">
      <c r="A120" t="s">
        <v>62</v>
      </c>
      <c r="E120" s="35" t="s">
        <v>2188</v>
      </c>
    </row>
    <row r="121" spans="1:16" ht="12.75">
      <c r="A121" s="24" t="s">
        <v>55</v>
      </c>
      <c s="29" t="s">
        <v>235</v>
      </c>
      <c s="29" t="s">
        <v>5142</v>
      </c>
      <c s="24" t="s">
        <v>57</v>
      </c>
      <c s="30" t="s">
        <v>5143</v>
      </c>
      <c s="31" t="s">
        <v>59</v>
      </c>
      <c s="32">
        <v>18.24</v>
      </c>
      <c s="33">
        <v>0</v>
      </c>
      <c s="33">
        <f>ROUND(ROUND(H121,2)*ROUND(G121,3),2)</f>
      </c>
      <c r="O121">
        <f>(I121*21)/100</f>
      </c>
      <c t="s">
        <v>33</v>
      </c>
    </row>
    <row r="122" spans="1:5" ht="12.75">
      <c r="A122" s="34" t="s">
        <v>60</v>
      </c>
      <c r="E122" s="35" t="s">
        <v>57</v>
      </c>
    </row>
    <row r="123" spans="1:5" ht="12.75">
      <c r="A123" s="36" t="s">
        <v>61</v>
      </c>
      <c r="E123" s="37" t="s">
        <v>6257</v>
      </c>
    </row>
    <row r="124" spans="1:5" ht="369.75">
      <c r="A124" t="s">
        <v>62</v>
      </c>
      <c r="E124" s="35" t="s">
        <v>1222</v>
      </c>
    </row>
    <row r="125" spans="1:18" ht="12.75" customHeight="1">
      <c r="A125" s="6" t="s">
        <v>53</v>
      </c>
      <c s="6"/>
      <c s="39" t="s">
        <v>50</v>
      </c>
      <c s="6"/>
      <c s="27" t="s">
        <v>3695</v>
      </c>
      <c s="6"/>
      <c s="6"/>
      <c s="6"/>
      <c s="40">
        <f>0+Q125</f>
      </c>
      <c r="O125">
        <f>0+R125</f>
      </c>
      <c r="Q125">
        <f>0+I126+I130+I134+I138+I142+I146+I150+I154+I158</f>
      </c>
      <c>
        <f>0+O126+O130+O134+O138+O142+O146+O150+O154+O158</f>
      </c>
    </row>
    <row r="126" spans="1:16" ht="25.5">
      <c r="A126" s="24" t="s">
        <v>55</v>
      </c>
      <c s="29" t="s">
        <v>238</v>
      </c>
      <c s="29" t="s">
        <v>5849</v>
      </c>
      <c s="24" t="s">
        <v>57</v>
      </c>
      <c s="30" t="s">
        <v>5850</v>
      </c>
      <c s="31" t="s">
        <v>1235</v>
      </c>
      <c s="32">
        <v>22.45</v>
      </c>
      <c s="33">
        <v>0</v>
      </c>
      <c s="33">
        <f>ROUND(ROUND(H126,2)*ROUND(G126,3),2)</f>
      </c>
      <c r="O126">
        <f>(I126*21)/100</f>
      </c>
      <c t="s">
        <v>33</v>
      </c>
    </row>
    <row r="127" spans="1:5" ht="12.75">
      <c r="A127" s="34" t="s">
        <v>60</v>
      </c>
      <c r="E127" s="35" t="s">
        <v>57</v>
      </c>
    </row>
    <row r="128" spans="1:5" ht="12.75">
      <c r="A128" s="36" t="s">
        <v>61</v>
      </c>
      <c r="E128" s="37" t="s">
        <v>6258</v>
      </c>
    </row>
    <row r="129" spans="1:5" ht="38.25">
      <c r="A129" t="s">
        <v>62</v>
      </c>
      <c r="E129" s="35" t="s">
        <v>5921</v>
      </c>
    </row>
    <row r="130" spans="1:16" ht="12.75">
      <c r="A130" s="24" t="s">
        <v>55</v>
      </c>
      <c s="29" t="s">
        <v>241</v>
      </c>
      <c s="29" t="s">
        <v>5204</v>
      </c>
      <c s="24" t="s">
        <v>57</v>
      </c>
      <c s="30" t="s">
        <v>5205</v>
      </c>
      <c s="31" t="s">
        <v>1212</v>
      </c>
      <c s="32">
        <v>36.55</v>
      </c>
      <c s="33">
        <v>0</v>
      </c>
      <c s="33">
        <f>ROUND(ROUND(H130,2)*ROUND(G130,3),2)</f>
      </c>
      <c r="O130">
        <f>(I130*21)/100</f>
      </c>
      <c t="s">
        <v>33</v>
      </c>
    </row>
    <row r="131" spans="1:5" ht="12.75">
      <c r="A131" s="34" t="s">
        <v>60</v>
      </c>
      <c r="E131" s="35" t="s">
        <v>57</v>
      </c>
    </row>
    <row r="132" spans="1:5" ht="12.75">
      <c r="A132" s="36" t="s">
        <v>61</v>
      </c>
      <c r="E132" s="37" t="s">
        <v>6259</v>
      </c>
    </row>
    <row r="133" spans="1:5" ht="51">
      <c r="A133" t="s">
        <v>62</v>
      </c>
      <c r="E133" s="35" t="s">
        <v>5207</v>
      </c>
    </row>
    <row r="134" spans="1:16" ht="12.75">
      <c r="A134" s="24" t="s">
        <v>55</v>
      </c>
      <c s="29" t="s">
        <v>245</v>
      </c>
      <c s="29" t="s">
        <v>5208</v>
      </c>
      <c s="24" t="s">
        <v>57</v>
      </c>
      <c s="30" t="s">
        <v>5209</v>
      </c>
      <c s="31" t="s">
        <v>1212</v>
      </c>
      <c s="32">
        <v>65.24</v>
      </c>
      <c s="33">
        <v>0</v>
      </c>
      <c s="33">
        <f>ROUND(ROUND(H134,2)*ROUND(G134,3),2)</f>
      </c>
      <c r="O134">
        <f>(I134*21)/100</f>
      </c>
      <c t="s">
        <v>33</v>
      </c>
    </row>
    <row r="135" spans="1:5" ht="12.75">
      <c r="A135" s="34" t="s">
        <v>60</v>
      </c>
      <c r="E135" s="35" t="s">
        <v>57</v>
      </c>
    </row>
    <row r="136" spans="1:5" ht="12.75">
      <c r="A136" s="36" t="s">
        <v>61</v>
      </c>
      <c r="E136" s="37" t="s">
        <v>6260</v>
      </c>
    </row>
    <row r="137" spans="1:5" ht="51">
      <c r="A137" t="s">
        <v>62</v>
      </c>
      <c r="E137" s="35" t="s">
        <v>5207</v>
      </c>
    </row>
    <row r="138" spans="1:16" ht="12.75">
      <c r="A138" s="24" t="s">
        <v>55</v>
      </c>
      <c s="29" t="s">
        <v>249</v>
      </c>
      <c s="29" t="s">
        <v>6261</v>
      </c>
      <c s="24" t="s">
        <v>57</v>
      </c>
      <c s="30" t="s">
        <v>6262</v>
      </c>
      <c s="31" t="s">
        <v>1212</v>
      </c>
      <c s="32">
        <v>13.26</v>
      </c>
      <c s="33">
        <v>0</v>
      </c>
      <c s="33">
        <f>ROUND(ROUND(H138,2)*ROUND(G138,3),2)</f>
      </c>
      <c r="O138">
        <f>(I138*21)/100</f>
      </c>
      <c t="s">
        <v>33</v>
      </c>
    </row>
    <row r="139" spans="1:5" ht="12.75">
      <c r="A139" s="34" t="s">
        <v>60</v>
      </c>
      <c r="E139" s="35" t="s">
        <v>57</v>
      </c>
    </row>
    <row r="140" spans="1:5" ht="12.75">
      <c r="A140" s="36" t="s">
        <v>61</v>
      </c>
      <c r="E140" s="37" t="s">
        <v>6263</v>
      </c>
    </row>
    <row r="141" spans="1:5" ht="51">
      <c r="A141" t="s">
        <v>62</v>
      </c>
      <c r="E141" s="35" t="s">
        <v>6264</v>
      </c>
    </row>
    <row r="142" spans="1:16" ht="12.75">
      <c r="A142" s="24" t="s">
        <v>55</v>
      </c>
      <c s="29" t="s">
        <v>252</v>
      </c>
      <c s="29" t="s">
        <v>6053</v>
      </c>
      <c s="24" t="s">
        <v>57</v>
      </c>
      <c s="30" t="s">
        <v>6054</v>
      </c>
      <c s="31" t="s">
        <v>1212</v>
      </c>
      <c s="32">
        <v>35.4</v>
      </c>
      <c s="33">
        <v>0</v>
      </c>
      <c s="33">
        <f>ROUND(ROUND(H142,2)*ROUND(G142,3),2)</f>
      </c>
      <c r="O142">
        <f>(I142*21)/100</f>
      </c>
      <c t="s">
        <v>33</v>
      </c>
    </row>
    <row r="143" spans="1:5" ht="12.75">
      <c r="A143" s="34" t="s">
        <v>60</v>
      </c>
      <c r="E143" s="35" t="s">
        <v>57</v>
      </c>
    </row>
    <row r="144" spans="1:5" ht="12.75">
      <c r="A144" s="36" t="s">
        <v>61</v>
      </c>
      <c r="E144" s="37" t="s">
        <v>6265</v>
      </c>
    </row>
    <row r="145" spans="1:5" ht="25.5">
      <c r="A145" t="s">
        <v>62</v>
      </c>
      <c r="E145" s="35" t="s">
        <v>5857</v>
      </c>
    </row>
    <row r="146" spans="1:16" ht="12.75">
      <c r="A146" s="24" t="s">
        <v>55</v>
      </c>
      <c s="29" t="s">
        <v>255</v>
      </c>
      <c s="29" t="s">
        <v>5858</v>
      </c>
      <c s="24" t="s">
        <v>57</v>
      </c>
      <c s="30" t="s">
        <v>5859</v>
      </c>
      <c s="31" t="s">
        <v>1235</v>
      </c>
      <c s="32">
        <v>120.56</v>
      </c>
      <c s="33">
        <v>0</v>
      </c>
      <c s="33">
        <f>ROUND(ROUND(H146,2)*ROUND(G146,3),2)</f>
      </c>
      <c r="O146">
        <f>(I146*21)/100</f>
      </c>
      <c t="s">
        <v>33</v>
      </c>
    </row>
    <row r="147" spans="1:5" ht="12.75">
      <c r="A147" s="34" t="s">
        <v>60</v>
      </c>
      <c r="E147" s="35" t="s">
        <v>57</v>
      </c>
    </row>
    <row r="148" spans="1:5" ht="12.75">
      <c r="A148" s="36" t="s">
        <v>61</v>
      </c>
      <c r="E148" s="37" t="s">
        <v>6266</v>
      </c>
    </row>
    <row r="149" spans="1:5" ht="267.75">
      <c r="A149" t="s">
        <v>62</v>
      </c>
      <c r="E149" s="35" t="s">
        <v>5564</v>
      </c>
    </row>
    <row r="150" spans="1:16" ht="12.75">
      <c r="A150" s="24" t="s">
        <v>55</v>
      </c>
      <c s="29" t="s">
        <v>259</v>
      </c>
      <c s="29" t="s">
        <v>6267</v>
      </c>
      <c s="24" t="s">
        <v>57</v>
      </c>
      <c s="30" t="s">
        <v>6268</v>
      </c>
      <c s="31" t="s">
        <v>1212</v>
      </c>
      <c s="32">
        <v>16.5</v>
      </c>
      <c s="33">
        <v>0</v>
      </c>
      <c s="33">
        <f>ROUND(ROUND(H150,2)*ROUND(G150,3),2)</f>
      </c>
      <c r="O150">
        <f>(I150*21)/100</f>
      </c>
      <c t="s">
        <v>33</v>
      </c>
    </row>
    <row r="151" spans="1:5" ht="12.75">
      <c r="A151" s="34" t="s">
        <v>60</v>
      </c>
      <c r="E151" s="35" t="s">
        <v>57</v>
      </c>
    </row>
    <row r="152" spans="1:5" ht="12.75">
      <c r="A152" s="36" t="s">
        <v>61</v>
      </c>
      <c r="E152" s="37" t="s">
        <v>6269</v>
      </c>
    </row>
    <row r="153" spans="1:5" ht="76.5">
      <c r="A153" t="s">
        <v>62</v>
      </c>
      <c r="E153" s="35" t="s">
        <v>5473</v>
      </c>
    </row>
    <row r="154" spans="1:16" ht="12.75">
      <c r="A154" s="24" t="s">
        <v>55</v>
      </c>
      <c s="29" t="s">
        <v>262</v>
      </c>
      <c s="29" t="s">
        <v>3731</v>
      </c>
      <c s="24" t="s">
        <v>57</v>
      </c>
      <c s="30" t="s">
        <v>3732</v>
      </c>
      <c s="31" t="s">
        <v>1235</v>
      </c>
      <c s="32">
        <v>68.198</v>
      </c>
      <c s="33">
        <v>0</v>
      </c>
      <c s="33">
        <f>ROUND(ROUND(H154,2)*ROUND(G154,3),2)</f>
      </c>
      <c r="O154">
        <f>(I154*21)/100</f>
      </c>
      <c t="s">
        <v>33</v>
      </c>
    </row>
    <row r="155" spans="1:5" ht="12.75">
      <c r="A155" s="34" t="s">
        <v>60</v>
      </c>
      <c r="E155" s="35" t="s">
        <v>57</v>
      </c>
    </row>
    <row r="156" spans="1:5" ht="12.75">
      <c r="A156" s="36" t="s">
        <v>61</v>
      </c>
      <c r="E156" s="37" t="s">
        <v>6270</v>
      </c>
    </row>
    <row r="157" spans="1:5" ht="178.5">
      <c r="A157" t="s">
        <v>62</v>
      </c>
      <c r="E157" s="35" t="s">
        <v>3735</v>
      </c>
    </row>
    <row r="158" spans="1:16" ht="25.5">
      <c r="A158" s="24" t="s">
        <v>55</v>
      </c>
      <c s="29" t="s">
        <v>266</v>
      </c>
      <c s="29" t="s">
        <v>5388</v>
      </c>
      <c s="24" t="s">
        <v>57</v>
      </c>
      <c s="30" t="s">
        <v>5389</v>
      </c>
      <c s="31" t="s">
        <v>1022</v>
      </c>
      <c s="32">
        <v>27.864</v>
      </c>
      <c s="33">
        <v>0</v>
      </c>
      <c s="33">
        <f>ROUND(ROUND(H158,2)*ROUND(G158,3),2)</f>
      </c>
      <c r="O158">
        <f>(I158*21)/100</f>
      </c>
      <c t="s">
        <v>33</v>
      </c>
    </row>
    <row r="159" spans="1:5" ht="12.75">
      <c r="A159" s="34" t="s">
        <v>60</v>
      </c>
      <c r="E159" s="35" t="s">
        <v>57</v>
      </c>
    </row>
    <row r="160" spans="1:5" ht="12.75">
      <c r="A160" s="36" t="s">
        <v>61</v>
      </c>
      <c r="E160" s="37" t="s">
        <v>6271</v>
      </c>
    </row>
    <row r="161" spans="1:5" ht="127.5">
      <c r="A161" t="s">
        <v>62</v>
      </c>
      <c r="E161" s="35" t="s">
        <v>3930</v>
      </c>
    </row>
    <row r="162" spans="1:18" ht="12.75" customHeight="1">
      <c r="A162" s="6" t="s">
        <v>53</v>
      </c>
      <c s="6"/>
      <c s="39" t="s">
        <v>189</v>
      </c>
      <c s="6"/>
      <c s="27" t="s">
        <v>6072</v>
      </c>
      <c s="6"/>
      <c s="6"/>
      <c s="6"/>
      <c s="40">
        <f>0+Q162</f>
      </c>
      <c r="O162">
        <f>0+R162</f>
      </c>
      <c r="Q162">
        <f>0+I163+I167+I171</f>
      </c>
      <c>
        <f>0+O163+O167+O171</f>
      </c>
    </row>
    <row r="163" spans="1:16" ht="25.5">
      <c r="A163" s="24" t="s">
        <v>55</v>
      </c>
      <c s="29" t="s">
        <v>270</v>
      </c>
      <c s="29" t="s">
        <v>192</v>
      </c>
      <c s="24" t="s">
        <v>193</v>
      </c>
      <c s="30" t="s">
        <v>194</v>
      </c>
      <c s="31" t="s">
        <v>195</v>
      </c>
      <c s="32">
        <v>269.3</v>
      </c>
      <c s="33">
        <v>0</v>
      </c>
      <c s="33">
        <f>ROUND(ROUND(H163,2)*ROUND(G163,3),2)</f>
      </c>
      <c r="O163">
        <f>(I163*21)/100</f>
      </c>
      <c t="s">
        <v>33</v>
      </c>
    </row>
    <row r="164" spans="1:5" ht="12.75">
      <c r="A164" s="34" t="s">
        <v>60</v>
      </c>
      <c r="E164" s="35" t="s">
        <v>196</v>
      </c>
    </row>
    <row r="165" spans="1:5" ht="12.75">
      <c r="A165" s="36" t="s">
        <v>61</v>
      </c>
      <c r="E165" s="37" t="s">
        <v>6272</v>
      </c>
    </row>
    <row r="166" spans="1:5" ht="153">
      <c r="A166" t="s">
        <v>62</v>
      </c>
      <c r="E166" s="35" t="s">
        <v>1243</v>
      </c>
    </row>
    <row r="167" spans="1:16" ht="25.5">
      <c r="A167" s="24" t="s">
        <v>55</v>
      </c>
      <c s="29" t="s">
        <v>274</v>
      </c>
      <c s="29" t="s">
        <v>3749</v>
      </c>
      <c s="24" t="s">
        <v>193</v>
      </c>
      <c s="30" t="s">
        <v>3750</v>
      </c>
      <c s="31" t="s">
        <v>195</v>
      </c>
      <c s="32">
        <v>122.13</v>
      </c>
      <c s="33">
        <v>0</v>
      </c>
      <c s="33">
        <f>ROUND(ROUND(H167,2)*ROUND(G167,3),2)</f>
      </c>
      <c r="O167">
        <f>(I167*21)/100</f>
      </c>
      <c t="s">
        <v>33</v>
      </c>
    </row>
    <row r="168" spans="1:5" ht="12.75">
      <c r="A168" s="34" t="s">
        <v>60</v>
      </c>
      <c r="E168" s="35" t="s">
        <v>196</v>
      </c>
    </row>
    <row r="169" spans="1:5" ht="12.75">
      <c r="A169" s="36" t="s">
        <v>61</v>
      </c>
      <c r="E169" s="37" t="s">
        <v>6074</v>
      </c>
    </row>
    <row r="170" spans="1:5" ht="153">
      <c r="A170" t="s">
        <v>62</v>
      </c>
      <c r="E170" s="35" t="s">
        <v>1243</v>
      </c>
    </row>
    <row r="171" spans="1:16" ht="25.5">
      <c r="A171" s="24" t="s">
        <v>55</v>
      </c>
      <c s="29" t="s">
        <v>278</v>
      </c>
      <c s="29" t="s">
        <v>199</v>
      </c>
      <c s="24" t="s">
        <v>193</v>
      </c>
      <c s="30" t="s">
        <v>200</v>
      </c>
      <c s="31" t="s">
        <v>195</v>
      </c>
      <c s="32">
        <v>21.6</v>
      </c>
      <c s="33">
        <v>0</v>
      </c>
      <c s="33">
        <f>ROUND(ROUND(H171,2)*ROUND(G171,3),2)</f>
      </c>
      <c r="O171">
        <f>(I171*21)/100</f>
      </c>
      <c t="s">
        <v>33</v>
      </c>
    </row>
    <row r="172" spans="1:5" ht="12.75">
      <c r="A172" s="34" t="s">
        <v>60</v>
      </c>
      <c r="E172" s="35" t="s">
        <v>196</v>
      </c>
    </row>
    <row r="173" spans="1:5" ht="12.75">
      <c r="A173" s="36" t="s">
        <v>61</v>
      </c>
      <c r="E173" s="37" t="s">
        <v>6075</v>
      </c>
    </row>
    <row r="174" spans="1:5" ht="153">
      <c r="A174" t="s">
        <v>62</v>
      </c>
      <c r="E17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0+O10+O15+O76+O97+O114+O143+O172+O189+O194+O199+O204+O261</f>
      </c>
      <c t="s">
        <v>32</v>
      </c>
    </row>
    <row r="3" spans="1:16" ht="15" customHeight="1">
      <c r="A3" t="s">
        <v>12</v>
      </c>
      <c s="12" t="s">
        <v>14</v>
      </c>
      <c s="13" t="s">
        <v>15</v>
      </c>
      <c s="1"/>
      <c s="14" t="s">
        <v>16</v>
      </c>
      <c s="1"/>
      <c s="9"/>
      <c s="8" t="s">
        <v>6275</v>
      </c>
      <c s="41">
        <f>0+I10+I15+I76+I97+I114+I143+I172+I189+I194+I199+I204+I261</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6275</v>
      </c>
      <c s="6"/>
      <c s="18" t="s">
        <v>6276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6277</v>
      </c>
      <c s="25"/>
      <c s="27" t="s">
        <v>1185</v>
      </c>
      <c s="25"/>
      <c s="25"/>
      <c s="25"/>
      <c s="28">
        <f>0+Q10</f>
      </c>
      <c r="O10">
        <f>0+R10</f>
      </c>
      <c r="Q10">
        <f>0+I11</f>
      </c>
      <c>
        <f>0+O11</f>
      </c>
    </row>
    <row r="11" spans="1:16" ht="12.75">
      <c r="A11" s="24" t="s">
        <v>55</v>
      </c>
      <c s="29" t="s">
        <v>39</v>
      </c>
      <c s="29" t="s">
        <v>6278</v>
      </c>
      <c s="24" t="s">
        <v>57</v>
      </c>
      <c s="30" t="s">
        <v>6279</v>
      </c>
      <c s="31" t="s">
        <v>627</v>
      </c>
      <c s="32">
        <v>24</v>
      </c>
      <c s="33">
        <v>0</v>
      </c>
      <c s="33">
        <f>ROUND(ROUND(H11,2)*ROUND(G11,3),2)</f>
      </c>
      <c r="O11">
        <f>(I11*21)/100</f>
      </c>
      <c t="s">
        <v>33</v>
      </c>
    </row>
    <row r="12" spans="1:5" ht="12.75">
      <c r="A12" s="34" t="s">
        <v>60</v>
      </c>
      <c r="E12" s="35" t="s">
        <v>6279</v>
      </c>
    </row>
    <row r="13" spans="1:5" ht="12.75">
      <c r="A13" s="36" t="s">
        <v>61</v>
      </c>
      <c r="E13" s="37" t="s">
        <v>6280</v>
      </c>
    </row>
    <row r="14" spans="1:5" ht="12.75">
      <c r="A14" t="s">
        <v>62</v>
      </c>
      <c r="E14" s="35" t="s">
        <v>57</v>
      </c>
    </row>
    <row r="15" spans="1:18" ht="12.75" customHeight="1">
      <c r="A15" s="6" t="s">
        <v>53</v>
      </c>
      <c s="6"/>
      <c s="39" t="s">
        <v>39</v>
      </c>
      <c s="6"/>
      <c s="27" t="s">
        <v>54</v>
      </c>
      <c s="6"/>
      <c s="6"/>
      <c s="6"/>
      <c s="40">
        <f>0+Q15</f>
      </c>
      <c r="O15">
        <f>0+R15</f>
      </c>
      <c r="Q15">
        <f>0+I16+I20+I24+I28+I32+I36+I40+I44+I48+I52+I56+I60+I64+I68+I72</f>
      </c>
      <c>
        <f>0+O16+O20+O24+O28+O32+O36+O40+O44+O48+O52+O56+O60+O64+O68+O72</f>
      </c>
    </row>
    <row r="16" spans="1:16" ht="12.75">
      <c r="A16" s="24" t="s">
        <v>55</v>
      </c>
      <c s="29" t="s">
        <v>33</v>
      </c>
      <c s="29" t="s">
        <v>6281</v>
      </c>
      <c s="24" t="s">
        <v>57</v>
      </c>
      <c s="30" t="s">
        <v>6282</v>
      </c>
      <c s="31" t="s">
        <v>76</v>
      </c>
      <c s="32">
        <v>60</v>
      </c>
      <c s="33">
        <v>0</v>
      </c>
      <c s="33">
        <f>ROUND(ROUND(H16,2)*ROUND(G16,3),2)</f>
      </c>
      <c r="O16">
        <f>(I16*21)/100</f>
      </c>
      <c t="s">
        <v>33</v>
      </c>
    </row>
    <row r="17" spans="1:5" ht="12.75">
      <c r="A17" s="34" t="s">
        <v>60</v>
      </c>
      <c r="E17" s="35" t="s">
        <v>6282</v>
      </c>
    </row>
    <row r="18" spans="1:5" ht="12.75">
      <c r="A18" s="36" t="s">
        <v>61</v>
      </c>
      <c r="E18" s="37" t="s">
        <v>6283</v>
      </c>
    </row>
    <row r="19" spans="1:5" ht="25.5">
      <c r="A19" t="s">
        <v>62</v>
      </c>
      <c r="E19" s="35" t="s">
        <v>6284</v>
      </c>
    </row>
    <row r="20" spans="1:16" ht="12.75">
      <c r="A20" s="24" t="s">
        <v>55</v>
      </c>
      <c s="29" t="s">
        <v>32</v>
      </c>
      <c s="29" t="s">
        <v>6285</v>
      </c>
      <c s="24" t="s">
        <v>57</v>
      </c>
      <c s="30" t="s">
        <v>6286</v>
      </c>
      <c s="31" t="s">
        <v>627</v>
      </c>
      <c s="32">
        <v>672</v>
      </c>
      <c s="33">
        <v>0</v>
      </c>
      <c s="33">
        <f>ROUND(ROUND(H20,2)*ROUND(G20,3),2)</f>
      </c>
      <c r="O20">
        <f>(I20*21)/100</f>
      </c>
      <c t="s">
        <v>33</v>
      </c>
    </row>
    <row r="21" spans="1:5" ht="12.75">
      <c r="A21" s="34" t="s">
        <v>60</v>
      </c>
      <c r="E21" s="35" t="s">
        <v>6286</v>
      </c>
    </row>
    <row r="22" spans="1:5" ht="12.75">
      <c r="A22" s="36" t="s">
        <v>61</v>
      </c>
      <c r="E22" s="37" t="s">
        <v>6287</v>
      </c>
    </row>
    <row r="23" spans="1:5" ht="38.25">
      <c r="A23" t="s">
        <v>62</v>
      </c>
      <c r="E23" s="35" t="s">
        <v>6158</v>
      </c>
    </row>
    <row r="24" spans="1:16" ht="12.75">
      <c r="A24" s="24" t="s">
        <v>55</v>
      </c>
      <c s="29" t="s">
        <v>43</v>
      </c>
      <c s="29" t="s">
        <v>6288</v>
      </c>
      <c s="24" t="s">
        <v>57</v>
      </c>
      <c s="30" t="s">
        <v>6289</v>
      </c>
      <c s="31" t="s">
        <v>94</v>
      </c>
      <c s="32">
        <v>40</v>
      </c>
      <c s="33">
        <v>0</v>
      </c>
      <c s="33">
        <f>ROUND(ROUND(H24,2)*ROUND(G24,3),2)</f>
      </c>
      <c r="O24">
        <f>(I24*21)/100</f>
      </c>
      <c t="s">
        <v>33</v>
      </c>
    </row>
    <row r="25" spans="1:5" ht="12.75">
      <c r="A25" s="34" t="s">
        <v>60</v>
      </c>
      <c r="E25" s="35" t="s">
        <v>6289</v>
      </c>
    </row>
    <row r="26" spans="1:5" ht="12.75">
      <c r="A26" s="36" t="s">
        <v>61</v>
      </c>
      <c r="E26" s="37" t="s">
        <v>6203</v>
      </c>
    </row>
    <row r="27" spans="1:5" ht="38.25">
      <c r="A27" t="s">
        <v>62</v>
      </c>
      <c r="E27" s="35" t="s">
        <v>6290</v>
      </c>
    </row>
    <row r="28" spans="1:16" ht="12.75">
      <c r="A28" s="24" t="s">
        <v>55</v>
      </c>
      <c s="29" t="s">
        <v>45</v>
      </c>
      <c s="29" t="s">
        <v>4244</v>
      </c>
      <c s="24" t="s">
        <v>57</v>
      </c>
      <c s="30" t="s">
        <v>4245</v>
      </c>
      <c s="31" t="s">
        <v>59</v>
      </c>
      <c s="32">
        <v>147</v>
      </c>
      <c s="33">
        <v>0</v>
      </c>
      <c s="33">
        <f>ROUND(ROUND(H28,2)*ROUND(G28,3),2)</f>
      </c>
      <c r="O28">
        <f>(I28*21)/100</f>
      </c>
      <c t="s">
        <v>33</v>
      </c>
    </row>
    <row r="29" spans="1:5" ht="12.75">
      <c r="A29" s="34" t="s">
        <v>60</v>
      </c>
      <c r="E29" s="35" t="s">
        <v>4245</v>
      </c>
    </row>
    <row r="30" spans="1:5" ht="12.75">
      <c r="A30" s="36" t="s">
        <v>61</v>
      </c>
      <c r="E30" s="37" t="s">
        <v>6291</v>
      </c>
    </row>
    <row r="31" spans="1:5" ht="25.5">
      <c r="A31" t="s">
        <v>62</v>
      </c>
      <c r="E31" s="35" t="s">
        <v>6292</v>
      </c>
    </row>
    <row r="32" spans="1:16" ht="12.75">
      <c r="A32" s="24" t="s">
        <v>55</v>
      </c>
      <c s="29" t="s">
        <v>47</v>
      </c>
      <c s="29" t="s">
        <v>6293</v>
      </c>
      <c s="24" t="s">
        <v>57</v>
      </c>
      <c s="30" t="s">
        <v>6294</v>
      </c>
      <c s="31" t="s">
        <v>59</v>
      </c>
      <c s="32">
        <v>54.172</v>
      </c>
      <c s="33">
        <v>0</v>
      </c>
      <c s="33">
        <f>ROUND(ROUND(H32,2)*ROUND(G32,3),2)</f>
      </c>
      <c r="O32">
        <f>(I32*21)/100</f>
      </c>
      <c t="s">
        <v>33</v>
      </c>
    </row>
    <row r="33" spans="1:5" ht="12.75">
      <c r="A33" s="34" t="s">
        <v>60</v>
      </c>
      <c r="E33" s="35" t="s">
        <v>6294</v>
      </c>
    </row>
    <row r="34" spans="1:5" ht="12.75">
      <c r="A34" s="36" t="s">
        <v>61</v>
      </c>
      <c r="E34" s="37" t="s">
        <v>6295</v>
      </c>
    </row>
    <row r="35" spans="1:5" ht="255">
      <c r="A35" t="s">
        <v>62</v>
      </c>
      <c r="E35" s="35" t="s">
        <v>6296</v>
      </c>
    </row>
    <row r="36" spans="1:16" ht="12.75">
      <c r="A36" s="24" t="s">
        <v>55</v>
      </c>
      <c s="29" t="s">
        <v>73</v>
      </c>
      <c s="29" t="s">
        <v>6297</v>
      </c>
      <c s="24" t="s">
        <v>57</v>
      </c>
      <c s="30" t="s">
        <v>6298</v>
      </c>
      <c s="31" t="s">
        <v>59</v>
      </c>
      <c s="32">
        <v>147</v>
      </c>
      <c s="33">
        <v>0</v>
      </c>
      <c s="33">
        <f>ROUND(ROUND(H36,2)*ROUND(G36,3),2)</f>
      </c>
      <c r="O36">
        <f>(I36*21)/100</f>
      </c>
      <c t="s">
        <v>33</v>
      </c>
    </row>
    <row r="37" spans="1:5" ht="12.75">
      <c r="A37" s="34" t="s">
        <v>60</v>
      </c>
      <c r="E37" s="35" t="s">
        <v>6298</v>
      </c>
    </row>
    <row r="38" spans="1:5" ht="12.75">
      <c r="A38" s="36" t="s">
        <v>61</v>
      </c>
      <c r="E38" s="37" t="s">
        <v>6291</v>
      </c>
    </row>
    <row r="39" spans="1:5" ht="191.25">
      <c r="A39" t="s">
        <v>62</v>
      </c>
      <c r="E39" s="35" t="s">
        <v>6299</v>
      </c>
    </row>
    <row r="40" spans="1:16" ht="12.75">
      <c r="A40" s="24" t="s">
        <v>55</v>
      </c>
      <c s="29" t="s">
        <v>79</v>
      </c>
      <c s="29" t="s">
        <v>2212</v>
      </c>
      <c s="24" t="s">
        <v>57</v>
      </c>
      <c s="30" t="s">
        <v>2213</v>
      </c>
      <c s="31" t="s">
        <v>59</v>
      </c>
      <c s="32">
        <v>567.6</v>
      </c>
      <c s="33">
        <v>0</v>
      </c>
      <c s="33">
        <f>ROUND(ROUND(H40,2)*ROUND(G40,3),2)</f>
      </c>
      <c r="O40">
        <f>(I40*21)/100</f>
      </c>
      <c t="s">
        <v>33</v>
      </c>
    </row>
    <row r="41" spans="1:5" ht="12.75">
      <c r="A41" s="34" t="s">
        <v>60</v>
      </c>
      <c r="E41" s="35" t="s">
        <v>2213</v>
      </c>
    </row>
    <row r="42" spans="1:5" ht="12.75">
      <c r="A42" s="36" t="s">
        <v>61</v>
      </c>
      <c r="E42" s="37" t="s">
        <v>6300</v>
      </c>
    </row>
    <row r="43" spans="1:5" ht="229.5">
      <c r="A43" t="s">
        <v>62</v>
      </c>
      <c r="E43" s="35" t="s">
        <v>6301</v>
      </c>
    </row>
    <row r="44" spans="1:16" ht="12.75">
      <c r="A44" s="24" t="s">
        <v>55</v>
      </c>
      <c s="29" t="s">
        <v>50</v>
      </c>
      <c s="29" t="s">
        <v>3056</v>
      </c>
      <c s="24" t="s">
        <v>57</v>
      </c>
      <c s="30" t="s">
        <v>3057</v>
      </c>
      <c s="31" t="s">
        <v>59</v>
      </c>
      <c s="32">
        <v>7.755</v>
      </c>
      <c s="33">
        <v>0</v>
      </c>
      <c s="33">
        <f>ROUND(ROUND(H44,2)*ROUND(G44,3),2)</f>
      </c>
      <c r="O44">
        <f>(I44*21)/100</f>
      </c>
      <c t="s">
        <v>33</v>
      </c>
    </row>
    <row r="45" spans="1:5" ht="12.75">
      <c r="A45" s="34" t="s">
        <v>60</v>
      </c>
      <c r="E45" s="35" t="s">
        <v>3057</v>
      </c>
    </row>
    <row r="46" spans="1:5" ht="12.75">
      <c r="A46" s="36" t="s">
        <v>61</v>
      </c>
      <c r="E46" s="37" t="s">
        <v>6302</v>
      </c>
    </row>
    <row r="47" spans="1:5" ht="216.75">
      <c r="A47" t="s">
        <v>62</v>
      </c>
      <c r="E47" s="35" t="s">
        <v>6303</v>
      </c>
    </row>
    <row r="48" spans="1:16" ht="12.75">
      <c r="A48" s="24" t="s">
        <v>55</v>
      </c>
      <c s="29" t="s">
        <v>52</v>
      </c>
      <c s="29" t="s">
        <v>6304</v>
      </c>
      <c s="24" t="s">
        <v>57</v>
      </c>
      <c s="30" t="s">
        <v>6305</v>
      </c>
      <c s="31" t="s">
        <v>59</v>
      </c>
      <c s="32">
        <v>6190.4</v>
      </c>
      <c s="33">
        <v>0</v>
      </c>
      <c s="33">
        <f>ROUND(ROUND(H48,2)*ROUND(G48,3),2)</f>
      </c>
      <c r="O48">
        <f>(I48*21)/100</f>
      </c>
      <c t="s">
        <v>33</v>
      </c>
    </row>
    <row r="49" spans="1:5" ht="12.75">
      <c r="A49" s="34" t="s">
        <v>60</v>
      </c>
      <c r="E49" s="35" t="s">
        <v>6305</v>
      </c>
    </row>
    <row r="50" spans="1:5" ht="12.75">
      <c r="A50" s="36" t="s">
        <v>61</v>
      </c>
      <c r="E50" s="37" t="s">
        <v>6306</v>
      </c>
    </row>
    <row r="51" spans="1:5" ht="191.25">
      <c r="A51" t="s">
        <v>62</v>
      </c>
      <c r="E51" s="35" t="s">
        <v>6307</v>
      </c>
    </row>
    <row r="52" spans="1:16" ht="12.75">
      <c r="A52" s="24" t="s">
        <v>55</v>
      </c>
      <c s="29" t="s">
        <v>91</v>
      </c>
      <c s="29" t="s">
        <v>973</v>
      </c>
      <c s="24" t="s">
        <v>57</v>
      </c>
      <c s="30" t="s">
        <v>974</v>
      </c>
      <c s="31" t="s">
        <v>59</v>
      </c>
      <c s="32">
        <v>791.076</v>
      </c>
      <c s="33">
        <v>0</v>
      </c>
      <c s="33">
        <f>ROUND(ROUND(H52,2)*ROUND(G52,3),2)</f>
      </c>
      <c r="O52">
        <f>(I52*21)/100</f>
      </c>
      <c t="s">
        <v>33</v>
      </c>
    </row>
    <row r="53" spans="1:5" ht="12.75">
      <c r="A53" s="34" t="s">
        <v>60</v>
      </c>
      <c r="E53" s="35" t="s">
        <v>974</v>
      </c>
    </row>
    <row r="54" spans="1:5" ht="25.5">
      <c r="A54" s="36" t="s">
        <v>61</v>
      </c>
      <c r="E54" s="37" t="s">
        <v>6308</v>
      </c>
    </row>
    <row r="55" spans="1:5" ht="127.5">
      <c r="A55" t="s">
        <v>62</v>
      </c>
      <c r="E55" s="35" t="s">
        <v>976</v>
      </c>
    </row>
    <row r="56" spans="1:16" ht="12.75">
      <c r="A56" s="24" t="s">
        <v>55</v>
      </c>
      <c s="29" t="s">
        <v>96</v>
      </c>
      <c s="29" t="s">
        <v>6309</v>
      </c>
      <c s="24" t="s">
        <v>57</v>
      </c>
      <c s="30" t="s">
        <v>6310</v>
      </c>
      <c s="31" t="s">
        <v>59</v>
      </c>
      <c s="32">
        <v>54.775</v>
      </c>
      <c s="33">
        <v>0</v>
      </c>
      <c s="33">
        <f>ROUND(ROUND(H56,2)*ROUND(G56,3),2)</f>
      </c>
      <c r="O56">
        <f>(I56*21)/100</f>
      </c>
      <c t="s">
        <v>33</v>
      </c>
    </row>
    <row r="57" spans="1:5" ht="12.75">
      <c r="A57" s="34" t="s">
        <v>60</v>
      </c>
      <c r="E57" s="35" t="s">
        <v>6310</v>
      </c>
    </row>
    <row r="58" spans="1:5" ht="12.75">
      <c r="A58" s="36" t="s">
        <v>61</v>
      </c>
      <c r="E58" s="37" t="s">
        <v>6311</v>
      </c>
    </row>
    <row r="59" spans="1:5" ht="178.5">
      <c r="A59" t="s">
        <v>62</v>
      </c>
      <c r="E59" s="35" t="s">
        <v>6312</v>
      </c>
    </row>
    <row r="60" spans="1:16" ht="12.75">
      <c r="A60" s="24" t="s">
        <v>55</v>
      </c>
      <c s="29" t="s">
        <v>99</v>
      </c>
      <c s="29" t="s">
        <v>4292</v>
      </c>
      <c s="24" t="s">
        <v>57</v>
      </c>
      <c s="30" t="s">
        <v>4293</v>
      </c>
      <c s="31" t="s">
        <v>76</v>
      </c>
      <c s="32">
        <v>408</v>
      </c>
      <c s="33">
        <v>0</v>
      </c>
      <c s="33">
        <f>ROUND(ROUND(H60,2)*ROUND(G60,3),2)</f>
      </c>
      <c r="O60">
        <f>(I60*21)/100</f>
      </c>
      <c t="s">
        <v>33</v>
      </c>
    </row>
    <row r="61" spans="1:5" ht="12.75">
      <c r="A61" s="34" t="s">
        <v>60</v>
      </c>
      <c r="E61" s="35" t="s">
        <v>4293</v>
      </c>
    </row>
    <row r="62" spans="1:5" ht="12.75">
      <c r="A62" s="36" t="s">
        <v>61</v>
      </c>
      <c r="E62" s="37" t="s">
        <v>6313</v>
      </c>
    </row>
    <row r="63" spans="1:5" ht="25.5">
      <c r="A63" t="s">
        <v>62</v>
      </c>
      <c r="E63" s="35" t="s">
        <v>4295</v>
      </c>
    </row>
    <row r="64" spans="1:16" ht="12.75">
      <c r="A64" s="24" t="s">
        <v>55</v>
      </c>
      <c s="29" t="s">
        <v>103</v>
      </c>
      <c s="29" t="s">
        <v>74</v>
      </c>
      <c s="24" t="s">
        <v>57</v>
      </c>
      <c s="30" t="s">
        <v>75</v>
      </c>
      <c s="31" t="s">
        <v>76</v>
      </c>
      <c s="32">
        <v>120</v>
      </c>
      <c s="33">
        <v>0</v>
      </c>
      <c s="33">
        <f>ROUND(ROUND(H64,2)*ROUND(G64,3),2)</f>
      </c>
      <c r="O64">
        <f>(I64*21)/100</f>
      </c>
      <c t="s">
        <v>33</v>
      </c>
    </row>
    <row r="65" spans="1:5" ht="12.75">
      <c r="A65" s="34" t="s">
        <v>60</v>
      </c>
      <c r="E65" s="35" t="s">
        <v>75</v>
      </c>
    </row>
    <row r="66" spans="1:5" ht="12.75">
      <c r="A66" s="36" t="s">
        <v>61</v>
      </c>
      <c r="E66" s="37" t="s">
        <v>6314</v>
      </c>
    </row>
    <row r="67" spans="1:5" ht="12.75">
      <c r="A67" t="s">
        <v>62</v>
      </c>
      <c r="E67" s="35" t="s">
        <v>77</v>
      </c>
    </row>
    <row r="68" spans="1:16" ht="12.75">
      <c r="A68" s="24" t="s">
        <v>55</v>
      </c>
      <c s="29" t="s">
        <v>107</v>
      </c>
      <c s="29" t="s">
        <v>6315</v>
      </c>
      <c s="24" t="s">
        <v>57</v>
      </c>
      <c s="30" t="s">
        <v>6316</v>
      </c>
      <c s="31" t="s">
        <v>76</v>
      </c>
      <c s="32">
        <v>980</v>
      </c>
      <c s="33">
        <v>0</v>
      </c>
      <c s="33">
        <f>ROUND(ROUND(H68,2)*ROUND(G68,3),2)</f>
      </c>
      <c r="O68">
        <f>(I68*21)/100</f>
      </c>
      <c t="s">
        <v>33</v>
      </c>
    </row>
    <row r="69" spans="1:5" ht="12.75">
      <c r="A69" s="34" t="s">
        <v>60</v>
      </c>
      <c r="E69" s="35" t="s">
        <v>6316</v>
      </c>
    </row>
    <row r="70" spans="1:5" ht="12.75">
      <c r="A70" s="36" t="s">
        <v>61</v>
      </c>
      <c r="E70" s="37" t="s">
        <v>6317</v>
      </c>
    </row>
    <row r="71" spans="1:5" ht="25.5">
      <c r="A71" t="s">
        <v>62</v>
      </c>
      <c r="E71" s="35" t="s">
        <v>6318</v>
      </c>
    </row>
    <row r="72" spans="1:16" ht="12.75">
      <c r="A72" s="24" t="s">
        <v>55</v>
      </c>
      <c s="29" t="s">
        <v>111</v>
      </c>
      <c s="29" t="s">
        <v>5175</v>
      </c>
      <c s="24" t="s">
        <v>57</v>
      </c>
      <c s="30" t="s">
        <v>5176</v>
      </c>
      <c s="31" t="s">
        <v>76</v>
      </c>
      <c s="32">
        <v>980</v>
      </c>
      <c s="33">
        <v>0</v>
      </c>
      <c s="33">
        <f>ROUND(ROUND(H72,2)*ROUND(G72,3),2)</f>
      </c>
      <c r="O72">
        <f>(I72*21)/100</f>
      </c>
      <c t="s">
        <v>33</v>
      </c>
    </row>
    <row r="73" spans="1:5" ht="12.75">
      <c r="A73" s="34" t="s">
        <v>60</v>
      </c>
      <c r="E73" s="35" t="s">
        <v>5176</v>
      </c>
    </row>
    <row r="74" spans="1:5" ht="12.75">
      <c r="A74" s="36" t="s">
        <v>61</v>
      </c>
      <c r="E74" s="37" t="s">
        <v>6319</v>
      </c>
    </row>
    <row r="75" spans="1:5" ht="25.5">
      <c r="A75" t="s">
        <v>62</v>
      </c>
      <c r="E75" s="35" t="s">
        <v>5177</v>
      </c>
    </row>
    <row r="76" spans="1:18" ht="12.75" customHeight="1">
      <c r="A76" s="6" t="s">
        <v>53</v>
      </c>
      <c s="6"/>
      <c s="39" t="s">
        <v>33</v>
      </c>
      <c s="6"/>
      <c s="27" t="s">
        <v>981</v>
      </c>
      <c s="6"/>
      <c s="6"/>
      <c s="6"/>
      <c s="40">
        <f>0+Q76</f>
      </c>
      <c r="O76">
        <f>0+R76</f>
      </c>
      <c r="Q76">
        <f>0+I77+I81+I85+I89+I93</f>
      </c>
      <c>
        <f>0+O77+O81+O85+O89+O93</f>
      </c>
    </row>
    <row r="77" spans="1:16" ht="12.75">
      <c r="A77" s="24" t="s">
        <v>55</v>
      </c>
      <c s="29" t="s">
        <v>149</v>
      </c>
      <c s="29" t="s">
        <v>6172</v>
      </c>
      <c s="24" t="s">
        <v>57</v>
      </c>
      <c s="30" t="s">
        <v>6173</v>
      </c>
      <c s="31" t="s">
        <v>59</v>
      </c>
      <c s="32">
        <v>22.536</v>
      </c>
      <c s="33">
        <v>0</v>
      </c>
      <c s="33">
        <f>ROUND(ROUND(H77,2)*ROUND(G77,3),2)</f>
      </c>
      <c r="O77">
        <f>(I77*21)/100</f>
      </c>
      <c t="s">
        <v>33</v>
      </c>
    </row>
    <row r="78" spans="1:5" ht="12.75">
      <c r="A78" s="34" t="s">
        <v>60</v>
      </c>
      <c r="E78" s="35" t="s">
        <v>6173</v>
      </c>
    </row>
    <row r="79" spans="1:5" ht="12.75">
      <c r="A79" s="36" t="s">
        <v>61</v>
      </c>
      <c r="E79" s="37" t="s">
        <v>6320</v>
      </c>
    </row>
    <row r="80" spans="1:5" ht="38.25">
      <c r="A80" t="s">
        <v>62</v>
      </c>
      <c r="E80" s="35" t="s">
        <v>6321</v>
      </c>
    </row>
    <row r="81" spans="1:16" ht="12.75">
      <c r="A81" s="24" t="s">
        <v>55</v>
      </c>
      <c s="29" t="s">
        <v>153</v>
      </c>
      <c s="29" t="s">
        <v>6322</v>
      </c>
      <c s="24" t="s">
        <v>57</v>
      </c>
      <c s="30" t="s">
        <v>6323</v>
      </c>
      <c s="31" t="s">
        <v>94</v>
      </c>
      <c s="32">
        <v>521.9</v>
      </c>
      <c s="33">
        <v>0</v>
      </c>
      <c s="33">
        <f>ROUND(ROUND(H81,2)*ROUND(G81,3),2)</f>
      </c>
      <c r="O81">
        <f>(I81*21)/100</f>
      </c>
      <c t="s">
        <v>33</v>
      </c>
    </row>
    <row r="82" spans="1:5" ht="12.75">
      <c r="A82" s="34" t="s">
        <v>60</v>
      </c>
      <c r="E82" s="35" t="s">
        <v>6323</v>
      </c>
    </row>
    <row r="83" spans="1:5" ht="12.75">
      <c r="A83" s="36" t="s">
        <v>61</v>
      </c>
      <c r="E83" s="37" t="s">
        <v>6324</v>
      </c>
    </row>
    <row r="84" spans="1:5" ht="114.75">
      <c r="A84" t="s">
        <v>62</v>
      </c>
      <c r="E84" s="35" t="s">
        <v>6325</v>
      </c>
    </row>
    <row r="85" spans="1:16" ht="12.75">
      <c r="A85" s="24" t="s">
        <v>55</v>
      </c>
      <c s="29" t="s">
        <v>157</v>
      </c>
      <c s="29" t="s">
        <v>982</v>
      </c>
      <c s="24" t="s">
        <v>57</v>
      </c>
      <c s="30" t="s">
        <v>983</v>
      </c>
      <c s="31" t="s">
        <v>59</v>
      </c>
      <c s="32">
        <v>158</v>
      </c>
      <c s="33">
        <v>0</v>
      </c>
      <c s="33">
        <f>ROUND(ROUND(H85,2)*ROUND(G85,3),2)</f>
      </c>
      <c r="O85">
        <f>(I85*21)/100</f>
      </c>
      <c t="s">
        <v>33</v>
      </c>
    </row>
    <row r="86" spans="1:5" ht="12.75">
      <c r="A86" s="34" t="s">
        <v>60</v>
      </c>
      <c r="E86" s="35" t="s">
        <v>983</v>
      </c>
    </row>
    <row r="87" spans="1:5" ht="12.75">
      <c r="A87" s="36" t="s">
        <v>61</v>
      </c>
      <c r="E87" s="37" t="s">
        <v>6326</v>
      </c>
    </row>
    <row r="88" spans="1:5" ht="267.75">
      <c r="A88" t="s">
        <v>62</v>
      </c>
      <c r="E88" s="35" t="s">
        <v>985</v>
      </c>
    </row>
    <row r="89" spans="1:16" ht="12.75">
      <c r="A89" s="24" t="s">
        <v>55</v>
      </c>
      <c s="29" t="s">
        <v>161</v>
      </c>
      <c s="29" t="s">
        <v>986</v>
      </c>
      <c s="24" t="s">
        <v>57</v>
      </c>
      <c s="30" t="s">
        <v>987</v>
      </c>
      <c s="31" t="s">
        <v>195</v>
      </c>
      <c s="32">
        <v>35.257</v>
      </c>
      <c s="33">
        <v>0</v>
      </c>
      <c s="33">
        <f>ROUND(ROUND(H89,2)*ROUND(G89,3),2)</f>
      </c>
      <c r="O89">
        <f>(I89*21)/100</f>
      </c>
      <c t="s">
        <v>33</v>
      </c>
    </row>
    <row r="90" spans="1:5" ht="12.75">
      <c r="A90" s="34" t="s">
        <v>60</v>
      </c>
      <c r="E90" s="35" t="s">
        <v>987</v>
      </c>
    </row>
    <row r="91" spans="1:5" ht="12.75">
      <c r="A91" s="36" t="s">
        <v>61</v>
      </c>
      <c r="E91" s="37" t="s">
        <v>6327</v>
      </c>
    </row>
    <row r="92" spans="1:5" ht="191.25">
      <c r="A92" t="s">
        <v>62</v>
      </c>
      <c r="E92" s="35" t="s">
        <v>989</v>
      </c>
    </row>
    <row r="93" spans="1:16" ht="12.75">
      <c r="A93" s="24" t="s">
        <v>55</v>
      </c>
      <c s="29" t="s">
        <v>165</v>
      </c>
      <c s="29" t="s">
        <v>6328</v>
      </c>
      <c s="24" t="s">
        <v>57</v>
      </c>
      <c s="30" t="s">
        <v>6329</v>
      </c>
      <c s="31" t="s">
        <v>59</v>
      </c>
      <c s="32">
        <v>147.564</v>
      </c>
      <c s="33">
        <v>0</v>
      </c>
      <c s="33">
        <f>ROUND(ROUND(H93,2)*ROUND(G93,3),2)</f>
      </c>
      <c r="O93">
        <f>(I93*21)/100</f>
      </c>
      <c t="s">
        <v>33</v>
      </c>
    </row>
    <row r="94" spans="1:5" ht="12.75">
      <c r="A94" s="34" t="s">
        <v>60</v>
      </c>
      <c r="E94" s="35" t="s">
        <v>6329</v>
      </c>
    </row>
    <row r="95" spans="1:5" ht="12.75">
      <c r="A95" s="36" t="s">
        <v>61</v>
      </c>
      <c r="E95" s="37" t="s">
        <v>6330</v>
      </c>
    </row>
    <row r="96" spans="1:5" ht="38.25">
      <c r="A96" t="s">
        <v>62</v>
      </c>
      <c r="E96" s="35" t="s">
        <v>3490</v>
      </c>
    </row>
    <row r="97" spans="1:18" ht="12.75" customHeight="1">
      <c r="A97" s="6" t="s">
        <v>53</v>
      </c>
      <c s="6"/>
      <c s="39" t="s">
        <v>32</v>
      </c>
      <c s="6"/>
      <c s="27" t="s">
        <v>990</v>
      </c>
      <c s="6"/>
      <c s="6"/>
      <c s="6"/>
      <c s="40">
        <f>0+Q97</f>
      </c>
      <c r="O97">
        <f>0+R97</f>
      </c>
      <c r="Q97">
        <f>0+I98+I102+I106+I110</f>
      </c>
      <c>
        <f>0+O98+O102+O106+O110</f>
      </c>
    </row>
    <row r="98" spans="1:16" ht="25.5">
      <c r="A98" s="24" t="s">
        <v>55</v>
      </c>
      <c s="29" t="s">
        <v>168</v>
      </c>
      <c s="29" t="s">
        <v>6331</v>
      </c>
      <c s="24" t="s">
        <v>57</v>
      </c>
      <c s="30" t="s">
        <v>6332</v>
      </c>
      <c s="31" t="s">
        <v>59</v>
      </c>
      <c s="32">
        <v>123</v>
      </c>
      <c s="33">
        <v>0</v>
      </c>
      <c s="33">
        <f>ROUND(ROUND(H98,2)*ROUND(G98,3),2)</f>
      </c>
      <c r="O98">
        <f>(I98*21)/100</f>
      </c>
      <c t="s">
        <v>33</v>
      </c>
    </row>
    <row r="99" spans="1:5" ht="25.5">
      <c r="A99" s="34" t="s">
        <v>60</v>
      </c>
      <c r="E99" s="35" t="s">
        <v>6332</v>
      </c>
    </row>
    <row r="100" spans="1:5" ht="12.75">
      <c r="A100" s="36" t="s">
        <v>61</v>
      </c>
      <c r="E100" s="37" t="s">
        <v>6333</v>
      </c>
    </row>
    <row r="101" spans="1:5" ht="25.5">
      <c r="A101" t="s">
        <v>62</v>
      </c>
      <c r="E101" s="35" t="s">
        <v>6334</v>
      </c>
    </row>
    <row r="102" spans="1:16" ht="12.75">
      <c r="A102" s="24" t="s">
        <v>55</v>
      </c>
      <c s="29" t="s">
        <v>172</v>
      </c>
      <c s="29" t="s">
        <v>5060</v>
      </c>
      <c s="24" t="s">
        <v>57</v>
      </c>
      <c s="30" t="s">
        <v>5061</v>
      </c>
      <c s="31" t="s">
        <v>1013</v>
      </c>
      <c s="32">
        <v>697.98</v>
      </c>
      <c s="33">
        <v>0</v>
      </c>
      <c s="33">
        <f>ROUND(ROUND(H102,2)*ROUND(G102,3),2)</f>
      </c>
      <c r="O102">
        <f>(I102*21)/100</f>
      </c>
      <c t="s">
        <v>33</v>
      </c>
    </row>
    <row r="103" spans="1:5" ht="12.75">
      <c r="A103" s="34" t="s">
        <v>60</v>
      </c>
      <c r="E103" s="35" t="s">
        <v>5061</v>
      </c>
    </row>
    <row r="104" spans="1:5" ht="12.75">
      <c r="A104" s="36" t="s">
        <v>61</v>
      </c>
      <c r="E104" s="37" t="s">
        <v>6335</v>
      </c>
    </row>
    <row r="105" spans="1:5" ht="204">
      <c r="A105" t="s">
        <v>62</v>
      </c>
      <c r="E105" s="35" t="s">
        <v>999</v>
      </c>
    </row>
    <row r="106" spans="1:16" ht="12.75">
      <c r="A106" s="24" t="s">
        <v>55</v>
      </c>
      <c s="29" t="s">
        <v>176</v>
      </c>
      <c s="29" t="s">
        <v>6336</v>
      </c>
      <c s="24" t="s">
        <v>57</v>
      </c>
      <c s="30" t="s">
        <v>6337</v>
      </c>
      <c s="31" t="s">
        <v>59</v>
      </c>
      <c s="32">
        <v>223</v>
      </c>
      <c s="33">
        <v>0</v>
      </c>
      <c s="33">
        <f>ROUND(ROUND(H106,2)*ROUND(G106,3),2)</f>
      </c>
      <c r="O106">
        <f>(I106*21)/100</f>
      </c>
      <c t="s">
        <v>33</v>
      </c>
    </row>
    <row r="107" spans="1:5" ht="12.75">
      <c r="A107" s="34" t="s">
        <v>60</v>
      </c>
      <c r="E107" s="35" t="s">
        <v>6337</v>
      </c>
    </row>
    <row r="108" spans="1:5" ht="12.75">
      <c r="A108" s="36" t="s">
        <v>61</v>
      </c>
      <c r="E108" s="37" t="s">
        <v>6338</v>
      </c>
    </row>
    <row r="109" spans="1:5" ht="267.75">
      <c r="A109" t="s">
        <v>62</v>
      </c>
      <c r="E109" s="35" t="s">
        <v>1003</v>
      </c>
    </row>
    <row r="110" spans="1:16" ht="12.75">
      <c r="A110" s="24" t="s">
        <v>55</v>
      </c>
      <c s="29" t="s">
        <v>115</v>
      </c>
      <c s="29" t="s">
        <v>6339</v>
      </c>
      <c s="24" t="s">
        <v>57</v>
      </c>
      <c s="30" t="s">
        <v>6340</v>
      </c>
      <c s="31" t="s">
        <v>195</v>
      </c>
      <c s="32">
        <v>25.312</v>
      </c>
      <c s="33">
        <v>0</v>
      </c>
      <c s="33">
        <f>ROUND(ROUND(H110,2)*ROUND(G110,3),2)</f>
      </c>
      <c r="O110">
        <f>(I110*21)/100</f>
      </c>
      <c t="s">
        <v>33</v>
      </c>
    </row>
    <row r="111" spans="1:5" ht="12.75">
      <c r="A111" s="34" t="s">
        <v>60</v>
      </c>
      <c r="E111" s="35" t="s">
        <v>6340</v>
      </c>
    </row>
    <row r="112" spans="1:5" ht="12.75">
      <c r="A112" s="36" t="s">
        <v>61</v>
      </c>
      <c r="E112" s="37" t="s">
        <v>6341</v>
      </c>
    </row>
    <row r="113" spans="1:5" ht="191.25">
      <c r="A113" t="s">
        <v>62</v>
      </c>
      <c r="E113" s="35" t="s">
        <v>989</v>
      </c>
    </row>
    <row r="114" spans="1:18" ht="12.75" customHeight="1">
      <c r="A114" s="6" t="s">
        <v>53</v>
      </c>
      <c s="6"/>
      <c s="39" t="s">
        <v>43</v>
      </c>
      <c s="6"/>
      <c s="27" t="s">
        <v>995</v>
      </c>
      <c s="6"/>
      <c s="6"/>
      <c s="6"/>
      <c s="40">
        <f>0+Q114</f>
      </c>
      <c r="O114">
        <f>0+R114</f>
      </c>
      <c r="Q114">
        <f>0+I115+I119+I123+I127+I131+I135+I139</f>
      </c>
      <c>
        <f>0+O115+O119+O123+O127+O131+O135+O139</f>
      </c>
    </row>
    <row r="115" spans="1:16" ht="12.75">
      <c r="A115" s="24" t="s">
        <v>55</v>
      </c>
      <c s="29" t="s">
        <v>227</v>
      </c>
      <c s="29" t="s">
        <v>4837</v>
      </c>
      <c s="24" t="s">
        <v>57</v>
      </c>
      <c s="30" t="s">
        <v>4838</v>
      </c>
      <c s="31" t="s">
        <v>59</v>
      </c>
      <c s="32">
        <v>51.551</v>
      </c>
      <c s="33">
        <v>0</v>
      </c>
      <c s="33">
        <f>ROUND(ROUND(H115,2)*ROUND(G115,3),2)</f>
      </c>
      <c r="O115">
        <f>(I115*21)/100</f>
      </c>
      <c t="s">
        <v>33</v>
      </c>
    </row>
    <row r="116" spans="1:5" ht="12.75">
      <c r="A116" s="34" t="s">
        <v>60</v>
      </c>
      <c r="E116" s="35" t="s">
        <v>4838</v>
      </c>
    </row>
    <row r="117" spans="1:5" ht="12.75">
      <c r="A117" s="36" t="s">
        <v>61</v>
      </c>
      <c r="E117" s="37" t="s">
        <v>6342</v>
      </c>
    </row>
    <row r="118" spans="1:5" ht="267.75">
      <c r="A118" t="s">
        <v>62</v>
      </c>
      <c r="E118" s="35" t="s">
        <v>1003</v>
      </c>
    </row>
    <row r="119" spans="1:16" ht="12.75">
      <c r="A119" s="24" t="s">
        <v>55</v>
      </c>
      <c s="29" t="s">
        <v>232</v>
      </c>
      <c s="29" t="s">
        <v>4842</v>
      </c>
      <c s="24" t="s">
        <v>57</v>
      </c>
      <c s="30" t="s">
        <v>4843</v>
      </c>
      <c s="31" t="s">
        <v>59</v>
      </c>
      <c s="32">
        <v>33.207</v>
      </c>
      <c s="33">
        <v>0</v>
      </c>
      <c s="33">
        <f>ROUND(ROUND(H119,2)*ROUND(G119,3),2)</f>
      </c>
      <c r="O119">
        <f>(I119*21)/100</f>
      </c>
      <c t="s">
        <v>33</v>
      </c>
    </row>
    <row r="120" spans="1:5" ht="12.75">
      <c r="A120" s="34" t="s">
        <v>60</v>
      </c>
      <c r="E120" s="35" t="s">
        <v>4843</v>
      </c>
    </row>
    <row r="121" spans="1:5" ht="25.5">
      <c r="A121" s="36" t="s">
        <v>61</v>
      </c>
      <c r="E121" s="37" t="s">
        <v>6343</v>
      </c>
    </row>
    <row r="122" spans="1:5" ht="267.75">
      <c r="A122" t="s">
        <v>62</v>
      </c>
      <c r="E122" s="35" t="s">
        <v>1003</v>
      </c>
    </row>
    <row r="123" spans="1:16" ht="12.75">
      <c r="A123" s="24" t="s">
        <v>55</v>
      </c>
      <c s="29" t="s">
        <v>235</v>
      </c>
      <c s="29" t="s">
        <v>4845</v>
      </c>
      <c s="24" t="s">
        <v>57</v>
      </c>
      <c s="30" t="s">
        <v>4846</v>
      </c>
      <c s="31" t="s">
        <v>59</v>
      </c>
      <c s="32">
        <v>36.5</v>
      </c>
      <c s="33">
        <v>0</v>
      </c>
      <c s="33">
        <f>ROUND(ROUND(H123,2)*ROUND(G123,3),2)</f>
      </c>
      <c r="O123">
        <f>(I123*21)/100</f>
      </c>
      <c t="s">
        <v>33</v>
      </c>
    </row>
    <row r="124" spans="1:5" ht="12.75">
      <c r="A124" s="34" t="s">
        <v>60</v>
      </c>
      <c r="E124" s="35" t="s">
        <v>4846</v>
      </c>
    </row>
    <row r="125" spans="1:5" ht="12.75">
      <c r="A125" s="36" t="s">
        <v>61</v>
      </c>
      <c r="E125" s="37" t="s">
        <v>6344</v>
      </c>
    </row>
    <row r="126" spans="1:5" ht="38.25">
      <c r="A126" t="s">
        <v>62</v>
      </c>
      <c r="E126" s="35" t="s">
        <v>6168</v>
      </c>
    </row>
    <row r="127" spans="1:16" ht="12.75">
      <c r="A127" s="24" t="s">
        <v>55</v>
      </c>
      <c s="29" t="s">
        <v>238</v>
      </c>
      <c s="29" t="s">
        <v>6345</v>
      </c>
      <c s="24" t="s">
        <v>57</v>
      </c>
      <c s="30" t="s">
        <v>6346</v>
      </c>
      <c s="31" t="s">
        <v>59</v>
      </c>
      <c s="32">
        <v>230</v>
      </c>
      <c s="33">
        <v>0</v>
      </c>
      <c s="33">
        <f>ROUND(ROUND(H127,2)*ROUND(G127,3),2)</f>
      </c>
      <c r="O127">
        <f>(I127*21)/100</f>
      </c>
      <c t="s">
        <v>33</v>
      </c>
    </row>
    <row r="128" spans="1:5" ht="12.75">
      <c r="A128" s="34" t="s">
        <v>60</v>
      </c>
      <c r="E128" s="35" t="s">
        <v>6346</v>
      </c>
    </row>
    <row r="129" spans="1:5" ht="12.75">
      <c r="A129" s="36" t="s">
        <v>61</v>
      </c>
      <c r="E129" s="37" t="s">
        <v>6347</v>
      </c>
    </row>
    <row r="130" spans="1:5" ht="267.75">
      <c r="A130" t="s">
        <v>62</v>
      </c>
      <c r="E130" s="35" t="s">
        <v>1003</v>
      </c>
    </row>
    <row r="131" spans="1:16" ht="12.75">
      <c r="A131" s="24" t="s">
        <v>55</v>
      </c>
      <c s="29" t="s">
        <v>241</v>
      </c>
      <c s="29" t="s">
        <v>4431</v>
      </c>
      <c s="24" t="s">
        <v>57</v>
      </c>
      <c s="30" t="s">
        <v>4432</v>
      </c>
      <c s="31" t="s">
        <v>59</v>
      </c>
      <c s="32">
        <v>53.268</v>
      </c>
      <c s="33">
        <v>0</v>
      </c>
      <c s="33">
        <f>ROUND(ROUND(H131,2)*ROUND(G131,3),2)</f>
      </c>
      <c r="O131">
        <f>(I131*21)/100</f>
      </c>
      <c t="s">
        <v>33</v>
      </c>
    </row>
    <row r="132" spans="1:5" ht="12.75">
      <c r="A132" s="34" t="s">
        <v>60</v>
      </c>
      <c r="E132" s="35" t="s">
        <v>4432</v>
      </c>
    </row>
    <row r="133" spans="1:5" ht="25.5">
      <c r="A133" s="36" t="s">
        <v>61</v>
      </c>
      <c r="E133" s="37" t="s">
        <v>6348</v>
      </c>
    </row>
    <row r="134" spans="1:5" ht="76.5">
      <c r="A134" t="s">
        <v>62</v>
      </c>
      <c r="E134" s="35" t="s">
        <v>6349</v>
      </c>
    </row>
    <row r="135" spans="1:16" ht="12.75">
      <c r="A135" s="24" t="s">
        <v>55</v>
      </c>
      <c s="29" t="s">
        <v>245</v>
      </c>
      <c s="29" t="s">
        <v>6350</v>
      </c>
      <c s="24" t="s">
        <v>57</v>
      </c>
      <c s="30" t="s">
        <v>6351</v>
      </c>
      <c s="31" t="s">
        <v>59</v>
      </c>
      <c s="32">
        <v>33.075</v>
      </c>
      <c s="33">
        <v>0</v>
      </c>
      <c s="33">
        <f>ROUND(ROUND(H135,2)*ROUND(G135,3),2)</f>
      </c>
      <c r="O135">
        <f>(I135*21)/100</f>
      </c>
      <c t="s">
        <v>33</v>
      </c>
    </row>
    <row r="136" spans="1:5" ht="12.75">
      <c r="A136" s="34" t="s">
        <v>60</v>
      </c>
      <c r="E136" s="35" t="s">
        <v>6351</v>
      </c>
    </row>
    <row r="137" spans="1:5" ht="12.75">
      <c r="A137" s="36" t="s">
        <v>61</v>
      </c>
      <c r="E137" s="37" t="s">
        <v>6352</v>
      </c>
    </row>
    <row r="138" spans="1:5" ht="76.5">
      <c r="A138" t="s">
        <v>62</v>
      </c>
      <c r="E138" s="35" t="s">
        <v>6353</v>
      </c>
    </row>
    <row r="139" spans="1:16" ht="12.75">
      <c r="A139" s="24" t="s">
        <v>55</v>
      </c>
      <c s="29" t="s">
        <v>249</v>
      </c>
      <c s="29" t="s">
        <v>6354</v>
      </c>
      <c s="24" t="s">
        <v>57</v>
      </c>
      <c s="30" t="s">
        <v>6355</v>
      </c>
      <c s="31" t="s">
        <v>59</v>
      </c>
      <c s="32">
        <v>8.143</v>
      </c>
      <c s="33">
        <v>0</v>
      </c>
      <c s="33">
        <f>ROUND(ROUND(H139,2)*ROUND(G139,3),2)</f>
      </c>
      <c r="O139">
        <f>(I139*21)/100</f>
      </c>
      <c t="s">
        <v>33</v>
      </c>
    </row>
    <row r="140" spans="1:5" ht="12.75">
      <c r="A140" s="34" t="s">
        <v>60</v>
      </c>
      <c r="E140" s="35" t="s">
        <v>6355</v>
      </c>
    </row>
    <row r="141" spans="1:5" ht="12.75">
      <c r="A141" s="36" t="s">
        <v>61</v>
      </c>
      <c r="E141" s="37" t="s">
        <v>6356</v>
      </c>
    </row>
    <row r="142" spans="1:5" ht="242.25">
      <c r="A142" t="s">
        <v>62</v>
      </c>
      <c r="E142" s="35" t="s">
        <v>6357</v>
      </c>
    </row>
    <row r="143" spans="1:18" ht="12.75" customHeight="1">
      <c r="A143" s="6" t="s">
        <v>53</v>
      </c>
      <c s="6"/>
      <c s="39" t="s">
        <v>47</v>
      </c>
      <c s="6"/>
      <c s="27" t="s">
        <v>4157</v>
      </c>
      <c s="6"/>
      <c s="6"/>
      <c s="6"/>
      <c s="40">
        <f>0+Q143</f>
      </c>
      <c r="O143">
        <f>0+R143</f>
      </c>
      <c r="Q143">
        <f>0+I144+I148+I152+I156+I160+I164+I168</f>
      </c>
      <c>
        <f>0+O144+O148+O152+O156+O160+O164+O168</f>
      </c>
    </row>
    <row r="144" spans="1:16" ht="25.5">
      <c r="A144" s="24" t="s">
        <v>55</v>
      </c>
      <c s="29" t="s">
        <v>252</v>
      </c>
      <c s="29" t="s">
        <v>6358</v>
      </c>
      <c s="24" t="s">
        <v>57</v>
      </c>
      <c s="30" t="s">
        <v>6359</v>
      </c>
      <c s="31" t="s">
        <v>76</v>
      </c>
      <c s="32">
        <v>245</v>
      </c>
      <c s="33">
        <v>0</v>
      </c>
      <c s="33">
        <f>ROUND(ROUND(H144,2)*ROUND(G144,3),2)</f>
      </c>
      <c r="O144">
        <f>(I144*21)/100</f>
      </c>
      <c t="s">
        <v>33</v>
      </c>
    </row>
    <row r="145" spans="1:5" ht="25.5">
      <c r="A145" s="34" t="s">
        <v>60</v>
      </c>
      <c r="E145" s="35" t="s">
        <v>6359</v>
      </c>
    </row>
    <row r="146" spans="1:5" ht="12.75">
      <c r="A146" s="36" t="s">
        <v>61</v>
      </c>
      <c r="E146" s="37" t="s">
        <v>6360</v>
      </c>
    </row>
    <row r="147" spans="1:5" ht="38.25">
      <c r="A147" t="s">
        <v>62</v>
      </c>
      <c r="E147" s="35" t="s">
        <v>6361</v>
      </c>
    </row>
    <row r="148" spans="1:16" ht="25.5">
      <c r="A148" s="24" t="s">
        <v>55</v>
      </c>
      <c s="29" t="s">
        <v>255</v>
      </c>
      <c s="29" t="s">
        <v>6362</v>
      </c>
      <c s="24" t="s">
        <v>57</v>
      </c>
      <c s="30" t="s">
        <v>6363</v>
      </c>
      <c s="31" t="s">
        <v>76</v>
      </c>
      <c s="32">
        <v>857.9</v>
      </c>
      <c s="33">
        <v>0</v>
      </c>
      <c s="33">
        <f>ROUND(ROUND(H148,2)*ROUND(G148,3),2)</f>
      </c>
      <c r="O148">
        <f>(I148*21)/100</f>
      </c>
      <c t="s">
        <v>33</v>
      </c>
    </row>
    <row r="149" spans="1:5" ht="25.5">
      <c r="A149" s="34" t="s">
        <v>60</v>
      </c>
      <c r="E149" s="35" t="s">
        <v>6363</v>
      </c>
    </row>
    <row r="150" spans="1:5" ht="12.75">
      <c r="A150" s="36" t="s">
        <v>61</v>
      </c>
      <c r="E150" s="37" t="s">
        <v>6364</v>
      </c>
    </row>
    <row r="151" spans="1:5" ht="38.25">
      <c r="A151" t="s">
        <v>62</v>
      </c>
      <c r="E151" s="35" t="s">
        <v>6361</v>
      </c>
    </row>
    <row r="152" spans="1:16" ht="25.5">
      <c r="A152" s="24" t="s">
        <v>55</v>
      </c>
      <c s="29" t="s">
        <v>259</v>
      </c>
      <c s="29" t="s">
        <v>6365</v>
      </c>
      <c s="24" t="s">
        <v>57</v>
      </c>
      <c s="30" t="s">
        <v>6366</v>
      </c>
      <c s="31" t="s">
        <v>76</v>
      </c>
      <c s="32">
        <v>46.5</v>
      </c>
      <c s="33">
        <v>0</v>
      </c>
      <c s="33">
        <f>ROUND(ROUND(H152,2)*ROUND(G152,3),2)</f>
      </c>
      <c r="O152">
        <f>(I152*21)/100</f>
      </c>
      <c t="s">
        <v>33</v>
      </c>
    </row>
    <row r="153" spans="1:5" ht="25.5">
      <c r="A153" s="34" t="s">
        <v>60</v>
      </c>
      <c r="E153" s="35" t="s">
        <v>6366</v>
      </c>
    </row>
    <row r="154" spans="1:5" ht="12.75">
      <c r="A154" s="36" t="s">
        <v>61</v>
      </c>
      <c r="E154" s="37" t="s">
        <v>6367</v>
      </c>
    </row>
    <row r="155" spans="1:5" ht="38.25">
      <c r="A155" t="s">
        <v>62</v>
      </c>
      <c r="E155" s="35" t="s">
        <v>6361</v>
      </c>
    </row>
    <row r="156" spans="1:16" ht="12.75">
      <c r="A156" s="24" t="s">
        <v>55</v>
      </c>
      <c s="29" t="s">
        <v>262</v>
      </c>
      <c s="29" t="s">
        <v>6368</v>
      </c>
      <c s="24" t="s">
        <v>57</v>
      </c>
      <c s="30" t="s">
        <v>6369</v>
      </c>
      <c s="31" t="s">
        <v>76</v>
      </c>
      <c s="32">
        <v>904.4</v>
      </c>
      <c s="33">
        <v>0</v>
      </c>
      <c s="33">
        <f>ROUND(ROUND(H156,2)*ROUND(G156,3),2)</f>
      </c>
      <c r="O156">
        <f>(I156*21)/100</f>
      </c>
      <c t="s">
        <v>33</v>
      </c>
    </row>
    <row r="157" spans="1:5" ht="12.75">
      <c r="A157" s="34" t="s">
        <v>60</v>
      </c>
      <c r="E157" s="35" t="s">
        <v>6369</v>
      </c>
    </row>
    <row r="158" spans="1:5" ht="12.75">
      <c r="A158" s="36" t="s">
        <v>61</v>
      </c>
      <c r="E158" s="37" t="s">
        <v>6370</v>
      </c>
    </row>
    <row r="159" spans="1:5" ht="38.25">
      <c r="A159" t="s">
        <v>62</v>
      </c>
      <c r="E159" s="35" t="s">
        <v>6361</v>
      </c>
    </row>
    <row r="160" spans="1:16" ht="12.75">
      <c r="A160" s="24" t="s">
        <v>55</v>
      </c>
      <c s="29" t="s">
        <v>266</v>
      </c>
      <c s="29" t="s">
        <v>6371</v>
      </c>
      <c s="24" t="s">
        <v>57</v>
      </c>
      <c s="30" t="s">
        <v>6372</v>
      </c>
      <c s="31" t="s">
        <v>76</v>
      </c>
      <c s="32">
        <v>904.4</v>
      </c>
      <c s="33">
        <v>0</v>
      </c>
      <c s="33">
        <f>ROUND(ROUND(H160,2)*ROUND(G160,3),2)</f>
      </c>
      <c r="O160">
        <f>(I160*21)/100</f>
      </c>
      <c t="s">
        <v>33</v>
      </c>
    </row>
    <row r="161" spans="1:5" ht="12.75">
      <c r="A161" s="34" t="s">
        <v>60</v>
      </c>
      <c r="E161" s="35" t="s">
        <v>6372</v>
      </c>
    </row>
    <row r="162" spans="1:5" ht="12.75">
      <c r="A162" s="36" t="s">
        <v>61</v>
      </c>
      <c r="E162" s="37" t="s">
        <v>6370</v>
      </c>
    </row>
    <row r="163" spans="1:5" ht="38.25">
      <c r="A163" t="s">
        <v>62</v>
      </c>
      <c r="E163" s="35" t="s">
        <v>6361</v>
      </c>
    </row>
    <row r="164" spans="1:16" ht="12.75">
      <c r="A164" s="24" t="s">
        <v>55</v>
      </c>
      <c s="29" t="s">
        <v>270</v>
      </c>
      <c s="29" t="s">
        <v>6373</v>
      </c>
      <c s="24" t="s">
        <v>57</v>
      </c>
      <c s="30" t="s">
        <v>6374</v>
      </c>
      <c s="31" t="s">
        <v>76</v>
      </c>
      <c s="32">
        <v>82.5</v>
      </c>
      <c s="33">
        <v>0</v>
      </c>
      <c s="33">
        <f>ROUND(ROUND(H164,2)*ROUND(G164,3),2)</f>
      </c>
      <c r="O164">
        <f>(I164*21)/100</f>
      </c>
      <c t="s">
        <v>33</v>
      </c>
    </row>
    <row r="165" spans="1:5" ht="12.75">
      <c r="A165" s="34" t="s">
        <v>60</v>
      </c>
      <c r="E165" s="35" t="s">
        <v>6374</v>
      </c>
    </row>
    <row r="166" spans="1:5" ht="12.75">
      <c r="A166" s="36" t="s">
        <v>61</v>
      </c>
      <c r="E166" s="37" t="s">
        <v>6375</v>
      </c>
    </row>
    <row r="167" spans="1:5" ht="38.25">
      <c r="A167" t="s">
        <v>62</v>
      </c>
      <c r="E167" s="35" t="s">
        <v>6376</v>
      </c>
    </row>
    <row r="168" spans="1:16" ht="12.75">
      <c r="A168" s="24" t="s">
        <v>55</v>
      </c>
      <c s="29" t="s">
        <v>274</v>
      </c>
      <c s="29" t="s">
        <v>6377</v>
      </c>
      <c s="24" t="s">
        <v>57</v>
      </c>
      <c s="30" t="s">
        <v>6378</v>
      </c>
      <c s="31" t="s">
        <v>59</v>
      </c>
      <c s="32">
        <v>60.143</v>
      </c>
      <c s="33">
        <v>0</v>
      </c>
      <c s="33">
        <f>ROUND(ROUND(H168,2)*ROUND(G168,3),2)</f>
      </c>
      <c r="O168">
        <f>(I168*21)/100</f>
      </c>
      <c t="s">
        <v>33</v>
      </c>
    </row>
    <row r="169" spans="1:5" ht="12.75">
      <c r="A169" s="34" t="s">
        <v>60</v>
      </c>
      <c r="E169" s="35" t="s">
        <v>6378</v>
      </c>
    </row>
    <row r="170" spans="1:5" ht="12.75">
      <c r="A170" s="36" t="s">
        <v>61</v>
      </c>
      <c r="E170" s="37" t="s">
        <v>6379</v>
      </c>
    </row>
    <row r="171" spans="1:5" ht="242.25">
      <c r="A171" t="s">
        <v>62</v>
      </c>
      <c r="E171" s="35" t="s">
        <v>6380</v>
      </c>
    </row>
    <row r="172" spans="1:18" ht="12.75" customHeight="1">
      <c r="A172" s="6" t="s">
        <v>53</v>
      </c>
      <c s="6"/>
      <c s="39" t="s">
        <v>1004</v>
      </c>
      <c s="6"/>
      <c s="27" t="s">
        <v>1005</v>
      </c>
      <c s="6"/>
      <c s="6"/>
      <c s="6"/>
      <c s="40">
        <f>0+Q172</f>
      </c>
      <c r="O172">
        <f>0+R172</f>
      </c>
      <c r="Q172">
        <f>0+I173+I177+I181+I185</f>
      </c>
      <c>
        <f>0+O173+O177+O181+O185</f>
      </c>
    </row>
    <row r="173" spans="1:16" ht="25.5">
      <c r="A173" s="24" t="s">
        <v>55</v>
      </c>
      <c s="29" t="s">
        <v>278</v>
      </c>
      <c s="29" t="s">
        <v>5335</v>
      </c>
      <c s="24" t="s">
        <v>57</v>
      </c>
      <c s="30" t="s">
        <v>5336</v>
      </c>
      <c s="31" t="s">
        <v>76</v>
      </c>
      <c s="32">
        <v>1528.223</v>
      </c>
      <c s="33">
        <v>0</v>
      </c>
      <c s="33">
        <f>ROUND(ROUND(H173,2)*ROUND(G173,3),2)</f>
      </c>
      <c r="O173">
        <f>(I173*21)/100</f>
      </c>
      <c t="s">
        <v>33</v>
      </c>
    </row>
    <row r="174" spans="1:5" ht="25.5">
      <c r="A174" s="34" t="s">
        <v>60</v>
      </c>
      <c r="E174" s="35" t="s">
        <v>5336</v>
      </c>
    </row>
    <row r="175" spans="1:5" ht="12.75">
      <c r="A175" s="36" t="s">
        <v>61</v>
      </c>
      <c r="E175" s="37" t="s">
        <v>6381</v>
      </c>
    </row>
    <row r="176" spans="1:5" ht="140.25">
      <c r="A176" t="s">
        <v>62</v>
      </c>
      <c r="E176" s="35" t="s">
        <v>6382</v>
      </c>
    </row>
    <row r="177" spans="1:16" ht="25.5">
      <c r="A177" s="24" t="s">
        <v>55</v>
      </c>
      <c s="29" t="s">
        <v>282</v>
      </c>
      <c s="29" t="s">
        <v>5338</v>
      </c>
      <c s="24" t="s">
        <v>57</v>
      </c>
      <c s="30" t="s">
        <v>5339</v>
      </c>
      <c s="31" t="s">
        <v>76</v>
      </c>
      <c s="32">
        <v>1414.865</v>
      </c>
      <c s="33">
        <v>0</v>
      </c>
      <c s="33">
        <f>ROUND(ROUND(H177,2)*ROUND(G177,3),2)</f>
      </c>
      <c r="O177">
        <f>(I177*21)/100</f>
      </c>
      <c t="s">
        <v>33</v>
      </c>
    </row>
    <row r="178" spans="1:5" ht="25.5">
      <c r="A178" s="34" t="s">
        <v>60</v>
      </c>
      <c r="E178" s="35" t="s">
        <v>5339</v>
      </c>
    </row>
    <row r="179" spans="1:5" ht="25.5">
      <c r="A179" s="36" t="s">
        <v>61</v>
      </c>
      <c r="E179" s="37" t="s">
        <v>6383</v>
      </c>
    </row>
    <row r="180" spans="1:5" ht="140.25">
      <c r="A180" t="s">
        <v>62</v>
      </c>
      <c r="E180" s="35" t="s">
        <v>6382</v>
      </c>
    </row>
    <row r="181" spans="1:16" ht="12.75">
      <c r="A181" s="24" t="s">
        <v>55</v>
      </c>
      <c s="29" t="s">
        <v>286</v>
      </c>
      <c s="29" t="s">
        <v>6384</v>
      </c>
      <c s="24" t="s">
        <v>57</v>
      </c>
      <c s="30" t="s">
        <v>6385</v>
      </c>
      <c s="31" t="s">
        <v>76</v>
      </c>
      <c s="32">
        <v>230.055</v>
      </c>
      <c s="33">
        <v>0</v>
      </c>
      <c s="33">
        <f>ROUND(ROUND(H181,2)*ROUND(G181,3),2)</f>
      </c>
      <c r="O181">
        <f>(I181*21)/100</f>
      </c>
      <c t="s">
        <v>33</v>
      </c>
    </row>
    <row r="182" spans="1:5" ht="12.75">
      <c r="A182" s="34" t="s">
        <v>60</v>
      </c>
      <c r="E182" s="35" t="s">
        <v>6385</v>
      </c>
    </row>
    <row r="183" spans="1:5" ht="12.75">
      <c r="A183" s="36" t="s">
        <v>61</v>
      </c>
      <c r="E183" s="37" t="s">
        <v>6386</v>
      </c>
    </row>
    <row r="184" spans="1:5" ht="25.5">
      <c r="A184" t="s">
        <v>62</v>
      </c>
      <c r="E184" s="35" t="s">
        <v>6387</v>
      </c>
    </row>
    <row r="185" spans="1:16" ht="12.75">
      <c r="A185" s="24" t="s">
        <v>55</v>
      </c>
      <c s="29" t="s">
        <v>816</v>
      </c>
      <c s="29" t="s">
        <v>1238</v>
      </c>
      <c s="24" t="s">
        <v>57</v>
      </c>
      <c s="30" t="s">
        <v>1239</v>
      </c>
      <c s="31" t="s">
        <v>76</v>
      </c>
      <c s="32">
        <v>1353.923</v>
      </c>
      <c s="33">
        <v>0</v>
      </c>
      <c s="33">
        <f>ROUND(ROUND(H185,2)*ROUND(G185,3),2)</f>
      </c>
      <c r="O185">
        <f>(I185*21)/100</f>
      </c>
      <c t="s">
        <v>33</v>
      </c>
    </row>
    <row r="186" spans="1:5" ht="12.75">
      <c r="A186" s="34" t="s">
        <v>60</v>
      </c>
      <c r="E186" s="35" t="s">
        <v>1239</v>
      </c>
    </row>
    <row r="187" spans="1:5" ht="12.75">
      <c r="A187" s="36" t="s">
        <v>61</v>
      </c>
      <c r="E187" s="37" t="s">
        <v>6388</v>
      </c>
    </row>
    <row r="188" spans="1:5" ht="25.5">
      <c r="A188" t="s">
        <v>62</v>
      </c>
      <c r="E188" s="35" t="s">
        <v>6387</v>
      </c>
    </row>
    <row r="189" spans="1:18" ht="12.75" customHeight="1">
      <c r="A189" s="6" t="s">
        <v>53</v>
      </c>
      <c s="6"/>
      <c s="39" t="s">
        <v>6389</v>
      </c>
      <c s="6"/>
      <c s="27" t="s">
        <v>6390</v>
      </c>
      <c s="6"/>
      <c s="6"/>
      <c s="6"/>
      <c s="40">
        <f>0+Q189</f>
      </c>
      <c r="O189">
        <f>0+R189</f>
      </c>
      <c r="Q189">
        <f>0+I190</f>
      </c>
      <c>
        <f>0+O190</f>
      </c>
    </row>
    <row r="190" spans="1:16" ht="12.75">
      <c r="A190" s="24" t="s">
        <v>55</v>
      </c>
      <c s="29" t="s">
        <v>838</v>
      </c>
      <c s="29" t="s">
        <v>6391</v>
      </c>
      <c s="24" t="s">
        <v>57</v>
      </c>
      <c s="30" t="s">
        <v>6392</v>
      </c>
      <c s="31" t="s">
        <v>76</v>
      </c>
      <c s="32">
        <v>12.537</v>
      </c>
      <c s="33">
        <v>0</v>
      </c>
      <c s="33">
        <f>ROUND(ROUND(H190,2)*ROUND(G190,3),2)</f>
      </c>
      <c r="O190">
        <f>(I190*21)/100</f>
      </c>
      <c t="s">
        <v>33</v>
      </c>
    </row>
    <row r="191" spans="1:5" ht="12.75">
      <c r="A191" s="34" t="s">
        <v>60</v>
      </c>
      <c r="E191" s="35" t="s">
        <v>6392</v>
      </c>
    </row>
    <row r="192" spans="1:5" ht="12.75">
      <c r="A192" s="36" t="s">
        <v>61</v>
      </c>
      <c r="E192" s="37" t="s">
        <v>6393</v>
      </c>
    </row>
    <row r="193" spans="1:5" ht="102">
      <c r="A193" t="s">
        <v>62</v>
      </c>
      <c r="E193" s="35" t="s">
        <v>6394</v>
      </c>
    </row>
    <row r="194" spans="1:18" ht="12.75" customHeight="1">
      <c r="A194" s="6" t="s">
        <v>53</v>
      </c>
      <c s="6"/>
      <c s="39" t="s">
        <v>6395</v>
      </c>
      <c s="6"/>
      <c s="27" t="s">
        <v>6396</v>
      </c>
      <c s="6"/>
      <c s="6"/>
      <c s="6"/>
      <c s="40">
        <f>0+Q194</f>
      </c>
      <c r="O194">
        <f>0+R194</f>
      </c>
      <c r="Q194">
        <f>0+I195</f>
      </c>
      <c>
        <f>0+O195</f>
      </c>
    </row>
    <row r="195" spans="1:16" ht="12.75">
      <c r="A195" s="24" t="s">
        <v>55</v>
      </c>
      <c s="29" t="s">
        <v>290</v>
      </c>
      <c s="29" t="s">
        <v>5341</v>
      </c>
      <c s="24" t="s">
        <v>57</v>
      </c>
      <c s="30" t="s">
        <v>5342</v>
      </c>
      <c s="31" t="s">
        <v>76</v>
      </c>
      <c s="32">
        <v>245</v>
      </c>
      <c s="33">
        <v>0</v>
      </c>
      <c s="33">
        <f>ROUND(ROUND(H195,2)*ROUND(G195,3),2)</f>
      </c>
      <c r="O195">
        <f>(I195*21)/100</f>
      </c>
      <c t="s">
        <v>33</v>
      </c>
    </row>
    <row r="196" spans="1:5" ht="12.75">
      <c r="A196" s="34" t="s">
        <v>60</v>
      </c>
      <c r="E196" s="35" t="s">
        <v>5342</v>
      </c>
    </row>
    <row r="197" spans="1:5" ht="12.75">
      <c r="A197" s="36" t="s">
        <v>61</v>
      </c>
      <c r="E197" s="37" t="s">
        <v>6360</v>
      </c>
    </row>
    <row r="198" spans="1:5" ht="51">
      <c r="A198" t="s">
        <v>62</v>
      </c>
      <c r="E198" s="35" t="s">
        <v>4783</v>
      </c>
    </row>
    <row r="199" spans="1:18" ht="12.75" customHeight="1">
      <c r="A199" s="6" t="s">
        <v>53</v>
      </c>
      <c s="6"/>
      <c s="39" t="s">
        <v>79</v>
      </c>
      <c s="6"/>
      <c s="27" t="s">
        <v>6397</v>
      </c>
      <c s="6"/>
      <c s="6"/>
      <c s="6"/>
      <c s="40">
        <f>0+Q199</f>
      </c>
      <c r="O199">
        <f>0+R199</f>
      </c>
      <c r="Q199">
        <f>0+I200</f>
      </c>
      <c>
        <f>0+O200</f>
      </c>
    </row>
    <row r="200" spans="1:16" ht="12.75">
      <c r="A200" s="24" t="s">
        <v>55</v>
      </c>
      <c s="29" t="s">
        <v>294</v>
      </c>
      <c s="29" t="s">
        <v>6398</v>
      </c>
      <c s="24" t="s">
        <v>57</v>
      </c>
      <c s="30" t="s">
        <v>6399</v>
      </c>
      <c s="31" t="s">
        <v>94</v>
      </c>
      <c s="32">
        <v>70</v>
      </c>
      <c s="33">
        <v>0</v>
      </c>
      <c s="33">
        <f>ROUND(ROUND(H200,2)*ROUND(G200,3),2)</f>
      </c>
      <c r="O200">
        <f>(I200*21)/100</f>
      </c>
      <c t="s">
        <v>33</v>
      </c>
    </row>
    <row r="201" spans="1:5" ht="12.75">
      <c r="A201" s="34" t="s">
        <v>60</v>
      </c>
      <c r="E201" s="35" t="s">
        <v>6399</v>
      </c>
    </row>
    <row r="202" spans="1:5" ht="12.75">
      <c r="A202" s="36" t="s">
        <v>61</v>
      </c>
      <c r="E202" s="37" t="s">
        <v>6400</v>
      </c>
    </row>
    <row r="203" spans="1:5" ht="178.5">
      <c r="A203" t="s">
        <v>62</v>
      </c>
      <c r="E203" s="35" t="s">
        <v>6401</v>
      </c>
    </row>
    <row r="204" spans="1:18" ht="12.75" customHeight="1">
      <c r="A204" s="6" t="s">
        <v>53</v>
      </c>
      <c s="6"/>
      <c s="39" t="s">
        <v>50</v>
      </c>
      <c s="6"/>
      <c s="27" t="s">
        <v>1010</v>
      </c>
      <c s="6"/>
      <c s="6"/>
      <c s="6"/>
      <c s="40">
        <f>0+Q204</f>
      </c>
      <c r="O204">
        <f>0+R204</f>
      </c>
      <c r="Q204">
        <f>0+I205+I209+I213+I217+I221+I225+I229+I233+I237+I241+I245+I249+I253+I257</f>
      </c>
      <c>
        <f>0+O205+O209+O213+O217+O221+O225+O229+O233+O237+O241+O245+O249+O253+O257</f>
      </c>
    </row>
    <row r="205" spans="1:16" ht="12.75">
      <c r="A205" s="24" t="s">
        <v>55</v>
      </c>
      <c s="29" t="s">
        <v>298</v>
      </c>
      <c s="29" t="s">
        <v>6402</v>
      </c>
      <c s="24" t="s">
        <v>57</v>
      </c>
      <c s="30" t="s">
        <v>6403</v>
      </c>
      <c s="31" t="s">
        <v>94</v>
      </c>
      <c s="32">
        <v>36.171</v>
      </c>
      <c s="33">
        <v>0</v>
      </c>
      <c s="33">
        <f>ROUND(ROUND(H205,2)*ROUND(G205,3),2)</f>
      </c>
      <c r="O205">
        <f>(I205*21)/100</f>
      </c>
      <c t="s">
        <v>33</v>
      </c>
    </row>
    <row r="206" spans="1:5" ht="12.75">
      <c r="A206" s="34" t="s">
        <v>60</v>
      </c>
      <c r="E206" s="35" t="s">
        <v>6403</v>
      </c>
    </row>
    <row r="207" spans="1:5" ht="12.75">
      <c r="A207" s="36" t="s">
        <v>61</v>
      </c>
      <c r="E207" s="37" t="s">
        <v>6404</v>
      </c>
    </row>
    <row r="208" spans="1:5" ht="38.25">
      <c r="A208" t="s">
        <v>62</v>
      </c>
      <c r="E208" s="35" t="s">
        <v>6405</v>
      </c>
    </row>
    <row r="209" spans="1:16" ht="12.75">
      <c r="A209" s="24" t="s">
        <v>55</v>
      </c>
      <c s="29" t="s">
        <v>302</v>
      </c>
      <c s="29" t="s">
        <v>6406</v>
      </c>
      <c s="24" t="s">
        <v>57</v>
      </c>
      <c s="30" t="s">
        <v>6407</v>
      </c>
      <c s="31" t="s">
        <v>94</v>
      </c>
      <c s="32">
        <v>124</v>
      </c>
      <c s="33">
        <v>0</v>
      </c>
      <c s="33">
        <f>ROUND(ROUND(H209,2)*ROUND(G209,3),2)</f>
      </c>
      <c r="O209">
        <f>(I209*21)/100</f>
      </c>
      <c t="s">
        <v>33</v>
      </c>
    </row>
    <row r="210" spans="1:5" ht="12.75">
      <c r="A210" s="34" t="s">
        <v>60</v>
      </c>
      <c r="E210" s="35" t="s">
        <v>6407</v>
      </c>
    </row>
    <row r="211" spans="1:5" ht="12.75">
      <c r="A211" s="36" t="s">
        <v>61</v>
      </c>
      <c r="E211" s="37" t="s">
        <v>6408</v>
      </c>
    </row>
    <row r="212" spans="1:5" ht="25.5">
      <c r="A212" t="s">
        <v>62</v>
      </c>
      <c r="E212" s="35" t="s">
        <v>6409</v>
      </c>
    </row>
    <row r="213" spans="1:16" ht="12.75">
      <c r="A213" s="24" t="s">
        <v>55</v>
      </c>
      <c s="29" t="s">
        <v>306</v>
      </c>
      <c s="29" t="s">
        <v>6410</v>
      </c>
      <c s="24" t="s">
        <v>57</v>
      </c>
      <c s="30" t="s">
        <v>6411</v>
      </c>
      <c s="31" t="s">
        <v>86</v>
      </c>
      <c s="32">
        <v>8</v>
      </c>
      <c s="33">
        <v>0</v>
      </c>
      <c s="33">
        <f>ROUND(ROUND(H213,2)*ROUND(G213,3),2)</f>
      </c>
      <c r="O213">
        <f>(I213*21)/100</f>
      </c>
      <c t="s">
        <v>33</v>
      </c>
    </row>
    <row r="214" spans="1:5" ht="12.75">
      <c r="A214" s="34" t="s">
        <v>60</v>
      </c>
      <c r="E214" s="35" t="s">
        <v>6411</v>
      </c>
    </row>
    <row r="215" spans="1:5" ht="12.75">
      <c r="A215" s="36" t="s">
        <v>61</v>
      </c>
      <c r="E215" s="37" t="s">
        <v>57</v>
      </c>
    </row>
    <row r="216" spans="1:5" ht="25.5">
      <c r="A216" t="s">
        <v>62</v>
      </c>
      <c r="E216" s="35" t="s">
        <v>6412</v>
      </c>
    </row>
    <row r="217" spans="1:16" ht="12.75">
      <c r="A217" s="24" t="s">
        <v>55</v>
      </c>
      <c s="29" t="s">
        <v>310</v>
      </c>
      <c s="29" t="s">
        <v>6413</v>
      </c>
      <c s="24" t="s">
        <v>57</v>
      </c>
      <c s="30" t="s">
        <v>6414</v>
      </c>
      <c s="31" t="s">
        <v>86</v>
      </c>
      <c s="32">
        <v>1</v>
      </c>
      <c s="33">
        <v>0</v>
      </c>
      <c s="33">
        <f>ROUND(ROUND(H217,2)*ROUND(G217,3),2)</f>
      </c>
      <c r="O217">
        <f>(I217*21)/100</f>
      </c>
      <c t="s">
        <v>33</v>
      </c>
    </row>
    <row r="218" spans="1:5" ht="12.75">
      <c r="A218" s="34" t="s">
        <v>60</v>
      </c>
      <c r="E218" s="35" t="s">
        <v>6414</v>
      </c>
    </row>
    <row r="219" spans="1:5" ht="12.75">
      <c r="A219" s="36" t="s">
        <v>61</v>
      </c>
      <c r="E219" s="37" t="s">
        <v>1621</v>
      </c>
    </row>
    <row r="220" spans="1:5" ht="25.5">
      <c r="A220" t="s">
        <v>62</v>
      </c>
      <c r="E220" s="35" t="s">
        <v>6415</v>
      </c>
    </row>
    <row r="221" spans="1:16" ht="12.75">
      <c r="A221" s="24" t="s">
        <v>55</v>
      </c>
      <c s="29" t="s">
        <v>314</v>
      </c>
      <c s="29" t="s">
        <v>6416</v>
      </c>
      <c s="24" t="s">
        <v>57</v>
      </c>
      <c s="30" t="s">
        <v>6417</v>
      </c>
      <c s="31" t="s">
        <v>59</v>
      </c>
      <c s="32">
        <v>1.277</v>
      </c>
      <c s="33">
        <v>0</v>
      </c>
      <c s="33">
        <f>ROUND(ROUND(H221,2)*ROUND(G221,3),2)</f>
      </c>
      <c r="O221">
        <f>(I221*21)/100</f>
      </c>
      <c t="s">
        <v>33</v>
      </c>
    </row>
    <row r="222" spans="1:5" ht="12.75">
      <c r="A222" s="34" t="s">
        <v>60</v>
      </c>
      <c r="E222" s="35" t="s">
        <v>6417</v>
      </c>
    </row>
    <row r="223" spans="1:5" ht="12.75">
      <c r="A223" s="36" t="s">
        <v>61</v>
      </c>
      <c r="E223" s="37" t="s">
        <v>6418</v>
      </c>
    </row>
    <row r="224" spans="1:5" ht="25.5">
      <c r="A224" t="s">
        <v>62</v>
      </c>
      <c r="E224" s="35" t="s">
        <v>5375</v>
      </c>
    </row>
    <row r="225" spans="1:16" ht="12.75">
      <c r="A225" s="24" t="s">
        <v>55</v>
      </c>
      <c s="29" t="s">
        <v>318</v>
      </c>
      <c s="29" t="s">
        <v>6419</v>
      </c>
      <c s="24" t="s">
        <v>57</v>
      </c>
      <c s="30" t="s">
        <v>6420</v>
      </c>
      <c s="31" t="s">
        <v>94</v>
      </c>
      <c s="32">
        <v>119.679</v>
      </c>
      <c s="33">
        <v>0</v>
      </c>
      <c s="33">
        <f>ROUND(ROUND(H225,2)*ROUND(G225,3),2)</f>
      </c>
      <c r="O225">
        <f>(I225*21)/100</f>
      </c>
      <c t="s">
        <v>33</v>
      </c>
    </row>
    <row r="226" spans="1:5" ht="12.75">
      <c r="A226" s="34" t="s">
        <v>60</v>
      </c>
      <c r="E226" s="35" t="s">
        <v>6420</v>
      </c>
    </row>
    <row r="227" spans="1:5" ht="12.75">
      <c r="A227" s="36" t="s">
        <v>61</v>
      </c>
      <c r="E227" s="37" t="s">
        <v>6421</v>
      </c>
    </row>
    <row r="228" spans="1:5" ht="25.5">
      <c r="A228" t="s">
        <v>62</v>
      </c>
      <c r="E228" s="35" t="s">
        <v>5375</v>
      </c>
    </row>
    <row r="229" spans="1:16" ht="12.75">
      <c r="A229" s="24" t="s">
        <v>55</v>
      </c>
      <c s="29" t="s">
        <v>322</v>
      </c>
      <c s="29" t="s">
        <v>6422</v>
      </c>
      <c s="24" t="s">
        <v>57</v>
      </c>
      <c s="30" t="s">
        <v>6423</v>
      </c>
      <c s="31" t="s">
        <v>59</v>
      </c>
      <c s="32">
        <v>0.039</v>
      </c>
      <c s="33">
        <v>0</v>
      </c>
      <c s="33">
        <f>ROUND(ROUND(H229,2)*ROUND(G229,3),2)</f>
      </c>
      <c r="O229">
        <f>(I229*21)/100</f>
      </c>
      <c t="s">
        <v>33</v>
      </c>
    </row>
    <row r="230" spans="1:5" ht="12.75">
      <c r="A230" s="34" t="s">
        <v>60</v>
      </c>
      <c r="E230" s="35" t="s">
        <v>6423</v>
      </c>
    </row>
    <row r="231" spans="1:5" ht="12.75">
      <c r="A231" s="36" t="s">
        <v>61</v>
      </c>
      <c r="E231" s="37" t="s">
        <v>6424</v>
      </c>
    </row>
    <row r="232" spans="1:5" ht="25.5">
      <c r="A232" t="s">
        <v>62</v>
      </c>
      <c r="E232" s="35" t="s">
        <v>6425</v>
      </c>
    </row>
    <row r="233" spans="1:16" ht="25.5">
      <c r="A233" s="24" t="s">
        <v>55</v>
      </c>
      <c s="29" t="s">
        <v>326</v>
      </c>
      <c s="29" t="s">
        <v>6426</v>
      </c>
      <c s="24" t="s">
        <v>57</v>
      </c>
      <c s="30" t="s">
        <v>6427</v>
      </c>
      <c s="31" t="s">
        <v>94</v>
      </c>
      <c s="32">
        <v>266.2</v>
      </c>
      <c s="33">
        <v>0</v>
      </c>
      <c s="33">
        <f>ROUND(ROUND(H233,2)*ROUND(G233,3),2)</f>
      </c>
      <c r="O233">
        <f>(I233*21)/100</f>
      </c>
      <c t="s">
        <v>33</v>
      </c>
    </row>
    <row r="234" spans="1:5" ht="25.5">
      <c r="A234" s="34" t="s">
        <v>60</v>
      </c>
      <c r="E234" s="35" t="s">
        <v>6427</v>
      </c>
    </row>
    <row r="235" spans="1:5" ht="12.75">
      <c r="A235" s="36" t="s">
        <v>61</v>
      </c>
      <c r="E235" s="37" t="s">
        <v>6428</v>
      </c>
    </row>
    <row r="236" spans="1:5" ht="25.5">
      <c r="A236" t="s">
        <v>62</v>
      </c>
      <c r="E236" s="35" t="s">
        <v>6425</v>
      </c>
    </row>
    <row r="237" spans="1:16" ht="12.75">
      <c r="A237" s="24" t="s">
        <v>55</v>
      </c>
      <c s="29" t="s">
        <v>330</v>
      </c>
      <c s="29" t="s">
        <v>6429</v>
      </c>
      <c s="24" t="s">
        <v>57</v>
      </c>
      <c s="30" t="s">
        <v>6430</v>
      </c>
      <c s="31" t="s">
        <v>94</v>
      </c>
      <c s="32">
        <v>23.5</v>
      </c>
      <c s="33">
        <v>0</v>
      </c>
      <c s="33">
        <f>ROUND(ROUND(H237,2)*ROUND(G237,3),2)</f>
      </c>
      <c r="O237">
        <f>(I237*21)/100</f>
      </c>
      <c t="s">
        <v>33</v>
      </c>
    </row>
    <row r="238" spans="1:5" ht="12.75">
      <c r="A238" s="34" t="s">
        <v>60</v>
      </c>
      <c r="E238" s="35" t="s">
        <v>6430</v>
      </c>
    </row>
    <row r="239" spans="1:5" ht="12.75">
      <c r="A239" s="36" t="s">
        <v>61</v>
      </c>
      <c r="E239" s="37" t="s">
        <v>6431</v>
      </c>
    </row>
    <row r="240" spans="1:5" ht="25.5">
      <c r="A240" t="s">
        <v>62</v>
      </c>
      <c r="E240" s="35" t="s">
        <v>5375</v>
      </c>
    </row>
    <row r="241" spans="1:16" ht="12.75">
      <c r="A241" s="24" t="s">
        <v>55</v>
      </c>
      <c s="29" t="s">
        <v>334</v>
      </c>
      <c s="29" t="s">
        <v>6432</v>
      </c>
      <c s="24" t="s">
        <v>57</v>
      </c>
      <c s="30" t="s">
        <v>6433</v>
      </c>
      <c s="31" t="s">
        <v>59</v>
      </c>
      <c s="32">
        <v>0.027</v>
      </c>
      <c s="33">
        <v>0</v>
      </c>
      <c s="33">
        <f>ROUND(ROUND(H241,2)*ROUND(G241,3),2)</f>
      </c>
      <c r="O241">
        <f>(I241*21)/100</f>
      </c>
      <c t="s">
        <v>33</v>
      </c>
    </row>
    <row r="242" spans="1:5" ht="12.75">
      <c r="A242" s="34" t="s">
        <v>60</v>
      </c>
      <c r="E242" s="35" t="s">
        <v>6433</v>
      </c>
    </row>
    <row r="243" spans="1:5" ht="12.75">
      <c r="A243" s="36" t="s">
        <v>61</v>
      </c>
      <c r="E243" s="37" t="s">
        <v>6434</v>
      </c>
    </row>
    <row r="244" spans="1:5" ht="25.5">
      <c r="A244" t="s">
        <v>62</v>
      </c>
      <c r="E244" s="35" t="s">
        <v>6425</v>
      </c>
    </row>
    <row r="245" spans="1:16" ht="12.75">
      <c r="A245" s="24" t="s">
        <v>55</v>
      </c>
      <c s="29" t="s">
        <v>338</v>
      </c>
      <c s="29" t="s">
        <v>6435</v>
      </c>
      <c s="24" t="s">
        <v>57</v>
      </c>
      <c s="30" t="s">
        <v>6436</v>
      </c>
      <c s="31" t="s">
        <v>76</v>
      </c>
      <c s="32">
        <v>245</v>
      </c>
      <c s="33">
        <v>0</v>
      </c>
      <c s="33">
        <f>ROUND(ROUND(H245,2)*ROUND(G245,3),2)</f>
      </c>
      <c r="O245">
        <f>(I245*21)/100</f>
      </c>
      <c t="s">
        <v>33</v>
      </c>
    </row>
    <row r="246" spans="1:5" ht="12.75">
      <c r="A246" s="34" t="s">
        <v>60</v>
      </c>
      <c r="E246" s="35" t="s">
        <v>6436</v>
      </c>
    </row>
    <row r="247" spans="1:5" ht="12.75">
      <c r="A247" s="36" t="s">
        <v>61</v>
      </c>
      <c r="E247" s="37" t="s">
        <v>6360</v>
      </c>
    </row>
    <row r="248" spans="1:5" ht="25.5">
      <c r="A248" t="s">
        <v>62</v>
      </c>
      <c r="E248" s="35" t="s">
        <v>6437</v>
      </c>
    </row>
    <row r="249" spans="1:16" ht="12.75">
      <c r="A249" s="24" t="s">
        <v>55</v>
      </c>
      <c s="29" t="s">
        <v>342</v>
      </c>
      <c s="29" t="s">
        <v>6438</v>
      </c>
      <c s="24" t="s">
        <v>57</v>
      </c>
      <c s="30" t="s">
        <v>6439</v>
      </c>
      <c s="31" t="s">
        <v>76</v>
      </c>
      <c s="32">
        <v>904.4</v>
      </c>
      <c s="33">
        <v>0</v>
      </c>
      <c s="33">
        <f>ROUND(ROUND(H249,2)*ROUND(G249,3),2)</f>
      </c>
      <c r="O249">
        <f>(I249*21)/100</f>
      </c>
      <c t="s">
        <v>33</v>
      </c>
    </row>
    <row r="250" spans="1:5" ht="12.75">
      <c r="A250" s="34" t="s">
        <v>60</v>
      </c>
      <c r="E250" s="35" t="s">
        <v>6439</v>
      </c>
    </row>
    <row r="251" spans="1:5" ht="12.75">
      <c r="A251" s="36" t="s">
        <v>61</v>
      </c>
      <c r="E251" s="37" t="s">
        <v>6370</v>
      </c>
    </row>
    <row r="252" spans="1:5" ht="25.5">
      <c r="A252" t="s">
        <v>62</v>
      </c>
      <c r="E252" s="35" t="s">
        <v>6437</v>
      </c>
    </row>
    <row r="253" spans="1:16" ht="12.75">
      <c r="A253" s="24" t="s">
        <v>55</v>
      </c>
      <c s="29" t="s">
        <v>910</v>
      </c>
      <c s="29" t="s">
        <v>6440</v>
      </c>
      <c s="24" t="s">
        <v>57</v>
      </c>
      <c s="30" t="s">
        <v>6441</v>
      </c>
      <c s="31" t="s">
        <v>59</v>
      </c>
      <c s="32">
        <v>94.08</v>
      </c>
      <c s="33">
        <v>0</v>
      </c>
      <c s="33">
        <f>ROUND(ROUND(H253,2)*ROUND(G253,3),2)</f>
      </c>
      <c r="O253">
        <f>(I253*21)/100</f>
      </c>
      <c t="s">
        <v>33</v>
      </c>
    </row>
    <row r="254" spans="1:5" ht="12.75">
      <c r="A254" s="34" t="s">
        <v>60</v>
      </c>
      <c r="E254" s="35" t="s">
        <v>6441</v>
      </c>
    </row>
    <row r="255" spans="1:5" ht="12.75">
      <c r="A255" s="36" t="s">
        <v>61</v>
      </c>
      <c r="E255" s="37" t="s">
        <v>6442</v>
      </c>
    </row>
    <row r="256" spans="1:5" ht="89.25">
      <c r="A256" t="s">
        <v>62</v>
      </c>
      <c r="E256" s="35" t="s">
        <v>6443</v>
      </c>
    </row>
    <row r="257" spans="1:16" ht="12.75">
      <c r="A257" s="24" t="s">
        <v>55</v>
      </c>
      <c s="29" t="s">
        <v>346</v>
      </c>
      <c s="29" t="s">
        <v>3736</v>
      </c>
      <c s="24" t="s">
        <v>57</v>
      </c>
      <c s="30" t="s">
        <v>3737</v>
      </c>
      <c s="31" t="s">
        <v>59</v>
      </c>
      <c s="32">
        <v>58.156</v>
      </c>
      <c s="33">
        <v>0</v>
      </c>
      <c s="33">
        <f>ROUND(ROUND(H257,2)*ROUND(G257,3),2)</f>
      </c>
      <c r="O257">
        <f>(I257*21)/100</f>
      </c>
      <c t="s">
        <v>33</v>
      </c>
    </row>
    <row r="258" spans="1:5" ht="12.75">
      <c r="A258" s="34" t="s">
        <v>60</v>
      </c>
      <c r="E258" s="35" t="s">
        <v>3737</v>
      </c>
    </row>
    <row r="259" spans="1:5" ht="12.75">
      <c r="A259" s="36" t="s">
        <v>61</v>
      </c>
      <c r="E259" s="37" t="s">
        <v>6444</v>
      </c>
    </row>
    <row r="260" spans="1:5" ht="89.25">
      <c r="A260" t="s">
        <v>62</v>
      </c>
      <c r="E260" s="35" t="s">
        <v>6443</v>
      </c>
    </row>
    <row r="261" spans="1:18" ht="12.75" customHeight="1">
      <c r="A261" s="6" t="s">
        <v>53</v>
      </c>
      <c s="6"/>
      <c s="39" t="s">
        <v>189</v>
      </c>
      <c s="6"/>
      <c s="27" t="s">
        <v>1025</v>
      </c>
      <c s="6"/>
      <c s="6"/>
      <c s="6"/>
      <c s="40">
        <f>0+Q261</f>
      </c>
      <c r="O261">
        <f>0+R261</f>
      </c>
      <c r="Q261">
        <f>0+I262+I266+I270+I274</f>
      </c>
      <c>
        <f>0+O262+O266+O270+O274</f>
      </c>
    </row>
    <row r="262" spans="1:16" ht="25.5">
      <c r="A262" s="24" t="s">
        <v>55</v>
      </c>
      <c s="29" t="s">
        <v>350</v>
      </c>
      <c s="29" t="s">
        <v>192</v>
      </c>
      <c s="24" t="s">
        <v>193</v>
      </c>
      <c s="30" t="s">
        <v>194</v>
      </c>
      <c s="31" t="s">
        <v>195</v>
      </c>
      <c s="32">
        <v>1398.736</v>
      </c>
      <c s="33">
        <v>0</v>
      </c>
      <c s="33">
        <f>ROUND(ROUND(H262,2)*ROUND(G262,3),2)</f>
      </c>
      <c r="O262">
        <f>(I262*21)/100</f>
      </c>
      <c t="s">
        <v>33</v>
      </c>
    </row>
    <row r="263" spans="1:5" ht="25.5">
      <c r="A263" s="34" t="s">
        <v>60</v>
      </c>
      <c r="E263" s="35" t="s">
        <v>194</v>
      </c>
    </row>
    <row r="264" spans="1:5" ht="25.5">
      <c r="A264" s="36" t="s">
        <v>61</v>
      </c>
      <c r="E264" s="37" t="s">
        <v>6445</v>
      </c>
    </row>
    <row r="265" spans="1:5" ht="12.75">
      <c r="A265" t="s">
        <v>62</v>
      </c>
      <c r="E265" s="35" t="s">
        <v>57</v>
      </c>
    </row>
    <row r="266" spans="1:16" ht="25.5">
      <c r="A266" s="24" t="s">
        <v>55</v>
      </c>
      <c s="29" t="s">
        <v>911</v>
      </c>
      <c s="29" t="s">
        <v>2662</v>
      </c>
      <c s="24" t="s">
        <v>193</v>
      </c>
      <c s="30" t="s">
        <v>2663</v>
      </c>
      <c s="31" t="s">
        <v>195</v>
      </c>
      <c s="32">
        <v>197.568</v>
      </c>
      <c s="33">
        <v>0</v>
      </c>
      <c s="33">
        <f>ROUND(ROUND(H266,2)*ROUND(G266,3),2)</f>
      </c>
      <c r="O266">
        <f>(I266*21)/100</f>
      </c>
      <c t="s">
        <v>33</v>
      </c>
    </row>
    <row r="267" spans="1:5" ht="25.5">
      <c r="A267" s="34" t="s">
        <v>60</v>
      </c>
      <c r="E267" s="35" t="s">
        <v>2663</v>
      </c>
    </row>
    <row r="268" spans="1:5" ht="12.75">
      <c r="A268" s="36" t="s">
        <v>61</v>
      </c>
      <c r="E268" s="37" t="s">
        <v>6446</v>
      </c>
    </row>
    <row r="269" spans="1:5" ht="12.75">
      <c r="A269" t="s">
        <v>62</v>
      </c>
      <c r="E269" s="35" t="s">
        <v>57</v>
      </c>
    </row>
    <row r="270" spans="1:16" ht="25.5">
      <c r="A270" s="24" t="s">
        <v>55</v>
      </c>
      <c s="29" t="s">
        <v>1124</v>
      </c>
      <c s="29" t="s">
        <v>199</v>
      </c>
      <c s="24" t="s">
        <v>193</v>
      </c>
      <c s="30" t="s">
        <v>200</v>
      </c>
      <c s="31" t="s">
        <v>195</v>
      </c>
      <c s="32">
        <v>145.39</v>
      </c>
      <c s="33">
        <v>0</v>
      </c>
      <c s="33">
        <f>ROUND(ROUND(H270,2)*ROUND(G270,3),2)</f>
      </c>
      <c r="O270">
        <f>(I270*21)/100</f>
      </c>
      <c t="s">
        <v>33</v>
      </c>
    </row>
    <row r="271" spans="1:5" ht="25.5">
      <c r="A271" s="34" t="s">
        <v>60</v>
      </c>
      <c r="E271" s="35" t="s">
        <v>200</v>
      </c>
    </row>
    <row r="272" spans="1:5" ht="12.75">
      <c r="A272" s="36" t="s">
        <v>61</v>
      </c>
      <c r="E272" s="37" t="s">
        <v>6447</v>
      </c>
    </row>
    <row r="273" spans="1:5" ht="12.75">
      <c r="A273" t="s">
        <v>62</v>
      </c>
      <c r="E273" s="35" t="s">
        <v>57</v>
      </c>
    </row>
    <row r="274" spans="1:16" ht="25.5">
      <c r="A274" s="24" t="s">
        <v>55</v>
      </c>
      <c s="29" t="s">
        <v>354</v>
      </c>
      <c s="29" t="s">
        <v>5076</v>
      </c>
      <c s="24" t="s">
        <v>193</v>
      </c>
      <c s="30" t="s">
        <v>5077</v>
      </c>
      <c s="31" t="s">
        <v>195</v>
      </c>
      <c s="32">
        <v>3</v>
      </c>
      <c s="33">
        <v>0</v>
      </c>
      <c s="33">
        <f>ROUND(ROUND(H274,2)*ROUND(G274,3),2)</f>
      </c>
      <c r="O274">
        <f>(I274*21)/100</f>
      </c>
      <c t="s">
        <v>33</v>
      </c>
    </row>
    <row r="275" spans="1:5" ht="25.5">
      <c r="A275" s="34" t="s">
        <v>60</v>
      </c>
      <c r="E275" s="35" t="s">
        <v>5077</v>
      </c>
    </row>
    <row r="276" spans="1:5" ht="12.75">
      <c r="A276" s="36" t="s">
        <v>61</v>
      </c>
      <c r="E276" s="37" t="s">
        <v>6448</v>
      </c>
    </row>
    <row r="277" spans="1:5" ht="12.75">
      <c r="A277" t="s">
        <v>62</v>
      </c>
      <c r="E27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17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0+O10+O71+O76+O89+O110+O123+O128+O161</f>
      </c>
      <c t="s">
        <v>32</v>
      </c>
    </row>
    <row r="3" spans="1:16" ht="15" customHeight="1">
      <c r="A3" t="s">
        <v>12</v>
      </c>
      <c s="12" t="s">
        <v>14</v>
      </c>
      <c s="13" t="s">
        <v>15</v>
      </c>
      <c s="1"/>
      <c s="14" t="s">
        <v>16</v>
      </c>
      <c s="1"/>
      <c s="9"/>
      <c s="8" t="s">
        <v>6449</v>
      </c>
      <c s="41">
        <f>0+I10+I71+I76+I89+I110+I123+I128+I161</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6449</v>
      </c>
      <c s="6"/>
      <c s="18" t="s">
        <v>6450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6451</v>
      </c>
      <c s="24" t="s">
        <v>57</v>
      </c>
      <c s="30" t="s">
        <v>6452</v>
      </c>
      <c s="31" t="s">
        <v>1235</v>
      </c>
      <c s="32">
        <v>1059</v>
      </c>
      <c s="33">
        <v>0</v>
      </c>
      <c s="33">
        <f>ROUND(ROUND(H11,2)*ROUND(G11,3),2)</f>
      </c>
      <c r="O11">
        <f>(I11*21)/100</f>
      </c>
      <c t="s">
        <v>33</v>
      </c>
    </row>
    <row r="12" spans="1:5" ht="12.75">
      <c r="A12" s="34" t="s">
        <v>60</v>
      </c>
      <c r="E12" s="35" t="s">
        <v>6453</v>
      </c>
    </row>
    <row r="13" spans="1:5" ht="12.75">
      <c r="A13" s="36" t="s">
        <v>61</v>
      </c>
      <c r="E13" s="37" t="s">
        <v>6454</v>
      </c>
    </row>
    <row r="14" spans="1:5" ht="38.25">
      <c r="A14" t="s">
        <v>62</v>
      </c>
      <c r="E14" s="35" t="s">
        <v>6455</v>
      </c>
    </row>
    <row r="15" spans="1:16" ht="12.75">
      <c r="A15" s="24" t="s">
        <v>55</v>
      </c>
      <c s="29" t="s">
        <v>33</v>
      </c>
      <c s="29" t="s">
        <v>6155</v>
      </c>
      <c s="24" t="s">
        <v>57</v>
      </c>
      <c s="30" t="s">
        <v>6156</v>
      </c>
      <c s="31" t="s">
        <v>627</v>
      </c>
      <c s="32">
        <v>80</v>
      </c>
      <c s="33">
        <v>0</v>
      </c>
      <c s="33">
        <f>ROUND(ROUND(H15,2)*ROUND(G15,3),2)</f>
      </c>
      <c r="O15">
        <f>(I15*21)/100</f>
      </c>
      <c t="s">
        <v>33</v>
      </c>
    </row>
    <row r="16" spans="1:5" ht="12.75">
      <c r="A16" s="34" t="s">
        <v>60</v>
      </c>
      <c r="E16" s="35" t="s">
        <v>57</v>
      </c>
    </row>
    <row r="17" spans="1:5" ht="12.75">
      <c r="A17" s="36" t="s">
        <v>61</v>
      </c>
      <c r="E17" s="37" t="s">
        <v>6456</v>
      </c>
    </row>
    <row r="18" spans="1:5" ht="38.25">
      <c r="A18" t="s">
        <v>62</v>
      </c>
      <c r="E18" s="35" t="s">
        <v>6158</v>
      </c>
    </row>
    <row r="19" spans="1:16" ht="12.75">
      <c r="A19" s="24" t="s">
        <v>55</v>
      </c>
      <c s="29" t="s">
        <v>32</v>
      </c>
      <c s="29" t="s">
        <v>6457</v>
      </c>
      <c s="24" t="s">
        <v>57</v>
      </c>
      <c s="30" t="s">
        <v>6458</v>
      </c>
      <c s="31" t="s">
        <v>94</v>
      </c>
      <c s="32">
        <v>37</v>
      </c>
      <c s="33">
        <v>0</v>
      </c>
      <c s="33">
        <f>ROUND(ROUND(H19,2)*ROUND(G19,3),2)</f>
      </c>
      <c r="O19">
        <f>(I19*21)/100</f>
      </c>
      <c t="s">
        <v>33</v>
      </c>
    </row>
    <row r="20" spans="1:5" ht="12.75">
      <c r="A20" s="34" t="s">
        <v>60</v>
      </c>
      <c r="E20" s="35" t="s">
        <v>6459</v>
      </c>
    </row>
    <row r="21" spans="1:5" ht="12.75">
      <c r="A21" s="36" t="s">
        <v>61</v>
      </c>
      <c r="E21" s="37" t="s">
        <v>6460</v>
      </c>
    </row>
    <row r="22" spans="1:5" ht="38.25">
      <c r="A22" t="s">
        <v>62</v>
      </c>
      <c r="E22" s="35" t="s">
        <v>6290</v>
      </c>
    </row>
    <row r="23" spans="1:16" ht="12.75">
      <c r="A23" s="24" t="s">
        <v>55</v>
      </c>
      <c s="29" t="s">
        <v>43</v>
      </c>
      <c s="29" t="s">
        <v>4567</v>
      </c>
      <c s="24" t="s">
        <v>57</v>
      </c>
      <c s="30" t="s">
        <v>4568</v>
      </c>
      <c s="31" t="s">
        <v>59</v>
      </c>
      <c s="32">
        <v>158.85</v>
      </c>
      <c s="33">
        <v>0</v>
      </c>
      <c s="33">
        <f>ROUND(ROUND(H23,2)*ROUND(G23,3),2)</f>
      </c>
      <c r="O23">
        <f>(I23*21)/100</f>
      </c>
      <c t="s">
        <v>33</v>
      </c>
    </row>
    <row r="24" spans="1:5" ht="12.75">
      <c r="A24" s="34" t="s">
        <v>60</v>
      </c>
      <c r="E24" s="35" t="s">
        <v>57</v>
      </c>
    </row>
    <row r="25" spans="1:5" ht="12.75">
      <c r="A25" s="36" t="s">
        <v>61</v>
      </c>
      <c r="E25" s="37" t="s">
        <v>6461</v>
      </c>
    </row>
    <row r="26" spans="1:5" ht="38.25">
      <c r="A26" t="s">
        <v>62</v>
      </c>
      <c r="E26" s="35" t="s">
        <v>4570</v>
      </c>
    </row>
    <row r="27" spans="1:16" ht="12.75">
      <c r="A27" s="24" t="s">
        <v>55</v>
      </c>
      <c s="29" t="s">
        <v>45</v>
      </c>
      <c s="29" t="s">
        <v>6462</v>
      </c>
      <c s="24" t="s">
        <v>57</v>
      </c>
      <c s="30" t="s">
        <v>6463</v>
      </c>
      <c s="31" t="s">
        <v>59</v>
      </c>
      <c s="32">
        <v>4270.05</v>
      </c>
      <c s="33">
        <v>0</v>
      </c>
      <c s="33">
        <f>ROUND(ROUND(H27,2)*ROUND(G27,3),2)</f>
      </c>
      <c r="O27">
        <f>(I27*21)/100</f>
      </c>
      <c t="s">
        <v>33</v>
      </c>
    </row>
    <row r="28" spans="1:5" ht="12.75">
      <c r="A28" s="34" t="s">
        <v>60</v>
      </c>
      <c r="E28" s="35" t="s">
        <v>6464</v>
      </c>
    </row>
    <row r="29" spans="1:5" ht="12.75">
      <c r="A29" s="36" t="s">
        <v>61</v>
      </c>
      <c r="E29" s="37" t="s">
        <v>6465</v>
      </c>
    </row>
    <row r="30" spans="1:5" ht="306">
      <c r="A30" t="s">
        <v>62</v>
      </c>
      <c r="E30" s="35" t="s">
        <v>6466</v>
      </c>
    </row>
    <row r="31" spans="1:16" ht="12.75">
      <c r="A31" s="24" t="s">
        <v>55</v>
      </c>
      <c s="29" t="s">
        <v>47</v>
      </c>
      <c s="29" t="s">
        <v>6467</v>
      </c>
      <c s="24" t="s">
        <v>57</v>
      </c>
      <c s="30" t="s">
        <v>6468</v>
      </c>
      <c s="31" t="s">
        <v>59</v>
      </c>
      <c s="32">
        <v>655.2</v>
      </c>
      <c s="33">
        <v>0</v>
      </c>
      <c s="33">
        <f>ROUND(ROUND(H31,2)*ROUND(G31,3),2)</f>
      </c>
      <c r="O31">
        <f>(I31*21)/100</f>
      </c>
      <c t="s">
        <v>33</v>
      </c>
    </row>
    <row r="32" spans="1:5" ht="12.75">
      <c r="A32" s="34" t="s">
        <v>60</v>
      </c>
      <c r="E32" s="35" t="s">
        <v>6469</v>
      </c>
    </row>
    <row r="33" spans="1:5" ht="12.75">
      <c r="A33" s="36" t="s">
        <v>61</v>
      </c>
      <c r="E33" s="37" t="s">
        <v>6470</v>
      </c>
    </row>
    <row r="34" spans="1:5" ht="306">
      <c r="A34" t="s">
        <v>62</v>
      </c>
      <c r="E34" s="35" t="s">
        <v>6471</v>
      </c>
    </row>
    <row r="35" spans="1:16" ht="12.75">
      <c r="A35" s="24" t="s">
        <v>55</v>
      </c>
      <c s="29" t="s">
        <v>73</v>
      </c>
      <c s="29" t="s">
        <v>6472</v>
      </c>
      <c s="24" t="s">
        <v>57</v>
      </c>
      <c s="30" t="s">
        <v>6473</v>
      </c>
      <c s="31" t="s">
        <v>59</v>
      </c>
      <c s="32">
        <v>9089.3</v>
      </c>
      <c s="33">
        <v>0</v>
      </c>
      <c s="33">
        <f>ROUND(ROUND(H35,2)*ROUND(G35,3),2)</f>
      </c>
      <c r="O35">
        <f>(I35*21)/100</f>
      </c>
      <c t="s">
        <v>33</v>
      </c>
    </row>
    <row r="36" spans="1:5" ht="12.75">
      <c r="A36" s="34" t="s">
        <v>60</v>
      </c>
      <c r="E36" s="35" t="s">
        <v>6474</v>
      </c>
    </row>
    <row r="37" spans="1:5" ht="12.75">
      <c r="A37" s="36" t="s">
        <v>61</v>
      </c>
      <c r="E37" s="37" t="s">
        <v>6475</v>
      </c>
    </row>
    <row r="38" spans="1:5" ht="318.75">
      <c r="A38" t="s">
        <v>62</v>
      </c>
      <c r="E38" s="35" t="s">
        <v>5708</v>
      </c>
    </row>
    <row r="39" spans="1:16" ht="12.75">
      <c r="A39" s="24" t="s">
        <v>55</v>
      </c>
      <c s="29" t="s">
        <v>79</v>
      </c>
      <c s="29" t="s">
        <v>6476</v>
      </c>
      <c s="24" t="s">
        <v>57</v>
      </c>
      <c s="30" t="s">
        <v>6477</v>
      </c>
      <c s="31" t="s">
        <v>59</v>
      </c>
      <c s="32">
        <v>655.2</v>
      </c>
      <c s="33">
        <v>0</v>
      </c>
      <c s="33">
        <f>ROUND(ROUND(H39,2)*ROUND(G39,3),2)</f>
      </c>
      <c r="O39">
        <f>(I39*21)/100</f>
      </c>
      <c t="s">
        <v>33</v>
      </c>
    </row>
    <row r="40" spans="1:5" ht="12.75">
      <c r="A40" s="34" t="s">
        <v>60</v>
      </c>
      <c r="E40" s="35" t="s">
        <v>6478</v>
      </c>
    </row>
    <row r="41" spans="1:5" ht="12.75">
      <c r="A41" s="36" t="s">
        <v>61</v>
      </c>
      <c r="E41" s="37" t="s">
        <v>6470</v>
      </c>
    </row>
    <row r="42" spans="1:5" ht="318.75">
      <c r="A42" t="s">
        <v>62</v>
      </c>
      <c r="E42" s="35" t="s">
        <v>1304</v>
      </c>
    </row>
    <row r="43" spans="1:16" ht="12.75">
      <c r="A43" s="24" t="s">
        <v>55</v>
      </c>
      <c s="29" t="s">
        <v>50</v>
      </c>
      <c s="29" t="s">
        <v>4812</v>
      </c>
      <c s="24" t="s">
        <v>57</v>
      </c>
      <c s="30" t="s">
        <v>4813</v>
      </c>
      <c s="31" t="s">
        <v>59</v>
      </c>
      <c s="32">
        <v>3929.2</v>
      </c>
      <c s="33">
        <v>0</v>
      </c>
      <c s="33">
        <f>ROUND(ROUND(H43,2)*ROUND(G43,3),2)</f>
      </c>
      <c r="O43">
        <f>(I43*21)/100</f>
      </c>
      <c t="s">
        <v>33</v>
      </c>
    </row>
    <row r="44" spans="1:5" ht="12.75">
      <c r="A44" s="34" t="s">
        <v>60</v>
      </c>
      <c r="E44" s="35" t="s">
        <v>6479</v>
      </c>
    </row>
    <row r="45" spans="1:5" ht="12.75">
      <c r="A45" s="36" t="s">
        <v>61</v>
      </c>
      <c r="E45" s="37" t="s">
        <v>6480</v>
      </c>
    </row>
    <row r="46" spans="1:5" ht="267.75">
      <c r="A46" t="s">
        <v>62</v>
      </c>
      <c r="E46" s="35" t="s">
        <v>5436</v>
      </c>
    </row>
    <row r="47" spans="1:16" ht="12.75">
      <c r="A47" s="24" t="s">
        <v>55</v>
      </c>
      <c s="29" t="s">
        <v>52</v>
      </c>
      <c s="29" t="s">
        <v>973</v>
      </c>
      <c s="24" t="s">
        <v>57</v>
      </c>
      <c s="30" t="s">
        <v>974</v>
      </c>
      <c s="31" t="s">
        <v>59</v>
      </c>
      <c s="32">
        <v>9903.35</v>
      </c>
      <c s="33">
        <v>0</v>
      </c>
      <c s="33">
        <f>ROUND(ROUND(H47,2)*ROUND(G47,3),2)</f>
      </c>
      <c r="O47">
        <f>(I47*21)/100</f>
      </c>
      <c t="s">
        <v>33</v>
      </c>
    </row>
    <row r="48" spans="1:5" ht="12.75">
      <c r="A48" s="34" t="s">
        <v>60</v>
      </c>
      <c r="E48" s="35" t="s">
        <v>6481</v>
      </c>
    </row>
    <row r="49" spans="1:5" ht="12.75">
      <c r="A49" s="36" t="s">
        <v>61</v>
      </c>
      <c r="E49" s="37" t="s">
        <v>6482</v>
      </c>
    </row>
    <row r="50" spans="1:5" ht="191.25">
      <c r="A50" t="s">
        <v>62</v>
      </c>
      <c r="E50" s="35" t="s">
        <v>1196</v>
      </c>
    </row>
    <row r="51" spans="1:16" ht="12.75">
      <c r="A51" s="24" t="s">
        <v>55</v>
      </c>
      <c s="29" t="s">
        <v>91</v>
      </c>
      <c s="29" t="s">
        <v>1305</v>
      </c>
      <c s="24" t="s">
        <v>57</v>
      </c>
      <c s="30" t="s">
        <v>1306</v>
      </c>
      <c s="31" t="s">
        <v>59</v>
      </c>
      <c s="32">
        <v>3116.4</v>
      </c>
      <c s="33">
        <v>0</v>
      </c>
      <c s="33">
        <f>ROUND(ROUND(H51,2)*ROUND(G51,3),2)</f>
      </c>
      <c r="O51">
        <f>(I51*21)/100</f>
      </c>
      <c t="s">
        <v>33</v>
      </c>
    </row>
    <row r="52" spans="1:5" ht="12.75">
      <c r="A52" s="34" t="s">
        <v>60</v>
      </c>
      <c r="E52" s="35" t="s">
        <v>6483</v>
      </c>
    </row>
    <row r="53" spans="1:5" ht="12.75">
      <c r="A53" s="36" t="s">
        <v>61</v>
      </c>
      <c r="E53" s="37" t="s">
        <v>6484</v>
      </c>
    </row>
    <row r="54" spans="1:5" ht="280.5">
      <c r="A54" t="s">
        <v>62</v>
      </c>
      <c r="E54" s="35" t="s">
        <v>6485</v>
      </c>
    </row>
    <row r="55" spans="1:16" ht="12.75">
      <c r="A55" s="24" t="s">
        <v>55</v>
      </c>
      <c s="29" t="s">
        <v>96</v>
      </c>
      <c s="29" t="s">
        <v>70</v>
      </c>
      <c s="24" t="s">
        <v>57</v>
      </c>
      <c s="30" t="s">
        <v>71</v>
      </c>
      <c s="31" t="s">
        <v>59</v>
      </c>
      <c s="32">
        <v>837.2</v>
      </c>
      <c s="33">
        <v>0</v>
      </c>
      <c s="33">
        <f>ROUND(ROUND(H55,2)*ROUND(G55,3),2)</f>
      </c>
      <c r="O55">
        <f>(I55*21)/100</f>
      </c>
      <c t="s">
        <v>33</v>
      </c>
    </row>
    <row r="56" spans="1:5" ht="12.75">
      <c r="A56" s="34" t="s">
        <v>60</v>
      </c>
      <c r="E56" s="35" t="s">
        <v>6486</v>
      </c>
    </row>
    <row r="57" spans="1:5" ht="12.75">
      <c r="A57" s="36" t="s">
        <v>61</v>
      </c>
      <c r="E57" s="37" t="s">
        <v>6487</v>
      </c>
    </row>
    <row r="58" spans="1:5" ht="229.5">
      <c r="A58" t="s">
        <v>62</v>
      </c>
      <c r="E58" s="35" t="s">
        <v>6488</v>
      </c>
    </row>
    <row r="59" spans="1:16" ht="12.75">
      <c r="A59" s="24" t="s">
        <v>55</v>
      </c>
      <c s="29" t="s">
        <v>99</v>
      </c>
      <c s="29" t="s">
        <v>4296</v>
      </c>
      <c s="24" t="s">
        <v>57</v>
      </c>
      <c s="30" t="s">
        <v>4297</v>
      </c>
      <c s="31" t="s">
        <v>1235</v>
      </c>
      <c s="32">
        <v>90.2</v>
      </c>
      <c s="33">
        <v>0</v>
      </c>
      <c s="33">
        <f>ROUND(ROUND(H59,2)*ROUND(G59,3),2)</f>
      </c>
      <c r="O59">
        <f>(I59*21)/100</f>
      </c>
      <c t="s">
        <v>33</v>
      </c>
    </row>
    <row r="60" spans="1:5" ht="12.75">
      <c r="A60" s="34" t="s">
        <v>60</v>
      </c>
      <c r="E60" s="35" t="s">
        <v>6489</v>
      </c>
    </row>
    <row r="61" spans="1:5" ht="12.75">
      <c r="A61" s="36" t="s">
        <v>61</v>
      </c>
      <c r="E61" s="37" t="s">
        <v>6490</v>
      </c>
    </row>
    <row r="62" spans="1:5" ht="25.5">
      <c r="A62" t="s">
        <v>62</v>
      </c>
      <c r="E62" s="35" t="s">
        <v>4295</v>
      </c>
    </row>
    <row r="63" spans="1:16" ht="12.75">
      <c r="A63" s="24" t="s">
        <v>55</v>
      </c>
      <c s="29" t="s">
        <v>103</v>
      </c>
      <c s="29" t="s">
        <v>4303</v>
      </c>
      <c s="24" t="s">
        <v>57</v>
      </c>
      <c s="30" t="s">
        <v>4304</v>
      </c>
      <c s="31" t="s">
        <v>1235</v>
      </c>
      <c s="32">
        <v>1059</v>
      </c>
      <c s="33">
        <v>0</v>
      </c>
      <c s="33">
        <f>ROUND(ROUND(H63,2)*ROUND(G63,3),2)</f>
      </c>
      <c r="O63">
        <f>(I63*21)/100</f>
      </c>
      <c t="s">
        <v>33</v>
      </c>
    </row>
    <row r="64" spans="1:5" ht="12.75">
      <c r="A64" s="34" t="s">
        <v>60</v>
      </c>
      <c r="E64" s="35" t="s">
        <v>57</v>
      </c>
    </row>
    <row r="65" spans="1:5" ht="12.75">
      <c r="A65" s="36" t="s">
        <v>61</v>
      </c>
      <c r="E65" s="37" t="s">
        <v>6491</v>
      </c>
    </row>
    <row r="66" spans="1:5" ht="38.25">
      <c r="A66" t="s">
        <v>62</v>
      </c>
      <c r="E66" s="35" t="s">
        <v>5174</v>
      </c>
    </row>
    <row r="67" spans="1:16" ht="12.75">
      <c r="A67" s="24" t="s">
        <v>55</v>
      </c>
      <c s="29" t="s">
        <v>107</v>
      </c>
      <c s="29" t="s">
        <v>5175</v>
      </c>
      <c s="24" t="s">
        <v>57</v>
      </c>
      <c s="30" t="s">
        <v>5176</v>
      </c>
      <c s="31" t="s">
        <v>76</v>
      </c>
      <c s="32">
        <v>1059</v>
      </c>
      <c s="33">
        <v>0</v>
      </c>
      <c s="33">
        <f>ROUND(ROUND(H67,2)*ROUND(G67,3),2)</f>
      </c>
      <c r="O67">
        <f>(I67*21)/100</f>
      </c>
      <c t="s">
        <v>33</v>
      </c>
    </row>
    <row r="68" spans="1:5" ht="12.75">
      <c r="A68" s="34" t="s">
        <v>60</v>
      </c>
      <c r="E68" s="35" t="s">
        <v>57</v>
      </c>
    </row>
    <row r="69" spans="1:5" ht="12.75">
      <c r="A69" s="36" t="s">
        <v>61</v>
      </c>
      <c r="E69" s="37" t="s">
        <v>6492</v>
      </c>
    </row>
    <row r="70" spans="1:5" ht="25.5">
      <c r="A70" t="s">
        <v>62</v>
      </c>
      <c r="E70" s="35" t="s">
        <v>5177</v>
      </c>
    </row>
    <row r="71" spans="1:18" ht="12.75" customHeight="1">
      <c r="A71" s="6" t="s">
        <v>53</v>
      </c>
      <c s="6"/>
      <c s="39" t="s">
        <v>33</v>
      </c>
      <c s="6"/>
      <c s="27" t="s">
        <v>78</v>
      </c>
      <c s="6"/>
      <c s="6"/>
      <c s="6"/>
      <c s="40">
        <f>0+Q71</f>
      </c>
      <c r="O71">
        <f>0+R71</f>
      </c>
      <c r="Q71">
        <f>0+I72</f>
      </c>
      <c>
        <f>0+O72</f>
      </c>
    </row>
    <row r="72" spans="1:16" ht="12.75">
      <c r="A72" s="24" t="s">
        <v>55</v>
      </c>
      <c s="29" t="s">
        <v>111</v>
      </c>
      <c s="29" t="s">
        <v>6169</v>
      </c>
      <c s="24" t="s">
        <v>57</v>
      </c>
      <c s="30" t="s">
        <v>6170</v>
      </c>
      <c s="31" t="s">
        <v>1212</v>
      </c>
      <c s="32">
        <v>37</v>
      </c>
      <c s="33">
        <v>0</v>
      </c>
      <c s="33">
        <f>ROUND(ROUND(H72,2)*ROUND(G72,3),2)</f>
      </c>
      <c r="O72">
        <f>(I72*21)/100</f>
      </c>
      <c t="s">
        <v>33</v>
      </c>
    </row>
    <row r="73" spans="1:5" ht="12.75">
      <c r="A73" s="34" t="s">
        <v>60</v>
      </c>
      <c r="E73" s="35" t="s">
        <v>6493</v>
      </c>
    </row>
    <row r="74" spans="1:5" ht="12.75">
      <c r="A74" s="36" t="s">
        <v>61</v>
      </c>
      <c r="E74" s="37" t="s">
        <v>6494</v>
      </c>
    </row>
    <row r="75" spans="1:5" ht="165.75">
      <c r="A75" t="s">
        <v>62</v>
      </c>
      <c r="E75" s="35" t="s">
        <v>6495</v>
      </c>
    </row>
    <row r="76" spans="1:18" ht="12.75" customHeight="1">
      <c r="A76" s="6" t="s">
        <v>53</v>
      </c>
      <c s="6"/>
      <c s="39" t="s">
        <v>32</v>
      </c>
      <c s="6"/>
      <c s="27" t="s">
        <v>4385</v>
      </c>
      <c s="6"/>
      <c s="6"/>
      <c s="6"/>
      <c s="40">
        <f>0+Q76</f>
      </c>
      <c r="O76">
        <f>0+R76</f>
      </c>
      <c r="Q76">
        <f>0+I77+I81+I85</f>
      </c>
      <c>
        <f>0+O77+O81+O85</f>
      </c>
    </row>
    <row r="77" spans="1:16" ht="12.75">
      <c r="A77" s="24" t="s">
        <v>55</v>
      </c>
      <c s="29" t="s">
        <v>149</v>
      </c>
      <c s="29" t="s">
        <v>5060</v>
      </c>
      <c s="24" t="s">
        <v>57</v>
      </c>
      <c s="30" t="s">
        <v>5061</v>
      </c>
      <c s="31" t="s">
        <v>1013</v>
      </c>
      <c s="32">
        <v>2107.2</v>
      </c>
      <c s="33">
        <v>0</v>
      </c>
      <c s="33">
        <f>ROUND(ROUND(H77,2)*ROUND(G77,3),2)</f>
      </c>
      <c r="O77">
        <f>(I77*21)/100</f>
      </c>
      <c t="s">
        <v>33</v>
      </c>
    </row>
    <row r="78" spans="1:5" ht="12.75">
      <c r="A78" s="34" t="s">
        <v>60</v>
      </c>
      <c r="E78" s="35" t="s">
        <v>57</v>
      </c>
    </row>
    <row r="79" spans="1:5" ht="12.75">
      <c r="A79" s="36" t="s">
        <v>61</v>
      </c>
      <c r="E79" s="37" t="s">
        <v>6496</v>
      </c>
    </row>
    <row r="80" spans="1:5" ht="409.5">
      <c r="A80" t="s">
        <v>62</v>
      </c>
      <c r="E80" s="35" t="s">
        <v>6497</v>
      </c>
    </row>
    <row r="81" spans="1:16" ht="12.75">
      <c r="A81" s="24" t="s">
        <v>55</v>
      </c>
      <c s="29" t="s">
        <v>153</v>
      </c>
      <c s="29" t="s">
        <v>6336</v>
      </c>
      <c s="24" t="s">
        <v>57</v>
      </c>
      <c s="30" t="s">
        <v>6337</v>
      </c>
      <c s="31" t="s">
        <v>59</v>
      </c>
      <c s="32">
        <v>852.3</v>
      </c>
      <c s="33">
        <v>0</v>
      </c>
      <c s="33">
        <f>ROUND(ROUND(H81,2)*ROUND(G81,3),2)</f>
      </c>
      <c r="O81">
        <f>(I81*21)/100</f>
      </c>
      <c t="s">
        <v>33</v>
      </c>
    </row>
    <row r="82" spans="1:5" ht="12.75">
      <c r="A82" s="34" t="s">
        <v>60</v>
      </c>
      <c r="E82" s="35" t="s">
        <v>6498</v>
      </c>
    </row>
    <row r="83" spans="1:5" ht="12.75">
      <c r="A83" s="36" t="s">
        <v>61</v>
      </c>
      <c r="E83" s="37" t="s">
        <v>6499</v>
      </c>
    </row>
    <row r="84" spans="1:5" ht="369.75">
      <c r="A84" t="s">
        <v>62</v>
      </c>
      <c r="E84" s="35" t="s">
        <v>1222</v>
      </c>
    </row>
    <row r="85" spans="1:16" ht="12.75">
      <c r="A85" s="24" t="s">
        <v>55</v>
      </c>
      <c s="29" t="s">
        <v>157</v>
      </c>
      <c s="29" t="s">
        <v>6339</v>
      </c>
      <c s="24" t="s">
        <v>57</v>
      </c>
      <c s="30" t="s">
        <v>6340</v>
      </c>
      <c s="31" t="s">
        <v>195</v>
      </c>
      <c s="32">
        <v>106.746</v>
      </c>
      <c s="33">
        <v>0</v>
      </c>
      <c s="33">
        <f>ROUND(ROUND(H85,2)*ROUND(G85,3),2)</f>
      </c>
      <c r="O85">
        <f>(I85*21)/100</f>
      </c>
      <c t="s">
        <v>33</v>
      </c>
    </row>
    <row r="86" spans="1:5" ht="12.75">
      <c r="A86" s="34" t="s">
        <v>60</v>
      </c>
      <c r="E86" s="35" t="s">
        <v>6500</v>
      </c>
    </row>
    <row r="87" spans="1:5" ht="12.75">
      <c r="A87" s="36" t="s">
        <v>61</v>
      </c>
      <c r="E87" s="37" t="s">
        <v>6501</v>
      </c>
    </row>
    <row r="88" spans="1:5" ht="267.75">
      <c r="A88" t="s">
        <v>62</v>
      </c>
      <c r="E88" s="35" t="s">
        <v>1220</v>
      </c>
    </row>
    <row r="89" spans="1:18" ht="12.75" customHeight="1">
      <c r="A89" s="6" t="s">
        <v>53</v>
      </c>
      <c s="6"/>
      <c s="39" t="s">
        <v>43</v>
      </c>
      <c s="6"/>
      <c s="27" t="s">
        <v>995</v>
      </c>
      <c s="6"/>
      <c s="6"/>
      <c s="6"/>
      <c s="40">
        <f>0+Q89</f>
      </c>
      <c r="O89">
        <f>0+R89</f>
      </c>
      <c r="Q89">
        <f>0+I90+I94+I98+I102+I106</f>
      </c>
      <c>
        <f>0+O90+O94+O98+O102+O106</f>
      </c>
    </row>
    <row r="90" spans="1:16" ht="12.75">
      <c r="A90" s="24" t="s">
        <v>55</v>
      </c>
      <c s="29" t="s">
        <v>161</v>
      </c>
      <c s="29" t="s">
        <v>6502</v>
      </c>
      <c s="24" t="s">
        <v>57</v>
      </c>
      <c s="30" t="s">
        <v>6503</v>
      </c>
      <c s="31" t="s">
        <v>59</v>
      </c>
      <c s="32">
        <v>30</v>
      </c>
      <c s="33">
        <v>0</v>
      </c>
      <c s="33">
        <f>ROUND(ROUND(H90,2)*ROUND(G90,3),2)</f>
      </c>
      <c r="O90">
        <f>(I90*21)/100</f>
      </c>
      <c t="s">
        <v>33</v>
      </c>
    </row>
    <row r="91" spans="1:5" ht="12.75">
      <c r="A91" s="34" t="s">
        <v>60</v>
      </c>
      <c r="E91" s="35" t="s">
        <v>6504</v>
      </c>
    </row>
    <row r="92" spans="1:5" ht="12.75">
      <c r="A92" s="36" t="s">
        <v>61</v>
      </c>
      <c r="E92" s="37" t="s">
        <v>1701</v>
      </c>
    </row>
    <row r="93" spans="1:5" ht="369.75">
      <c r="A93" t="s">
        <v>62</v>
      </c>
      <c r="E93" s="35" t="s">
        <v>1222</v>
      </c>
    </row>
    <row r="94" spans="1:16" ht="12.75">
      <c r="A94" s="24" t="s">
        <v>55</v>
      </c>
      <c s="29" t="s">
        <v>165</v>
      </c>
      <c s="29" t="s">
        <v>5311</v>
      </c>
      <c s="24" t="s">
        <v>57</v>
      </c>
      <c s="30" t="s">
        <v>5312</v>
      </c>
      <c s="31" t="s">
        <v>195</v>
      </c>
      <c s="32">
        <v>3.927</v>
      </c>
      <c s="33">
        <v>0</v>
      </c>
      <c s="33">
        <f>ROUND(ROUND(H94,2)*ROUND(G94,3),2)</f>
      </c>
      <c r="O94">
        <f>(I94*21)/100</f>
      </c>
      <c t="s">
        <v>33</v>
      </c>
    </row>
    <row r="95" spans="1:5" ht="12.75">
      <c r="A95" s="34" t="s">
        <v>60</v>
      </c>
      <c r="E95" s="35" t="s">
        <v>6505</v>
      </c>
    </row>
    <row r="96" spans="1:5" ht="12.75">
      <c r="A96" s="36" t="s">
        <v>61</v>
      </c>
      <c r="E96" s="37" t="s">
        <v>6506</v>
      </c>
    </row>
    <row r="97" spans="1:5" ht="178.5">
      <c r="A97" t="s">
        <v>62</v>
      </c>
      <c r="E97" s="35" t="s">
        <v>6507</v>
      </c>
    </row>
    <row r="98" spans="1:16" ht="12.75">
      <c r="A98" s="24" t="s">
        <v>55</v>
      </c>
      <c s="29" t="s">
        <v>168</v>
      </c>
      <c s="29" t="s">
        <v>6508</v>
      </c>
      <c s="24" t="s">
        <v>57</v>
      </c>
      <c s="30" t="s">
        <v>6509</v>
      </c>
      <c s="31" t="s">
        <v>59</v>
      </c>
      <c s="32">
        <v>8.1</v>
      </c>
      <c s="33">
        <v>0</v>
      </c>
      <c s="33">
        <f>ROUND(ROUND(H98,2)*ROUND(G98,3),2)</f>
      </c>
      <c r="O98">
        <f>(I98*21)/100</f>
      </c>
      <c t="s">
        <v>33</v>
      </c>
    </row>
    <row r="99" spans="1:5" ht="12.75">
      <c r="A99" s="34" t="s">
        <v>60</v>
      </c>
      <c r="E99" s="35" t="s">
        <v>6510</v>
      </c>
    </row>
    <row r="100" spans="1:5" ht="12.75">
      <c r="A100" s="36" t="s">
        <v>61</v>
      </c>
      <c r="E100" s="37" t="s">
        <v>6511</v>
      </c>
    </row>
    <row r="101" spans="1:5" ht="369.75">
      <c r="A101" t="s">
        <v>62</v>
      </c>
      <c r="E101" s="35" t="s">
        <v>1222</v>
      </c>
    </row>
    <row r="102" spans="1:16" ht="25.5">
      <c r="A102" s="24" t="s">
        <v>55</v>
      </c>
      <c s="29" t="s">
        <v>172</v>
      </c>
      <c s="29" t="s">
        <v>6512</v>
      </c>
      <c s="24" t="s">
        <v>57</v>
      </c>
      <c s="30" t="s">
        <v>6513</v>
      </c>
      <c s="31" t="s">
        <v>59</v>
      </c>
      <c s="32">
        <v>129.6</v>
      </c>
      <c s="33">
        <v>0</v>
      </c>
      <c s="33">
        <f>ROUND(ROUND(H102,2)*ROUND(G102,3),2)</f>
      </c>
      <c r="O102">
        <f>(I102*21)/100</f>
      </c>
      <c t="s">
        <v>33</v>
      </c>
    </row>
    <row r="103" spans="1:5" ht="12.75">
      <c r="A103" s="34" t="s">
        <v>60</v>
      </c>
      <c r="E103" s="35" t="s">
        <v>6514</v>
      </c>
    </row>
    <row r="104" spans="1:5" ht="12.75">
      <c r="A104" s="36" t="s">
        <v>61</v>
      </c>
      <c r="E104" s="37" t="s">
        <v>6515</v>
      </c>
    </row>
    <row r="105" spans="1:5" ht="38.25">
      <c r="A105" t="s">
        <v>62</v>
      </c>
      <c r="E105" s="35" t="s">
        <v>1227</v>
      </c>
    </row>
    <row r="106" spans="1:16" ht="12.75">
      <c r="A106" s="24" t="s">
        <v>55</v>
      </c>
      <c s="29" t="s">
        <v>176</v>
      </c>
      <c s="29" t="s">
        <v>4431</v>
      </c>
      <c s="24" t="s">
        <v>57</v>
      </c>
      <c s="30" t="s">
        <v>4432</v>
      </c>
      <c s="31" t="s">
        <v>59</v>
      </c>
      <c s="32">
        <v>162.378</v>
      </c>
      <c s="33">
        <v>0</v>
      </c>
      <c s="33">
        <f>ROUND(ROUND(H106,2)*ROUND(G106,3),2)</f>
      </c>
      <c r="O106">
        <f>(I106*21)/100</f>
      </c>
      <c t="s">
        <v>33</v>
      </c>
    </row>
    <row r="107" spans="1:5" ht="12.75">
      <c r="A107" s="34" t="s">
        <v>60</v>
      </c>
      <c r="E107" s="35" t="s">
        <v>6516</v>
      </c>
    </row>
    <row r="108" spans="1:5" ht="12.75">
      <c r="A108" s="36" t="s">
        <v>61</v>
      </c>
      <c r="E108" s="37" t="s">
        <v>6517</v>
      </c>
    </row>
    <row r="109" spans="1:5" ht="102">
      <c r="A109" t="s">
        <v>62</v>
      </c>
      <c r="E109" s="35" t="s">
        <v>5448</v>
      </c>
    </row>
    <row r="110" spans="1:18" ht="12.75" customHeight="1">
      <c r="A110" s="6" t="s">
        <v>53</v>
      </c>
      <c s="6"/>
      <c s="39" t="s">
        <v>73</v>
      </c>
      <c s="6"/>
      <c s="27" t="s">
        <v>83</v>
      </c>
      <c s="6"/>
      <c s="6"/>
      <c s="6"/>
      <c s="40">
        <f>0+Q110</f>
      </c>
      <c r="O110">
        <f>0+R110</f>
      </c>
      <c r="Q110">
        <f>0+I111+I115+I119</f>
      </c>
      <c>
        <f>0+O111+O115+O119</f>
      </c>
    </row>
    <row r="111" spans="1:16" ht="25.5">
      <c r="A111" s="24" t="s">
        <v>55</v>
      </c>
      <c s="29" t="s">
        <v>115</v>
      </c>
      <c s="29" t="s">
        <v>1233</v>
      </c>
      <c s="24" t="s">
        <v>57</v>
      </c>
      <c s="30" t="s">
        <v>1234</v>
      </c>
      <c s="31" t="s">
        <v>76</v>
      </c>
      <c s="32">
        <v>250</v>
      </c>
      <c s="33">
        <v>0</v>
      </c>
      <c s="33">
        <f>ROUND(ROUND(H111,2)*ROUND(G111,3),2)</f>
      </c>
      <c r="O111">
        <f>(I111*21)/100</f>
      </c>
      <c t="s">
        <v>33</v>
      </c>
    </row>
    <row r="112" spans="1:5" ht="12.75">
      <c r="A112" s="34" t="s">
        <v>60</v>
      </c>
      <c r="E112" s="35" t="s">
        <v>6518</v>
      </c>
    </row>
    <row r="113" spans="1:5" ht="12.75">
      <c r="A113" s="36" t="s">
        <v>61</v>
      </c>
      <c r="E113" s="37" t="s">
        <v>6519</v>
      </c>
    </row>
    <row r="114" spans="1:5" ht="191.25">
      <c r="A114" t="s">
        <v>62</v>
      </c>
      <c r="E114" s="35" t="s">
        <v>1237</v>
      </c>
    </row>
    <row r="115" spans="1:16" ht="25.5">
      <c r="A115" s="24" t="s">
        <v>55</v>
      </c>
      <c s="29" t="s">
        <v>227</v>
      </c>
      <c s="29" t="s">
        <v>5338</v>
      </c>
      <c s="24" t="s">
        <v>57</v>
      </c>
      <c s="30" t="s">
        <v>5339</v>
      </c>
      <c s="31" t="s">
        <v>1235</v>
      </c>
      <c s="32">
        <v>1060.5</v>
      </c>
      <c s="33">
        <v>0</v>
      </c>
      <c s="33">
        <f>ROUND(ROUND(H115,2)*ROUND(G115,3),2)</f>
      </c>
      <c r="O115">
        <f>(I115*21)/100</f>
      </c>
      <c t="s">
        <v>33</v>
      </c>
    </row>
    <row r="116" spans="1:5" ht="12.75">
      <c r="A116" s="34" t="s">
        <v>60</v>
      </c>
      <c r="E116" s="35" t="s">
        <v>57</v>
      </c>
    </row>
    <row r="117" spans="1:5" ht="12.75">
      <c r="A117" s="36" t="s">
        <v>61</v>
      </c>
      <c r="E117" s="37" t="s">
        <v>6520</v>
      </c>
    </row>
    <row r="118" spans="1:5" ht="191.25">
      <c r="A118" t="s">
        <v>62</v>
      </c>
      <c r="E118" s="35" t="s">
        <v>1237</v>
      </c>
    </row>
    <row r="119" spans="1:16" ht="12.75">
      <c r="A119" s="24" t="s">
        <v>55</v>
      </c>
      <c s="29" t="s">
        <v>238</v>
      </c>
      <c s="29" t="s">
        <v>1238</v>
      </c>
      <c s="24" t="s">
        <v>57</v>
      </c>
      <c s="30" t="s">
        <v>1239</v>
      </c>
      <c s="31" t="s">
        <v>1235</v>
      </c>
      <c s="32">
        <v>250</v>
      </c>
      <c s="33">
        <v>0</v>
      </c>
      <c s="33">
        <f>ROUND(ROUND(H119,2)*ROUND(G119,3),2)</f>
      </c>
      <c r="O119">
        <f>(I119*21)/100</f>
      </c>
      <c t="s">
        <v>33</v>
      </c>
    </row>
    <row r="120" spans="1:5" ht="12.75">
      <c r="A120" s="34" t="s">
        <v>60</v>
      </c>
      <c r="E120" s="35" t="s">
        <v>6521</v>
      </c>
    </row>
    <row r="121" spans="1:5" ht="12.75">
      <c r="A121" s="36" t="s">
        <v>61</v>
      </c>
      <c r="E121" s="37" t="s">
        <v>6519</v>
      </c>
    </row>
    <row r="122" spans="1:5" ht="38.25">
      <c r="A122" t="s">
        <v>62</v>
      </c>
      <c r="E122" s="35" t="s">
        <v>1240</v>
      </c>
    </row>
    <row r="123" spans="1:18" ht="12.75" customHeight="1">
      <c r="A123" s="6" t="s">
        <v>53</v>
      </c>
      <c s="6"/>
      <c s="39" t="s">
        <v>79</v>
      </c>
      <c s="6"/>
      <c s="27" t="s">
        <v>2184</v>
      </c>
      <c s="6"/>
      <c s="6"/>
      <c s="6"/>
      <c s="40">
        <f>0+Q123</f>
      </c>
      <c r="O123">
        <f>0+R123</f>
      </c>
      <c r="Q123">
        <f>0+I124</f>
      </c>
      <c>
        <f>0+O124</f>
      </c>
    </row>
    <row r="124" spans="1:16" ht="12.75">
      <c r="A124" s="24" t="s">
        <v>55</v>
      </c>
      <c s="29" t="s">
        <v>241</v>
      </c>
      <c s="29" t="s">
        <v>6522</v>
      </c>
      <c s="24" t="s">
        <v>57</v>
      </c>
      <c s="30" t="s">
        <v>6523</v>
      </c>
      <c s="31" t="s">
        <v>1212</v>
      </c>
      <c s="32">
        <v>3.4</v>
      </c>
      <c s="33">
        <v>0</v>
      </c>
      <c s="33">
        <f>ROUND(ROUND(H124,2)*ROUND(G124,3),2)</f>
      </c>
      <c r="O124">
        <f>(I124*21)/100</f>
      </c>
      <c t="s">
        <v>33</v>
      </c>
    </row>
    <row r="125" spans="1:5" ht="12.75">
      <c r="A125" s="34" t="s">
        <v>60</v>
      </c>
      <c r="E125" s="35" t="s">
        <v>6524</v>
      </c>
    </row>
    <row r="126" spans="1:5" ht="12.75">
      <c r="A126" s="36" t="s">
        <v>61</v>
      </c>
      <c r="E126" s="37" t="s">
        <v>6525</v>
      </c>
    </row>
    <row r="127" spans="1:5" ht="267.75">
      <c r="A127" t="s">
        <v>62</v>
      </c>
      <c r="E127" s="35" t="s">
        <v>6526</v>
      </c>
    </row>
    <row r="128" spans="1:18" ht="12.75" customHeight="1">
      <c r="A128" s="6" t="s">
        <v>53</v>
      </c>
      <c s="6"/>
      <c s="39" t="s">
        <v>50</v>
      </c>
      <c s="6"/>
      <c s="27" t="s">
        <v>3695</v>
      </c>
      <c s="6"/>
      <c s="6"/>
      <c s="6"/>
      <c s="40">
        <f>0+Q128</f>
      </c>
      <c r="O128">
        <f>0+R128</f>
      </c>
      <c r="Q128">
        <f>0+I129+I133+I137+I141+I145+I149+I153+I157</f>
      </c>
      <c>
        <f>0+O129+O133+O137+O141+O145+O149+O153+O157</f>
      </c>
    </row>
    <row r="129" spans="1:16" ht="12.75">
      <c r="A129" s="24" t="s">
        <v>55</v>
      </c>
      <c s="29" t="s">
        <v>232</v>
      </c>
      <c s="29" t="s">
        <v>6527</v>
      </c>
      <c s="24" t="s">
        <v>39</v>
      </c>
      <c s="30" t="s">
        <v>6528</v>
      </c>
      <c s="31" t="s">
        <v>1235</v>
      </c>
      <c s="32">
        <v>916.5</v>
      </c>
      <c s="33">
        <v>0</v>
      </c>
      <c s="33">
        <f>ROUND(ROUND(H129,2)*ROUND(G129,3),2)</f>
      </c>
      <c r="O129">
        <f>(I129*21)/100</f>
      </c>
      <c t="s">
        <v>33</v>
      </c>
    </row>
    <row r="130" spans="1:5" ht="38.25">
      <c r="A130" s="34" t="s">
        <v>60</v>
      </c>
      <c r="E130" s="35" t="s">
        <v>6529</v>
      </c>
    </row>
    <row r="131" spans="1:5" ht="12.75">
      <c r="A131" s="36" t="s">
        <v>61</v>
      </c>
      <c r="E131" s="37" t="s">
        <v>6530</v>
      </c>
    </row>
    <row r="132" spans="1:5" ht="38.25">
      <c r="A132" t="s">
        <v>62</v>
      </c>
      <c r="E132" s="35" t="s">
        <v>1240</v>
      </c>
    </row>
    <row r="133" spans="1:16" ht="12.75">
      <c r="A133" s="24" t="s">
        <v>55</v>
      </c>
      <c s="29" t="s">
        <v>235</v>
      </c>
      <c s="29" t="s">
        <v>6527</v>
      </c>
      <c s="24" t="s">
        <v>33</v>
      </c>
      <c s="30" t="s">
        <v>6528</v>
      </c>
      <c s="31" t="s">
        <v>1235</v>
      </c>
      <c s="32">
        <v>144</v>
      </c>
      <c s="33">
        <v>0</v>
      </c>
      <c s="33">
        <f>ROUND(ROUND(H133,2)*ROUND(G133,3),2)</f>
      </c>
      <c r="O133">
        <f>(I133*21)/100</f>
      </c>
      <c t="s">
        <v>33</v>
      </c>
    </row>
    <row r="134" spans="1:5" ht="12.75">
      <c r="A134" s="34" t="s">
        <v>60</v>
      </c>
      <c r="E134" s="35" t="s">
        <v>6531</v>
      </c>
    </row>
    <row r="135" spans="1:5" ht="12.75">
      <c r="A135" s="36" t="s">
        <v>61</v>
      </c>
      <c r="E135" s="37" t="s">
        <v>6532</v>
      </c>
    </row>
    <row r="136" spans="1:5" ht="38.25">
      <c r="A136" t="s">
        <v>62</v>
      </c>
      <c r="E136" s="35" t="s">
        <v>1240</v>
      </c>
    </row>
    <row r="137" spans="1:16" ht="12.75">
      <c r="A137" s="24" t="s">
        <v>55</v>
      </c>
      <c s="29" t="s">
        <v>245</v>
      </c>
      <c s="29" t="s">
        <v>6406</v>
      </c>
      <c s="24" t="s">
        <v>57</v>
      </c>
      <c s="30" t="s">
        <v>6407</v>
      </c>
      <c s="31" t="s">
        <v>1212</v>
      </c>
      <c s="32">
        <v>22</v>
      </c>
      <c s="33">
        <v>0</v>
      </c>
      <c s="33">
        <f>ROUND(ROUND(H137,2)*ROUND(G137,3),2)</f>
      </c>
      <c r="O137">
        <f>(I137*21)/100</f>
      </c>
      <c t="s">
        <v>33</v>
      </c>
    </row>
    <row r="138" spans="1:5" ht="12.75">
      <c r="A138" s="34" t="s">
        <v>60</v>
      </c>
      <c r="E138" s="35" t="s">
        <v>57</v>
      </c>
    </row>
    <row r="139" spans="1:5" ht="12.75">
      <c r="A139" s="36" t="s">
        <v>61</v>
      </c>
      <c r="E139" s="37" t="s">
        <v>6533</v>
      </c>
    </row>
    <row r="140" spans="1:5" ht="38.25">
      <c r="A140" t="s">
        <v>62</v>
      </c>
      <c r="E140" s="35" t="s">
        <v>6534</v>
      </c>
    </row>
    <row r="141" spans="1:16" ht="12.75">
      <c r="A141" s="24" t="s">
        <v>55</v>
      </c>
      <c s="29" t="s">
        <v>249</v>
      </c>
      <c s="29" t="s">
        <v>6410</v>
      </c>
      <c s="24" t="s">
        <v>57</v>
      </c>
      <c s="30" t="s">
        <v>6411</v>
      </c>
      <c s="31" t="s">
        <v>86</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6535</v>
      </c>
    </row>
    <row r="145" spans="1:16" ht="12.75">
      <c r="A145" s="24" t="s">
        <v>55</v>
      </c>
      <c s="29" t="s">
        <v>252</v>
      </c>
      <c s="29" t="s">
        <v>6413</v>
      </c>
      <c s="24" t="s">
        <v>57</v>
      </c>
      <c s="30" t="s">
        <v>6414</v>
      </c>
      <c s="31" t="s">
        <v>86</v>
      </c>
      <c s="32">
        <v>2</v>
      </c>
      <c s="33">
        <v>0</v>
      </c>
      <c s="33">
        <f>ROUND(ROUND(H145,2)*ROUND(G145,3),2)</f>
      </c>
      <c r="O145">
        <f>(I145*21)/100</f>
      </c>
      <c t="s">
        <v>33</v>
      </c>
    </row>
    <row r="146" spans="1:5" ht="12.75">
      <c r="A146" s="34" t="s">
        <v>60</v>
      </c>
      <c r="E146" s="35" t="s">
        <v>57</v>
      </c>
    </row>
    <row r="147" spans="1:5" ht="12.75">
      <c r="A147" s="36" t="s">
        <v>61</v>
      </c>
      <c r="E147" s="37" t="s">
        <v>1747</v>
      </c>
    </row>
    <row r="148" spans="1:5" ht="25.5">
      <c r="A148" t="s">
        <v>62</v>
      </c>
      <c r="E148" s="35" t="s">
        <v>6415</v>
      </c>
    </row>
    <row r="149" spans="1:16" ht="12.75">
      <c r="A149" s="24" t="s">
        <v>55</v>
      </c>
      <c s="29" t="s">
        <v>255</v>
      </c>
      <c s="29" t="s">
        <v>6536</v>
      </c>
      <c s="24" t="s">
        <v>57</v>
      </c>
      <c s="30" t="s">
        <v>6537</v>
      </c>
      <c s="31" t="s">
        <v>59</v>
      </c>
      <c s="32">
        <v>732</v>
      </c>
      <c s="33">
        <v>0</v>
      </c>
      <c s="33">
        <f>ROUND(ROUND(H149,2)*ROUND(G149,3),2)</f>
      </c>
      <c r="O149">
        <f>(I149*21)/100</f>
      </c>
      <c t="s">
        <v>33</v>
      </c>
    </row>
    <row r="150" spans="1:5" ht="12.75">
      <c r="A150" s="34" t="s">
        <v>60</v>
      </c>
      <c r="E150" s="35" t="s">
        <v>57</v>
      </c>
    </row>
    <row r="151" spans="1:5" ht="12.75">
      <c r="A151" s="36" t="s">
        <v>61</v>
      </c>
      <c r="E151" s="37" t="s">
        <v>6538</v>
      </c>
    </row>
    <row r="152" spans="1:5" ht="102">
      <c r="A152" t="s">
        <v>62</v>
      </c>
      <c r="E152" s="35" t="s">
        <v>3739</v>
      </c>
    </row>
    <row r="153" spans="1:16" ht="12.75">
      <c r="A153" s="24" t="s">
        <v>55</v>
      </c>
      <c s="29" t="s">
        <v>259</v>
      </c>
      <c s="29" t="s">
        <v>6539</v>
      </c>
      <c s="24" t="s">
        <v>57</v>
      </c>
      <c s="30" t="s">
        <v>6540</v>
      </c>
      <c s="31" t="s">
        <v>59</v>
      </c>
      <c s="32">
        <v>108</v>
      </c>
      <c s="33">
        <v>0</v>
      </c>
      <c s="33">
        <f>ROUND(ROUND(H153,2)*ROUND(G153,3),2)</f>
      </c>
      <c r="O153">
        <f>(I153*21)/100</f>
      </c>
      <c t="s">
        <v>33</v>
      </c>
    </row>
    <row r="154" spans="1:5" ht="12.75">
      <c r="A154" s="34" t="s">
        <v>60</v>
      </c>
      <c r="E154" s="35" t="s">
        <v>57</v>
      </c>
    </row>
    <row r="155" spans="1:5" ht="12.75">
      <c r="A155" s="36" t="s">
        <v>61</v>
      </c>
      <c r="E155" s="37" t="s">
        <v>6541</v>
      </c>
    </row>
    <row r="156" spans="1:5" ht="102">
      <c r="A156" t="s">
        <v>62</v>
      </c>
      <c r="E156" s="35" t="s">
        <v>3739</v>
      </c>
    </row>
    <row r="157" spans="1:16" ht="12.75">
      <c r="A157" s="24" t="s">
        <v>55</v>
      </c>
      <c s="29" t="s">
        <v>274</v>
      </c>
      <c s="29" t="s">
        <v>6542</v>
      </c>
      <c s="24" t="s">
        <v>57</v>
      </c>
      <c s="30" t="s">
        <v>1034</v>
      </c>
      <c s="31" t="s">
        <v>627</v>
      </c>
      <c s="32">
        <v>24</v>
      </c>
      <c s="33">
        <v>0</v>
      </c>
      <c s="33">
        <f>ROUND(ROUND(H157,2)*ROUND(G157,3),2)</f>
      </c>
      <c r="O157">
        <f>(I157*21)/100</f>
      </c>
      <c t="s">
        <v>33</v>
      </c>
    </row>
    <row r="158" spans="1:5" ht="25.5">
      <c r="A158" s="34" t="s">
        <v>60</v>
      </c>
      <c r="E158" s="35" t="s">
        <v>6543</v>
      </c>
    </row>
    <row r="159" spans="1:5" ht="12.75">
      <c r="A159" s="36" t="s">
        <v>61</v>
      </c>
      <c r="E159" s="37" t="s">
        <v>6280</v>
      </c>
    </row>
    <row r="160" spans="1:5" ht="12.75">
      <c r="A160" t="s">
        <v>62</v>
      </c>
      <c r="E160" s="35" t="s">
        <v>1035</v>
      </c>
    </row>
    <row r="161" spans="1:18" ht="12.75" customHeight="1">
      <c r="A161" s="6" t="s">
        <v>53</v>
      </c>
      <c s="6"/>
      <c s="39" t="s">
        <v>189</v>
      </c>
      <c s="6"/>
      <c s="27" t="s">
        <v>1025</v>
      </c>
      <c s="6"/>
      <c s="6"/>
      <c s="6"/>
      <c s="40">
        <f>0+Q161</f>
      </c>
      <c r="O161">
        <f>0+R161</f>
      </c>
      <c r="Q161">
        <f>0+I162+I166+I170</f>
      </c>
      <c>
        <f>0+O162+O166+O170</f>
      </c>
    </row>
    <row r="162" spans="1:16" ht="25.5">
      <c r="A162" s="24" t="s">
        <v>55</v>
      </c>
      <c s="29" t="s">
        <v>262</v>
      </c>
      <c s="29" t="s">
        <v>192</v>
      </c>
      <c s="24" t="s">
        <v>193</v>
      </c>
      <c s="30" t="s">
        <v>194</v>
      </c>
      <c s="31" t="s">
        <v>195</v>
      </c>
      <c s="32">
        <v>8960.58</v>
      </c>
      <c s="33">
        <v>0</v>
      </c>
      <c s="33">
        <f>ROUND(ROUND(H162,2)*ROUND(G162,3),2)</f>
      </c>
      <c r="O162">
        <f>(I162*21)/100</f>
      </c>
      <c t="s">
        <v>33</v>
      </c>
    </row>
    <row r="163" spans="1:5" ht="12.75">
      <c r="A163" s="34" t="s">
        <v>60</v>
      </c>
      <c r="E163" s="35" t="s">
        <v>196</v>
      </c>
    </row>
    <row r="164" spans="1:5" ht="25.5">
      <c r="A164" s="36" t="s">
        <v>61</v>
      </c>
      <c r="E164" s="37" t="s">
        <v>6544</v>
      </c>
    </row>
    <row r="165" spans="1:5" ht="153">
      <c r="A165" t="s">
        <v>62</v>
      </c>
      <c r="E165" s="35" t="s">
        <v>1243</v>
      </c>
    </row>
    <row r="166" spans="1:16" ht="25.5">
      <c r="A166" s="24" t="s">
        <v>55</v>
      </c>
      <c s="29" t="s">
        <v>266</v>
      </c>
      <c s="29" t="s">
        <v>2662</v>
      </c>
      <c s="24" t="s">
        <v>193</v>
      </c>
      <c s="30" t="s">
        <v>2663</v>
      </c>
      <c s="31" t="s">
        <v>195</v>
      </c>
      <c s="32">
        <v>1512</v>
      </c>
      <c s="33">
        <v>0</v>
      </c>
      <c s="33">
        <f>ROUND(ROUND(H166,2)*ROUND(G166,3),2)</f>
      </c>
      <c r="O166">
        <f>(I166*21)/100</f>
      </c>
      <c t="s">
        <v>33</v>
      </c>
    </row>
    <row r="167" spans="1:5" ht="12.75">
      <c r="A167" s="34" t="s">
        <v>60</v>
      </c>
      <c r="E167" s="35" t="s">
        <v>196</v>
      </c>
    </row>
    <row r="168" spans="1:5" ht="12.75">
      <c r="A168" s="36" t="s">
        <v>61</v>
      </c>
      <c r="E168" s="37" t="s">
        <v>6545</v>
      </c>
    </row>
    <row r="169" spans="1:5" ht="153">
      <c r="A169" t="s">
        <v>62</v>
      </c>
      <c r="E169" s="35" t="s">
        <v>1243</v>
      </c>
    </row>
    <row r="170" spans="1:16" ht="25.5">
      <c r="A170" s="24" t="s">
        <v>55</v>
      </c>
      <c s="29" t="s">
        <v>270</v>
      </c>
      <c s="29" t="s">
        <v>5076</v>
      </c>
      <c s="24" t="s">
        <v>193</v>
      </c>
      <c s="30" t="s">
        <v>5077</v>
      </c>
      <c s="31" t="s">
        <v>195</v>
      </c>
      <c s="32">
        <v>5</v>
      </c>
      <c s="33">
        <v>0</v>
      </c>
      <c s="33">
        <f>ROUND(ROUND(H170,2)*ROUND(G170,3),2)</f>
      </c>
      <c r="O170">
        <f>(I170*21)/100</f>
      </c>
      <c t="s">
        <v>33</v>
      </c>
    </row>
    <row r="171" spans="1:5" ht="12.75">
      <c r="A171" s="34" t="s">
        <v>60</v>
      </c>
      <c r="E171" s="35" t="s">
        <v>196</v>
      </c>
    </row>
    <row r="172" spans="1:5" ht="12.75">
      <c r="A172" s="36" t="s">
        <v>61</v>
      </c>
      <c r="E172" s="37" t="s">
        <v>6043</v>
      </c>
    </row>
    <row r="173" spans="1:5" ht="153">
      <c r="A173" t="s">
        <v>62</v>
      </c>
      <c r="E173" s="35" t="s">
        <v>6546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5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0+O10+O43+O68+O89+O110+O123+O128+O145</f>
      </c>
      <c t="s">
        <v>32</v>
      </c>
    </row>
    <row r="3" spans="1:16" ht="15" customHeight="1">
      <c r="A3" t="s">
        <v>12</v>
      </c>
      <c s="12" t="s">
        <v>14</v>
      </c>
      <c s="13" t="s">
        <v>15</v>
      </c>
      <c s="1"/>
      <c s="14" t="s">
        <v>16</v>
      </c>
      <c s="1"/>
      <c s="9"/>
      <c s="8" t="s">
        <v>6547</v>
      </c>
      <c s="41">
        <f>0+I10+I43+I68+I89+I110+I123+I128+I145</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6547</v>
      </c>
      <c s="6"/>
      <c s="18" t="s">
        <v>6548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4567</v>
      </c>
      <c s="24" t="s">
        <v>57</v>
      </c>
      <c s="30" t="s">
        <v>4568</v>
      </c>
      <c s="31" t="s">
        <v>59</v>
      </c>
      <c s="32">
        <v>26.8</v>
      </c>
      <c s="33">
        <v>0</v>
      </c>
      <c s="33">
        <f>ROUND(ROUND(H11,2)*ROUND(G11,3),2)</f>
      </c>
      <c r="O11">
        <f>(I11*21)/100</f>
      </c>
      <c t="s">
        <v>33</v>
      </c>
    </row>
    <row r="12" spans="1:5" ht="12.75">
      <c r="A12" s="34" t="s">
        <v>60</v>
      </c>
      <c r="E12" s="35" t="s">
        <v>6549</v>
      </c>
    </row>
    <row r="13" spans="1:5" ht="12.75">
      <c r="A13" s="36" t="s">
        <v>61</v>
      </c>
      <c r="E13" s="37" t="s">
        <v>6550</v>
      </c>
    </row>
    <row r="14" spans="1:5" ht="38.25">
      <c r="A14" t="s">
        <v>62</v>
      </c>
      <c r="E14" s="35" t="s">
        <v>6551</v>
      </c>
    </row>
    <row r="15" spans="1:16" ht="12.75">
      <c r="A15" s="24" t="s">
        <v>55</v>
      </c>
      <c s="29" t="s">
        <v>33</v>
      </c>
      <c s="29" t="s">
        <v>6552</v>
      </c>
      <c s="24" t="s">
        <v>57</v>
      </c>
      <c s="30" t="s">
        <v>6553</v>
      </c>
      <c s="31" t="s">
        <v>59</v>
      </c>
      <c s="32">
        <v>321.6</v>
      </c>
      <c s="33">
        <v>0</v>
      </c>
      <c s="33">
        <f>ROUND(ROUND(H15,2)*ROUND(G15,3),2)</f>
      </c>
      <c r="O15">
        <f>(I15*21)/100</f>
      </c>
      <c t="s">
        <v>33</v>
      </c>
    </row>
    <row r="16" spans="1:5" ht="12.75">
      <c r="A16" s="34" t="s">
        <v>60</v>
      </c>
      <c r="E16" s="35" t="s">
        <v>57</v>
      </c>
    </row>
    <row r="17" spans="1:5" ht="25.5">
      <c r="A17" s="36" t="s">
        <v>61</v>
      </c>
      <c r="E17" s="37" t="s">
        <v>6554</v>
      </c>
    </row>
    <row r="18" spans="1:5" ht="369.75">
      <c r="A18" t="s">
        <v>62</v>
      </c>
      <c r="E18" s="35" t="s">
        <v>6087</v>
      </c>
    </row>
    <row r="19" spans="1:16" ht="12.75">
      <c r="A19" s="24" t="s">
        <v>55</v>
      </c>
      <c s="29" t="s">
        <v>32</v>
      </c>
      <c s="29" t="s">
        <v>6297</v>
      </c>
      <c s="24" t="s">
        <v>57</v>
      </c>
      <c s="30" t="s">
        <v>6298</v>
      </c>
      <c s="31" t="s">
        <v>59</v>
      </c>
      <c s="32">
        <v>130.8</v>
      </c>
      <c s="33">
        <v>0</v>
      </c>
      <c s="33">
        <f>ROUND(ROUND(H19,2)*ROUND(G19,3),2)</f>
      </c>
      <c r="O19">
        <f>(I19*21)/100</f>
      </c>
      <c t="s">
        <v>33</v>
      </c>
    </row>
    <row r="20" spans="1:5" ht="12.75">
      <c r="A20" s="34" t="s">
        <v>60</v>
      </c>
      <c r="E20" s="35" t="s">
        <v>57</v>
      </c>
    </row>
    <row r="21" spans="1:5" ht="25.5">
      <c r="A21" s="36" t="s">
        <v>61</v>
      </c>
      <c r="E21" s="37" t="s">
        <v>6555</v>
      </c>
    </row>
    <row r="22" spans="1:5" ht="306">
      <c r="A22" t="s">
        <v>62</v>
      </c>
      <c r="E22" s="35" t="s">
        <v>6556</v>
      </c>
    </row>
    <row r="23" spans="1:16" ht="12.75">
      <c r="A23" s="24" t="s">
        <v>55</v>
      </c>
      <c s="29" t="s">
        <v>43</v>
      </c>
      <c s="29" t="s">
        <v>973</v>
      </c>
      <c s="24" t="s">
        <v>57</v>
      </c>
      <c s="30" t="s">
        <v>974</v>
      </c>
      <c s="31" t="s">
        <v>59</v>
      </c>
      <c s="32">
        <v>348.4</v>
      </c>
      <c s="33">
        <v>0</v>
      </c>
      <c s="33">
        <f>ROUND(ROUND(H23,2)*ROUND(G23,3),2)</f>
      </c>
      <c r="O23">
        <f>(I23*21)/100</f>
      </c>
      <c t="s">
        <v>33</v>
      </c>
    </row>
    <row r="24" spans="1:5" ht="12.75">
      <c r="A24" s="34" t="s">
        <v>60</v>
      </c>
      <c r="E24" s="35" t="s">
        <v>57</v>
      </c>
    </row>
    <row r="25" spans="1:5" ht="38.25">
      <c r="A25" s="36" t="s">
        <v>61</v>
      </c>
      <c r="E25" s="37" t="s">
        <v>6557</v>
      </c>
    </row>
    <row r="26" spans="1:5" ht="191.25">
      <c r="A26" t="s">
        <v>62</v>
      </c>
      <c r="E26" s="35" t="s">
        <v>5268</v>
      </c>
    </row>
    <row r="27" spans="1:16" ht="12.75">
      <c r="A27" s="24" t="s">
        <v>55</v>
      </c>
      <c s="29" t="s">
        <v>45</v>
      </c>
      <c s="29" t="s">
        <v>70</v>
      </c>
      <c s="24" t="s">
        <v>57</v>
      </c>
      <c s="30" t="s">
        <v>71</v>
      </c>
      <c s="31" t="s">
        <v>59</v>
      </c>
      <c s="32">
        <v>104</v>
      </c>
      <c s="33">
        <v>0</v>
      </c>
      <c s="33">
        <f>ROUND(ROUND(H27,2)*ROUND(G27,3),2)</f>
      </c>
      <c r="O27">
        <f>(I27*21)/100</f>
      </c>
      <c t="s">
        <v>33</v>
      </c>
    </row>
    <row r="28" spans="1:5" ht="12.75">
      <c r="A28" s="34" t="s">
        <v>60</v>
      </c>
      <c r="E28" s="35" t="s">
        <v>57</v>
      </c>
    </row>
    <row r="29" spans="1:5" ht="25.5">
      <c r="A29" s="36" t="s">
        <v>61</v>
      </c>
      <c r="E29" s="37" t="s">
        <v>6554</v>
      </c>
    </row>
    <row r="30" spans="1:5" ht="229.5">
      <c r="A30" t="s">
        <v>62</v>
      </c>
      <c r="E30" s="35" t="s">
        <v>1489</v>
      </c>
    </row>
    <row r="31" spans="1:16" ht="12.75">
      <c r="A31" s="24" t="s">
        <v>55</v>
      </c>
      <c s="29" t="s">
        <v>47</v>
      </c>
      <c s="29" t="s">
        <v>4282</v>
      </c>
      <c s="24" t="s">
        <v>57</v>
      </c>
      <c s="30" t="s">
        <v>4283</v>
      </c>
      <c s="31" t="s">
        <v>59</v>
      </c>
      <c s="32">
        <v>90.7</v>
      </c>
      <c s="33">
        <v>0</v>
      </c>
      <c s="33">
        <f>ROUND(ROUND(H31,2)*ROUND(G31,3),2)</f>
      </c>
      <c r="O31">
        <f>(I31*21)/100</f>
      </c>
      <c t="s">
        <v>33</v>
      </c>
    </row>
    <row r="32" spans="1:5" ht="12.75">
      <c r="A32" s="34" t="s">
        <v>60</v>
      </c>
      <c r="E32" s="35" t="s">
        <v>57</v>
      </c>
    </row>
    <row r="33" spans="1:5" ht="25.5">
      <c r="A33" s="36" t="s">
        <v>61</v>
      </c>
      <c r="E33" s="37" t="s">
        <v>6558</v>
      </c>
    </row>
    <row r="34" spans="1:5" ht="229.5">
      <c r="A34" t="s">
        <v>62</v>
      </c>
      <c r="E34" s="35" t="s">
        <v>6559</v>
      </c>
    </row>
    <row r="35" spans="1:16" ht="12.75">
      <c r="A35" s="24" t="s">
        <v>55</v>
      </c>
      <c s="29" t="s">
        <v>73</v>
      </c>
      <c s="29" t="s">
        <v>4303</v>
      </c>
      <c s="24" t="s">
        <v>57</v>
      </c>
      <c s="30" t="s">
        <v>4304</v>
      </c>
      <c s="31" t="s">
        <v>76</v>
      </c>
      <c s="32">
        <v>134</v>
      </c>
      <c s="33">
        <v>0</v>
      </c>
      <c s="33">
        <f>ROUND(ROUND(H35,2)*ROUND(G35,3),2)</f>
      </c>
      <c r="O35">
        <f>(I35*21)/100</f>
      </c>
      <c t="s">
        <v>33</v>
      </c>
    </row>
    <row r="36" spans="1:5" ht="12.75">
      <c r="A36" s="34" t="s">
        <v>60</v>
      </c>
      <c r="E36" s="35" t="s">
        <v>57</v>
      </c>
    </row>
    <row r="37" spans="1:5" ht="12.75">
      <c r="A37" s="36" t="s">
        <v>61</v>
      </c>
      <c r="E37" s="37" t="s">
        <v>57</v>
      </c>
    </row>
    <row r="38" spans="1:5" ht="38.25">
      <c r="A38" t="s">
        <v>62</v>
      </c>
      <c r="E38" s="35" t="s">
        <v>4934</v>
      </c>
    </row>
    <row r="39" spans="1:16" ht="12.75">
      <c r="A39" s="24" t="s">
        <v>55</v>
      </c>
      <c s="29" t="s">
        <v>79</v>
      </c>
      <c s="29" t="s">
        <v>5175</v>
      </c>
      <c s="24" t="s">
        <v>57</v>
      </c>
      <c s="30" t="s">
        <v>5176</v>
      </c>
      <c s="31" t="s">
        <v>76</v>
      </c>
      <c s="32">
        <v>134</v>
      </c>
      <c s="33">
        <v>0</v>
      </c>
      <c s="33">
        <f>ROUND(ROUND(H39,2)*ROUND(G39,3),2)</f>
      </c>
      <c r="O39">
        <f>(I39*21)/100</f>
      </c>
      <c t="s">
        <v>33</v>
      </c>
    </row>
    <row r="40" spans="1:5" ht="12.75">
      <c r="A40" s="34" t="s">
        <v>60</v>
      </c>
      <c r="E40" s="35" t="s">
        <v>57</v>
      </c>
    </row>
    <row r="41" spans="1:5" ht="12.75">
      <c r="A41" s="36" t="s">
        <v>61</v>
      </c>
      <c r="E41" s="37" t="s">
        <v>57</v>
      </c>
    </row>
    <row r="42" spans="1:5" ht="25.5">
      <c r="A42" t="s">
        <v>62</v>
      </c>
      <c r="E42" s="35" t="s">
        <v>5177</v>
      </c>
    </row>
    <row r="43" spans="1:18" ht="12.75" customHeight="1">
      <c r="A43" s="6" t="s">
        <v>53</v>
      </c>
      <c s="6"/>
      <c s="39" t="s">
        <v>33</v>
      </c>
      <c s="6"/>
      <c s="27" t="s">
        <v>78</v>
      </c>
      <c s="6"/>
      <c s="6"/>
      <c s="6"/>
      <c s="40">
        <f>0+Q43</f>
      </c>
      <c r="O43">
        <f>0+R43</f>
      </c>
      <c r="Q43">
        <f>0+I44+I48+I52+I56+I60+I64</f>
      </c>
      <c>
        <f>0+O44+O48+O52+O56+O60+O64</f>
      </c>
    </row>
    <row r="44" spans="1:16" ht="12.75">
      <c r="A44" s="24" t="s">
        <v>55</v>
      </c>
      <c s="29" t="s">
        <v>52</v>
      </c>
      <c s="29" t="s">
        <v>5278</v>
      </c>
      <c s="24" t="s">
        <v>57</v>
      </c>
      <c s="30" t="s">
        <v>5279</v>
      </c>
      <c s="31" t="s">
        <v>59</v>
      </c>
      <c s="32">
        <v>13.23</v>
      </c>
      <c s="33">
        <v>0</v>
      </c>
      <c s="33">
        <f>ROUND(ROUND(H44,2)*ROUND(G44,3),2)</f>
      </c>
      <c r="O44">
        <f>(I44*21)/100</f>
      </c>
      <c t="s">
        <v>33</v>
      </c>
    </row>
    <row r="45" spans="1:5" ht="12.75">
      <c r="A45" s="34" t="s">
        <v>60</v>
      </c>
      <c r="E45" s="35" t="s">
        <v>6560</v>
      </c>
    </row>
    <row r="46" spans="1:5" ht="25.5">
      <c r="A46" s="36" t="s">
        <v>61</v>
      </c>
      <c r="E46" s="37" t="s">
        <v>6561</v>
      </c>
    </row>
    <row r="47" spans="1:5" ht="369.75">
      <c r="A47" t="s">
        <v>62</v>
      </c>
      <c r="E47" s="35" t="s">
        <v>2669</v>
      </c>
    </row>
    <row r="48" spans="1:16" ht="12.75">
      <c r="A48" s="24" t="s">
        <v>55</v>
      </c>
      <c s="29" t="s">
        <v>91</v>
      </c>
      <c s="29" t="s">
        <v>5283</v>
      </c>
      <c s="24" t="s">
        <v>57</v>
      </c>
      <c s="30" t="s">
        <v>5284</v>
      </c>
      <c s="31" t="s">
        <v>195</v>
      </c>
      <c s="32">
        <v>0.432</v>
      </c>
      <c s="33">
        <v>0</v>
      </c>
      <c s="33">
        <f>ROUND(ROUND(H48,2)*ROUND(G48,3),2)</f>
      </c>
      <c r="O48">
        <f>(I48*21)/100</f>
      </c>
      <c t="s">
        <v>33</v>
      </c>
    </row>
    <row r="49" spans="1:5" ht="12.75">
      <c r="A49" s="34" t="s">
        <v>60</v>
      </c>
      <c r="E49" s="35" t="s">
        <v>57</v>
      </c>
    </row>
    <row r="50" spans="1:5" ht="25.5">
      <c r="A50" s="36" t="s">
        <v>61</v>
      </c>
      <c r="E50" s="37" t="s">
        <v>6562</v>
      </c>
    </row>
    <row r="51" spans="1:5" ht="267.75">
      <c r="A51" t="s">
        <v>62</v>
      </c>
      <c r="E51" s="35" t="s">
        <v>4982</v>
      </c>
    </row>
    <row r="52" spans="1:16" ht="12.75">
      <c r="A52" s="24" t="s">
        <v>55</v>
      </c>
      <c s="29" t="s">
        <v>96</v>
      </c>
      <c s="29" t="s">
        <v>6563</v>
      </c>
      <c s="24" t="s">
        <v>57</v>
      </c>
      <c s="30" t="s">
        <v>6564</v>
      </c>
      <c s="31" t="s">
        <v>59</v>
      </c>
      <c s="32">
        <v>5.415</v>
      </c>
      <c s="33">
        <v>0</v>
      </c>
      <c s="33">
        <f>ROUND(ROUND(H52,2)*ROUND(G52,3),2)</f>
      </c>
      <c r="O52">
        <f>(I52*21)/100</f>
      </c>
      <c t="s">
        <v>33</v>
      </c>
    </row>
    <row r="53" spans="1:5" ht="12.75">
      <c r="A53" s="34" t="s">
        <v>60</v>
      </c>
      <c r="E53" s="35" t="s">
        <v>57</v>
      </c>
    </row>
    <row r="54" spans="1:5" ht="25.5">
      <c r="A54" s="36" t="s">
        <v>61</v>
      </c>
      <c r="E54" s="37" t="s">
        <v>6565</v>
      </c>
    </row>
    <row r="55" spans="1:5" ht="369.75">
      <c r="A55" t="s">
        <v>62</v>
      </c>
      <c r="E55" s="35" t="s">
        <v>2669</v>
      </c>
    </row>
    <row r="56" spans="1:16" ht="12.75">
      <c r="A56" s="24" t="s">
        <v>55</v>
      </c>
      <c s="29" t="s">
        <v>99</v>
      </c>
      <c s="29" t="s">
        <v>6566</v>
      </c>
      <c s="24" t="s">
        <v>57</v>
      </c>
      <c s="30" t="s">
        <v>6567</v>
      </c>
      <c s="31" t="s">
        <v>195</v>
      </c>
      <c s="32">
        <v>0.502</v>
      </c>
      <c s="33">
        <v>0</v>
      </c>
      <c s="33">
        <f>ROUND(ROUND(H56,2)*ROUND(G56,3),2)</f>
      </c>
      <c r="O56">
        <f>(I56*21)/100</f>
      </c>
      <c t="s">
        <v>33</v>
      </c>
    </row>
    <row r="57" spans="1:5" ht="12.75">
      <c r="A57" s="34" t="s">
        <v>60</v>
      </c>
      <c r="E57" s="35" t="s">
        <v>57</v>
      </c>
    </row>
    <row r="58" spans="1:5" ht="12.75">
      <c r="A58" s="36" t="s">
        <v>61</v>
      </c>
      <c r="E58" s="37" t="s">
        <v>6568</v>
      </c>
    </row>
    <row r="59" spans="1:5" ht="267.75">
      <c r="A59" t="s">
        <v>62</v>
      </c>
      <c r="E59" s="35" t="s">
        <v>4982</v>
      </c>
    </row>
    <row r="60" spans="1:16" ht="12.75">
      <c r="A60" s="24" t="s">
        <v>55</v>
      </c>
      <c s="29" t="s">
        <v>232</v>
      </c>
      <c s="29" t="s">
        <v>6384</v>
      </c>
      <c s="24" t="s">
        <v>57</v>
      </c>
      <c s="30" t="s">
        <v>6385</v>
      </c>
      <c s="31" t="s">
        <v>76</v>
      </c>
      <c s="32">
        <v>181.654</v>
      </c>
      <c s="33">
        <v>0</v>
      </c>
      <c s="33">
        <f>ROUND(ROUND(H60,2)*ROUND(G60,3),2)</f>
      </c>
      <c r="O60">
        <f>(I60*21)/100</f>
      </c>
      <c t="s">
        <v>33</v>
      </c>
    </row>
    <row r="61" spans="1:5" ht="12.75">
      <c r="A61" s="34" t="s">
        <v>60</v>
      </c>
      <c r="E61" s="35" t="s">
        <v>57</v>
      </c>
    </row>
    <row r="62" spans="1:5" ht="25.5">
      <c r="A62" s="36" t="s">
        <v>61</v>
      </c>
      <c r="E62" s="37" t="s">
        <v>6569</v>
      </c>
    </row>
    <row r="63" spans="1:5" ht="38.25">
      <c r="A63" t="s">
        <v>62</v>
      </c>
      <c r="E63" s="35" t="s">
        <v>5340</v>
      </c>
    </row>
    <row r="64" spans="1:16" ht="12.75">
      <c r="A64" s="24" t="s">
        <v>55</v>
      </c>
      <c s="29" t="s">
        <v>235</v>
      </c>
      <c s="29" t="s">
        <v>1238</v>
      </c>
      <c s="24" t="s">
        <v>57</v>
      </c>
      <c s="30" t="s">
        <v>1239</v>
      </c>
      <c s="31" t="s">
        <v>76</v>
      </c>
      <c s="32">
        <v>181.654</v>
      </c>
      <c s="33">
        <v>0</v>
      </c>
      <c s="33">
        <f>ROUND(ROUND(H64,2)*ROUND(G64,3),2)</f>
      </c>
      <c r="O64">
        <f>(I64*21)/100</f>
      </c>
      <c t="s">
        <v>33</v>
      </c>
    </row>
    <row r="65" spans="1:5" ht="12.75">
      <c r="A65" s="34" t="s">
        <v>60</v>
      </c>
      <c r="E65" s="35" t="s">
        <v>57</v>
      </c>
    </row>
    <row r="66" spans="1:5" ht="25.5">
      <c r="A66" s="36" t="s">
        <v>61</v>
      </c>
      <c r="E66" s="37" t="s">
        <v>6569</v>
      </c>
    </row>
    <row r="67" spans="1:5" ht="38.25">
      <c r="A67" t="s">
        <v>62</v>
      </c>
      <c r="E67" s="35" t="s">
        <v>5340</v>
      </c>
    </row>
    <row r="68" spans="1:18" ht="12.75" customHeight="1">
      <c r="A68" s="6" t="s">
        <v>53</v>
      </c>
      <c s="6"/>
      <c s="39" t="s">
        <v>32</v>
      </c>
      <c s="6"/>
      <c s="27" t="s">
        <v>4385</v>
      </c>
      <c s="6"/>
      <c s="6"/>
      <c s="6"/>
      <c s="40">
        <f>0+Q68</f>
      </c>
      <c r="O68">
        <f>0+R68</f>
      </c>
      <c r="Q68">
        <f>0+I69+I73+I77+I81+I85</f>
      </c>
      <c>
        <f>0+O69+O73+O77+O81+O85</f>
      </c>
    </row>
    <row r="69" spans="1:16" ht="12.75">
      <c r="A69" s="24" t="s">
        <v>55</v>
      </c>
      <c s="29" t="s">
        <v>103</v>
      </c>
      <c s="29" t="s">
        <v>5288</v>
      </c>
      <c s="24" t="s">
        <v>57</v>
      </c>
      <c s="30" t="s">
        <v>5289</v>
      </c>
      <c s="31" t="s">
        <v>59</v>
      </c>
      <c s="32">
        <v>2.368</v>
      </c>
      <c s="33">
        <v>0</v>
      </c>
      <c s="33">
        <f>ROUND(ROUND(H69,2)*ROUND(G69,3),2)</f>
      </c>
      <c r="O69">
        <f>(I69*21)/100</f>
      </c>
      <c t="s">
        <v>33</v>
      </c>
    </row>
    <row r="70" spans="1:5" ht="12.75">
      <c r="A70" s="34" t="s">
        <v>60</v>
      </c>
      <c r="E70" s="35" t="s">
        <v>57</v>
      </c>
    </row>
    <row r="71" spans="1:5" ht="25.5">
      <c r="A71" s="36" t="s">
        <v>61</v>
      </c>
      <c r="E71" s="37" t="s">
        <v>6570</v>
      </c>
    </row>
    <row r="72" spans="1:5" ht="382.5">
      <c r="A72" t="s">
        <v>62</v>
      </c>
      <c r="E72" s="35" t="s">
        <v>5291</v>
      </c>
    </row>
    <row r="73" spans="1:16" ht="12.75">
      <c r="A73" s="24" t="s">
        <v>55</v>
      </c>
      <c s="29" t="s">
        <v>107</v>
      </c>
      <c s="29" t="s">
        <v>6571</v>
      </c>
      <c s="24" t="s">
        <v>57</v>
      </c>
      <c s="30" t="s">
        <v>6572</v>
      </c>
      <c s="31" t="s">
        <v>59</v>
      </c>
      <c s="32">
        <v>2.912</v>
      </c>
      <c s="33">
        <v>0</v>
      </c>
      <c s="33">
        <f>ROUND(ROUND(H73,2)*ROUND(G73,3),2)</f>
      </c>
      <c r="O73">
        <f>(I73*21)/100</f>
      </c>
      <c t="s">
        <v>33</v>
      </c>
    </row>
    <row r="74" spans="1:5" ht="12.75">
      <c r="A74" s="34" t="s">
        <v>60</v>
      </c>
      <c r="E74" s="35" t="s">
        <v>57</v>
      </c>
    </row>
    <row r="75" spans="1:5" ht="25.5">
      <c r="A75" s="36" t="s">
        <v>61</v>
      </c>
      <c r="E75" s="37" t="s">
        <v>6573</v>
      </c>
    </row>
    <row r="76" spans="1:5" ht="369.75">
      <c r="A76" t="s">
        <v>62</v>
      </c>
      <c r="E76" s="35" t="s">
        <v>4840</v>
      </c>
    </row>
    <row r="77" spans="1:16" ht="12.75">
      <c r="A77" s="24" t="s">
        <v>55</v>
      </c>
      <c s="29" t="s">
        <v>111</v>
      </c>
      <c s="29" t="s">
        <v>6574</v>
      </c>
      <c s="24" t="s">
        <v>57</v>
      </c>
      <c s="30" t="s">
        <v>6575</v>
      </c>
      <c s="31" t="s">
        <v>195</v>
      </c>
      <c s="32">
        <v>0.699</v>
      </c>
      <c s="33">
        <v>0</v>
      </c>
      <c s="33">
        <f>ROUND(ROUND(H77,2)*ROUND(G77,3),2)</f>
      </c>
      <c r="O77">
        <f>(I77*21)/100</f>
      </c>
      <c t="s">
        <v>33</v>
      </c>
    </row>
    <row r="78" spans="1:5" ht="12.75">
      <c r="A78" s="34" t="s">
        <v>60</v>
      </c>
      <c r="E78" s="35" t="s">
        <v>57</v>
      </c>
    </row>
    <row r="79" spans="1:5" ht="25.5">
      <c r="A79" s="36" t="s">
        <v>61</v>
      </c>
      <c r="E79" s="37" t="s">
        <v>6576</v>
      </c>
    </row>
    <row r="80" spans="1:5" ht="267.75">
      <c r="A80" t="s">
        <v>62</v>
      </c>
      <c r="E80" s="35" t="s">
        <v>4982</v>
      </c>
    </row>
    <row r="81" spans="1:16" ht="12.75">
      <c r="A81" s="24" t="s">
        <v>55</v>
      </c>
      <c s="29" t="s">
        <v>149</v>
      </c>
      <c s="29" t="s">
        <v>6336</v>
      </c>
      <c s="24" t="s">
        <v>57</v>
      </c>
      <c s="30" t="s">
        <v>6337</v>
      </c>
      <c s="31" t="s">
        <v>59</v>
      </c>
      <c s="32">
        <v>23.66</v>
      </c>
      <c s="33">
        <v>0</v>
      </c>
      <c s="33">
        <f>ROUND(ROUND(H81,2)*ROUND(G81,3),2)</f>
      </c>
      <c r="O81">
        <f>(I81*21)/100</f>
      </c>
      <c t="s">
        <v>33</v>
      </c>
    </row>
    <row r="82" spans="1:5" ht="12.75">
      <c r="A82" s="34" t="s">
        <v>60</v>
      </c>
      <c r="E82" s="35" t="s">
        <v>57</v>
      </c>
    </row>
    <row r="83" spans="1:5" ht="25.5">
      <c r="A83" s="36" t="s">
        <v>61</v>
      </c>
      <c r="E83" s="37" t="s">
        <v>6577</v>
      </c>
    </row>
    <row r="84" spans="1:5" ht="369.75">
      <c r="A84" t="s">
        <v>62</v>
      </c>
      <c r="E84" s="35" t="s">
        <v>4840</v>
      </c>
    </row>
    <row r="85" spans="1:16" ht="12.75">
      <c r="A85" s="24" t="s">
        <v>55</v>
      </c>
      <c s="29" t="s">
        <v>153</v>
      </c>
      <c s="29" t="s">
        <v>6339</v>
      </c>
      <c s="24" t="s">
        <v>57</v>
      </c>
      <c s="30" t="s">
        <v>6340</v>
      </c>
      <c s="31" t="s">
        <v>195</v>
      </c>
      <c s="32">
        <v>5.982</v>
      </c>
      <c s="33">
        <v>0</v>
      </c>
      <c s="33">
        <f>ROUND(ROUND(H85,2)*ROUND(G85,3),2)</f>
      </c>
      <c r="O85">
        <f>(I85*21)/100</f>
      </c>
      <c t="s">
        <v>33</v>
      </c>
    </row>
    <row r="86" spans="1:5" ht="12.75">
      <c r="A86" s="34" t="s">
        <v>60</v>
      </c>
      <c r="E86" s="35" t="s">
        <v>57</v>
      </c>
    </row>
    <row r="87" spans="1:5" ht="25.5">
      <c r="A87" s="36" t="s">
        <v>61</v>
      </c>
      <c r="E87" s="37" t="s">
        <v>6578</v>
      </c>
    </row>
    <row r="88" spans="1:5" ht="267.75">
      <c r="A88" t="s">
        <v>62</v>
      </c>
      <c r="E88" s="35" t="s">
        <v>4982</v>
      </c>
    </row>
    <row r="89" spans="1:18" ht="12.75" customHeight="1">
      <c r="A89" s="6" t="s">
        <v>53</v>
      </c>
      <c s="6"/>
      <c s="39" t="s">
        <v>43</v>
      </c>
      <c s="6"/>
      <c s="27" t="s">
        <v>995</v>
      </c>
      <c s="6"/>
      <c s="6"/>
      <c s="6"/>
      <c s="40">
        <f>0+Q89</f>
      </c>
      <c r="O89">
        <f>0+R89</f>
      </c>
      <c r="Q89">
        <f>0+I90+I94+I98+I102+I106</f>
      </c>
      <c>
        <f>0+O90+O94+O98+O102+O106</f>
      </c>
    </row>
    <row r="90" spans="1:16" ht="12.75">
      <c r="A90" s="24" t="s">
        <v>55</v>
      </c>
      <c s="29" t="s">
        <v>157</v>
      </c>
      <c s="29" t="s">
        <v>6191</v>
      </c>
      <c s="24" t="s">
        <v>57</v>
      </c>
      <c s="30" t="s">
        <v>6192</v>
      </c>
      <c s="31" t="s">
        <v>59</v>
      </c>
      <c s="32">
        <v>7.776</v>
      </c>
      <c s="33">
        <v>0</v>
      </c>
      <c s="33">
        <f>ROUND(ROUND(H90,2)*ROUND(G90,3),2)</f>
      </c>
      <c r="O90">
        <f>(I90*21)/100</f>
      </c>
      <c t="s">
        <v>33</v>
      </c>
    </row>
    <row r="91" spans="1:5" ht="12.75">
      <c r="A91" s="34" t="s">
        <v>60</v>
      </c>
      <c r="E91" s="35" t="s">
        <v>57</v>
      </c>
    </row>
    <row r="92" spans="1:5" ht="38.25">
      <c r="A92" s="36" t="s">
        <v>61</v>
      </c>
      <c r="E92" s="37" t="s">
        <v>6579</v>
      </c>
    </row>
    <row r="93" spans="1:5" ht="369.75">
      <c r="A93" t="s">
        <v>62</v>
      </c>
      <c r="E93" s="35" t="s">
        <v>4840</v>
      </c>
    </row>
    <row r="94" spans="1:16" ht="12.75">
      <c r="A94" s="24" t="s">
        <v>55</v>
      </c>
      <c s="29" t="s">
        <v>161</v>
      </c>
      <c s="29" t="s">
        <v>4842</v>
      </c>
      <c s="24" t="s">
        <v>57</v>
      </c>
      <c s="30" t="s">
        <v>4843</v>
      </c>
      <c s="31" t="s">
        <v>59</v>
      </c>
      <c s="32">
        <v>31.325</v>
      </c>
      <c s="33">
        <v>0</v>
      </c>
      <c s="33">
        <f>ROUND(ROUND(H94,2)*ROUND(G94,3),2)</f>
      </c>
      <c r="O94">
        <f>(I94*21)/100</f>
      </c>
      <c t="s">
        <v>33</v>
      </c>
    </row>
    <row r="95" spans="1:5" ht="12.75">
      <c r="A95" s="34" t="s">
        <v>60</v>
      </c>
      <c r="E95" s="35" t="s">
        <v>57</v>
      </c>
    </row>
    <row r="96" spans="1:5" ht="76.5">
      <c r="A96" s="36" t="s">
        <v>61</v>
      </c>
      <c r="E96" s="37" t="s">
        <v>6580</v>
      </c>
    </row>
    <row r="97" spans="1:5" ht="369.75">
      <c r="A97" t="s">
        <v>62</v>
      </c>
      <c r="E97" s="35" t="s">
        <v>4840</v>
      </c>
    </row>
    <row r="98" spans="1:16" ht="12.75">
      <c r="A98" s="24" t="s">
        <v>55</v>
      </c>
      <c s="29" t="s">
        <v>165</v>
      </c>
      <c s="29" t="s">
        <v>6581</v>
      </c>
      <c s="24" t="s">
        <v>57</v>
      </c>
      <c s="30" t="s">
        <v>6582</v>
      </c>
      <c s="31" t="s">
        <v>195</v>
      </c>
      <c s="32">
        <v>0.334</v>
      </c>
      <c s="33">
        <v>0</v>
      </c>
      <c s="33">
        <f>ROUND(ROUND(H98,2)*ROUND(G98,3),2)</f>
      </c>
      <c r="O98">
        <f>(I98*21)/100</f>
      </c>
      <c t="s">
        <v>33</v>
      </c>
    </row>
    <row r="99" spans="1:5" ht="12.75">
      <c r="A99" s="34" t="s">
        <v>60</v>
      </c>
      <c r="E99" s="35" t="s">
        <v>57</v>
      </c>
    </row>
    <row r="100" spans="1:5" ht="25.5">
      <c r="A100" s="36" t="s">
        <v>61</v>
      </c>
      <c r="E100" s="37" t="s">
        <v>6583</v>
      </c>
    </row>
    <row r="101" spans="1:5" ht="178.5">
      <c r="A101" t="s">
        <v>62</v>
      </c>
      <c r="E101" s="35" t="s">
        <v>6584</v>
      </c>
    </row>
    <row r="102" spans="1:16" ht="12.75">
      <c r="A102" s="24" t="s">
        <v>55</v>
      </c>
      <c s="29" t="s">
        <v>168</v>
      </c>
      <c s="29" t="s">
        <v>4431</v>
      </c>
      <c s="24" t="s">
        <v>57</v>
      </c>
      <c s="30" t="s">
        <v>4432</v>
      </c>
      <c s="31" t="s">
        <v>59</v>
      </c>
      <c s="32">
        <v>8.668</v>
      </c>
      <c s="33">
        <v>0</v>
      </c>
      <c s="33">
        <f>ROUND(ROUND(H102,2)*ROUND(G102,3),2)</f>
      </c>
      <c r="O102">
        <f>(I102*21)/100</f>
      </c>
      <c t="s">
        <v>33</v>
      </c>
    </row>
    <row r="103" spans="1:5" ht="12.75">
      <c r="A103" s="34" t="s">
        <v>60</v>
      </c>
      <c r="E103" s="35" t="s">
        <v>57</v>
      </c>
    </row>
    <row r="104" spans="1:5" ht="25.5">
      <c r="A104" s="36" t="s">
        <v>61</v>
      </c>
      <c r="E104" s="37" t="s">
        <v>6585</v>
      </c>
    </row>
    <row r="105" spans="1:5" ht="102">
      <c r="A105" t="s">
        <v>62</v>
      </c>
      <c r="E105" s="35" t="s">
        <v>4853</v>
      </c>
    </row>
    <row r="106" spans="1:16" ht="12.75">
      <c r="A106" s="24" t="s">
        <v>55</v>
      </c>
      <c s="29" t="s">
        <v>227</v>
      </c>
      <c s="29" t="s">
        <v>6527</v>
      </c>
      <c s="24" t="s">
        <v>57</v>
      </c>
      <c s="30" t="s">
        <v>6528</v>
      </c>
      <c s="31" t="s">
        <v>76</v>
      </c>
      <c s="32">
        <v>164.631</v>
      </c>
      <c s="33">
        <v>0</v>
      </c>
      <c s="33">
        <f>ROUND(ROUND(H106,2)*ROUND(G106,3),2)</f>
      </c>
      <c r="O106">
        <f>(I106*21)/100</f>
      </c>
      <c t="s">
        <v>33</v>
      </c>
    </row>
    <row r="107" spans="1:5" ht="12.75">
      <c r="A107" s="34" t="s">
        <v>60</v>
      </c>
      <c r="E107" s="35" t="s">
        <v>6586</v>
      </c>
    </row>
    <row r="108" spans="1:5" ht="51">
      <c r="A108" s="36" t="s">
        <v>61</v>
      </c>
      <c r="E108" s="37" t="s">
        <v>6587</v>
      </c>
    </row>
    <row r="109" spans="1:5" ht="38.25">
      <c r="A109" t="s">
        <v>62</v>
      </c>
      <c r="E109" s="35" t="s">
        <v>5340</v>
      </c>
    </row>
    <row r="110" spans="1:18" ht="12.75" customHeight="1">
      <c r="A110" s="6" t="s">
        <v>53</v>
      </c>
      <c s="6"/>
      <c s="39" t="s">
        <v>73</v>
      </c>
      <c s="6"/>
      <c s="27" t="s">
        <v>83</v>
      </c>
      <c s="6"/>
      <c s="6"/>
      <c s="6"/>
      <c s="40">
        <f>0+Q110</f>
      </c>
      <c r="O110">
        <f>0+R110</f>
      </c>
      <c r="Q110">
        <f>0+I111+I115+I119</f>
      </c>
      <c>
        <f>0+O111+O115+O119</f>
      </c>
    </row>
    <row r="111" spans="1:16" ht="12.75">
      <c r="A111" s="24" t="s">
        <v>55</v>
      </c>
      <c s="29" t="s">
        <v>172</v>
      </c>
      <c s="29" t="s">
        <v>1313</v>
      </c>
      <c s="24" t="s">
        <v>57</v>
      </c>
      <c s="30" t="s">
        <v>1314</v>
      </c>
      <c s="31" t="s">
        <v>94</v>
      </c>
      <c s="32">
        <v>15</v>
      </c>
      <c s="33">
        <v>0</v>
      </c>
      <c s="33">
        <f>ROUND(ROUND(H111,2)*ROUND(G111,3),2)</f>
      </c>
      <c r="O111">
        <f>(I111*21)/100</f>
      </c>
      <c t="s">
        <v>33</v>
      </c>
    </row>
    <row r="112" spans="1:5" ht="12.75">
      <c r="A112" s="34" t="s">
        <v>60</v>
      </c>
      <c r="E112" s="35" t="s">
        <v>57</v>
      </c>
    </row>
    <row r="113" spans="1:5" ht="12.75">
      <c r="A113" s="36" t="s">
        <v>61</v>
      </c>
      <c r="E113" s="37" t="s">
        <v>6588</v>
      </c>
    </row>
    <row r="114" spans="1:5" ht="102">
      <c r="A114" t="s">
        <v>62</v>
      </c>
      <c r="E114" s="35" t="s">
        <v>1495</v>
      </c>
    </row>
    <row r="115" spans="1:16" ht="12.75">
      <c r="A115" s="24" t="s">
        <v>55</v>
      </c>
      <c s="29" t="s">
        <v>176</v>
      </c>
      <c s="29" t="s">
        <v>6589</v>
      </c>
      <c s="24" t="s">
        <v>57</v>
      </c>
      <c s="30" t="s">
        <v>6590</v>
      </c>
      <c s="31" t="s">
        <v>76</v>
      </c>
      <c s="32">
        <v>75.62</v>
      </c>
      <c s="33">
        <v>0</v>
      </c>
      <c s="33">
        <f>ROUND(ROUND(H115,2)*ROUND(G115,3),2)</f>
      </c>
      <c r="O115">
        <f>(I115*21)/100</f>
      </c>
      <c t="s">
        <v>33</v>
      </c>
    </row>
    <row r="116" spans="1:5" ht="12.75">
      <c r="A116" s="34" t="s">
        <v>60</v>
      </c>
      <c r="E116" s="35" t="s">
        <v>57</v>
      </c>
    </row>
    <row r="117" spans="1:5" ht="25.5">
      <c r="A117" s="36" t="s">
        <v>61</v>
      </c>
      <c r="E117" s="37" t="s">
        <v>6591</v>
      </c>
    </row>
    <row r="118" spans="1:5" ht="191.25">
      <c r="A118" t="s">
        <v>62</v>
      </c>
      <c r="E118" s="35" t="s">
        <v>5118</v>
      </c>
    </row>
    <row r="119" spans="1:16" ht="25.5">
      <c r="A119" s="24" t="s">
        <v>55</v>
      </c>
      <c s="29" t="s">
        <v>115</v>
      </c>
      <c s="29" t="s">
        <v>5338</v>
      </c>
      <c s="24" t="s">
        <v>57</v>
      </c>
      <c s="30" t="s">
        <v>5339</v>
      </c>
      <c s="31" t="s">
        <v>76</v>
      </c>
      <c s="32">
        <v>214.06</v>
      </c>
      <c s="33">
        <v>0</v>
      </c>
      <c s="33">
        <f>ROUND(ROUND(H119,2)*ROUND(G119,3),2)</f>
      </c>
      <c r="O119">
        <f>(I119*21)/100</f>
      </c>
      <c t="s">
        <v>33</v>
      </c>
    </row>
    <row r="120" spans="1:5" ht="12.75">
      <c r="A120" s="34" t="s">
        <v>60</v>
      </c>
      <c r="E120" s="35" t="s">
        <v>57</v>
      </c>
    </row>
    <row r="121" spans="1:5" ht="25.5">
      <c r="A121" s="36" t="s">
        <v>61</v>
      </c>
      <c r="E121" s="37" t="s">
        <v>6592</v>
      </c>
    </row>
    <row r="122" spans="1:5" ht="191.25">
      <c r="A122" t="s">
        <v>62</v>
      </c>
      <c r="E122" s="35" t="s">
        <v>5118</v>
      </c>
    </row>
    <row r="123" spans="1:18" ht="12.75" customHeight="1">
      <c r="A123" s="6" t="s">
        <v>53</v>
      </c>
      <c s="6"/>
      <c s="39" t="s">
        <v>79</v>
      </c>
      <c s="6"/>
      <c s="27" t="s">
        <v>2184</v>
      </c>
      <c s="6"/>
      <c s="6"/>
      <c s="6"/>
      <c s="40">
        <f>0+Q123</f>
      </c>
      <c r="O123">
        <f>0+R123</f>
      </c>
      <c r="Q123">
        <f>0+I124</f>
      </c>
      <c>
        <f>0+O124</f>
      </c>
    </row>
    <row r="124" spans="1:16" ht="12.75">
      <c r="A124" s="24" t="s">
        <v>55</v>
      </c>
      <c s="29" t="s">
        <v>50</v>
      </c>
      <c s="29" t="s">
        <v>6593</v>
      </c>
      <c s="24" t="s">
        <v>57</v>
      </c>
      <c s="30" t="s">
        <v>6594</v>
      </c>
      <c s="31" t="s">
        <v>94</v>
      </c>
      <c s="32">
        <v>22.24</v>
      </c>
      <c s="33">
        <v>0</v>
      </c>
      <c s="33">
        <f>ROUND(ROUND(H124,2)*ROUND(G124,3),2)</f>
      </c>
      <c r="O124">
        <f>(I124*21)/100</f>
      </c>
      <c t="s">
        <v>33</v>
      </c>
    </row>
    <row r="125" spans="1:5" ht="12.75">
      <c r="A125" s="34" t="s">
        <v>60</v>
      </c>
      <c r="E125" s="35" t="s">
        <v>57</v>
      </c>
    </row>
    <row r="126" spans="1:5" ht="38.25">
      <c r="A126" s="36" t="s">
        <v>61</v>
      </c>
      <c r="E126" s="37" t="s">
        <v>6595</v>
      </c>
    </row>
    <row r="127" spans="1:5" ht="165.75">
      <c r="A127" t="s">
        <v>62</v>
      </c>
      <c r="E127" s="35" t="s">
        <v>4829</v>
      </c>
    </row>
    <row r="128" spans="1:18" ht="12.75" customHeight="1">
      <c r="A128" s="6" t="s">
        <v>53</v>
      </c>
      <c s="6"/>
      <c s="39" t="s">
        <v>50</v>
      </c>
      <c s="6"/>
      <c s="27" t="s">
        <v>3695</v>
      </c>
      <c s="6"/>
      <c s="6"/>
      <c s="6"/>
      <c s="40">
        <f>0+Q128</f>
      </c>
      <c r="O128">
        <f>0+R128</f>
      </c>
      <c r="Q128">
        <f>0+I129+I133+I137+I141</f>
      </c>
      <c>
        <f>0+O129+O133+O137+O141</f>
      </c>
    </row>
    <row r="129" spans="1:16" ht="12.75">
      <c r="A129" s="24" t="s">
        <v>55</v>
      </c>
      <c s="29" t="s">
        <v>238</v>
      </c>
      <c s="29" t="s">
        <v>6413</v>
      </c>
      <c s="24" t="s">
        <v>57</v>
      </c>
      <c s="30" t="s">
        <v>6414</v>
      </c>
      <c s="31" t="s">
        <v>86</v>
      </c>
      <c s="32">
        <v>2</v>
      </c>
      <c s="33">
        <v>0</v>
      </c>
      <c s="33">
        <f>ROUND(ROUND(H129,2)*ROUND(G129,3),2)</f>
      </c>
      <c r="O129">
        <f>(I129*21)/100</f>
      </c>
      <c t="s">
        <v>33</v>
      </c>
    </row>
    <row r="130" spans="1:5" ht="12.75">
      <c r="A130" s="34" t="s">
        <v>60</v>
      </c>
      <c r="E130" s="35" t="s">
        <v>57</v>
      </c>
    </row>
    <row r="131" spans="1:5" ht="12.75">
      <c r="A131" s="36" t="s">
        <v>61</v>
      </c>
      <c r="E131" s="37" t="s">
        <v>57</v>
      </c>
    </row>
    <row r="132" spans="1:5" ht="25.5">
      <c r="A132" t="s">
        <v>62</v>
      </c>
      <c r="E132" s="35" t="s">
        <v>6415</v>
      </c>
    </row>
    <row r="133" spans="1:16" ht="12.75">
      <c r="A133" s="24" t="s">
        <v>55</v>
      </c>
      <c s="29" t="s">
        <v>241</v>
      </c>
      <c s="29" t="s">
        <v>6596</v>
      </c>
      <c s="24" t="s">
        <v>57</v>
      </c>
      <c s="30" t="s">
        <v>6597</v>
      </c>
      <c s="31" t="s">
        <v>94</v>
      </c>
      <c s="32">
        <v>48.1</v>
      </c>
      <c s="33">
        <v>0</v>
      </c>
      <c s="33">
        <f>ROUND(ROUND(H133,2)*ROUND(G133,3),2)</f>
      </c>
      <c r="O133">
        <f>(I133*21)/100</f>
      </c>
      <c t="s">
        <v>33</v>
      </c>
    </row>
    <row r="134" spans="1:5" ht="12.75">
      <c r="A134" s="34" t="s">
        <v>60</v>
      </c>
      <c r="E134" s="35" t="s">
        <v>57</v>
      </c>
    </row>
    <row r="135" spans="1:5" ht="25.5">
      <c r="A135" s="36" t="s">
        <v>61</v>
      </c>
      <c r="E135" s="37" t="s">
        <v>6598</v>
      </c>
    </row>
    <row r="136" spans="1:5" ht="63.75">
      <c r="A136" t="s">
        <v>62</v>
      </c>
      <c r="E136" s="35" t="s">
        <v>6599</v>
      </c>
    </row>
    <row r="137" spans="1:16" ht="12.75">
      <c r="A137" s="24" t="s">
        <v>55</v>
      </c>
      <c s="29" t="s">
        <v>245</v>
      </c>
      <c s="29" t="s">
        <v>1016</v>
      </c>
      <c s="24" t="s">
        <v>57</v>
      </c>
      <c s="30" t="s">
        <v>1017</v>
      </c>
      <c s="31" t="s">
        <v>59</v>
      </c>
      <c s="32">
        <v>49.2</v>
      </c>
      <c s="33">
        <v>0</v>
      </c>
      <c s="33">
        <f>ROUND(ROUND(H137,2)*ROUND(G137,3),2)</f>
      </c>
      <c r="O137">
        <f>(I137*21)/100</f>
      </c>
      <c t="s">
        <v>33</v>
      </c>
    </row>
    <row r="138" spans="1:5" ht="12.75">
      <c r="A138" s="34" t="s">
        <v>60</v>
      </c>
      <c r="E138" s="35" t="s">
        <v>57</v>
      </c>
    </row>
    <row r="139" spans="1:5" ht="25.5">
      <c r="A139" s="36" t="s">
        <v>61</v>
      </c>
      <c r="E139" s="37" t="s">
        <v>6600</v>
      </c>
    </row>
    <row r="140" spans="1:5" ht="114.75">
      <c r="A140" t="s">
        <v>62</v>
      </c>
      <c r="E140" s="35" t="s">
        <v>5020</v>
      </c>
    </row>
    <row r="141" spans="1:16" ht="12.75">
      <c r="A141" s="24" t="s">
        <v>55</v>
      </c>
      <c s="29" t="s">
        <v>249</v>
      </c>
      <c s="29" t="s">
        <v>6601</v>
      </c>
      <c s="24" t="s">
        <v>57</v>
      </c>
      <c s="30" t="s">
        <v>6602</v>
      </c>
      <c s="31" t="s">
        <v>195</v>
      </c>
      <c s="32">
        <v>4.348</v>
      </c>
      <c s="33">
        <v>0</v>
      </c>
      <c s="33">
        <f>ROUND(ROUND(H141,2)*ROUND(G141,3),2)</f>
      </c>
      <c r="O141">
        <f>(I141*21)/100</f>
      </c>
      <c t="s">
        <v>33</v>
      </c>
    </row>
    <row r="142" spans="1:5" ht="12.75">
      <c r="A142" s="34" t="s">
        <v>60</v>
      </c>
      <c r="E142" s="35" t="s">
        <v>57</v>
      </c>
    </row>
    <row r="143" spans="1:5" ht="25.5">
      <c r="A143" s="36" t="s">
        <v>61</v>
      </c>
      <c r="E143" s="37" t="s">
        <v>6603</v>
      </c>
    </row>
    <row r="144" spans="1:5" ht="76.5">
      <c r="A144" t="s">
        <v>62</v>
      </c>
      <c r="E144" s="35" t="s">
        <v>6604</v>
      </c>
    </row>
    <row r="145" spans="1:18" ht="12.75" customHeight="1">
      <c r="A145" s="6" t="s">
        <v>53</v>
      </c>
      <c s="6"/>
      <c s="39" t="s">
        <v>189</v>
      </c>
      <c s="6"/>
      <c s="27" t="s">
        <v>190</v>
      </c>
      <c s="6"/>
      <c s="6"/>
      <c s="6"/>
      <c s="40">
        <f>0+Q145</f>
      </c>
      <c r="O145">
        <f>0+R145</f>
      </c>
      <c r="Q145">
        <f>0+I146+I150</f>
      </c>
      <c>
        <f>0+O146+O150</f>
      </c>
    </row>
    <row r="146" spans="1:16" ht="25.5">
      <c r="A146" s="24" t="s">
        <v>55</v>
      </c>
      <c s="29" t="s">
        <v>252</v>
      </c>
      <c s="29" t="s">
        <v>192</v>
      </c>
      <c s="24" t="s">
        <v>193</v>
      </c>
      <c s="30" t="s">
        <v>194</v>
      </c>
      <c s="31" t="s">
        <v>195</v>
      </c>
      <c s="32">
        <v>391.68</v>
      </c>
      <c s="33">
        <v>0</v>
      </c>
      <c s="33">
        <f>ROUND(ROUND(H146,2)*ROUND(G146,3),2)</f>
      </c>
      <c r="O146">
        <f>(I146*21)/100</f>
      </c>
      <c t="s">
        <v>33</v>
      </c>
    </row>
    <row r="147" spans="1:5" ht="12.75">
      <c r="A147" s="34" t="s">
        <v>60</v>
      </c>
      <c r="E147" s="35" t="s">
        <v>196</v>
      </c>
    </row>
    <row r="148" spans="1:5" ht="38.25">
      <c r="A148" s="36" t="s">
        <v>61</v>
      </c>
      <c r="E148" s="37" t="s">
        <v>6605</v>
      </c>
    </row>
    <row r="149" spans="1:5" ht="165.75">
      <c r="A149" t="s">
        <v>62</v>
      </c>
      <c r="E149" s="35" t="s">
        <v>1592</v>
      </c>
    </row>
    <row r="150" spans="1:16" ht="25.5">
      <c r="A150" s="24" t="s">
        <v>55</v>
      </c>
      <c s="29" t="s">
        <v>255</v>
      </c>
      <c s="29" t="s">
        <v>199</v>
      </c>
      <c s="24" t="s">
        <v>193</v>
      </c>
      <c s="30" t="s">
        <v>200</v>
      </c>
      <c s="31" t="s">
        <v>195</v>
      </c>
      <c s="32">
        <v>108.24</v>
      </c>
      <c s="33">
        <v>0</v>
      </c>
      <c s="33">
        <f>ROUND(ROUND(H150,2)*ROUND(G150,3),2)</f>
      </c>
      <c r="O150">
        <f>(I150*21)/100</f>
      </c>
      <c t="s">
        <v>33</v>
      </c>
    </row>
    <row r="151" spans="1:5" ht="12.75">
      <c r="A151" s="34" t="s">
        <v>60</v>
      </c>
      <c r="E151" s="35" t="s">
        <v>196</v>
      </c>
    </row>
    <row r="152" spans="1:5" ht="25.5">
      <c r="A152" s="36" t="s">
        <v>61</v>
      </c>
      <c r="E152" s="37" t="s">
        <v>6606</v>
      </c>
    </row>
    <row r="153" spans="1:5" ht="165.75">
      <c r="A153" t="s">
        <v>62</v>
      </c>
      <c r="E153"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0+O10+O19+O44+O53+O66+O99+O112+O121+O130+O147</f>
      </c>
      <c t="s">
        <v>32</v>
      </c>
    </row>
    <row r="3" spans="1:16" ht="15" customHeight="1">
      <c r="A3" t="s">
        <v>12</v>
      </c>
      <c s="12" t="s">
        <v>14</v>
      </c>
      <c s="13" t="s">
        <v>15</v>
      </c>
      <c s="1"/>
      <c s="14" t="s">
        <v>16</v>
      </c>
      <c s="1"/>
      <c s="9"/>
      <c s="8" t="s">
        <v>6607</v>
      </c>
      <c s="41">
        <f>0+I10+I19+I44+I53+I66+I99+I112+I121+I130+I147</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6607</v>
      </c>
      <c s="6"/>
      <c s="18" t="s">
        <v>6608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f>
      </c>
      <c>
        <f>0+O11+O15</f>
      </c>
    </row>
    <row r="11" spans="1:16" ht="12.75">
      <c r="A11" s="24" t="s">
        <v>55</v>
      </c>
      <c s="29" t="s">
        <v>241</v>
      </c>
      <c s="29" t="s">
        <v>6542</v>
      </c>
      <c s="24" t="s">
        <v>57</v>
      </c>
      <c s="30" t="s">
        <v>1034</v>
      </c>
      <c s="31" t="s">
        <v>627</v>
      </c>
      <c s="32">
        <v>24</v>
      </c>
      <c s="33">
        <v>0</v>
      </c>
      <c s="33">
        <f>ROUND(ROUND(H11,2)*ROUND(G11,3),2)</f>
      </c>
      <c r="O11">
        <f>(I11*21)/100</f>
      </c>
      <c t="s">
        <v>33</v>
      </c>
    </row>
    <row r="12" spans="1:5" ht="12.75">
      <c r="A12" s="34" t="s">
        <v>60</v>
      </c>
      <c r="E12" s="35" t="s">
        <v>6609</v>
      </c>
    </row>
    <row r="13" spans="1:5" ht="12.75">
      <c r="A13" s="36" t="s">
        <v>61</v>
      </c>
      <c r="E13" s="37" t="s">
        <v>57</v>
      </c>
    </row>
    <row r="14" spans="1:5" ht="12.75">
      <c r="A14" t="s">
        <v>62</v>
      </c>
      <c r="E14" s="35" t="s">
        <v>1035</v>
      </c>
    </row>
    <row r="15" spans="1:16" ht="12.75">
      <c r="A15" s="24" t="s">
        <v>55</v>
      </c>
      <c s="29" t="s">
        <v>245</v>
      </c>
      <c s="29" t="s">
        <v>6610</v>
      </c>
      <c s="24" t="s">
        <v>57</v>
      </c>
      <c s="30" t="s">
        <v>6611</v>
      </c>
      <c s="31" t="s">
        <v>1338</v>
      </c>
      <c s="32">
        <v>1</v>
      </c>
      <c s="33">
        <v>0</v>
      </c>
      <c s="33">
        <f>ROUND(ROUND(H15,2)*ROUND(G15,3),2)</f>
      </c>
      <c r="O15">
        <f>(I15*21)/100</f>
      </c>
      <c t="s">
        <v>33</v>
      </c>
    </row>
    <row r="16" spans="1:5" ht="25.5">
      <c r="A16" s="34" t="s">
        <v>60</v>
      </c>
      <c r="E16" s="35" t="s">
        <v>6612</v>
      </c>
    </row>
    <row r="17" spans="1:5" ht="12.75">
      <c r="A17" s="36" t="s">
        <v>61</v>
      </c>
      <c r="E17" s="37" t="s">
        <v>57</v>
      </c>
    </row>
    <row r="18" spans="1:5" ht="12.75">
      <c r="A18" t="s">
        <v>62</v>
      </c>
      <c r="E18" s="35" t="s">
        <v>6613</v>
      </c>
    </row>
    <row r="19" spans="1:18" ht="12.75" customHeight="1">
      <c r="A19" s="6" t="s">
        <v>53</v>
      </c>
      <c s="6"/>
      <c s="39" t="s">
        <v>39</v>
      </c>
      <c s="6"/>
      <c s="27" t="s">
        <v>54</v>
      </c>
      <c s="6"/>
      <c s="6"/>
      <c s="6"/>
      <c s="40">
        <f>0+Q19</f>
      </c>
      <c r="O19">
        <f>0+R19</f>
      </c>
      <c r="Q19">
        <f>0+I20+I24+I28+I32+I36+I40</f>
      </c>
      <c>
        <f>0+O20+O24+O28+O32+O36+O40</f>
      </c>
    </row>
    <row r="20" spans="1:16" ht="12.75">
      <c r="A20" s="24" t="s">
        <v>55</v>
      </c>
      <c s="29" t="s">
        <v>39</v>
      </c>
      <c s="29" t="s">
        <v>4567</v>
      </c>
      <c s="24" t="s">
        <v>57</v>
      </c>
      <c s="30" t="s">
        <v>4568</v>
      </c>
      <c s="31" t="s">
        <v>59</v>
      </c>
      <c s="32">
        <v>10</v>
      </c>
      <c s="33">
        <v>0</v>
      </c>
      <c s="33">
        <f>ROUND(ROUND(H20,2)*ROUND(G20,3),2)</f>
      </c>
      <c r="O20">
        <f>(I20*21)/100</f>
      </c>
      <c t="s">
        <v>33</v>
      </c>
    </row>
    <row r="21" spans="1:5" ht="12.75">
      <c r="A21" s="34" t="s">
        <v>60</v>
      </c>
      <c r="E21" s="35" t="s">
        <v>57</v>
      </c>
    </row>
    <row r="22" spans="1:5" ht="12.75">
      <c r="A22" s="36" t="s">
        <v>61</v>
      </c>
      <c r="E22" s="37" t="s">
        <v>6614</v>
      </c>
    </row>
    <row r="23" spans="1:5" ht="38.25">
      <c r="A23" t="s">
        <v>62</v>
      </c>
      <c r="E23" s="35" t="s">
        <v>4570</v>
      </c>
    </row>
    <row r="24" spans="1:16" ht="12.75">
      <c r="A24" s="24" t="s">
        <v>55</v>
      </c>
      <c s="29" t="s">
        <v>33</v>
      </c>
      <c s="29" t="s">
        <v>6297</v>
      </c>
      <c s="24" t="s">
        <v>57</v>
      </c>
      <c s="30" t="s">
        <v>6298</v>
      </c>
      <c s="31" t="s">
        <v>59</v>
      </c>
      <c s="32">
        <v>10</v>
      </c>
      <c s="33">
        <v>0</v>
      </c>
      <c s="33">
        <f>ROUND(ROUND(H24,2)*ROUND(G24,3),2)</f>
      </c>
      <c r="O24">
        <f>(I24*21)/100</f>
      </c>
      <c t="s">
        <v>33</v>
      </c>
    </row>
    <row r="25" spans="1:5" ht="12.75">
      <c r="A25" s="34" t="s">
        <v>60</v>
      </c>
      <c r="E25" s="35" t="s">
        <v>6615</v>
      </c>
    </row>
    <row r="26" spans="1:5" ht="12.75">
      <c r="A26" s="36" t="s">
        <v>61</v>
      </c>
      <c r="E26" s="37" t="s">
        <v>6614</v>
      </c>
    </row>
    <row r="27" spans="1:5" ht="306">
      <c r="A27" t="s">
        <v>62</v>
      </c>
      <c r="E27" s="35" t="s">
        <v>6466</v>
      </c>
    </row>
    <row r="28" spans="1:16" ht="12.75">
      <c r="A28" s="24" t="s">
        <v>55</v>
      </c>
      <c s="29" t="s">
        <v>32</v>
      </c>
      <c s="29" t="s">
        <v>1187</v>
      </c>
      <c s="24" t="s">
        <v>57</v>
      </c>
      <c s="30" t="s">
        <v>1188</v>
      </c>
      <c s="31" t="s">
        <v>59</v>
      </c>
      <c s="32">
        <v>850</v>
      </c>
      <c s="33">
        <v>0</v>
      </c>
      <c s="33">
        <f>ROUND(ROUND(H28,2)*ROUND(G28,3),2)</f>
      </c>
      <c r="O28">
        <f>(I28*21)/100</f>
      </c>
      <c t="s">
        <v>33</v>
      </c>
    </row>
    <row r="29" spans="1:5" ht="12.75">
      <c r="A29" s="34" t="s">
        <v>60</v>
      </c>
      <c r="E29" s="35" t="s">
        <v>57</v>
      </c>
    </row>
    <row r="30" spans="1:5" ht="12.75">
      <c r="A30" s="36" t="s">
        <v>61</v>
      </c>
      <c r="E30" s="37" t="s">
        <v>57</v>
      </c>
    </row>
    <row r="31" spans="1:5" ht="318.75">
      <c r="A31" t="s">
        <v>62</v>
      </c>
      <c r="E31" s="35" t="s">
        <v>1190</v>
      </c>
    </row>
    <row r="32" spans="1:16" ht="12.75">
      <c r="A32" s="24" t="s">
        <v>55</v>
      </c>
      <c s="29" t="s">
        <v>43</v>
      </c>
      <c s="29" t="s">
        <v>973</v>
      </c>
      <c s="24" t="s">
        <v>57</v>
      </c>
      <c s="30" t="s">
        <v>974</v>
      </c>
      <c s="31" t="s">
        <v>59</v>
      </c>
      <c s="32">
        <v>860</v>
      </c>
      <c s="33">
        <v>0</v>
      </c>
      <c s="33">
        <f>ROUND(ROUND(H32,2)*ROUND(G32,3),2)</f>
      </c>
      <c r="O32">
        <f>(I32*21)/100</f>
      </c>
      <c t="s">
        <v>33</v>
      </c>
    </row>
    <row r="33" spans="1:5" ht="12.75">
      <c r="A33" s="34" t="s">
        <v>60</v>
      </c>
      <c r="E33" s="35" t="s">
        <v>57</v>
      </c>
    </row>
    <row r="34" spans="1:5" ht="38.25">
      <c r="A34" s="36" t="s">
        <v>61</v>
      </c>
      <c r="E34" s="37" t="s">
        <v>6616</v>
      </c>
    </row>
    <row r="35" spans="1:5" ht="191.25">
      <c r="A35" t="s">
        <v>62</v>
      </c>
      <c r="E35" s="35" t="s">
        <v>1196</v>
      </c>
    </row>
    <row r="36" spans="1:16" ht="12.75">
      <c r="A36" s="24" t="s">
        <v>55</v>
      </c>
      <c s="29" t="s">
        <v>45</v>
      </c>
      <c s="29" t="s">
        <v>6617</v>
      </c>
      <c s="24" t="s">
        <v>57</v>
      </c>
      <c s="30" t="s">
        <v>6618</v>
      </c>
      <c s="31" t="s">
        <v>1235</v>
      </c>
      <c s="32">
        <v>50</v>
      </c>
      <c s="33">
        <v>0</v>
      </c>
      <c s="33">
        <f>ROUND(ROUND(H36,2)*ROUND(G36,3),2)</f>
      </c>
      <c r="O36">
        <f>(I36*21)/100</f>
      </c>
      <c t="s">
        <v>33</v>
      </c>
    </row>
    <row r="37" spans="1:5" ht="12.75">
      <c r="A37" s="34" t="s">
        <v>60</v>
      </c>
      <c r="E37" s="35" t="s">
        <v>57</v>
      </c>
    </row>
    <row r="38" spans="1:5" ht="12.75">
      <c r="A38" s="36" t="s">
        <v>61</v>
      </c>
      <c r="E38" s="37" t="s">
        <v>6619</v>
      </c>
    </row>
    <row r="39" spans="1:5" ht="38.25">
      <c r="A39" t="s">
        <v>62</v>
      </c>
      <c r="E39" s="35" t="s">
        <v>5174</v>
      </c>
    </row>
    <row r="40" spans="1:16" ht="12.75">
      <c r="A40" s="24" t="s">
        <v>55</v>
      </c>
      <c s="29" t="s">
        <v>47</v>
      </c>
      <c s="29" t="s">
        <v>5175</v>
      </c>
      <c s="24" t="s">
        <v>57</v>
      </c>
      <c s="30" t="s">
        <v>5176</v>
      </c>
      <c s="31" t="s">
        <v>1235</v>
      </c>
      <c s="32">
        <v>50</v>
      </c>
      <c s="33">
        <v>0</v>
      </c>
      <c s="33">
        <f>ROUND(ROUND(H40,2)*ROUND(G40,3),2)</f>
      </c>
      <c r="O40">
        <f>(I40*21)/100</f>
      </c>
      <c t="s">
        <v>33</v>
      </c>
    </row>
    <row r="41" spans="1:5" ht="12.75">
      <c r="A41" s="34" t="s">
        <v>60</v>
      </c>
      <c r="E41" s="35" t="s">
        <v>57</v>
      </c>
    </row>
    <row r="42" spans="1:5" ht="12.75">
      <c r="A42" s="36" t="s">
        <v>61</v>
      </c>
      <c r="E42" s="37" t="s">
        <v>6619</v>
      </c>
    </row>
    <row r="43" spans="1:5" ht="25.5">
      <c r="A43" t="s">
        <v>62</v>
      </c>
      <c r="E43" s="35" t="s">
        <v>5177</v>
      </c>
    </row>
    <row r="44" spans="1:18" ht="12.75" customHeight="1">
      <c r="A44" s="6" t="s">
        <v>53</v>
      </c>
      <c s="6"/>
      <c s="39" t="s">
        <v>33</v>
      </c>
      <c s="6"/>
      <c s="27" t="s">
        <v>78</v>
      </c>
      <c s="6"/>
      <c s="6"/>
      <c s="6"/>
      <c s="40">
        <f>0+Q44</f>
      </c>
      <c r="O44">
        <f>0+R44</f>
      </c>
      <c r="Q44">
        <f>0+I45+I49</f>
      </c>
      <c>
        <f>0+O45+O49</f>
      </c>
    </row>
    <row r="45" spans="1:16" ht="12.75">
      <c r="A45" s="24" t="s">
        <v>55</v>
      </c>
      <c s="29" t="s">
        <v>73</v>
      </c>
      <c s="29" t="s">
        <v>982</v>
      </c>
      <c s="24" t="s">
        <v>57</v>
      </c>
      <c s="30" t="s">
        <v>983</v>
      </c>
      <c s="31" t="s">
        <v>59</v>
      </c>
      <c s="32">
        <v>53.72</v>
      </c>
      <c s="33">
        <v>0</v>
      </c>
      <c s="33">
        <f>ROUND(ROUND(H45,2)*ROUND(G45,3),2)</f>
      </c>
      <c r="O45">
        <f>(I45*21)/100</f>
      </c>
      <c t="s">
        <v>33</v>
      </c>
    </row>
    <row r="46" spans="1:5" ht="12.75">
      <c r="A46" s="34" t="s">
        <v>60</v>
      </c>
      <c r="E46" s="35" t="s">
        <v>57</v>
      </c>
    </row>
    <row r="47" spans="1:5" ht="38.25">
      <c r="A47" s="36" t="s">
        <v>61</v>
      </c>
      <c r="E47" s="37" t="s">
        <v>6620</v>
      </c>
    </row>
    <row r="48" spans="1:5" ht="369.75">
      <c r="A48" t="s">
        <v>62</v>
      </c>
      <c r="E48" s="35" t="s">
        <v>1218</v>
      </c>
    </row>
    <row r="49" spans="1:16" ht="12.75">
      <c r="A49" s="24" t="s">
        <v>55</v>
      </c>
      <c s="29" t="s">
        <v>79</v>
      </c>
      <c s="29" t="s">
        <v>986</v>
      </c>
      <c s="24" t="s">
        <v>57</v>
      </c>
      <c s="30" t="s">
        <v>987</v>
      </c>
      <c s="31" t="s">
        <v>195</v>
      </c>
      <c s="32">
        <v>2.713</v>
      </c>
      <c s="33">
        <v>0</v>
      </c>
      <c s="33">
        <f>ROUND(ROUND(H49,2)*ROUND(G49,3),2)</f>
      </c>
      <c r="O49">
        <f>(I49*21)/100</f>
      </c>
      <c t="s">
        <v>33</v>
      </c>
    </row>
    <row r="50" spans="1:5" ht="12.75">
      <c r="A50" s="34" t="s">
        <v>60</v>
      </c>
      <c r="E50" s="35" t="s">
        <v>57</v>
      </c>
    </row>
    <row r="51" spans="1:5" ht="38.25">
      <c r="A51" s="36" t="s">
        <v>61</v>
      </c>
      <c r="E51" s="37" t="s">
        <v>6621</v>
      </c>
    </row>
    <row r="52" spans="1:5" ht="267.75">
      <c r="A52" t="s">
        <v>62</v>
      </c>
      <c r="E52" s="35" t="s">
        <v>1220</v>
      </c>
    </row>
    <row r="53" spans="1:18" ht="12.75" customHeight="1">
      <c r="A53" s="6" t="s">
        <v>53</v>
      </c>
      <c s="6"/>
      <c s="39" t="s">
        <v>32</v>
      </c>
      <c s="6"/>
      <c s="27" t="s">
        <v>4385</v>
      </c>
      <c s="6"/>
      <c s="6"/>
      <c s="6"/>
      <c s="40">
        <f>0+Q53</f>
      </c>
      <c r="O53">
        <f>0+R53</f>
      </c>
      <c r="Q53">
        <f>0+I54+I58+I62</f>
      </c>
      <c>
        <f>0+O54+O58+O62</f>
      </c>
    </row>
    <row r="54" spans="1:16" ht="12.75">
      <c r="A54" s="24" t="s">
        <v>55</v>
      </c>
      <c s="29" t="s">
        <v>50</v>
      </c>
      <c s="29" t="s">
        <v>6622</v>
      </c>
      <c s="24" t="s">
        <v>57</v>
      </c>
      <c s="30" t="s">
        <v>6623</v>
      </c>
      <c s="31" t="s">
        <v>59</v>
      </c>
      <c s="32">
        <v>18.3</v>
      </c>
      <c s="33">
        <v>0</v>
      </c>
      <c s="33">
        <f>ROUND(ROUND(H54,2)*ROUND(G54,3),2)</f>
      </c>
      <c r="O54">
        <f>(I54*21)/100</f>
      </c>
      <c t="s">
        <v>33</v>
      </c>
    </row>
    <row r="55" spans="1:5" ht="12.75">
      <c r="A55" s="34" t="s">
        <v>60</v>
      </c>
      <c r="E55" s="35" t="s">
        <v>57</v>
      </c>
    </row>
    <row r="56" spans="1:5" ht="12.75">
      <c r="A56" s="36" t="s">
        <v>61</v>
      </c>
      <c r="E56" s="37" t="s">
        <v>6624</v>
      </c>
    </row>
    <row r="57" spans="1:5" ht="369.75">
      <c r="A57" t="s">
        <v>62</v>
      </c>
      <c r="E57" s="35" t="s">
        <v>1222</v>
      </c>
    </row>
    <row r="58" spans="1:16" ht="12.75">
      <c r="A58" s="24" t="s">
        <v>55</v>
      </c>
      <c s="29" t="s">
        <v>52</v>
      </c>
      <c s="29" t="s">
        <v>6625</v>
      </c>
      <c s="24" t="s">
        <v>57</v>
      </c>
      <c s="30" t="s">
        <v>6626</v>
      </c>
      <c s="31" t="s">
        <v>195</v>
      </c>
      <c s="32">
        <v>2.676</v>
      </c>
      <c s="33">
        <v>0</v>
      </c>
      <c s="33">
        <f>ROUND(ROUND(H58,2)*ROUND(G58,3),2)</f>
      </c>
      <c r="O58">
        <f>(I58*21)/100</f>
      </c>
      <c t="s">
        <v>33</v>
      </c>
    </row>
    <row r="59" spans="1:5" ht="12.75">
      <c r="A59" s="34" t="s">
        <v>60</v>
      </c>
      <c r="E59" s="35" t="s">
        <v>57</v>
      </c>
    </row>
    <row r="60" spans="1:5" ht="12.75">
      <c r="A60" s="36" t="s">
        <v>61</v>
      </c>
      <c r="E60" s="37" t="s">
        <v>57</v>
      </c>
    </row>
    <row r="61" spans="1:5" ht="267.75">
      <c r="A61" t="s">
        <v>62</v>
      </c>
      <c r="E61" s="35" t="s">
        <v>1220</v>
      </c>
    </row>
    <row r="62" spans="1:16" ht="12.75">
      <c r="A62" s="24" t="s">
        <v>55</v>
      </c>
      <c s="29" t="s">
        <v>91</v>
      </c>
      <c s="29" t="s">
        <v>6627</v>
      </c>
      <c s="24" t="s">
        <v>57</v>
      </c>
      <c s="30" t="s">
        <v>6628</v>
      </c>
      <c s="31" t="s">
        <v>59</v>
      </c>
      <c s="32">
        <v>0.763</v>
      </c>
      <c s="33">
        <v>0</v>
      </c>
      <c s="33">
        <f>ROUND(ROUND(H62,2)*ROUND(G62,3),2)</f>
      </c>
      <c r="O62">
        <f>(I62*21)/100</f>
      </c>
      <c t="s">
        <v>33</v>
      </c>
    </row>
    <row r="63" spans="1:5" ht="38.25">
      <c r="A63" s="34" t="s">
        <v>60</v>
      </c>
      <c r="E63" s="35" t="s">
        <v>6629</v>
      </c>
    </row>
    <row r="64" spans="1:5" ht="38.25">
      <c r="A64" s="36" t="s">
        <v>61</v>
      </c>
      <c r="E64" s="37" t="s">
        <v>6630</v>
      </c>
    </row>
    <row r="65" spans="1:5" ht="204">
      <c r="A65" t="s">
        <v>62</v>
      </c>
      <c r="E65" s="35" t="s">
        <v>6631</v>
      </c>
    </row>
    <row r="66" spans="1:18" ht="12.75" customHeight="1">
      <c r="A66" s="6" t="s">
        <v>53</v>
      </c>
      <c s="6"/>
      <c s="39" t="s">
        <v>43</v>
      </c>
      <c s="6"/>
      <c s="27" t="s">
        <v>995</v>
      </c>
      <c s="6"/>
      <c s="6"/>
      <c s="6"/>
      <c s="40">
        <f>0+Q66</f>
      </c>
      <c r="O66">
        <f>0+R66</f>
      </c>
      <c r="Q66">
        <f>0+I67+I71+I75+I79+I83+I87+I91+I95</f>
      </c>
      <c>
        <f>0+O67+O71+O75+O79+O83+O87+O91+O95</f>
      </c>
    </row>
    <row r="67" spans="1:16" ht="12.75">
      <c r="A67" s="24" t="s">
        <v>55</v>
      </c>
      <c s="29" t="s">
        <v>96</v>
      </c>
      <c s="29" t="s">
        <v>6632</v>
      </c>
      <c s="24" t="s">
        <v>57</v>
      </c>
      <c s="30" t="s">
        <v>6633</v>
      </c>
      <c s="31" t="s">
        <v>195</v>
      </c>
      <c s="32">
        <v>20.53</v>
      </c>
      <c s="33">
        <v>0</v>
      </c>
      <c s="33">
        <f>ROUND(ROUND(H67,2)*ROUND(G67,3),2)</f>
      </c>
      <c r="O67">
        <f>(I67*21)/100</f>
      </c>
      <c t="s">
        <v>33</v>
      </c>
    </row>
    <row r="68" spans="1:5" ht="38.25">
      <c r="A68" s="34" t="s">
        <v>60</v>
      </c>
      <c r="E68" s="35" t="s">
        <v>6634</v>
      </c>
    </row>
    <row r="69" spans="1:5" ht="12.75">
      <c r="A69" s="36" t="s">
        <v>61</v>
      </c>
      <c r="E69" s="37" t="s">
        <v>57</v>
      </c>
    </row>
    <row r="70" spans="1:5" ht="293.25">
      <c r="A70" t="s">
        <v>62</v>
      </c>
      <c r="E70" s="35" t="s">
        <v>1232</v>
      </c>
    </row>
    <row r="71" spans="1:16" ht="12.75">
      <c r="A71" s="24" t="s">
        <v>55</v>
      </c>
      <c s="29" t="s">
        <v>99</v>
      </c>
      <c s="29" t="s">
        <v>6635</v>
      </c>
      <c s="24" t="s">
        <v>57</v>
      </c>
      <c s="30" t="s">
        <v>6636</v>
      </c>
      <c s="31" t="s">
        <v>86</v>
      </c>
      <c s="32">
        <v>4</v>
      </c>
      <c s="33">
        <v>0</v>
      </c>
      <c s="33">
        <f>ROUND(ROUND(H71,2)*ROUND(G71,3),2)</f>
      </c>
      <c r="O71">
        <f>(I71*21)/100</f>
      </c>
      <c t="s">
        <v>33</v>
      </c>
    </row>
    <row r="72" spans="1:5" ht="38.25">
      <c r="A72" s="34" t="s">
        <v>60</v>
      </c>
      <c r="E72" s="35" t="s">
        <v>6637</v>
      </c>
    </row>
    <row r="73" spans="1:5" ht="12.75">
      <c r="A73" s="36" t="s">
        <v>61</v>
      </c>
      <c r="E73" s="37" t="s">
        <v>57</v>
      </c>
    </row>
    <row r="74" spans="1:5" ht="229.5">
      <c r="A74" t="s">
        <v>62</v>
      </c>
      <c r="E74" s="35" t="s">
        <v>6638</v>
      </c>
    </row>
    <row r="75" spans="1:16" ht="12.75">
      <c r="A75" s="24" t="s">
        <v>55</v>
      </c>
      <c s="29" t="s">
        <v>103</v>
      </c>
      <c s="29" t="s">
        <v>6639</v>
      </c>
      <c s="24" t="s">
        <v>57</v>
      </c>
      <c s="30" t="s">
        <v>6640</v>
      </c>
      <c s="31" t="s">
        <v>1235</v>
      </c>
      <c s="32">
        <v>76.57</v>
      </c>
      <c s="33">
        <v>0</v>
      </c>
      <c s="33">
        <f>ROUND(ROUND(H75,2)*ROUND(G75,3),2)</f>
      </c>
      <c r="O75">
        <f>(I75*21)/100</f>
      </c>
      <c t="s">
        <v>33</v>
      </c>
    </row>
    <row r="76" spans="1:5" ht="38.25">
      <c r="A76" s="34" t="s">
        <v>60</v>
      </c>
      <c r="E76" s="35" t="s">
        <v>6641</v>
      </c>
    </row>
    <row r="77" spans="1:5" ht="12.75">
      <c r="A77" s="36" t="s">
        <v>61</v>
      </c>
      <c r="E77" s="37" t="s">
        <v>6642</v>
      </c>
    </row>
    <row r="78" spans="1:5" ht="204">
      <c r="A78" t="s">
        <v>62</v>
      </c>
      <c r="E78" s="35" t="s">
        <v>6643</v>
      </c>
    </row>
    <row r="79" spans="1:16" ht="12.75">
      <c r="A79" s="24" t="s">
        <v>55</v>
      </c>
      <c s="29" t="s">
        <v>107</v>
      </c>
      <c s="29" t="s">
        <v>1000</v>
      </c>
      <c s="24" t="s">
        <v>57</v>
      </c>
      <c s="30" t="s">
        <v>1001</v>
      </c>
      <c s="31" t="s">
        <v>59</v>
      </c>
      <c s="32">
        <v>6.391</v>
      </c>
      <c s="33">
        <v>0</v>
      </c>
      <c s="33">
        <f>ROUND(ROUND(H79,2)*ROUND(G79,3),2)</f>
      </c>
      <c r="O79">
        <f>(I79*21)/100</f>
      </c>
      <c t="s">
        <v>33</v>
      </c>
    </row>
    <row r="80" spans="1:5" ht="12.75">
      <c r="A80" s="34" t="s">
        <v>60</v>
      </c>
      <c r="E80" s="35" t="s">
        <v>57</v>
      </c>
    </row>
    <row r="81" spans="1:5" ht="76.5">
      <c r="A81" s="36" t="s">
        <v>61</v>
      </c>
      <c r="E81" s="37" t="s">
        <v>6644</v>
      </c>
    </row>
    <row r="82" spans="1:5" ht="369.75">
      <c r="A82" t="s">
        <v>62</v>
      </c>
      <c r="E82" s="35" t="s">
        <v>1222</v>
      </c>
    </row>
    <row r="83" spans="1:16" ht="12.75">
      <c r="A83" s="24" t="s">
        <v>55</v>
      </c>
      <c s="29" t="s">
        <v>111</v>
      </c>
      <c s="29" t="s">
        <v>6645</v>
      </c>
      <c s="24" t="s">
        <v>57</v>
      </c>
      <c s="30" t="s">
        <v>6646</v>
      </c>
      <c s="31" t="s">
        <v>59</v>
      </c>
      <c s="32">
        <v>0.063</v>
      </c>
      <c s="33">
        <v>0</v>
      </c>
      <c s="33">
        <f>ROUND(ROUND(H83,2)*ROUND(G83,3),2)</f>
      </c>
      <c r="O83">
        <f>(I83*21)/100</f>
      </c>
      <c t="s">
        <v>33</v>
      </c>
    </row>
    <row r="84" spans="1:5" ht="12.75">
      <c r="A84" s="34" t="s">
        <v>60</v>
      </c>
      <c r="E84" s="35" t="s">
        <v>6647</v>
      </c>
    </row>
    <row r="85" spans="1:5" ht="12.75">
      <c r="A85" s="36" t="s">
        <v>61</v>
      </c>
      <c r="E85" s="37" t="s">
        <v>6648</v>
      </c>
    </row>
    <row r="86" spans="1:5" ht="38.25">
      <c r="A86" t="s">
        <v>62</v>
      </c>
      <c r="E86" s="35" t="s">
        <v>6649</v>
      </c>
    </row>
    <row r="87" spans="1:16" ht="12.75">
      <c r="A87" s="24" t="s">
        <v>55</v>
      </c>
      <c s="29" t="s">
        <v>149</v>
      </c>
      <c s="29" t="s">
        <v>1223</v>
      </c>
      <c s="24" t="s">
        <v>57</v>
      </c>
      <c s="30" t="s">
        <v>1224</v>
      </c>
      <c s="31" t="s">
        <v>59</v>
      </c>
      <c s="32">
        <v>795</v>
      </c>
      <c s="33">
        <v>0</v>
      </c>
      <c s="33">
        <f>ROUND(ROUND(H87,2)*ROUND(G87,3),2)</f>
      </c>
      <c r="O87">
        <f>(I87*21)/100</f>
      </c>
      <c t="s">
        <v>33</v>
      </c>
    </row>
    <row r="88" spans="1:5" ht="12.75">
      <c r="A88" s="34" t="s">
        <v>60</v>
      </c>
      <c r="E88" s="35" t="s">
        <v>57</v>
      </c>
    </row>
    <row r="89" spans="1:5" ht="12.75">
      <c r="A89" s="36" t="s">
        <v>61</v>
      </c>
      <c r="E89" s="37" t="s">
        <v>6650</v>
      </c>
    </row>
    <row r="90" spans="1:5" ht="38.25">
      <c r="A90" t="s">
        <v>62</v>
      </c>
      <c r="E90" s="35" t="s">
        <v>1227</v>
      </c>
    </row>
    <row r="91" spans="1:16" ht="12.75">
      <c r="A91" s="24" t="s">
        <v>55</v>
      </c>
      <c s="29" t="s">
        <v>249</v>
      </c>
      <c s="29" t="s">
        <v>6651</v>
      </c>
      <c s="24" t="s">
        <v>39</v>
      </c>
      <c s="30" t="s">
        <v>6652</v>
      </c>
      <c s="31" t="s">
        <v>86</v>
      </c>
      <c s="32">
        <v>69</v>
      </c>
      <c s="33">
        <v>0</v>
      </c>
      <c s="33">
        <f>ROUND(ROUND(H91,2)*ROUND(G91,3),2)</f>
      </c>
      <c r="O91">
        <f>(I91*21)/100</f>
      </c>
      <c t="s">
        <v>33</v>
      </c>
    </row>
    <row r="92" spans="1:5" ht="38.25">
      <c r="A92" s="34" t="s">
        <v>60</v>
      </c>
      <c r="E92" s="35" t="s">
        <v>6653</v>
      </c>
    </row>
    <row r="93" spans="1:5" ht="12.75">
      <c r="A93" s="36" t="s">
        <v>61</v>
      </c>
      <c r="E93" s="37" t="s">
        <v>57</v>
      </c>
    </row>
    <row r="94" spans="1:5" ht="318.75">
      <c r="A94" t="s">
        <v>62</v>
      </c>
      <c r="E94" s="35" t="s">
        <v>6654</v>
      </c>
    </row>
    <row r="95" spans="1:16" ht="12.75">
      <c r="A95" s="24" t="s">
        <v>55</v>
      </c>
      <c s="29" t="s">
        <v>252</v>
      </c>
      <c s="29" t="s">
        <v>6651</v>
      </c>
      <c s="24" t="s">
        <v>33</v>
      </c>
      <c s="30" t="s">
        <v>6655</v>
      </c>
      <c s="31" t="s">
        <v>86</v>
      </c>
      <c s="32">
        <v>3</v>
      </c>
      <c s="33">
        <v>0</v>
      </c>
      <c s="33">
        <f>ROUND(ROUND(H95,2)*ROUND(G95,3),2)</f>
      </c>
      <c r="O95">
        <f>(I95*21)/100</f>
      </c>
      <c t="s">
        <v>33</v>
      </c>
    </row>
    <row r="96" spans="1:5" ht="38.25">
      <c r="A96" s="34" t="s">
        <v>60</v>
      </c>
      <c r="E96" s="35" t="s">
        <v>6653</v>
      </c>
    </row>
    <row r="97" spans="1:5" ht="12.75">
      <c r="A97" s="36" t="s">
        <v>61</v>
      </c>
      <c r="E97" s="37" t="s">
        <v>57</v>
      </c>
    </row>
    <row r="98" spans="1:5" ht="318.75">
      <c r="A98" t="s">
        <v>62</v>
      </c>
      <c r="E98" s="35" t="s">
        <v>6654</v>
      </c>
    </row>
    <row r="99" spans="1:18" ht="12.75" customHeight="1">
      <c r="A99" s="6" t="s">
        <v>53</v>
      </c>
      <c s="6"/>
      <c s="39" t="s">
        <v>45</v>
      </c>
      <c s="6"/>
      <c s="27" t="s">
        <v>3666</v>
      </c>
      <c s="6"/>
      <c s="6"/>
      <c s="6"/>
      <c s="40">
        <f>0+Q99</f>
      </c>
      <c r="O99">
        <f>0+R99</f>
      </c>
      <c r="Q99">
        <f>0+I100+I104+I108</f>
      </c>
      <c>
        <f>0+O100+O104+O108</f>
      </c>
    </row>
    <row r="100" spans="1:16" ht="12.75">
      <c r="A100" s="24" t="s">
        <v>55</v>
      </c>
      <c s="29" t="s">
        <v>153</v>
      </c>
      <c s="29" t="s">
        <v>6656</v>
      </c>
      <c s="24" t="s">
        <v>57</v>
      </c>
      <c s="30" t="s">
        <v>6657</v>
      </c>
      <c s="31" t="s">
        <v>1235</v>
      </c>
      <c s="32">
        <v>10.5</v>
      </c>
      <c s="33">
        <v>0</v>
      </c>
      <c s="33">
        <f>ROUND(ROUND(H100,2)*ROUND(G100,3),2)</f>
      </c>
      <c r="O100">
        <f>(I100*21)/100</f>
      </c>
      <c t="s">
        <v>33</v>
      </c>
    </row>
    <row r="101" spans="1:5" ht="12.75">
      <c r="A101" s="34" t="s">
        <v>60</v>
      </c>
      <c r="E101" s="35" t="s">
        <v>6658</v>
      </c>
    </row>
    <row r="102" spans="1:5" ht="12.75">
      <c r="A102" s="36" t="s">
        <v>61</v>
      </c>
      <c r="E102" s="37" t="s">
        <v>57</v>
      </c>
    </row>
    <row r="103" spans="1:5" ht="127.5">
      <c r="A103" t="s">
        <v>62</v>
      </c>
      <c r="E103" s="35" t="s">
        <v>6014</v>
      </c>
    </row>
    <row r="104" spans="1:16" ht="12.75">
      <c r="A104" s="24" t="s">
        <v>55</v>
      </c>
      <c s="29" t="s">
        <v>157</v>
      </c>
      <c s="29" t="s">
        <v>5531</v>
      </c>
      <c s="24" t="s">
        <v>57</v>
      </c>
      <c s="30" t="s">
        <v>5532</v>
      </c>
      <c s="31" t="s">
        <v>1235</v>
      </c>
      <c s="32">
        <v>10.5</v>
      </c>
      <c s="33">
        <v>0</v>
      </c>
      <c s="33">
        <f>ROUND(ROUND(H104,2)*ROUND(G104,3),2)</f>
      </c>
      <c r="O104">
        <f>(I104*21)/100</f>
      </c>
      <c t="s">
        <v>33</v>
      </c>
    </row>
    <row r="105" spans="1:5" ht="12.75">
      <c r="A105" s="34" t="s">
        <v>60</v>
      </c>
      <c r="E105" s="35" t="s">
        <v>6658</v>
      </c>
    </row>
    <row r="106" spans="1:5" ht="12.75">
      <c r="A106" s="36" t="s">
        <v>61</v>
      </c>
      <c r="E106" s="37" t="s">
        <v>57</v>
      </c>
    </row>
    <row r="107" spans="1:5" ht="51">
      <c r="A107" t="s">
        <v>62</v>
      </c>
      <c r="E107" s="35" t="s">
        <v>4767</v>
      </c>
    </row>
    <row r="108" spans="1:16" ht="12.75">
      <c r="A108" s="24" t="s">
        <v>55</v>
      </c>
      <c s="29" t="s">
        <v>161</v>
      </c>
      <c s="29" t="s">
        <v>6659</v>
      </c>
      <c s="24" t="s">
        <v>57</v>
      </c>
      <c s="30" t="s">
        <v>6660</v>
      </c>
      <c s="31" t="s">
        <v>1235</v>
      </c>
      <c s="32">
        <v>10.5</v>
      </c>
      <c s="33">
        <v>0</v>
      </c>
      <c s="33">
        <f>ROUND(ROUND(H108,2)*ROUND(G108,3),2)</f>
      </c>
      <c r="O108">
        <f>(I108*21)/100</f>
      </c>
      <c t="s">
        <v>33</v>
      </c>
    </row>
    <row r="109" spans="1:5" ht="12.75">
      <c r="A109" s="34" t="s">
        <v>60</v>
      </c>
      <c r="E109" s="35" t="s">
        <v>6658</v>
      </c>
    </row>
    <row r="110" spans="1:5" ht="12.75">
      <c r="A110" s="36" t="s">
        <v>61</v>
      </c>
      <c r="E110" s="37" t="s">
        <v>57</v>
      </c>
    </row>
    <row r="111" spans="1:5" ht="140.25">
      <c r="A111" t="s">
        <v>62</v>
      </c>
      <c r="E111" s="35" t="s">
        <v>4775</v>
      </c>
    </row>
    <row r="112" spans="1:18" ht="12.75" customHeight="1">
      <c r="A112" s="6" t="s">
        <v>53</v>
      </c>
      <c s="6"/>
      <c s="39" t="s">
        <v>73</v>
      </c>
      <c s="6"/>
      <c s="27" t="s">
        <v>83</v>
      </c>
      <c s="6"/>
      <c s="6"/>
      <c s="6"/>
      <c s="40">
        <f>0+Q112</f>
      </c>
      <c r="O112">
        <f>0+R112</f>
      </c>
      <c r="Q112">
        <f>0+I113+I117</f>
      </c>
      <c>
        <f>0+O113+O117</f>
      </c>
    </row>
    <row r="113" spans="1:16" ht="25.5">
      <c r="A113" s="24" t="s">
        <v>55</v>
      </c>
      <c s="29" t="s">
        <v>165</v>
      </c>
      <c s="29" t="s">
        <v>1233</v>
      </c>
      <c s="24" t="s">
        <v>57</v>
      </c>
      <c s="30" t="s">
        <v>1234</v>
      </c>
      <c s="31" t="s">
        <v>1235</v>
      </c>
      <c s="32">
        <v>149.646</v>
      </c>
      <c s="33">
        <v>0</v>
      </c>
      <c s="33">
        <f>ROUND(ROUND(H113,2)*ROUND(G113,3),2)</f>
      </c>
      <c r="O113">
        <f>(I113*21)/100</f>
      </c>
      <c t="s">
        <v>33</v>
      </c>
    </row>
    <row r="114" spans="1:5" ht="25.5">
      <c r="A114" s="34" t="s">
        <v>60</v>
      </c>
      <c r="E114" s="35" t="s">
        <v>6661</v>
      </c>
    </row>
    <row r="115" spans="1:5" ht="102">
      <c r="A115" s="36" t="s">
        <v>61</v>
      </c>
      <c r="E115" s="37" t="s">
        <v>6662</v>
      </c>
    </row>
    <row r="116" spans="1:5" ht="191.25">
      <c r="A116" t="s">
        <v>62</v>
      </c>
      <c r="E116" s="35" t="s">
        <v>1237</v>
      </c>
    </row>
    <row r="117" spans="1:16" ht="12.75">
      <c r="A117" s="24" t="s">
        <v>55</v>
      </c>
      <c s="29" t="s">
        <v>168</v>
      </c>
      <c s="29" t="s">
        <v>1238</v>
      </c>
      <c s="24" t="s">
        <v>57</v>
      </c>
      <c s="30" t="s">
        <v>1239</v>
      </c>
      <c s="31" t="s">
        <v>1235</v>
      </c>
      <c s="32">
        <v>149.646</v>
      </c>
      <c s="33">
        <v>0</v>
      </c>
      <c s="33">
        <f>ROUND(ROUND(H117,2)*ROUND(G117,3),2)</f>
      </c>
      <c r="O117">
        <f>(I117*21)/100</f>
      </c>
      <c t="s">
        <v>33</v>
      </c>
    </row>
    <row r="118" spans="1:5" ht="12.75">
      <c r="A118" s="34" t="s">
        <v>60</v>
      </c>
      <c r="E118" s="35" t="s">
        <v>6663</v>
      </c>
    </row>
    <row r="119" spans="1:5" ht="102">
      <c r="A119" s="36" t="s">
        <v>61</v>
      </c>
      <c r="E119" s="37" t="s">
        <v>6662</v>
      </c>
    </row>
    <row r="120" spans="1:5" ht="38.25">
      <c r="A120" t="s">
        <v>62</v>
      </c>
      <c r="E120" s="35" t="s">
        <v>1240</v>
      </c>
    </row>
    <row r="121" spans="1:18" ht="12.75" customHeight="1">
      <c r="A121" s="6" t="s">
        <v>53</v>
      </c>
      <c s="6"/>
      <c s="39" t="s">
        <v>79</v>
      </c>
      <c s="6"/>
      <c s="27" t="s">
        <v>2184</v>
      </c>
      <c s="6"/>
      <c s="6"/>
      <c s="6"/>
      <c s="40">
        <f>0+Q121</f>
      </c>
      <c r="O121">
        <f>0+R121</f>
      </c>
      <c r="Q121">
        <f>0+I122+I126</f>
      </c>
      <c>
        <f>0+O122+O126</f>
      </c>
    </row>
    <row r="122" spans="1:16" ht="12.75">
      <c r="A122" s="24" t="s">
        <v>55</v>
      </c>
      <c s="29" t="s">
        <v>172</v>
      </c>
      <c s="29" t="s">
        <v>6664</v>
      </c>
      <c s="24" t="s">
        <v>57</v>
      </c>
      <c s="30" t="s">
        <v>6665</v>
      </c>
      <c s="31" t="s">
        <v>1212</v>
      </c>
      <c s="32">
        <v>26.8</v>
      </c>
      <c s="33">
        <v>0</v>
      </c>
      <c s="33">
        <f>ROUND(ROUND(H122,2)*ROUND(G122,3),2)</f>
      </c>
      <c r="O122">
        <f>(I122*21)/100</f>
      </c>
      <c t="s">
        <v>33</v>
      </c>
    </row>
    <row r="123" spans="1:5" ht="25.5">
      <c r="A123" s="34" t="s">
        <v>60</v>
      </c>
      <c r="E123" s="35" t="s">
        <v>6666</v>
      </c>
    </row>
    <row r="124" spans="1:5" ht="38.25">
      <c r="A124" s="36" t="s">
        <v>61</v>
      </c>
      <c r="E124" s="37" t="s">
        <v>6667</v>
      </c>
    </row>
    <row r="125" spans="1:5" ht="267.75">
      <c r="A125" t="s">
        <v>62</v>
      </c>
      <c r="E125" s="35" t="s">
        <v>6526</v>
      </c>
    </row>
    <row r="126" spans="1:16" ht="12.75">
      <c r="A126" s="24" t="s">
        <v>55</v>
      </c>
      <c s="29" t="s">
        <v>176</v>
      </c>
      <c s="29" t="s">
        <v>6668</v>
      </c>
      <c s="24" t="s">
        <v>57</v>
      </c>
      <c s="30" t="s">
        <v>6669</v>
      </c>
      <c s="31" t="s">
        <v>1212</v>
      </c>
      <c s="32">
        <v>10</v>
      </c>
      <c s="33">
        <v>0</v>
      </c>
      <c s="33">
        <f>ROUND(ROUND(H126,2)*ROUND(G126,3),2)</f>
      </c>
      <c r="O126">
        <f>(I126*21)/100</f>
      </c>
      <c t="s">
        <v>33</v>
      </c>
    </row>
    <row r="127" spans="1:5" ht="12.75">
      <c r="A127" s="34" t="s">
        <v>60</v>
      </c>
      <c r="E127" s="35" t="s">
        <v>6670</v>
      </c>
    </row>
    <row r="128" spans="1:5" ht="12.75">
      <c r="A128" s="36" t="s">
        <v>61</v>
      </c>
      <c r="E128" s="37" t="s">
        <v>57</v>
      </c>
    </row>
    <row r="129" spans="1:5" ht="255">
      <c r="A129" t="s">
        <v>62</v>
      </c>
      <c r="E129" s="35" t="s">
        <v>5456</v>
      </c>
    </row>
    <row r="130" spans="1:18" ht="12.75" customHeight="1">
      <c r="A130" s="6" t="s">
        <v>53</v>
      </c>
      <c s="6"/>
      <c s="39" t="s">
        <v>50</v>
      </c>
      <c s="6"/>
      <c s="27" t="s">
        <v>3695</v>
      </c>
      <c s="6"/>
      <c s="6"/>
      <c s="6"/>
      <c s="40">
        <f>0+Q130</f>
      </c>
      <c r="O130">
        <f>0+R130</f>
      </c>
      <c r="Q130">
        <f>0+I131+I135+I139+I143</f>
      </c>
      <c>
        <f>0+O131+O135+O139+O143</f>
      </c>
    </row>
    <row r="131" spans="1:16" ht="12.75">
      <c r="A131" s="24" t="s">
        <v>55</v>
      </c>
      <c s="29" t="s">
        <v>115</v>
      </c>
      <c s="29" t="s">
        <v>6413</v>
      </c>
      <c s="24" t="s">
        <v>57</v>
      </c>
      <c s="30" t="s">
        <v>6414</v>
      </c>
      <c s="31" t="s">
        <v>86</v>
      </c>
      <c s="32">
        <v>1</v>
      </c>
      <c s="33">
        <v>0</v>
      </c>
      <c s="33">
        <f>ROUND(ROUND(H131,2)*ROUND(G131,3),2)</f>
      </c>
      <c r="O131">
        <f>(I131*21)/100</f>
      </c>
      <c t="s">
        <v>33</v>
      </c>
    </row>
    <row r="132" spans="1:5" ht="12.75">
      <c r="A132" s="34" t="s">
        <v>60</v>
      </c>
      <c r="E132" s="35" t="s">
        <v>57</v>
      </c>
    </row>
    <row r="133" spans="1:5" ht="12.75">
      <c r="A133" s="36" t="s">
        <v>61</v>
      </c>
      <c r="E133" s="37" t="s">
        <v>57</v>
      </c>
    </row>
    <row r="134" spans="1:5" ht="25.5">
      <c r="A134" t="s">
        <v>62</v>
      </c>
      <c r="E134" s="35" t="s">
        <v>6415</v>
      </c>
    </row>
    <row r="135" spans="1:16" ht="12.75">
      <c r="A135" s="24" t="s">
        <v>55</v>
      </c>
      <c s="29" t="s">
        <v>227</v>
      </c>
      <c s="29" t="s">
        <v>5204</v>
      </c>
      <c s="24" t="s">
        <v>57</v>
      </c>
      <c s="30" t="s">
        <v>5205</v>
      </c>
      <c s="31" t="s">
        <v>1212</v>
      </c>
      <c s="32">
        <v>8.1</v>
      </c>
      <c s="33">
        <v>0</v>
      </c>
      <c s="33">
        <f>ROUND(ROUND(H135,2)*ROUND(G135,3),2)</f>
      </c>
      <c r="O135">
        <f>(I135*21)/100</f>
      </c>
      <c t="s">
        <v>33</v>
      </c>
    </row>
    <row r="136" spans="1:5" ht="12.75">
      <c r="A136" s="34" t="s">
        <v>60</v>
      </c>
      <c r="E136" s="35" t="s">
        <v>6658</v>
      </c>
    </row>
    <row r="137" spans="1:5" ht="12.75">
      <c r="A137" s="36" t="s">
        <v>61</v>
      </c>
      <c r="E137" s="37" t="s">
        <v>6671</v>
      </c>
    </row>
    <row r="138" spans="1:5" ht="51">
      <c r="A138" t="s">
        <v>62</v>
      </c>
      <c r="E138" s="35" t="s">
        <v>5207</v>
      </c>
    </row>
    <row r="139" spans="1:16" ht="12.75">
      <c r="A139" s="24" t="s">
        <v>55</v>
      </c>
      <c s="29" t="s">
        <v>232</v>
      </c>
      <c s="29" t="s">
        <v>1011</v>
      </c>
      <c s="24" t="s">
        <v>57</v>
      </c>
      <c s="30" t="s">
        <v>1012</v>
      </c>
      <c s="31" t="s">
        <v>4004</v>
      </c>
      <c s="32">
        <v>254.88</v>
      </c>
      <c s="33">
        <v>0</v>
      </c>
      <c s="33">
        <f>ROUND(ROUND(H139,2)*ROUND(G139,3),2)</f>
      </c>
      <c r="O139">
        <f>(I139*21)/100</f>
      </c>
      <c t="s">
        <v>33</v>
      </c>
    </row>
    <row r="140" spans="1:5" ht="51">
      <c r="A140" s="34" t="s">
        <v>60</v>
      </c>
      <c r="E140" s="35" t="s">
        <v>6672</v>
      </c>
    </row>
    <row r="141" spans="1:5" ht="25.5">
      <c r="A141" s="36" t="s">
        <v>61</v>
      </c>
      <c r="E141" s="37" t="s">
        <v>6673</v>
      </c>
    </row>
    <row r="142" spans="1:5" ht="409.5">
      <c r="A142" t="s">
        <v>62</v>
      </c>
      <c r="E142" s="35" t="s">
        <v>6674</v>
      </c>
    </row>
    <row r="143" spans="1:16" ht="12.75">
      <c r="A143" s="24" t="s">
        <v>55</v>
      </c>
      <c s="29" t="s">
        <v>235</v>
      </c>
      <c s="29" t="s">
        <v>6675</v>
      </c>
      <c s="24" t="s">
        <v>57</v>
      </c>
      <c s="30" t="s">
        <v>6676</v>
      </c>
      <c s="31" t="s">
        <v>4004</v>
      </c>
      <c s="32">
        <v>593.46</v>
      </c>
      <c s="33">
        <v>0</v>
      </c>
      <c s="33">
        <f>ROUND(ROUND(H143,2)*ROUND(G143,3),2)</f>
      </c>
      <c r="O143">
        <f>(I143*21)/100</f>
      </c>
      <c t="s">
        <v>33</v>
      </c>
    </row>
    <row r="144" spans="1:5" ht="12.75">
      <c r="A144" s="34" t="s">
        <v>60</v>
      </c>
      <c r="E144" s="35" t="s">
        <v>6677</v>
      </c>
    </row>
    <row r="145" spans="1:5" ht="25.5">
      <c r="A145" s="36" t="s">
        <v>61</v>
      </c>
      <c r="E145" s="37" t="s">
        <v>6678</v>
      </c>
    </row>
    <row r="146" spans="1:5" ht="357">
      <c r="A146" t="s">
        <v>62</v>
      </c>
      <c r="E146" s="35" t="s">
        <v>6679</v>
      </c>
    </row>
    <row r="147" spans="1:18" ht="12.75" customHeight="1">
      <c r="A147" s="6" t="s">
        <v>53</v>
      </c>
      <c s="6"/>
      <c s="39" t="s">
        <v>189</v>
      </c>
      <c s="6"/>
      <c s="27" t="s">
        <v>1025</v>
      </c>
      <c s="6"/>
      <c s="6"/>
      <c s="6"/>
      <c s="40">
        <f>0+Q147</f>
      </c>
      <c r="O147">
        <f>0+R147</f>
      </c>
      <c r="Q147">
        <f>0+I148</f>
      </c>
      <c>
        <f>0+O148</f>
      </c>
    </row>
    <row r="148" spans="1:16" ht="25.5">
      <c r="A148" s="24" t="s">
        <v>55</v>
      </c>
      <c s="29" t="s">
        <v>238</v>
      </c>
      <c s="29" t="s">
        <v>192</v>
      </c>
      <c s="24" t="s">
        <v>193</v>
      </c>
      <c s="30" t="s">
        <v>194</v>
      </c>
      <c s="31" t="s">
        <v>195</v>
      </c>
      <c s="32">
        <v>1785</v>
      </c>
      <c s="33">
        <v>0</v>
      </c>
      <c s="33">
        <f>ROUND(ROUND(H148,2)*ROUND(G148,3),2)</f>
      </c>
      <c r="O148">
        <f>(I148*21)/100</f>
      </c>
      <c t="s">
        <v>33</v>
      </c>
    </row>
    <row r="149" spans="1:5" ht="12.75">
      <c r="A149" s="34" t="s">
        <v>60</v>
      </c>
      <c r="E149" s="35" t="s">
        <v>196</v>
      </c>
    </row>
    <row r="150" spans="1:5" ht="25.5">
      <c r="A150" s="36" t="s">
        <v>61</v>
      </c>
      <c r="E150" s="37" t="s">
        <v>6680</v>
      </c>
    </row>
    <row r="151" spans="1:5" ht="153">
      <c r="A151" t="s">
        <v>62</v>
      </c>
      <c r="E15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0+O10+O55+O68+O101+O130+O135+O160+O177+O182</f>
      </c>
      <c t="s">
        <v>32</v>
      </c>
    </row>
    <row r="3" spans="1:16" ht="15" customHeight="1">
      <c r="A3" t="s">
        <v>12</v>
      </c>
      <c s="12" t="s">
        <v>14</v>
      </c>
      <c s="13" t="s">
        <v>15</v>
      </c>
      <c s="1"/>
      <c s="14" t="s">
        <v>16</v>
      </c>
      <c s="1"/>
      <c s="9"/>
      <c s="8" t="s">
        <v>6681</v>
      </c>
      <c s="41">
        <f>0+I10+I55+I68+I101+I130+I135+I160+I177+I182</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6681</v>
      </c>
      <c s="6"/>
      <c s="18" t="s">
        <v>6682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f>
      </c>
      <c>
        <f>0+O11+O15+O19+O23+O27+O31+O35+O39+O43+O47+O51</f>
      </c>
    </row>
    <row r="11" spans="1:16" ht="12.75">
      <c r="A11" s="24" t="s">
        <v>55</v>
      </c>
      <c s="29" t="s">
        <v>39</v>
      </c>
      <c s="29" t="s">
        <v>6462</v>
      </c>
      <c s="24" t="s">
        <v>57</v>
      </c>
      <c s="30" t="s">
        <v>6463</v>
      </c>
      <c s="31" t="s">
        <v>59</v>
      </c>
      <c s="32">
        <v>604.294</v>
      </c>
      <c s="33">
        <v>0</v>
      </c>
      <c s="33">
        <f>ROUND(ROUND(H11,2)*ROUND(G11,3),2)</f>
      </c>
      <c r="O11">
        <f>(I11*21)/100</f>
      </c>
      <c t="s">
        <v>33</v>
      </c>
    </row>
    <row r="12" spans="1:5" ht="12.75">
      <c r="A12" s="34" t="s">
        <v>60</v>
      </c>
      <c r="E12" s="35" t="s">
        <v>6463</v>
      </c>
    </row>
    <row r="13" spans="1:5" ht="12.75">
      <c r="A13" s="36" t="s">
        <v>61</v>
      </c>
      <c r="E13" s="37" t="s">
        <v>6683</v>
      </c>
    </row>
    <row r="14" spans="1:5" ht="12.75">
      <c r="A14" t="s">
        <v>62</v>
      </c>
      <c r="E14" s="35" t="s">
        <v>57</v>
      </c>
    </row>
    <row r="15" spans="1:16" ht="12.75">
      <c r="A15" s="24" t="s">
        <v>55</v>
      </c>
      <c s="29" t="s">
        <v>33</v>
      </c>
      <c s="29" t="s">
        <v>1187</v>
      </c>
      <c s="24" t="s">
        <v>57</v>
      </c>
      <c s="30" t="s">
        <v>1188</v>
      </c>
      <c s="31" t="s">
        <v>59</v>
      </c>
      <c s="32">
        <v>739.074</v>
      </c>
      <c s="33">
        <v>0</v>
      </c>
      <c s="33">
        <f>ROUND(ROUND(H15,2)*ROUND(G15,3),2)</f>
      </c>
      <c r="O15">
        <f>(I15*21)/100</f>
      </c>
      <c t="s">
        <v>33</v>
      </c>
    </row>
    <row r="16" spans="1:5" ht="12.75">
      <c r="A16" s="34" t="s">
        <v>60</v>
      </c>
      <c r="E16" s="35" t="s">
        <v>1188</v>
      </c>
    </row>
    <row r="17" spans="1:5" ht="76.5">
      <c r="A17" s="36" t="s">
        <v>61</v>
      </c>
      <c r="E17" s="37" t="s">
        <v>6684</v>
      </c>
    </row>
    <row r="18" spans="1:5" ht="216.75">
      <c r="A18" t="s">
        <v>62</v>
      </c>
      <c r="E18" s="35" t="s">
        <v>6685</v>
      </c>
    </row>
    <row r="19" spans="1:16" ht="12.75">
      <c r="A19" s="24" t="s">
        <v>55</v>
      </c>
      <c s="29" t="s">
        <v>32</v>
      </c>
      <c s="29" t="s">
        <v>1191</v>
      </c>
      <c s="24" t="s">
        <v>57</v>
      </c>
      <c s="30" t="s">
        <v>1192</v>
      </c>
      <c s="31" t="s">
        <v>970</v>
      </c>
      <c s="32">
        <v>604.294</v>
      </c>
      <c s="33">
        <v>0</v>
      </c>
      <c s="33">
        <f>ROUND(ROUND(H19,2)*ROUND(G19,3),2)</f>
      </c>
      <c r="O19">
        <f>(I19*21)/100</f>
      </c>
      <c t="s">
        <v>33</v>
      </c>
    </row>
    <row r="20" spans="1:5" ht="12.75">
      <c r="A20" s="34" t="s">
        <v>60</v>
      </c>
      <c r="E20" s="35" t="s">
        <v>1192</v>
      </c>
    </row>
    <row r="21" spans="1:5" ht="25.5">
      <c r="A21" s="36" t="s">
        <v>61</v>
      </c>
      <c r="E21" s="37" t="s">
        <v>6686</v>
      </c>
    </row>
    <row r="22" spans="1:5" ht="25.5">
      <c r="A22" t="s">
        <v>62</v>
      </c>
      <c r="E22" s="35" t="s">
        <v>972</v>
      </c>
    </row>
    <row r="23" spans="1:16" ht="12.75">
      <c r="A23" s="24" t="s">
        <v>55</v>
      </c>
      <c s="29" t="s">
        <v>43</v>
      </c>
      <c s="29" t="s">
        <v>964</v>
      </c>
      <c s="24" t="s">
        <v>57</v>
      </c>
      <c s="30" t="s">
        <v>965</v>
      </c>
      <c s="31" t="s">
        <v>59</v>
      </c>
      <c s="32">
        <v>369.537</v>
      </c>
      <c s="33">
        <v>0</v>
      </c>
      <c s="33">
        <f>ROUND(ROUND(H23,2)*ROUND(G23,3),2)</f>
      </c>
      <c r="O23">
        <f>(I23*21)/100</f>
      </c>
      <c t="s">
        <v>33</v>
      </c>
    </row>
    <row r="24" spans="1:5" ht="12.75">
      <c r="A24" s="34" t="s">
        <v>60</v>
      </c>
      <c r="E24" s="35" t="s">
        <v>965</v>
      </c>
    </row>
    <row r="25" spans="1:5" ht="76.5">
      <c r="A25" s="36" t="s">
        <v>61</v>
      </c>
      <c r="E25" s="37" t="s">
        <v>6687</v>
      </c>
    </row>
    <row r="26" spans="1:5" ht="12.75">
      <c r="A26" t="s">
        <v>62</v>
      </c>
      <c r="E26" s="35" t="s">
        <v>57</v>
      </c>
    </row>
    <row r="27" spans="1:16" ht="25.5">
      <c r="A27" s="24" t="s">
        <v>55</v>
      </c>
      <c s="29" t="s">
        <v>45</v>
      </c>
      <c s="29" t="s">
        <v>6688</v>
      </c>
      <c s="24" t="s">
        <v>57</v>
      </c>
      <c s="30" t="s">
        <v>6689</v>
      </c>
      <c s="31" t="s">
        <v>59</v>
      </c>
      <c s="32">
        <v>134.78</v>
      </c>
      <c s="33">
        <v>0</v>
      </c>
      <c s="33">
        <f>ROUND(ROUND(H27,2)*ROUND(G27,3),2)</f>
      </c>
      <c r="O27">
        <f>(I27*21)/100</f>
      </c>
      <c t="s">
        <v>33</v>
      </c>
    </row>
    <row r="28" spans="1:5" ht="25.5">
      <c r="A28" s="34" t="s">
        <v>60</v>
      </c>
      <c r="E28" s="35" t="s">
        <v>6689</v>
      </c>
    </row>
    <row r="29" spans="1:5" ht="12.75">
      <c r="A29" s="36" t="s">
        <v>61</v>
      </c>
      <c r="E29" s="37" t="s">
        <v>6690</v>
      </c>
    </row>
    <row r="30" spans="1:5" ht="114.75">
      <c r="A30" t="s">
        <v>62</v>
      </c>
      <c r="E30" s="35" t="s">
        <v>6691</v>
      </c>
    </row>
    <row r="31" spans="1:16" ht="25.5">
      <c r="A31" s="24" t="s">
        <v>55</v>
      </c>
      <c s="29" t="s">
        <v>47</v>
      </c>
      <c s="29" t="s">
        <v>6692</v>
      </c>
      <c s="24" t="s">
        <v>57</v>
      </c>
      <c s="30" t="s">
        <v>6693</v>
      </c>
      <c s="31" t="s">
        <v>59</v>
      </c>
      <c s="32">
        <v>369.537</v>
      </c>
      <c s="33">
        <v>0</v>
      </c>
      <c s="33">
        <f>ROUND(ROUND(H31,2)*ROUND(G31,3),2)</f>
      </c>
      <c r="O31">
        <f>(I31*21)/100</f>
      </c>
      <c t="s">
        <v>33</v>
      </c>
    </row>
    <row r="32" spans="1:5" ht="25.5">
      <c r="A32" s="34" t="s">
        <v>60</v>
      </c>
      <c r="E32" s="35" t="s">
        <v>6693</v>
      </c>
    </row>
    <row r="33" spans="1:5" ht="12.75">
      <c r="A33" s="36" t="s">
        <v>61</v>
      </c>
      <c r="E33" s="37" t="s">
        <v>6694</v>
      </c>
    </row>
    <row r="34" spans="1:5" ht="114.75">
      <c r="A34" t="s">
        <v>62</v>
      </c>
      <c r="E34" s="35" t="s">
        <v>6691</v>
      </c>
    </row>
    <row r="35" spans="1:16" ht="12.75">
      <c r="A35" s="24" t="s">
        <v>55</v>
      </c>
      <c s="29" t="s">
        <v>73</v>
      </c>
      <c s="29" t="s">
        <v>973</v>
      </c>
      <c s="24" t="s">
        <v>57</v>
      </c>
      <c s="30" t="s">
        <v>974</v>
      </c>
      <c s="31" t="s">
        <v>59</v>
      </c>
      <c s="32">
        <v>1108.611</v>
      </c>
      <c s="33">
        <v>0</v>
      </c>
      <c s="33">
        <f>ROUND(ROUND(H35,2)*ROUND(G35,3),2)</f>
      </c>
      <c r="O35">
        <f>(I35*21)/100</f>
      </c>
      <c t="s">
        <v>33</v>
      </c>
    </row>
    <row r="36" spans="1:5" ht="12.75">
      <c r="A36" s="34" t="s">
        <v>60</v>
      </c>
      <c r="E36" s="35" t="s">
        <v>974</v>
      </c>
    </row>
    <row r="37" spans="1:5" ht="38.25">
      <c r="A37" s="36" t="s">
        <v>61</v>
      </c>
      <c r="E37" s="37" t="s">
        <v>6695</v>
      </c>
    </row>
    <row r="38" spans="1:5" ht="127.5">
      <c r="A38" t="s">
        <v>62</v>
      </c>
      <c r="E38" s="35" t="s">
        <v>976</v>
      </c>
    </row>
    <row r="39" spans="1:16" ht="12.75">
      <c r="A39" s="24" t="s">
        <v>55</v>
      </c>
      <c s="29" t="s">
        <v>79</v>
      </c>
      <c s="29" t="s">
        <v>70</v>
      </c>
      <c s="24" t="s">
        <v>57</v>
      </c>
      <c s="30" t="s">
        <v>71</v>
      </c>
      <c s="31" t="s">
        <v>59</v>
      </c>
      <c s="32">
        <v>376.845</v>
      </c>
      <c s="33">
        <v>0</v>
      </c>
      <c s="33">
        <f>ROUND(ROUND(H39,2)*ROUND(G39,3),2)</f>
      </c>
      <c r="O39">
        <f>(I39*21)/100</f>
      </c>
      <c t="s">
        <v>33</v>
      </c>
    </row>
    <row r="40" spans="1:5" ht="12.75">
      <c r="A40" s="34" t="s">
        <v>60</v>
      </c>
      <c r="E40" s="35" t="s">
        <v>71</v>
      </c>
    </row>
    <row r="41" spans="1:5" ht="38.25">
      <c r="A41" s="36" t="s">
        <v>61</v>
      </c>
      <c r="E41" s="37" t="s">
        <v>6696</v>
      </c>
    </row>
    <row r="42" spans="1:5" ht="165.75">
      <c r="A42" t="s">
        <v>62</v>
      </c>
      <c r="E42" s="35" t="s">
        <v>6697</v>
      </c>
    </row>
    <row r="43" spans="1:16" ht="12.75">
      <c r="A43" s="24" t="s">
        <v>55</v>
      </c>
      <c s="29" t="s">
        <v>50</v>
      </c>
      <c s="29" t="s">
        <v>4282</v>
      </c>
      <c s="24" t="s">
        <v>57</v>
      </c>
      <c s="30" t="s">
        <v>4283</v>
      </c>
      <c s="31" t="s">
        <v>59</v>
      </c>
      <c s="32">
        <v>444.487</v>
      </c>
      <c s="33">
        <v>0</v>
      </c>
      <c s="33">
        <f>ROUND(ROUND(H43,2)*ROUND(G43,3),2)</f>
      </c>
      <c r="O43">
        <f>(I43*21)/100</f>
      </c>
      <c t="s">
        <v>33</v>
      </c>
    </row>
    <row r="44" spans="1:5" ht="12.75">
      <c r="A44" s="34" t="s">
        <v>60</v>
      </c>
      <c r="E44" s="35" t="s">
        <v>4283</v>
      </c>
    </row>
    <row r="45" spans="1:5" ht="12.75">
      <c r="A45" s="36" t="s">
        <v>61</v>
      </c>
      <c r="E45" s="37" t="s">
        <v>6698</v>
      </c>
    </row>
    <row r="46" spans="1:5" ht="12.75">
      <c r="A46" t="s">
        <v>62</v>
      </c>
      <c r="E46" s="35" t="s">
        <v>57</v>
      </c>
    </row>
    <row r="47" spans="1:16" ht="12.75">
      <c r="A47" s="24" t="s">
        <v>55</v>
      </c>
      <c s="29" t="s">
        <v>52</v>
      </c>
      <c s="29" t="s">
        <v>977</v>
      </c>
      <c s="24" t="s">
        <v>57</v>
      </c>
      <c s="30" t="s">
        <v>978</v>
      </c>
      <c s="31" t="s">
        <v>59</v>
      </c>
      <c s="32">
        <v>200.815</v>
      </c>
      <c s="33">
        <v>0</v>
      </c>
      <c s="33">
        <f>ROUND(ROUND(H47,2)*ROUND(G47,3),2)</f>
      </c>
      <c r="O47">
        <f>(I47*21)/100</f>
      </c>
      <c t="s">
        <v>33</v>
      </c>
    </row>
    <row r="48" spans="1:5" ht="12.75">
      <c r="A48" s="34" t="s">
        <v>60</v>
      </c>
      <c r="E48" s="35" t="s">
        <v>978</v>
      </c>
    </row>
    <row r="49" spans="1:5" ht="63.75">
      <c r="A49" s="36" t="s">
        <v>61</v>
      </c>
      <c r="E49" s="37" t="s">
        <v>6699</v>
      </c>
    </row>
    <row r="50" spans="1:5" ht="12.75">
      <c r="A50" t="s">
        <v>62</v>
      </c>
      <c r="E50" s="35" t="s">
        <v>57</v>
      </c>
    </row>
    <row r="51" spans="1:16" ht="12.75">
      <c r="A51" s="24" t="s">
        <v>55</v>
      </c>
      <c s="29" t="s">
        <v>91</v>
      </c>
      <c s="29" t="s">
        <v>6309</v>
      </c>
      <c s="24" t="s">
        <v>57</v>
      </c>
      <c s="30" t="s">
        <v>6310</v>
      </c>
      <c s="31" t="s">
        <v>59</v>
      </c>
      <c s="32">
        <v>26.634</v>
      </c>
      <c s="33">
        <v>0</v>
      </c>
      <c s="33">
        <f>ROUND(ROUND(H51,2)*ROUND(G51,3),2)</f>
      </c>
      <c r="O51">
        <f>(I51*21)/100</f>
      </c>
      <c t="s">
        <v>33</v>
      </c>
    </row>
    <row r="52" spans="1:5" ht="12.75">
      <c r="A52" s="34" t="s">
        <v>60</v>
      </c>
      <c r="E52" s="35" t="s">
        <v>6310</v>
      </c>
    </row>
    <row r="53" spans="1:5" ht="12.75">
      <c r="A53" s="36" t="s">
        <v>61</v>
      </c>
      <c r="E53" s="37" t="s">
        <v>6700</v>
      </c>
    </row>
    <row r="54" spans="1:5" ht="12.75">
      <c r="A54" t="s">
        <v>62</v>
      </c>
      <c r="E54" s="35" t="s">
        <v>57</v>
      </c>
    </row>
    <row r="55" spans="1:18" ht="12.75" customHeight="1">
      <c r="A55" s="6" t="s">
        <v>53</v>
      </c>
      <c s="6"/>
      <c s="39" t="s">
        <v>32</v>
      </c>
      <c s="6"/>
      <c s="27" t="s">
        <v>990</v>
      </c>
      <c s="6"/>
      <c s="6"/>
      <c s="6"/>
      <c s="40">
        <f>0+Q55</f>
      </c>
      <c r="O55">
        <f>0+R55</f>
      </c>
      <c r="Q55">
        <f>0+I56+I60+I64</f>
      </c>
      <c>
        <f>0+O56+O60+O64</f>
      </c>
    </row>
    <row r="56" spans="1:16" ht="12.75">
      <c r="A56" s="24" t="s">
        <v>55</v>
      </c>
      <c s="29" t="s">
        <v>96</v>
      </c>
      <c s="29" t="s">
        <v>5060</v>
      </c>
      <c s="24" t="s">
        <v>57</v>
      </c>
      <c s="30" t="s">
        <v>5061</v>
      </c>
      <c s="31" t="s">
        <v>4004</v>
      </c>
      <c s="32">
        <v>949.83</v>
      </c>
      <c s="33">
        <v>0</v>
      </c>
      <c s="33">
        <f>ROUND(ROUND(H56,2)*ROUND(G56,3),2)</f>
      </c>
      <c r="O56">
        <f>(I56*21)/100</f>
      </c>
      <c t="s">
        <v>33</v>
      </c>
    </row>
    <row r="57" spans="1:5" ht="12.75">
      <c r="A57" s="34" t="s">
        <v>60</v>
      </c>
      <c r="E57" s="35" t="s">
        <v>5061</v>
      </c>
    </row>
    <row r="58" spans="1:5" ht="12.75">
      <c r="A58" s="36" t="s">
        <v>61</v>
      </c>
      <c r="E58" s="37" t="s">
        <v>6701</v>
      </c>
    </row>
    <row r="59" spans="1:5" ht="204">
      <c r="A59" t="s">
        <v>62</v>
      </c>
      <c r="E59" s="35" t="s">
        <v>999</v>
      </c>
    </row>
    <row r="60" spans="1:16" ht="12.75">
      <c r="A60" s="24" t="s">
        <v>55</v>
      </c>
      <c s="29" t="s">
        <v>99</v>
      </c>
      <c s="29" t="s">
        <v>6336</v>
      </c>
      <c s="24" t="s">
        <v>57</v>
      </c>
      <c s="30" t="s">
        <v>6337</v>
      </c>
      <c s="31" t="s">
        <v>59</v>
      </c>
      <c s="32">
        <v>116.5</v>
      </c>
      <c s="33">
        <v>0</v>
      </c>
      <c s="33">
        <f>ROUND(ROUND(H60,2)*ROUND(G60,3),2)</f>
      </c>
      <c r="O60">
        <f>(I60*21)/100</f>
      </c>
      <c t="s">
        <v>33</v>
      </c>
    </row>
    <row r="61" spans="1:5" ht="12.75">
      <c r="A61" s="34" t="s">
        <v>60</v>
      </c>
      <c r="E61" s="35" t="s">
        <v>6337</v>
      </c>
    </row>
    <row r="62" spans="1:5" ht="12.75">
      <c r="A62" s="36" t="s">
        <v>61</v>
      </c>
      <c r="E62" s="37" t="s">
        <v>6702</v>
      </c>
    </row>
    <row r="63" spans="1:5" ht="267.75">
      <c r="A63" t="s">
        <v>62</v>
      </c>
      <c r="E63" s="35" t="s">
        <v>1003</v>
      </c>
    </row>
    <row r="64" spans="1:16" ht="12.75">
      <c r="A64" s="24" t="s">
        <v>55</v>
      </c>
      <c s="29" t="s">
        <v>103</v>
      </c>
      <c s="29" t="s">
        <v>6339</v>
      </c>
      <c s="24" t="s">
        <v>57</v>
      </c>
      <c s="30" t="s">
        <v>6340</v>
      </c>
      <c s="31" t="s">
        <v>195</v>
      </c>
      <c s="32">
        <v>18.943</v>
      </c>
      <c s="33">
        <v>0</v>
      </c>
      <c s="33">
        <f>ROUND(ROUND(H64,2)*ROUND(G64,3),2)</f>
      </c>
      <c r="O64">
        <f>(I64*21)/100</f>
      </c>
      <c t="s">
        <v>33</v>
      </c>
    </row>
    <row r="65" spans="1:5" ht="12.75">
      <c r="A65" s="34" t="s">
        <v>60</v>
      </c>
      <c r="E65" s="35" t="s">
        <v>6340</v>
      </c>
    </row>
    <row r="66" spans="1:5" ht="12.75">
      <c r="A66" s="36" t="s">
        <v>61</v>
      </c>
      <c r="E66" s="37" t="s">
        <v>6703</v>
      </c>
    </row>
    <row r="67" spans="1:5" ht="191.25">
      <c r="A67" t="s">
        <v>62</v>
      </c>
      <c r="E67" s="35" t="s">
        <v>989</v>
      </c>
    </row>
    <row r="68" spans="1:18" ht="12.75" customHeight="1">
      <c r="A68" s="6" t="s">
        <v>53</v>
      </c>
      <c s="6"/>
      <c s="39" t="s">
        <v>43</v>
      </c>
      <c s="6"/>
      <c s="27" t="s">
        <v>995</v>
      </c>
      <c s="6"/>
      <c s="6"/>
      <c s="6"/>
      <c s="40">
        <f>0+Q68</f>
      </c>
      <c r="O68">
        <f>0+R68</f>
      </c>
      <c r="Q68">
        <f>0+I69+I73+I77+I81+I85+I89+I93+I97</f>
      </c>
      <c>
        <f>0+O69+O73+O77+O81+O85+O89+O93+O97</f>
      </c>
    </row>
    <row r="69" spans="1:16" ht="12.75">
      <c r="A69" s="24" t="s">
        <v>55</v>
      </c>
      <c s="29" t="s">
        <v>107</v>
      </c>
      <c s="29" t="s">
        <v>4837</v>
      </c>
      <c s="24" t="s">
        <v>57</v>
      </c>
      <c s="30" t="s">
        <v>4838</v>
      </c>
      <c s="31" t="s">
        <v>59</v>
      </c>
      <c s="32">
        <v>27.72</v>
      </c>
      <c s="33">
        <v>0</v>
      </c>
      <c s="33">
        <f>ROUND(ROUND(H69,2)*ROUND(G69,3),2)</f>
      </c>
      <c r="O69">
        <f>(I69*21)/100</f>
      </c>
      <c t="s">
        <v>33</v>
      </c>
    </row>
    <row r="70" spans="1:5" ht="12.75">
      <c r="A70" s="34" t="s">
        <v>60</v>
      </c>
      <c r="E70" s="35" t="s">
        <v>4838</v>
      </c>
    </row>
    <row r="71" spans="1:5" ht="12.75">
      <c r="A71" s="36" t="s">
        <v>61</v>
      </c>
      <c r="E71" s="37" t="s">
        <v>6704</v>
      </c>
    </row>
    <row r="72" spans="1:5" ht="12.75">
      <c r="A72" t="s">
        <v>62</v>
      </c>
      <c r="E72" s="35" t="s">
        <v>57</v>
      </c>
    </row>
    <row r="73" spans="1:16" ht="12.75">
      <c r="A73" s="24" t="s">
        <v>55</v>
      </c>
      <c s="29" t="s">
        <v>111</v>
      </c>
      <c s="29" t="s">
        <v>1000</v>
      </c>
      <c s="24" t="s">
        <v>57</v>
      </c>
      <c s="30" t="s">
        <v>1001</v>
      </c>
      <c s="31" t="s">
        <v>59</v>
      </c>
      <c s="32">
        <v>32.231</v>
      </c>
      <c s="33">
        <v>0</v>
      </c>
      <c s="33">
        <f>ROUND(ROUND(H73,2)*ROUND(G73,3),2)</f>
      </c>
      <c r="O73">
        <f>(I73*21)/100</f>
      </c>
      <c t="s">
        <v>33</v>
      </c>
    </row>
    <row r="74" spans="1:5" ht="12.75">
      <c r="A74" s="34" t="s">
        <v>60</v>
      </c>
      <c r="E74" s="35" t="s">
        <v>1001</v>
      </c>
    </row>
    <row r="75" spans="1:5" ht="12.75">
      <c r="A75" s="36" t="s">
        <v>61</v>
      </c>
      <c r="E75" s="37" t="s">
        <v>6705</v>
      </c>
    </row>
    <row r="76" spans="1:5" ht="12.75">
      <c r="A76" t="s">
        <v>62</v>
      </c>
      <c r="E76" s="35" t="s">
        <v>57</v>
      </c>
    </row>
    <row r="77" spans="1:16" ht="12.75">
      <c r="A77" s="24" t="s">
        <v>55</v>
      </c>
      <c s="29" t="s">
        <v>149</v>
      </c>
      <c s="29" t="s">
        <v>4842</v>
      </c>
      <c s="24" t="s">
        <v>57</v>
      </c>
      <c s="30" t="s">
        <v>4843</v>
      </c>
      <c s="31" t="s">
        <v>59</v>
      </c>
      <c s="32">
        <v>47.392</v>
      </c>
      <c s="33">
        <v>0</v>
      </c>
      <c s="33">
        <f>ROUND(ROUND(H77,2)*ROUND(G77,3),2)</f>
      </c>
      <c r="O77">
        <f>(I77*21)/100</f>
      </c>
      <c t="s">
        <v>33</v>
      </c>
    </row>
    <row r="78" spans="1:5" ht="12.75">
      <c r="A78" s="34" t="s">
        <v>60</v>
      </c>
      <c r="E78" s="35" t="s">
        <v>4843</v>
      </c>
    </row>
    <row r="79" spans="1:5" ht="63.75">
      <c r="A79" s="36" t="s">
        <v>61</v>
      </c>
      <c r="E79" s="37" t="s">
        <v>6706</v>
      </c>
    </row>
    <row r="80" spans="1:5" ht="267.75">
      <c r="A80" t="s">
        <v>62</v>
      </c>
      <c r="E80" s="35" t="s">
        <v>1003</v>
      </c>
    </row>
    <row r="81" spans="1:16" ht="12.75">
      <c r="A81" s="24" t="s">
        <v>55</v>
      </c>
      <c s="29" t="s">
        <v>153</v>
      </c>
      <c s="29" t="s">
        <v>6707</v>
      </c>
      <c s="24" t="s">
        <v>57</v>
      </c>
      <c s="30" t="s">
        <v>6708</v>
      </c>
      <c s="31" t="s">
        <v>59</v>
      </c>
      <c s="32">
        <v>11.609</v>
      </c>
      <c s="33">
        <v>0</v>
      </c>
      <c s="33">
        <f>ROUND(ROUND(H81,2)*ROUND(G81,3),2)</f>
      </c>
      <c r="O81">
        <f>(I81*21)/100</f>
      </c>
      <c t="s">
        <v>33</v>
      </c>
    </row>
    <row r="82" spans="1:5" ht="12.75">
      <c r="A82" s="34" t="s">
        <v>60</v>
      </c>
      <c r="E82" s="35" t="s">
        <v>6708</v>
      </c>
    </row>
    <row r="83" spans="1:5" ht="12.75">
      <c r="A83" s="36" t="s">
        <v>61</v>
      </c>
      <c r="E83" s="37" t="s">
        <v>6709</v>
      </c>
    </row>
    <row r="84" spans="1:5" ht="12.75">
      <c r="A84" t="s">
        <v>62</v>
      </c>
      <c r="E84" s="35" t="s">
        <v>57</v>
      </c>
    </row>
    <row r="85" spans="1:16" ht="12.75">
      <c r="A85" s="24" t="s">
        <v>55</v>
      </c>
      <c s="29" t="s">
        <v>157</v>
      </c>
      <c s="29" t="s">
        <v>5311</v>
      </c>
      <c s="24" t="s">
        <v>57</v>
      </c>
      <c s="30" t="s">
        <v>5312</v>
      </c>
      <c s="31" t="s">
        <v>195</v>
      </c>
      <c s="32">
        <v>0.536</v>
      </c>
      <c s="33">
        <v>0</v>
      </c>
      <c s="33">
        <f>ROUND(ROUND(H85,2)*ROUND(G85,3),2)</f>
      </c>
      <c r="O85">
        <f>(I85*21)/100</f>
      </c>
      <c t="s">
        <v>33</v>
      </c>
    </row>
    <row r="86" spans="1:5" ht="12.75">
      <c r="A86" s="34" t="s">
        <v>60</v>
      </c>
      <c r="E86" s="35" t="s">
        <v>5312</v>
      </c>
    </row>
    <row r="87" spans="1:5" ht="12.75">
      <c r="A87" s="36" t="s">
        <v>61</v>
      </c>
      <c r="E87" s="37" t="s">
        <v>6710</v>
      </c>
    </row>
    <row r="88" spans="1:5" ht="12.75">
      <c r="A88" t="s">
        <v>62</v>
      </c>
      <c r="E88" s="35" t="s">
        <v>57</v>
      </c>
    </row>
    <row r="89" spans="1:16" ht="25.5">
      <c r="A89" s="24" t="s">
        <v>55</v>
      </c>
      <c s="29" t="s">
        <v>161</v>
      </c>
      <c s="29" t="s">
        <v>6512</v>
      </c>
      <c s="24" t="s">
        <v>57</v>
      </c>
      <c s="30" t="s">
        <v>6513</v>
      </c>
      <c s="31" t="s">
        <v>59</v>
      </c>
      <c s="32">
        <v>355.414</v>
      </c>
      <c s="33">
        <v>0</v>
      </c>
      <c s="33">
        <f>ROUND(ROUND(H89,2)*ROUND(G89,3),2)</f>
      </c>
      <c r="O89">
        <f>(I89*21)/100</f>
      </c>
      <c t="s">
        <v>33</v>
      </c>
    </row>
    <row r="90" spans="1:5" ht="25.5">
      <c r="A90" s="34" t="s">
        <v>60</v>
      </c>
      <c r="E90" s="35" t="s">
        <v>6513</v>
      </c>
    </row>
    <row r="91" spans="1:5" ht="12.75">
      <c r="A91" s="36" t="s">
        <v>61</v>
      </c>
      <c r="E91" s="37" t="s">
        <v>6711</v>
      </c>
    </row>
    <row r="92" spans="1:5" ht="38.25">
      <c r="A92" t="s">
        <v>62</v>
      </c>
      <c r="E92" s="35" t="s">
        <v>6168</v>
      </c>
    </row>
    <row r="93" spans="1:16" ht="12.75">
      <c r="A93" s="24" t="s">
        <v>55</v>
      </c>
      <c s="29" t="s">
        <v>165</v>
      </c>
      <c s="29" t="s">
        <v>6712</v>
      </c>
      <c s="24" t="s">
        <v>57</v>
      </c>
      <c s="30" t="s">
        <v>6713</v>
      </c>
      <c s="31" t="s">
        <v>59</v>
      </c>
      <c s="32">
        <v>30.108</v>
      </c>
      <c s="33">
        <v>0</v>
      </c>
      <c s="33">
        <f>ROUND(ROUND(H93,2)*ROUND(G93,3),2)</f>
      </c>
      <c r="O93">
        <f>(I93*21)/100</f>
      </c>
      <c t="s">
        <v>33</v>
      </c>
    </row>
    <row r="94" spans="1:5" ht="12.75">
      <c r="A94" s="34" t="s">
        <v>60</v>
      </c>
      <c r="E94" s="35" t="s">
        <v>6713</v>
      </c>
    </row>
    <row r="95" spans="1:5" ht="12.75">
      <c r="A95" s="36" t="s">
        <v>61</v>
      </c>
      <c r="E95" s="37" t="s">
        <v>6714</v>
      </c>
    </row>
    <row r="96" spans="1:5" ht="38.25">
      <c r="A96" t="s">
        <v>62</v>
      </c>
      <c r="E96" s="35" t="s">
        <v>6715</v>
      </c>
    </row>
    <row r="97" spans="1:16" ht="12.75">
      <c r="A97" s="24" t="s">
        <v>55</v>
      </c>
      <c s="29" t="s">
        <v>168</v>
      </c>
      <c s="29" t="s">
        <v>4431</v>
      </c>
      <c s="24" t="s">
        <v>57</v>
      </c>
      <c s="30" t="s">
        <v>4432</v>
      </c>
      <c s="31" t="s">
        <v>59</v>
      </c>
      <c s="32">
        <v>26.488</v>
      </c>
      <c s="33">
        <v>0</v>
      </c>
      <c s="33">
        <f>ROUND(ROUND(H97,2)*ROUND(G97,3),2)</f>
      </c>
      <c r="O97">
        <f>(I97*21)/100</f>
      </c>
      <c t="s">
        <v>33</v>
      </c>
    </row>
    <row r="98" spans="1:5" ht="12.75">
      <c r="A98" s="34" t="s">
        <v>60</v>
      </c>
      <c r="E98" s="35" t="s">
        <v>4432</v>
      </c>
    </row>
    <row r="99" spans="1:5" ht="63.75">
      <c r="A99" s="36" t="s">
        <v>61</v>
      </c>
      <c r="E99" s="37" t="s">
        <v>6716</v>
      </c>
    </row>
    <row r="100" spans="1:5" ht="76.5">
      <c r="A100" t="s">
        <v>62</v>
      </c>
      <c r="E100" s="35" t="s">
        <v>6349</v>
      </c>
    </row>
    <row r="101" spans="1:18" ht="12.75" customHeight="1">
      <c r="A101" s="6" t="s">
        <v>53</v>
      </c>
      <c s="6"/>
      <c s="39" t="s">
        <v>1004</v>
      </c>
      <c s="6"/>
      <c s="27" t="s">
        <v>1005</v>
      </c>
      <c s="6"/>
      <c s="6"/>
      <c s="6"/>
      <c s="40">
        <f>0+Q101</f>
      </c>
      <c r="O101">
        <f>0+R101</f>
      </c>
      <c r="Q101">
        <f>0+I102+I106+I110+I114+I118+I122+I126</f>
      </c>
      <c>
        <f>0+O102+O106+O110+O114+O118+O122+O126</f>
      </c>
    </row>
    <row r="102" spans="1:16" ht="25.5">
      <c r="A102" s="24" t="s">
        <v>55</v>
      </c>
      <c s="29" t="s">
        <v>172</v>
      </c>
      <c s="29" t="s">
        <v>1233</v>
      </c>
      <c s="24" t="s">
        <v>57</v>
      </c>
      <c s="30" t="s">
        <v>1234</v>
      </c>
      <c s="31" t="s">
        <v>1235</v>
      </c>
      <c s="32">
        <v>64.655</v>
      </c>
      <c s="33">
        <v>0</v>
      </c>
      <c s="33">
        <f>ROUND(ROUND(H102,2)*ROUND(G102,3),2)</f>
      </c>
      <c r="O102">
        <f>(I102*21)/100</f>
      </c>
      <c t="s">
        <v>33</v>
      </c>
    </row>
    <row r="103" spans="1:5" ht="25.5">
      <c r="A103" s="34" t="s">
        <v>60</v>
      </c>
      <c r="E103" s="35" t="s">
        <v>1234</v>
      </c>
    </row>
    <row r="104" spans="1:5" ht="12.75">
      <c r="A104" s="36" t="s">
        <v>61</v>
      </c>
      <c r="E104" s="37" t="s">
        <v>6717</v>
      </c>
    </row>
    <row r="105" spans="1:5" ht="140.25">
      <c r="A105" t="s">
        <v>62</v>
      </c>
      <c r="E105" s="35" t="s">
        <v>6382</v>
      </c>
    </row>
    <row r="106" spans="1:16" ht="12.75">
      <c r="A106" s="24" t="s">
        <v>55</v>
      </c>
      <c s="29" t="s">
        <v>176</v>
      </c>
      <c s="29" t="s">
        <v>6718</v>
      </c>
      <c s="24" t="s">
        <v>57</v>
      </c>
      <c s="30" t="s">
        <v>6719</v>
      </c>
      <c s="31" t="s">
        <v>1235</v>
      </c>
      <c s="32">
        <v>117.296</v>
      </c>
      <c s="33">
        <v>0</v>
      </c>
      <c s="33">
        <f>ROUND(ROUND(H106,2)*ROUND(G106,3),2)</f>
      </c>
      <c r="O106">
        <f>(I106*21)/100</f>
      </c>
      <c t="s">
        <v>33</v>
      </c>
    </row>
    <row r="107" spans="1:5" ht="12.75">
      <c r="A107" s="34" t="s">
        <v>60</v>
      </c>
      <c r="E107" s="35" t="s">
        <v>6719</v>
      </c>
    </row>
    <row r="108" spans="1:5" ht="12.75">
      <c r="A108" s="36" t="s">
        <v>61</v>
      </c>
      <c r="E108" s="37" t="s">
        <v>6720</v>
      </c>
    </row>
    <row r="109" spans="1:5" ht="12.75">
      <c r="A109" t="s">
        <v>62</v>
      </c>
      <c r="E109" s="35" t="s">
        <v>57</v>
      </c>
    </row>
    <row r="110" spans="1:16" ht="25.5">
      <c r="A110" s="24" t="s">
        <v>55</v>
      </c>
      <c s="29" t="s">
        <v>115</v>
      </c>
      <c s="29" t="s">
        <v>5338</v>
      </c>
      <c s="24" t="s">
        <v>57</v>
      </c>
      <c s="30" t="s">
        <v>5339</v>
      </c>
      <c s="31" t="s">
        <v>1235</v>
      </c>
      <c s="32">
        <v>290.102</v>
      </c>
      <c s="33">
        <v>0</v>
      </c>
      <c s="33">
        <f>ROUND(ROUND(H110,2)*ROUND(G110,3),2)</f>
      </c>
      <c r="O110">
        <f>(I110*21)/100</f>
      </c>
      <c t="s">
        <v>33</v>
      </c>
    </row>
    <row r="111" spans="1:5" ht="25.5">
      <c r="A111" s="34" t="s">
        <v>60</v>
      </c>
      <c r="E111" s="35" t="s">
        <v>5339</v>
      </c>
    </row>
    <row r="112" spans="1:5" ht="51">
      <c r="A112" s="36" t="s">
        <v>61</v>
      </c>
      <c r="E112" s="37" t="s">
        <v>6721</v>
      </c>
    </row>
    <row r="113" spans="1:5" ht="140.25">
      <c r="A113" t="s">
        <v>62</v>
      </c>
      <c r="E113" s="35" t="s">
        <v>6382</v>
      </c>
    </row>
    <row r="114" spans="1:16" ht="12.75">
      <c r="A114" s="24" t="s">
        <v>55</v>
      </c>
      <c s="29" t="s">
        <v>227</v>
      </c>
      <c s="29" t="s">
        <v>6527</v>
      </c>
      <c s="24" t="s">
        <v>57</v>
      </c>
      <c s="30" t="s">
        <v>6528</v>
      </c>
      <c s="31" t="s">
        <v>1235</v>
      </c>
      <c s="32">
        <v>161.059</v>
      </c>
      <c s="33">
        <v>0</v>
      </c>
      <c s="33">
        <f>ROUND(ROUND(H114,2)*ROUND(G114,3),2)</f>
      </c>
      <c r="O114">
        <f>(I114*21)/100</f>
      </c>
      <c t="s">
        <v>33</v>
      </c>
    </row>
    <row r="115" spans="1:5" ht="12.75">
      <c r="A115" s="34" t="s">
        <v>60</v>
      </c>
      <c r="E115" s="35" t="s">
        <v>6528</v>
      </c>
    </row>
    <row r="116" spans="1:5" ht="12.75">
      <c r="A116" s="36" t="s">
        <v>61</v>
      </c>
      <c r="E116" s="37" t="s">
        <v>6722</v>
      </c>
    </row>
    <row r="117" spans="1:5" ht="25.5">
      <c r="A117" t="s">
        <v>62</v>
      </c>
      <c r="E117" s="35" t="s">
        <v>6387</v>
      </c>
    </row>
    <row r="118" spans="1:16" ht="12.75">
      <c r="A118" s="24" t="s">
        <v>55</v>
      </c>
      <c s="29" t="s">
        <v>232</v>
      </c>
      <c s="29" t="s">
        <v>6723</v>
      </c>
      <c s="24" t="s">
        <v>57</v>
      </c>
      <c s="30" t="s">
        <v>6724</v>
      </c>
      <c s="31" t="s">
        <v>1235</v>
      </c>
      <c s="32">
        <v>65.114</v>
      </c>
      <c s="33">
        <v>0</v>
      </c>
      <c s="33">
        <f>ROUND(ROUND(H118,2)*ROUND(G118,3),2)</f>
      </c>
      <c r="O118">
        <f>(I118*21)/100</f>
      </c>
      <c t="s">
        <v>33</v>
      </c>
    </row>
    <row r="119" spans="1:5" ht="12.75">
      <c r="A119" s="34" t="s">
        <v>60</v>
      </c>
      <c r="E119" s="35" t="s">
        <v>6724</v>
      </c>
    </row>
    <row r="120" spans="1:5" ht="12.75">
      <c r="A120" s="36" t="s">
        <v>61</v>
      </c>
      <c r="E120" s="37" t="s">
        <v>6725</v>
      </c>
    </row>
    <row r="121" spans="1:5" ht="12.75">
      <c r="A121" t="s">
        <v>62</v>
      </c>
      <c r="E121" s="35" t="s">
        <v>57</v>
      </c>
    </row>
    <row r="122" spans="1:16" ht="12.75">
      <c r="A122" s="24" t="s">
        <v>55</v>
      </c>
      <c s="29" t="s">
        <v>235</v>
      </c>
      <c s="29" t="s">
        <v>6384</v>
      </c>
      <c s="24" t="s">
        <v>57</v>
      </c>
      <c s="30" t="s">
        <v>6385</v>
      </c>
      <c s="31" t="s">
        <v>1235</v>
      </c>
      <c s="32">
        <v>126.54</v>
      </c>
      <c s="33">
        <v>0</v>
      </c>
      <c s="33">
        <f>ROUND(ROUND(H122,2)*ROUND(G122,3),2)</f>
      </c>
      <c r="O122">
        <f>(I122*21)/100</f>
      </c>
      <c t="s">
        <v>33</v>
      </c>
    </row>
    <row r="123" spans="1:5" ht="12.75">
      <c r="A123" s="34" t="s">
        <v>60</v>
      </c>
      <c r="E123" s="35" t="s">
        <v>6385</v>
      </c>
    </row>
    <row r="124" spans="1:5" ht="12.75">
      <c r="A124" s="36" t="s">
        <v>61</v>
      </c>
      <c r="E124" s="37" t="s">
        <v>6726</v>
      </c>
    </row>
    <row r="125" spans="1:5" ht="12.75">
      <c r="A125" t="s">
        <v>62</v>
      </c>
      <c r="E125" s="35" t="s">
        <v>57</v>
      </c>
    </row>
    <row r="126" spans="1:16" ht="12.75">
      <c r="A126" s="24" t="s">
        <v>55</v>
      </c>
      <c s="29" t="s">
        <v>238</v>
      </c>
      <c s="29" t="s">
        <v>1238</v>
      </c>
      <c s="24" t="s">
        <v>57</v>
      </c>
      <c s="30" t="s">
        <v>1239</v>
      </c>
      <c s="31" t="s">
        <v>1235</v>
      </c>
      <c s="32">
        <v>427.126</v>
      </c>
      <c s="33">
        <v>0</v>
      </c>
      <c s="33">
        <f>ROUND(ROUND(H126,2)*ROUND(G126,3),2)</f>
      </c>
      <c r="O126">
        <f>(I126*21)/100</f>
      </c>
      <c t="s">
        <v>33</v>
      </c>
    </row>
    <row r="127" spans="1:5" ht="12.75">
      <c r="A127" s="34" t="s">
        <v>60</v>
      </c>
      <c r="E127" s="35" t="s">
        <v>1239</v>
      </c>
    </row>
    <row r="128" spans="1:5" ht="63.75">
      <c r="A128" s="36" t="s">
        <v>61</v>
      </c>
      <c r="E128" s="37" t="s">
        <v>6727</v>
      </c>
    </row>
    <row r="129" spans="1:5" ht="25.5">
      <c r="A129" t="s">
        <v>62</v>
      </c>
      <c r="E129" s="35" t="s">
        <v>6387</v>
      </c>
    </row>
    <row r="130" spans="1:18" ht="12.75" customHeight="1">
      <c r="A130" s="6" t="s">
        <v>53</v>
      </c>
      <c s="6"/>
      <c s="39" t="s">
        <v>79</v>
      </c>
      <c s="6"/>
      <c s="27" t="s">
        <v>6397</v>
      </c>
      <c s="6"/>
      <c s="6"/>
      <c s="6"/>
      <c s="40">
        <f>0+Q130</f>
      </c>
      <c r="O130">
        <f>0+R130</f>
      </c>
      <c r="Q130">
        <f>0+I131</f>
      </c>
      <c>
        <f>0+O131</f>
      </c>
    </row>
    <row r="131" spans="1:16" ht="12.75">
      <c r="A131" s="24" t="s">
        <v>55</v>
      </c>
      <c s="29" t="s">
        <v>241</v>
      </c>
      <c s="29" t="s">
        <v>5346</v>
      </c>
      <c s="24" t="s">
        <v>57</v>
      </c>
      <c s="30" t="s">
        <v>5347</v>
      </c>
      <c s="31" t="s">
        <v>1212</v>
      </c>
      <c s="32">
        <v>19.6</v>
      </c>
      <c s="33">
        <v>0</v>
      </c>
      <c s="33">
        <f>ROUND(ROUND(H131,2)*ROUND(G131,3),2)</f>
      </c>
      <c r="O131">
        <f>(I131*21)/100</f>
      </c>
      <c t="s">
        <v>33</v>
      </c>
    </row>
    <row r="132" spans="1:5" ht="12.75">
      <c r="A132" s="34" t="s">
        <v>60</v>
      </c>
      <c r="E132" s="35" t="s">
        <v>5347</v>
      </c>
    </row>
    <row r="133" spans="1:5" ht="12.75">
      <c r="A133" s="36" t="s">
        <v>61</v>
      </c>
      <c r="E133" s="37" t="s">
        <v>6728</v>
      </c>
    </row>
    <row r="134" spans="1:5" ht="12.75">
      <c r="A134" t="s">
        <v>62</v>
      </c>
      <c r="E134" s="35" t="s">
        <v>57</v>
      </c>
    </row>
    <row r="135" spans="1:18" ht="12.75" customHeight="1">
      <c r="A135" s="6" t="s">
        <v>53</v>
      </c>
      <c s="6"/>
      <c s="39" t="s">
        <v>50</v>
      </c>
      <c s="6"/>
      <c s="27" t="s">
        <v>1010</v>
      </c>
      <c s="6"/>
      <c s="6"/>
      <c s="6"/>
      <c s="40">
        <f>0+Q135</f>
      </c>
      <c r="O135">
        <f>0+R135</f>
      </c>
      <c r="Q135">
        <f>0+I136+I140+I144+I148+I152+I156</f>
      </c>
      <c>
        <f>0+O136+O140+O144+O148+O152+O156</f>
      </c>
    </row>
    <row r="136" spans="1:16" ht="12.75">
      <c r="A136" s="24" t="s">
        <v>55</v>
      </c>
      <c s="29" t="s">
        <v>245</v>
      </c>
      <c s="29" t="s">
        <v>6410</v>
      </c>
      <c s="24" t="s">
        <v>57</v>
      </c>
      <c s="30" t="s">
        <v>6411</v>
      </c>
      <c s="31" t="s">
        <v>86</v>
      </c>
      <c s="32">
        <v>2</v>
      </c>
      <c s="33">
        <v>0</v>
      </c>
      <c s="33">
        <f>ROUND(ROUND(H136,2)*ROUND(G136,3),2)</f>
      </c>
      <c r="O136">
        <f>(I136*21)/100</f>
      </c>
      <c t="s">
        <v>33</v>
      </c>
    </row>
    <row r="137" spans="1:5" ht="12.75">
      <c r="A137" s="34" t="s">
        <v>60</v>
      </c>
      <c r="E137" s="35" t="s">
        <v>6411</v>
      </c>
    </row>
    <row r="138" spans="1:5" ht="12.75">
      <c r="A138" s="36" t="s">
        <v>61</v>
      </c>
      <c r="E138" s="37" t="s">
        <v>57</v>
      </c>
    </row>
    <row r="139" spans="1:5" ht="25.5">
      <c r="A139" t="s">
        <v>62</v>
      </c>
      <c r="E139" s="35" t="s">
        <v>6412</v>
      </c>
    </row>
    <row r="140" spans="1:16" ht="12.75">
      <c r="A140" s="24" t="s">
        <v>55</v>
      </c>
      <c s="29" t="s">
        <v>249</v>
      </c>
      <c s="29" t="s">
        <v>6413</v>
      </c>
      <c s="24" t="s">
        <v>57</v>
      </c>
      <c s="30" t="s">
        <v>6414</v>
      </c>
      <c s="31" t="s">
        <v>86</v>
      </c>
      <c s="32">
        <v>2</v>
      </c>
      <c s="33">
        <v>0</v>
      </c>
      <c s="33">
        <f>ROUND(ROUND(H140,2)*ROUND(G140,3),2)</f>
      </c>
      <c r="O140">
        <f>(I140*21)/100</f>
      </c>
      <c t="s">
        <v>33</v>
      </c>
    </row>
    <row r="141" spans="1:5" ht="12.75">
      <c r="A141" s="34" t="s">
        <v>60</v>
      </c>
      <c r="E141" s="35" t="s">
        <v>6414</v>
      </c>
    </row>
    <row r="142" spans="1:5" ht="12.75">
      <c r="A142" s="36" t="s">
        <v>61</v>
      </c>
      <c r="E142" s="37" t="s">
        <v>57</v>
      </c>
    </row>
    <row r="143" spans="1:5" ht="25.5">
      <c r="A143" t="s">
        <v>62</v>
      </c>
      <c r="E143" s="35" t="s">
        <v>6415</v>
      </c>
    </row>
    <row r="144" spans="1:16" ht="12.75">
      <c r="A144" s="24" t="s">
        <v>55</v>
      </c>
      <c s="29" t="s">
        <v>252</v>
      </c>
      <c s="29" t="s">
        <v>5149</v>
      </c>
      <c s="24" t="s">
        <v>57</v>
      </c>
      <c s="30" t="s">
        <v>5150</v>
      </c>
      <c s="31" t="s">
        <v>59</v>
      </c>
      <c s="32">
        <v>140</v>
      </c>
      <c s="33">
        <v>0</v>
      </c>
      <c s="33">
        <f>ROUND(ROUND(H144,2)*ROUND(G144,3),2)</f>
      </c>
      <c r="O144">
        <f>(I144*21)/100</f>
      </c>
      <c t="s">
        <v>33</v>
      </c>
    </row>
    <row r="145" spans="1:5" ht="12.75">
      <c r="A145" s="34" t="s">
        <v>60</v>
      </c>
      <c r="E145" s="35" t="s">
        <v>5150</v>
      </c>
    </row>
    <row r="146" spans="1:5" ht="12.75">
      <c r="A146" s="36" t="s">
        <v>61</v>
      </c>
      <c r="E146" s="37" t="s">
        <v>6729</v>
      </c>
    </row>
    <row r="147" spans="1:5" ht="89.25">
      <c r="A147" t="s">
        <v>62</v>
      </c>
      <c r="E147" s="35" t="s">
        <v>1019</v>
      </c>
    </row>
    <row r="148" spans="1:16" ht="12.75">
      <c r="A148" s="24" t="s">
        <v>55</v>
      </c>
      <c s="29" t="s">
        <v>255</v>
      </c>
      <c s="29" t="s">
        <v>5151</v>
      </c>
      <c s="24" t="s">
        <v>57</v>
      </c>
      <c s="30" t="s">
        <v>5152</v>
      </c>
      <c s="31" t="s">
        <v>59</v>
      </c>
      <c s="32">
        <v>18</v>
      </c>
      <c s="33">
        <v>0</v>
      </c>
      <c s="33">
        <f>ROUND(ROUND(H148,2)*ROUND(G148,3),2)</f>
      </c>
      <c r="O148">
        <f>(I148*21)/100</f>
      </c>
      <c t="s">
        <v>33</v>
      </c>
    </row>
    <row r="149" spans="1:5" ht="12.75">
      <c r="A149" s="34" t="s">
        <v>60</v>
      </c>
      <c r="E149" s="35" t="s">
        <v>5152</v>
      </c>
    </row>
    <row r="150" spans="1:5" ht="12.75">
      <c r="A150" s="36" t="s">
        <v>61</v>
      </c>
      <c r="E150" s="37" t="s">
        <v>57</v>
      </c>
    </row>
    <row r="151" spans="1:5" ht="12.75">
      <c r="A151" t="s">
        <v>62</v>
      </c>
      <c r="E151" s="35" t="s">
        <v>57</v>
      </c>
    </row>
    <row r="152" spans="1:16" ht="12.75">
      <c r="A152" s="24" t="s">
        <v>55</v>
      </c>
      <c s="29" t="s">
        <v>259</v>
      </c>
      <c s="29" t="s">
        <v>1016</v>
      </c>
      <c s="24" t="s">
        <v>57</v>
      </c>
      <c s="30" t="s">
        <v>1017</v>
      </c>
      <c s="31" t="s">
        <v>59</v>
      </c>
      <c s="32">
        <v>8.875</v>
      </c>
      <c s="33">
        <v>0</v>
      </c>
      <c s="33">
        <f>ROUND(ROUND(H152,2)*ROUND(G152,3),2)</f>
      </c>
      <c r="O152">
        <f>(I152*21)/100</f>
      </c>
      <c t="s">
        <v>33</v>
      </c>
    </row>
    <row r="153" spans="1:5" ht="12.75">
      <c r="A153" s="34" t="s">
        <v>60</v>
      </c>
      <c r="E153" s="35" t="s">
        <v>1017</v>
      </c>
    </row>
    <row r="154" spans="1:5" ht="38.25">
      <c r="A154" s="36" t="s">
        <v>61</v>
      </c>
      <c r="E154" s="37" t="s">
        <v>6730</v>
      </c>
    </row>
    <row r="155" spans="1:5" ht="89.25">
      <c r="A155" t="s">
        <v>62</v>
      </c>
      <c r="E155" s="35" t="s">
        <v>1019</v>
      </c>
    </row>
    <row r="156" spans="1:16" ht="12.75">
      <c r="A156" s="24" t="s">
        <v>55</v>
      </c>
      <c s="29" t="s">
        <v>262</v>
      </c>
      <c s="29" t="s">
        <v>5475</v>
      </c>
      <c s="24" t="s">
        <v>57</v>
      </c>
      <c s="30" t="s">
        <v>5476</v>
      </c>
      <c s="31" t="s">
        <v>195</v>
      </c>
      <c s="32">
        <v>0.94</v>
      </c>
      <c s="33">
        <v>0</v>
      </c>
      <c s="33">
        <f>ROUND(ROUND(H156,2)*ROUND(G156,3),2)</f>
      </c>
      <c r="O156">
        <f>(I156*21)/100</f>
      </c>
      <c t="s">
        <v>33</v>
      </c>
    </row>
    <row r="157" spans="1:5" ht="12.75">
      <c r="A157" s="34" t="s">
        <v>60</v>
      </c>
      <c r="E157" s="35" t="s">
        <v>5476</v>
      </c>
    </row>
    <row r="158" spans="1:5" ht="12.75">
      <c r="A158" s="36" t="s">
        <v>61</v>
      </c>
      <c r="E158" s="37" t="s">
        <v>6731</v>
      </c>
    </row>
    <row r="159" spans="1:5" ht="89.25">
      <c r="A159" t="s">
        <v>62</v>
      </c>
      <c r="E159" s="35" t="s">
        <v>6732</v>
      </c>
    </row>
    <row r="160" spans="1:18" ht="12.75" customHeight="1">
      <c r="A160" s="6" t="s">
        <v>53</v>
      </c>
      <c s="6"/>
      <c s="39" t="s">
        <v>189</v>
      </c>
      <c s="6"/>
      <c s="27" t="s">
        <v>1025</v>
      </c>
      <c s="6"/>
      <c s="6"/>
      <c s="6"/>
      <c s="40">
        <f>0+Q160</f>
      </c>
      <c r="O160">
        <f>0+R160</f>
      </c>
      <c r="Q160">
        <f>0+I161+I165+I169+I173</f>
      </c>
      <c>
        <f>0+O161+O165+O169+O173</f>
      </c>
    </row>
    <row r="161" spans="1:16" ht="25.5">
      <c r="A161" s="24" t="s">
        <v>55</v>
      </c>
      <c s="29" t="s">
        <v>270</v>
      </c>
      <c s="29" t="s">
        <v>192</v>
      </c>
      <c s="24" t="s">
        <v>193</v>
      </c>
      <c s="30" t="s">
        <v>194</v>
      </c>
      <c s="31" t="s">
        <v>195</v>
      </c>
      <c s="32">
        <v>242.604</v>
      </c>
      <c s="33">
        <v>0</v>
      </c>
      <c s="33">
        <f>ROUND(ROUND(H161,2)*ROUND(G161,3),2)</f>
      </c>
      <c r="O161">
        <f>(I161*21)/100</f>
      </c>
      <c t="s">
        <v>33</v>
      </c>
    </row>
    <row r="162" spans="1:5" ht="25.5">
      <c r="A162" s="34" t="s">
        <v>60</v>
      </c>
      <c r="E162" s="35" t="s">
        <v>194</v>
      </c>
    </row>
    <row r="163" spans="1:5" ht="12.75">
      <c r="A163" s="36" t="s">
        <v>61</v>
      </c>
      <c r="E163" s="37" t="s">
        <v>6733</v>
      </c>
    </row>
    <row r="164" spans="1:5" ht="114.75">
      <c r="A164" t="s">
        <v>62</v>
      </c>
      <c r="E164" s="35" t="s">
        <v>6734</v>
      </c>
    </row>
    <row r="165" spans="1:16" ht="25.5">
      <c r="A165" s="24" t="s">
        <v>55</v>
      </c>
      <c s="29" t="s">
        <v>274</v>
      </c>
      <c s="29" t="s">
        <v>1026</v>
      </c>
      <c s="24" t="s">
        <v>193</v>
      </c>
      <c s="30" t="s">
        <v>1027</v>
      </c>
      <c s="31" t="s">
        <v>195</v>
      </c>
      <c s="32">
        <v>665.167</v>
      </c>
      <c s="33">
        <v>0</v>
      </c>
      <c s="33">
        <f>ROUND(ROUND(H165,2)*ROUND(G165,3),2)</f>
      </c>
      <c r="O165">
        <f>(I165*21)/100</f>
      </c>
      <c t="s">
        <v>33</v>
      </c>
    </row>
    <row r="166" spans="1:5" ht="25.5">
      <c r="A166" s="34" t="s">
        <v>60</v>
      </c>
      <c r="E166" s="35" t="s">
        <v>1027</v>
      </c>
    </row>
    <row r="167" spans="1:5" ht="12.75">
      <c r="A167" s="36" t="s">
        <v>61</v>
      </c>
      <c r="E167" s="37" t="s">
        <v>6735</v>
      </c>
    </row>
    <row r="168" spans="1:5" ht="114.75">
      <c r="A168" t="s">
        <v>62</v>
      </c>
      <c r="E168" s="35" t="s">
        <v>6734</v>
      </c>
    </row>
    <row r="169" spans="1:16" ht="25.5">
      <c r="A169" s="24" t="s">
        <v>55</v>
      </c>
      <c s="29" t="s">
        <v>278</v>
      </c>
      <c s="29" t="s">
        <v>2662</v>
      </c>
      <c s="24" t="s">
        <v>193</v>
      </c>
      <c s="30" t="s">
        <v>2663</v>
      </c>
      <c s="31" t="s">
        <v>195</v>
      </c>
      <c s="32">
        <v>383.34</v>
      </c>
      <c s="33">
        <v>0</v>
      </c>
      <c s="33">
        <f>ROUND(ROUND(H169,2)*ROUND(G169,3),2)</f>
      </c>
      <c r="O169">
        <f>(I169*21)/100</f>
      </c>
      <c t="s">
        <v>33</v>
      </c>
    </row>
    <row r="170" spans="1:5" ht="25.5">
      <c r="A170" s="34" t="s">
        <v>60</v>
      </c>
      <c r="E170" s="35" t="s">
        <v>2663</v>
      </c>
    </row>
    <row r="171" spans="1:5" ht="12.75">
      <c r="A171" s="36" t="s">
        <v>61</v>
      </c>
      <c r="E171" s="37" t="s">
        <v>6736</v>
      </c>
    </row>
    <row r="172" spans="1:5" ht="114.75">
      <c r="A172" t="s">
        <v>62</v>
      </c>
      <c r="E172" s="35" t="s">
        <v>6734</v>
      </c>
    </row>
    <row r="173" spans="1:16" ht="25.5">
      <c r="A173" s="24" t="s">
        <v>55</v>
      </c>
      <c s="29" t="s">
        <v>282</v>
      </c>
      <c s="29" t="s">
        <v>199</v>
      </c>
      <c s="24" t="s">
        <v>193</v>
      </c>
      <c s="30" t="s">
        <v>200</v>
      </c>
      <c s="31" t="s">
        <v>195</v>
      </c>
      <c s="32">
        <v>21.3</v>
      </c>
      <c s="33">
        <v>0</v>
      </c>
      <c s="33">
        <f>ROUND(ROUND(H173,2)*ROUND(G173,3),2)</f>
      </c>
      <c r="O173">
        <f>(I173*21)/100</f>
      </c>
      <c t="s">
        <v>33</v>
      </c>
    </row>
    <row r="174" spans="1:5" ht="25.5">
      <c r="A174" s="34" t="s">
        <v>60</v>
      </c>
      <c r="E174" s="35" t="s">
        <v>200</v>
      </c>
    </row>
    <row r="175" spans="1:5" ht="12.75">
      <c r="A175" s="36" t="s">
        <v>61</v>
      </c>
      <c r="E175" s="37" t="s">
        <v>6737</v>
      </c>
    </row>
    <row r="176" spans="1:5" ht="12.75">
      <c r="A176" t="s">
        <v>62</v>
      </c>
      <c r="E176" s="35" t="s">
        <v>57</v>
      </c>
    </row>
    <row r="177" spans="1:18" ht="12.75" customHeight="1">
      <c r="A177" s="6" t="s">
        <v>53</v>
      </c>
      <c s="6"/>
      <c s="39" t="s">
        <v>6738</v>
      </c>
      <c s="6"/>
      <c s="27" t="s">
        <v>6739</v>
      </c>
      <c s="6"/>
      <c s="6"/>
      <c s="6"/>
      <c s="40">
        <f>0+Q177</f>
      </c>
      <c r="O177">
        <f>0+R177</f>
      </c>
      <c r="Q177">
        <f>0+I178</f>
      </c>
      <c>
        <f>0+O178</f>
      </c>
    </row>
    <row r="178" spans="1:16" ht="25.5">
      <c r="A178" s="24" t="s">
        <v>55</v>
      </c>
      <c s="29" t="s">
        <v>266</v>
      </c>
      <c s="29" t="s">
        <v>6740</v>
      </c>
      <c s="24" t="s">
        <v>57</v>
      </c>
      <c s="30" t="s">
        <v>6741</v>
      </c>
      <c s="31" t="s">
        <v>195</v>
      </c>
      <c s="32">
        <v>382.453</v>
      </c>
      <c s="33">
        <v>0</v>
      </c>
      <c s="33">
        <f>ROUND(ROUND(H178,2)*ROUND(G178,3),2)</f>
      </c>
      <c r="O178">
        <f>(I178*21)/100</f>
      </c>
      <c t="s">
        <v>33</v>
      </c>
    </row>
    <row r="179" spans="1:5" ht="25.5">
      <c r="A179" s="34" t="s">
        <v>60</v>
      </c>
      <c r="E179" s="35" t="s">
        <v>6741</v>
      </c>
    </row>
    <row r="180" spans="1:5" ht="51">
      <c r="A180" s="36" t="s">
        <v>61</v>
      </c>
      <c r="E180" s="37" t="s">
        <v>6742</v>
      </c>
    </row>
    <row r="181" spans="1:5" ht="12.75">
      <c r="A181" t="s">
        <v>62</v>
      </c>
      <c r="E181" s="35" t="s">
        <v>57</v>
      </c>
    </row>
    <row r="182" spans="1:18" ht="12.75" customHeight="1">
      <c r="A182" s="6" t="s">
        <v>53</v>
      </c>
      <c s="6"/>
      <c s="39" t="s">
        <v>1031</v>
      </c>
      <c s="6"/>
      <c s="27" t="s">
        <v>1032</v>
      </c>
      <c s="6"/>
      <c s="6"/>
      <c s="6"/>
      <c s="40">
        <f>0+Q182</f>
      </c>
      <c r="O182">
        <f>0+R182</f>
      </c>
      <c r="Q182">
        <f>0+I183</f>
      </c>
      <c>
        <f>0+O183</f>
      </c>
    </row>
    <row r="183" spans="1:16" ht="12.75">
      <c r="A183" s="24" t="s">
        <v>55</v>
      </c>
      <c s="29" t="s">
        <v>286</v>
      </c>
      <c s="29" t="s">
        <v>1824</v>
      </c>
      <c s="24" t="s">
        <v>57</v>
      </c>
      <c s="30" t="s">
        <v>1034</v>
      </c>
      <c s="31" t="s">
        <v>627</v>
      </c>
      <c s="32">
        <v>24</v>
      </c>
      <c s="33">
        <v>0</v>
      </c>
      <c s="33">
        <f>ROUND(ROUND(H183,2)*ROUND(G183,3),2)</f>
      </c>
      <c r="O183">
        <f>(I183*21)/100</f>
      </c>
      <c t="s">
        <v>33</v>
      </c>
    </row>
    <row r="184" spans="1:5" ht="12.75">
      <c r="A184" s="34" t="s">
        <v>60</v>
      </c>
      <c r="E184" s="35" t="s">
        <v>1034</v>
      </c>
    </row>
    <row r="185" spans="1:5" ht="12.75">
      <c r="A185" s="36" t="s">
        <v>61</v>
      </c>
      <c r="E185" s="37" t="s">
        <v>6280</v>
      </c>
    </row>
    <row r="186" spans="1:5" ht="12.75">
      <c r="A186" t="s">
        <v>62</v>
      </c>
      <c r="E186"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0+O10+O51+O56+O61+O78+O99</f>
      </c>
      <c t="s">
        <v>32</v>
      </c>
    </row>
    <row r="3" spans="1:16" ht="15" customHeight="1">
      <c r="A3" t="s">
        <v>12</v>
      </c>
      <c s="12" t="s">
        <v>14</v>
      </c>
      <c s="13" t="s">
        <v>15</v>
      </c>
      <c s="1"/>
      <c s="14" t="s">
        <v>16</v>
      </c>
      <c s="1"/>
      <c s="9"/>
      <c s="8" t="s">
        <v>6743</v>
      </c>
      <c s="41">
        <f>0+I10+I51+I56+I61+I78+I99</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6743</v>
      </c>
      <c s="6"/>
      <c s="18" t="s">
        <v>6744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5882</v>
      </c>
      <c s="24" t="s">
        <v>57</v>
      </c>
      <c s="30" t="s">
        <v>5883</v>
      </c>
      <c s="31" t="s">
        <v>59</v>
      </c>
      <c s="32">
        <v>50</v>
      </c>
      <c s="33">
        <v>0</v>
      </c>
      <c s="33">
        <f>ROUND(ROUND(H11,2)*ROUND(G11,3),2)</f>
      </c>
      <c r="O11">
        <f>(I11*21)/100</f>
      </c>
      <c t="s">
        <v>33</v>
      </c>
    </row>
    <row r="12" spans="1:5" ht="12.75">
      <c r="A12" s="34" t="s">
        <v>60</v>
      </c>
      <c r="E12" s="35" t="s">
        <v>5883</v>
      </c>
    </row>
    <row r="13" spans="1:5" ht="25.5">
      <c r="A13" s="36" t="s">
        <v>61</v>
      </c>
      <c r="E13" s="37" t="s">
        <v>6745</v>
      </c>
    </row>
    <row r="14" spans="1:5" ht="25.5">
      <c r="A14" t="s">
        <v>62</v>
      </c>
      <c r="E14" s="35" t="s">
        <v>6746</v>
      </c>
    </row>
    <row r="15" spans="1:16" ht="12.75">
      <c r="A15" s="24" t="s">
        <v>55</v>
      </c>
      <c s="29" t="s">
        <v>33</v>
      </c>
      <c s="29" t="s">
        <v>5166</v>
      </c>
      <c s="24" t="s">
        <v>57</v>
      </c>
      <c s="30" t="s">
        <v>5167</v>
      </c>
      <c s="31" t="s">
        <v>59</v>
      </c>
      <c s="32">
        <v>389.5</v>
      </c>
      <c s="33">
        <v>0</v>
      </c>
      <c s="33">
        <f>ROUND(ROUND(H15,2)*ROUND(G15,3),2)</f>
      </c>
      <c r="O15">
        <f>(I15*21)/100</f>
      </c>
      <c t="s">
        <v>33</v>
      </c>
    </row>
    <row r="16" spans="1:5" ht="12.75">
      <c r="A16" s="34" t="s">
        <v>60</v>
      </c>
      <c r="E16" s="35" t="s">
        <v>5167</v>
      </c>
    </row>
    <row r="17" spans="1:5" ht="12.75">
      <c r="A17" s="36" t="s">
        <v>61</v>
      </c>
      <c r="E17" s="37" t="s">
        <v>6747</v>
      </c>
    </row>
    <row r="18" spans="1:5" ht="255">
      <c r="A18" t="s">
        <v>62</v>
      </c>
      <c r="E18" s="35" t="s">
        <v>6748</v>
      </c>
    </row>
    <row r="19" spans="1:16" ht="12.75">
      <c r="A19" s="24" t="s">
        <v>55</v>
      </c>
      <c s="29" t="s">
        <v>32</v>
      </c>
      <c s="29" t="s">
        <v>973</v>
      </c>
      <c s="24" t="s">
        <v>57</v>
      </c>
      <c s="30" t="s">
        <v>974</v>
      </c>
      <c s="31" t="s">
        <v>59</v>
      </c>
      <c s="32">
        <v>61.88</v>
      </c>
      <c s="33">
        <v>0</v>
      </c>
      <c s="33">
        <f>ROUND(ROUND(H19,2)*ROUND(G19,3),2)</f>
      </c>
      <c r="O19">
        <f>(I19*21)/100</f>
      </c>
      <c t="s">
        <v>33</v>
      </c>
    </row>
    <row r="20" spans="1:5" ht="12.75">
      <c r="A20" s="34" t="s">
        <v>60</v>
      </c>
      <c r="E20" s="35" t="s">
        <v>974</v>
      </c>
    </row>
    <row r="21" spans="1:5" ht="12.75">
      <c r="A21" s="36" t="s">
        <v>61</v>
      </c>
      <c r="E21" s="37" t="s">
        <v>6749</v>
      </c>
    </row>
    <row r="22" spans="1:5" ht="127.5">
      <c r="A22" t="s">
        <v>62</v>
      </c>
      <c r="E22" s="35" t="s">
        <v>6750</v>
      </c>
    </row>
    <row r="23" spans="1:16" ht="12.75">
      <c r="A23" s="24" t="s">
        <v>55</v>
      </c>
      <c s="29" t="s">
        <v>43</v>
      </c>
      <c s="29" t="s">
        <v>1305</v>
      </c>
      <c s="24" t="s">
        <v>57</v>
      </c>
      <c s="30" t="s">
        <v>1306</v>
      </c>
      <c s="31" t="s">
        <v>59</v>
      </c>
      <c s="32">
        <v>49.88</v>
      </c>
      <c s="33">
        <v>0</v>
      </c>
      <c s="33">
        <f>ROUND(ROUND(H23,2)*ROUND(G23,3),2)</f>
      </c>
      <c r="O23">
        <f>(I23*21)/100</f>
      </c>
      <c t="s">
        <v>33</v>
      </c>
    </row>
    <row r="24" spans="1:5" ht="12.75">
      <c r="A24" s="34" t="s">
        <v>60</v>
      </c>
      <c r="E24" s="35" t="s">
        <v>1306</v>
      </c>
    </row>
    <row r="25" spans="1:5" ht="12.75">
      <c r="A25" s="36" t="s">
        <v>61</v>
      </c>
      <c r="E25" s="37" t="s">
        <v>6751</v>
      </c>
    </row>
    <row r="26" spans="1:5" ht="204">
      <c r="A26" t="s">
        <v>62</v>
      </c>
      <c r="E26" s="35" t="s">
        <v>6752</v>
      </c>
    </row>
    <row r="27" spans="1:16" ht="12.75">
      <c r="A27" s="24" t="s">
        <v>55</v>
      </c>
      <c s="29" t="s">
        <v>45</v>
      </c>
      <c s="29" t="s">
        <v>4296</v>
      </c>
      <c s="24" t="s">
        <v>57</v>
      </c>
      <c s="30" t="s">
        <v>4297</v>
      </c>
      <c s="31" t="s">
        <v>1235</v>
      </c>
      <c s="32">
        <v>410</v>
      </c>
      <c s="33">
        <v>0</v>
      </c>
      <c s="33">
        <f>ROUND(ROUND(H27,2)*ROUND(G27,3),2)</f>
      </c>
      <c r="O27">
        <f>(I27*21)/100</f>
      </c>
      <c t="s">
        <v>33</v>
      </c>
    </row>
    <row r="28" spans="1:5" ht="12.75">
      <c r="A28" s="34" t="s">
        <v>60</v>
      </c>
      <c r="E28" s="35" t="s">
        <v>4297</v>
      </c>
    </row>
    <row r="29" spans="1:5" ht="12.75">
      <c r="A29" s="36" t="s">
        <v>61</v>
      </c>
      <c r="E29" s="37" t="s">
        <v>6753</v>
      </c>
    </row>
    <row r="30" spans="1:5" ht="25.5">
      <c r="A30" t="s">
        <v>62</v>
      </c>
      <c r="E30" s="35" t="s">
        <v>4295</v>
      </c>
    </row>
    <row r="31" spans="1:16" ht="12.75">
      <c r="A31" s="24" t="s">
        <v>55</v>
      </c>
      <c s="29" t="s">
        <v>47</v>
      </c>
      <c s="29" t="s">
        <v>4299</v>
      </c>
      <c s="24" t="s">
        <v>57</v>
      </c>
      <c s="30" t="s">
        <v>4300</v>
      </c>
      <c s="31" t="s">
        <v>59</v>
      </c>
      <c s="32">
        <v>500</v>
      </c>
      <c s="33">
        <v>0</v>
      </c>
      <c s="33">
        <f>ROUND(ROUND(H31,2)*ROUND(G31,3),2)</f>
      </c>
      <c r="O31">
        <f>(I31*21)/100</f>
      </c>
      <c t="s">
        <v>33</v>
      </c>
    </row>
    <row r="32" spans="1:5" ht="12.75">
      <c r="A32" s="34" t="s">
        <v>60</v>
      </c>
      <c r="E32" s="35" t="s">
        <v>4300</v>
      </c>
    </row>
    <row r="33" spans="1:5" ht="12.75">
      <c r="A33" s="36" t="s">
        <v>61</v>
      </c>
      <c r="E33" s="37" t="s">
        <v>6754</v>
      </c>
    </row>
    <row r="34" spans="1:5" ht="12.75">
      <c r="A34" t="s">
        <v>62</v>
      </c>
      <c r="E34" s="35" t="s">
        <v>77</v>
      </c>
    </row>
    <row r="35" spans="1:16" ht="12.75">
      <c r="A35" s="24" t="s">
        <v>55</v>
      </c>
      <c s="29" t="s">
        <v>73</v>
      </c>
      <c s="29" t="s">
        <v>4932</v>
      </c>
      <c s="24" t="s">
        <v>57</v>
      </c>
      <c s="30" t="s">
        <v>4933</v>
      </c>
      <c s="31" t="s">
        <v>1235</v>
      </c>
      <c s="32">
        <v>200</v>
      </c>
      <c s="33">
        <v>0</v>
      </c>
      <c s="33">
        <f>ROUND(ROUND(H35,2)*ROUND(G35,3),2)</f>
      </c>
      <c r="O35">
        <f>(I35*21)/100</f>
      </c>
      <c t="s">
        <v>33</v>
      </c>
    </row>
    <row r="36" spans="1:5" ht="12.75">
      <c r="A36" s="34" t="s">
        <v>60</v>
      </c>
      <c r="E36" s="35" t="s">
        <v>4933</v>
      </c>
    </row>
    <row r="37" spans="1:5" ht="12.75">
      <c r="A37" s="36" t="s">
        <v>61</v>
      </c>
      <c r="E37" s="37" t="s">
        <v>6755</v>
      </c>
    </row>
    <row r="38" spans="1:5" ht="25.5">
      <c r="A38" t="s">
        <v>62</v>
      </c>
      <c r="E38" s="35" t="s">
        <v>6756</v>
      </c>
    </row>
    <row r="39" spans="1:16" ht="12.75">
      <c r="A39" s="24" t="s">
        <v>55</v>
      </c>
      <c s="29" t="s">
        <v>79</v>
      </c>
      <c s="29" t="s">
        <v>5175</v>
      </c>
      <c s="24" t="s">
        <v>57</v>
      </c>
      <c s="30" t="s">
        <v>5176</v>
      </c>
      <c s="31" t="s">
        <v>1235</v>
      </c>
      <c s="32">
        <v>200</v>
      </c>
      <c s="33">
        <v>0</v>
      </c>
      <c s="33">
        <f>ROUND(ROUND(H39,2)*ROUND(G39,3),2)</f>
      </c>
      <c r="O39">
        <f>(I39*21)/100</f>
      </c>
      <c t="s">
        <v>33</v>
      </c>
    </row>
    <row r="40" spans="1:5" ht="12.75">
      <c r="A40" s="34" t="s">
        <v>60</v>
      </c>
      <c r="E40" s="35" t="s">
        <v>5176</v>
      </c>
    </row>
    <row r="41" spans="1:5" ht="12.75">
      <c r="A41" s="36" t="s">
        <v>61</v>
      </c>
      <c r="E41" s="37" t="s">
        <v>6757</v>
      </c>
    </row>
    <row r="42" spans="1:5" ht="25.5">
      <c r="A42" t="s">
        <v>62</v>
      </c>
      <c r="E42" s="35" t="s">
        <v>5177</v>
      </c>
    </row>
    <row r="43" spans="1:16" ht="12.75">
      <c r="A43" s="24" t="s">
        <v>55</v>
      </c>
      <c s="29" t="s">
        <v>50</v>
      </c>
      <c s="29" t="s">
        <v>5178</v>
      </c>
      <c s="24" t="s">
        <v>57</v>
      </c>
      <c s="30" t="s">
        <v>5179</v>
      </c>
      <c s="31" t="s">
        <v>1235</v>
      </c>
      <c s="32">
        <v>200</v>
      </c>
      <c s="33">
        <v>0</v>
      </c>
      <c s="33">
        <f>ROUND(ROUND(H43,2)*ROUND(G43,3),2)</f>
      </c>
      <c r="O43">
        <f>(I43*21)/100</f>
      </c>
      <c t="s">
        <v>33</v>
      </c>
    </row>
    <row r="44" spans="1:5" ht="12.75">
      <c r="A44" s="34" t="s">
        <v>60</v>
      </c>
      <c r="E44" s="35" t="s">
        <v>5179</v>
      </c>
    </row>
    <row r="45" spans="1:5" ht="12.75">
      <c r="A45" s="36" t="s">
        <v>61</v>
      </c>
      <c r="E45" s="37" t="s">
        <v>6757</v>
      </c>
    </row>
    <row r="46" spans="1:5" ht="38.25">
      <c r="A46" t="s">
        <v>62</v>
      </c>
      <c r="E46" s="35" t="s">
        <v>6758</v>
      </c>
    </row>
    <row r="47" spans="1:16" ht="12.75">
      <c r="A47" s="24" t="s">
        <v>55</v>
      </c>
      <c s="29" t="s">
        <v>52</v>
      </c>
      <c s="29" t="s">
        <v>4316</v>
      </c>
      <c s="24" t="s">
        <v>57</v>
      </c>
      <c s="30" t="s">
        <v>4317</v>
      </c>
      <c s="31" t="s">
        <v>59</v>
      </c>
      <c s="32">
        <v>20</v>
      </c>
      <c s="33">
        <v>0</v>
      </c>
      <c s="33">
        <f>ROUND(ROUND(H47,2)*ROUND(G47,3),2)</f>
      </c>
      <c r="O47">
        <f>(I47*21)/100</f>
      </c>
      <c t="s">
        <v>33</v>
      </c>
    </row>
    <row r="48" spans="1:5" ht="12.75">
      <c r="A48" s="34" t="s">
        <v>60</v>
      </c>
      <c r="E48" s="35" t="s">
        <v>4317</v>
      </c>
    </row>
    <row r="49" spans="1:5" ht="12.75">
      <c r="A49" s="36" t="s">
        <v>61</v>
      </c>
      <c r="E49" s="37" t="s">
        <v>6759</v>
      </c>
    </row>
    <row r="50" spans="1:5" ht="38.25">
      <c r="A50" t="s">
        <v>62</v>
      </c>
      <c r="E50" s="35" t="s">
        <v>4320</v>
      </c>
    </row>
    <row r="51" spans="1:18" ht="12.75" customHeight="1">
      <c r="A51" s="6" t="s">
        <v>53</v>
      </c>
      <c s="6"/>
      <c s="39" t="s">
        <v>33</v>
      </c>
      <c s="6"/>
      <c s="27" t="s">
        <v>981</v>
      </c>
      <c s="6"/>
      <c s="6"/>
      <c s="6"/>
      <c s="40">
        <f>0+Q51</f>
      </c>
      <c r="O51">
        <f>0+R51</f>
      </c>
      <c r="Q51">
        <f>0+I52</f>
      </c>
      <c>
        <f>0+O52</f>
      </c>
    </row>
    <row r="52" spans="1:16" ht="12.75">
      <c r="A52" s="24" t="s">
        <v>55</v>
      </c>
      <c s="29" t="s">
        <v>91</v>
      </c>
      <c s="29" t="s">
        <v>6760</v>
      </c>
      <c s="24" t="s">
        <v>57</v>
      </c>
      <c s="30" t="s">
        <v>6761</v>
      </c>
      <c s="31" t="s">
        <v>59</v>
      </c>
      <c s="32">
        <v>205</v>
      </c>
      <c s="33">
        <v>0</v>
      </c>
      <c s="33">
        <f>ROUND(ROUND(H52,2)*ROUND(G52,3),2)</f>
      </c>
      <c r="O52">
        <f>(I52*21)/100</f>
      </c>
      <c t="s">
        <v>33</v>
      </c>
    </row>
    <row r="53" spans="1:5" ht="12.75">
      <c r="A53" s="34" t="s">
        <v>60</v>
      </c>
      <c r="E53" s="35" t="s">
        <v>6761</v>
      </c>
    </row>
    <row r="54" spans="1:5" ht="12.75">
      <c r="A54" s="36" t="s">
        <v>61</v>
      </c>
      <c r="E54" s="37" t="s">
        <v>6762</v>
      </c>
    </row>
    <row r="55" spans="1:5" ht="38.25">
      <c r="A55" t="s">
        <v>62</v>
      </c>
      <c r="E55" s="35" t="s">
        <v>6763</v>
      </c>
    </row>
    <row r="56" spans="1:18" ht="12.75" customHeight="1">
      <c r="A56" s="6" t="s">
        <v>53</v>
      </c>
      <c s="6"/>
      <c s="39" t="s">
        <v>43</v>
      </c>
      <c s="6"/>
      <c s="27" t="s">
        <v>995</v>
      </c>
      <c s="6"/>
      <c s="6"/>
      <c s="6"/>
      <c s="40">
        <f>0+Q56</f>
      </c>
      <c r="O56">
        <f>0+R56</f>
      </c>
      <c r="Q56">
        <f>0+I57</f>
      </c>
      <c>
        <f>0+O57</f>
      </c>
    </row>
    <row r="57" spans="1:16" ht="12.75">
      <c r="A57" s="24" t="s">
        <v>55</v>
      </c>
      <c s="29" t="s">
        <v>96</v>
      </c>
      <c s="29" t="s">
        <v>4854</v>
      </c>
      <c s="24" t="s">
        <v>57</v>
      </c>
      <c s="30" t="s">
        <v>4855</v>
      </c>
      <c s="31" t="s">
        <v>1235</v>
      </c>
      <c s="32">
        <v>6</v>
      </c>
      <c s="33">
        <v>0</v>
      </c>
      <c s="33">
        <f>ROUND(ROUND(H57,2)*ROUND(G57,3),2)</f>
      </c>
      <c r="O57">
        <f>(I57*21)/100</f>
      </c>
      <c t="s">
        <v>33</v>
      </c>
    </row>
    <row r="58" spans="1:5" ht="12.75">
      <c r="A58" s="34" t="s">
        <v>60</v>
      </c>
      <c r="E58" s="35" t="s">
        <v>4855</v>
      </c>
    </row>
    <row r="59" spans="1:5" ht="12.75">
      <c r="A59" s="36" t="s">
        <v>61</v>
      </c>
      <c r="E59" s="37" t="s">
        <v>57</v>
      </c>
    </row>
    <row r="60" spans="1:5" ht="89.25">
      <c r="A60" t="s">
        <v>62</v>
      </c>
      <c r="E60" s="35" t="s">
        <v>6764</v>
      </c>
    </row>
    <row r="61" spans="1:18" ht="12.75" customHeight="1">
      <c r="A61" s="6" t="s">
        <v>53</v>
      </c>
      <c s="6"/>
      <c s="39" t="s">
        <v>45</v>
      </c>
      <c s="6"/>
      <c s="27" t="s">
        <v>6765</v>
      </c>
      <c s="6"/>
      <c s="6"/>
      <c s="6"/>
      <c s="40">
        <f>0+Q61</f>
      </c>
      <c r="O61">
        <f>0+R61</f>
      </c>
      <c r="Q61">
        <f>0+I62+I66+I70+I74</f>
      </c>
      <c>
        <f>0+O62+O66+O70+O74</f>
      </c>
    </row>
    <row r="62" spans="1:16" ht="25.5">
      <c r="A62" s="24" t="s">
        <v>55</v>
      </c>
      <c s="29" t="s">
        <v>99</v>
      </c>
      <c s="29" t="s">
        <v>5941</v>
      </c>
      <c s="24" t="s">
        <v>57</v>
      </c>
      <c s="30" t="s">
        <v>5942</v>
      </c>
      <c s="31" t="s">
        <v>1235</v>
      </c>
      <c s="32">
        <v>430.5</v>
      </c>
      <c s="33">
        <v>0</v>
      </c>
      <c s="33">
        <f>ROUND(ROUND(H62,2)*ROUND(G62,3),2)</f>
      </c>
      <c r="O62">
        <f>(I62*21)/100</f>
      </c>
      <c t="s">
        <v>33</v>
      </c>
    </row>
    <row r="63" spans="1:5" ht="25.5">
      <c r="A63" s="34" t="s">
        <v>60</v>
      </c>
      <c r="E63" s="35" t="s">
        <v>5942</v>
      </c>
    </row>
    <row r="64" spans="1:5" ht="12.75">
      <c r="A64" s="36" t="s">
        <v>61</v>
      </c>
      <c r="E64" s="37" t="s">
        <v>6766</v>
      </c>
    </row>
    <row r="65" spans="1:5" ht="38.25">
      <c r="A65" t="s">
        <v>62</v>
      </c>
      <c r="E65" s="35" t="s">
        <v>6767</v>
      </c>
    </row>
    <row r="66" spans="1:16" ht="12.75">
      <c r="A66" s="24" t="s">
        <v>55</v>
      </c>
      <c s="29" t="s">
        <v>103</v>
      </c>
      <c s="29" t="s">
        <v>4768</v>
      </c>
      <c s="24" t="s">
        <v>57</v>
      </c>
      <c s="30" t="s">
        <v>4769</v>
      </c>
      <c s="31" t="s">
        <v>1235</v>
      </c>
      <c s="32">
        <v>471.5</v>
      </c>
      <c s="33">
        <v>0</v>
      </c>
      <c s="33">
        <f>ROUND(ROUND(H66,2)*ROUND(G66,3),2)</f>
      </c>
      <c r="O66">
        <f>(I66*21)/100</f>
      </c>
      <c t="s">
        <v>33</v>
      </c>
    </row>
    <row r="67" spans="1:5" ht="12.75">
      <c r="A67" s="34" t="s">
        <v>60</v>
      </c>
      <c r="E67" s="35" t="s">
        <v>4769</v>
      </c>
    </row>
    <row r="68" spans="1:5" ht="12.75">
      <c r="A68" s="36" t="s">
        <v>61</v>
      </c>
      <c r="E68" s="37" t="s">
        <v>6768</v>
      </c>
    </row>
    <row r="69" spans="1:5" ht="38.25">
      <c r="A69" t="s">
        <v>62</v>
      </c>
      <c r="E69" s="35" t="s">
        <v>6767</v>
      </c>
    </row>
    <row r="70" spans="1:16" ht="12.75">
      <c r="A70" s="24" t="s">
        <v>55</v>
      </c>
      <c s="29" t="s">
        <v>107</v>
      </c>
      <c s="29" t="s">
        <v>4865</v>
      </c>
      <c s="24" t="s">
        <v>57</v>
      </c>
      <c s="30" t="s">
        <v>4866</v>
      </c>
      <c s="31" t="s">
        <v>1235</v>
      </c>
      <c s="32">
        <v>410</v>
      </c>
      <c s="33">
        <v>0</v>
      </c>
      <c s="33">
        <f>ROUND(ROUND(H70,2)*ROUND(G70,3),2)</f>
      </c>
      <c r="O70">
        <f>(I70*21)/100</f>
      </c>
      <c t="s">
        <v>33</v>
      </c>
    </row>
    <row r="71" spans="1:5" ht="12.75">
      <c r="A71" s="34" t="s">
        <v>60</v>
      </c>
      <c r="E71" s="35" t="s">
        <v>4866</v>
      </c>
    </row>
    <row r="72" spans="1:5" ht="12.75">
      <c r="A72" s="36" t="s">
        <v>61</v>
      </c>
      <c r="E72" s="37" t="s">
        <v>6753</v>
      </c>
    </row>
    <row r="73" spans="1:5" ht="89.25">
      <c r="A73" t="s">
        <v>62</v>
      </c>
      <c r="E73" s="35" t="s">
        <v>6769</v>
      </c>
    </row>
    <row r="74" spans="1:16" ht="12.75">
      <c r="A74" s="24" t="s">
        <v>55</v>
      </c>
      <c s="29" t="s">
        <v>111</v>
      </c>
      <c s="29" t="s">
        <v>6770</v>
      </c>
      <c s="24" t="s">
        <v>57</v>
      </c>
      <c s="30" t="s">
        <v>6771</v>
      </c>
      <c s="31" t="s">
        <v>1235</v>
      </c>
      <c s="32">
        <v>410</v>
      </c>
      <c s="33">
        <v>0</v>
      </c>
      <c s="33">
        <f>ROUND(ROUND(H74,2)*ROUND(G74,3),2)</f>
      </c>
      <c r="O74">
        <f>(I74*21)/100</f>
      </c>
      <c t="s">
        <v>33</v>
      </c>
    </row>
    <row r="75" spans="1:5" ht="12.75">
      <c r="A75" s="34" t="s">
        <v>60</v>
      </c>
      <c r="E75" s="35" t="s">
        <v>6771</v>
      </c>
    </row>
    <row r="76" spans="1:5" ht="12.75">
      <c r="A76" s="36" t="s">
        <v>61</v>
      </c>
      <c r="E76" s="37" t="s">
        <v>6753</v>
      </c>
    </row>
    <row r="77" spans="1:5" ht="89.25">
      <c r="A77" t="s">
        <v>62</v>
      </c>
      <c r="E77" s="35" t="s">
        <v>6769</v>
      </c>
    </row>
    <row r="78" spans="1:18" ht="12.75" customHeight="1">
      <c r="A78" s="6" t="s">
        <v>53</v>
      </c>
      <c s="6"/>
      <c s="39" t="s">
        <v>50</v>
      </c>
      <c s="6"/>
      <c s="27" t="s">
        <v>1010</v>
      </c>
      <c s="6"/>
      <c s="6"/>
      <c s="6"/>
      <c s="40">
        <f>0+Q78</f>
      </c>
      <c r="O78">
        <f>0+R78</f>
      </c>
      <c r="Q78">
        <f>0+I79+I83+I87+I91+I95</f>
      </c>
      <c>
        <f>0+O79+O83+O87+O91+O95</f>
      </c>
    </row>
    <row r="79" spans="1:16" ht="25.5">
      <c r="A79" s="24" t="s">
        <v>55</v>
      </c>
      <c s="29" t="s">
        <v>149</v>
      </c>
      <c s="29" t="s">
        <v>6772</v>
      </c>
      <c s="24" t="s">
        <v>57</v>
      </c>
      <c s="30" t="s">
        <v>6773</v>
      </c>
      <c s="31" t="s">
        <v>1212</v>
      </c>
      <c s="32">
        <v>42</v>
      </c>
      <c s="33">
        <v>0</v>
      </c>
      <c s="33">
        <f>ROUND(ROUND(H79,2)*ROUND(G79,3),2)</f>
      </c>
      <c r="O79">
        <f>(I79*21)/100</f>
      </c>
      <c t="s">
        <v>33</v>
      </c>
    </row>
    <row r="80" spans="1:5" ht="25.5">
      <c r="A80" s="34" t="s">
        <v>60</v>
      </c>
      <c r="E80" s="35" t="s">
        <v>6773</v>
      </c>
    </row>
    <row r="81" spans="1:5" ht="12.75">
      <c r="A81" s="36" t="s">
        <v>61</v>
      </c>
      <c r="E81" s="37" t="s">
        <v>6774</v>
      </c>
    </row>
    <row r="82" spans="1:5" ht="89.25">
      <c r="A82" t="s">
        <v>62</v>
      </c>
      <c r="E82" s="35" t="s">
        <v>6775</v>
      </c>
    </row>
    <row r="83" spans="1:16" ht="25.5">
      <c r="A83" s="24" t="s">
        <v>55</v>
      </c>
      <c s="29" t="s">
        <v>153</v>
      </c>
      <c s="29" t="s">
        <v>6776</v>
      </c>
      <c s="24" t="s">
        <v>57</v>
      </c>
      <c s="30" t="s">
        <v>6777</v>
      </c>
      <c s="31" t="s">
        <v>86</v>
      </c>
      <c s="32">
        <v>1</v>
      </c>
      <c s="33">
        <v>0</v>
      </c>
      <c s="33">
        <f>ROUND(ROUND(H83,2)*ROUND(G83,3),2)</f>
      </c>
      <c r="O83">
        <f>(I83*21)/100</f>
      </c>
      <c t="s">
        <v>33</v>
      </c>
    </row>
    <row r="84" spans="1:5" ht="25.5">
      <c r="A84" s="34" t="s">
        <v>60</v>
      </c>
      <c r="E84" s="35" t="s">
        <v>6777</v>
      </c>
    </row>
    <row r="85" spans="1:5" ht="12.75">
      <c r="A85" s="36" t="s">
        <v>61</v>
      </c>
      <c r="E85" s="37" t="s">
        <v>57</v>
      </c>
    </row>
    <row r="86" spans="1:5" ht="12.75">
      <c r="A86" t="s">
        <v>62</v>
      </c>
      <c r="E86" s="35" t="s">
        <v>6778</v>
      </c>
    </row>
    <row r="87" spans="1:16" ht="12.75">
      <c r="A87" s="24" t="s">
        <v>55</v>
      </c>
      <c s="29" t="s">
        <v>157</v>
      </c>
      <c s="29" t="s">
        <v>6779</v>
      </c>
      <c s="24" t="s">
        <v>57</v>
      </c>
      <c s="30" t="s">
        <v>6780</v>
      </c>
      <c s="31" t="s">
        <v>86</v>
      </c>
      <c s="32">
        <v>2</v>
      </c>
      <c s="33">
        <v>0</v>
      </c>
      <c s="33">
        <f>ROUND(ROUND(H87,2)*ROUND(G87,3),2)</f>
      </c>
      <c r="O87">
        <f>(I87*21)/100</f>
      </c>
      <c t="s">
        <v>33</v>
      </c>
    </row>
    <row r="88" spans="1:5" ht="12.75">
      <c r="A88" s="34" t="s">
        <v>60</v>
      </c>
      <c r="E88" s="35" t="s">
        <v>6780</v>
      </c>
    </row>
    <row r="89" spans="1:5" ht="12.75">
      <c r="A89" s="36" t="s">
        <v>61</v>
      </c>
      <c r="E89" s="37" t="s">
        <v>57</v>
      </c>
    </row>
    <row r="90" spans="1:5" ht="38.25">
      <c r="A90" t="s">
        <v>62</v>
      </c>
      <c r="E90" s="35" t="s">
        <v>6781</v>
      </c>
    </row>
    <row r="91" spans="1:16" ht="12.75">
      <c r="A91" s="24" t="s">
        <v>55</v>
      </c>
      <c s="29" t="s">
        <v>161</v>
      </c>
      <c s="29" t="s">
        <v>5208</v>
      </c>
      <c s="24" t="s">
        <v>57</v>
      </c>
      <c s="30" t="s">
        <v>5209</v>
      </c>
      <c s="31" t="s">
        <v>1212</v>
      </c>
      <c s="32">
        <v>237</v>
      </c>
      <c s="33">
        <v>0</v>
      </c>
      <c s="33">
        <f>ROUND(ROUND(H91,2)*ROUND(G91,3),2)</f>
      </c>
      <c r="O91">
        <f>(I91*21)/100</f>
      </c>
      <c t="s">
        <v>33</v>
      </c>
    </row>
    <row r="92" spans="1:5" ht="12.75">
      <c r="A92" s="34" t="s">
        <v>60</v>
      </c>
      <c r="E92" s="35" t="s">
        <v>5209</v>
      </c>
    </row>
    <row r="93" spans="1:5" ht="51">
      <c r="A93" s="36" t="s">
        <v>61</v>
      </c>
      <c r="E93" s="37" t="s">
        <v>6782</v>
      </c>
    </row>
    <row r="94" spans="1:5" ht="25.5">
      <c r="A94" t="s">
        <v>62</v>
      </c>
      <c r="E94" s="35" t="s">
        <v>6783</v>
      </c>
    </row>
    <row r="95" spans="1:16" ht="12.75">
      <c r="A95" s="24" t="s">
        <v>55</v>
      </c>
      <c s="29" t="s">
        <v>165</v>
      </c>
      <c s="29" t="s">
        <v>5559</v>
      </c>
      <c s="24" t="s">
        <v>57</v>
      </c>
      <c s="30" t="s">
        <v>5560</v>
      </c>
      <c s="31" t="s">
        <v>1212</v>
      </c>
      <c s="32">
        <v>70</v>
      </c>
      <c s="33">
        <v>0</v>
      </c>
      <c s="33">
        <f>ROUND(ROUND(H95,2)*ROUND(G95,3),2)</f>
      </c>
      <c r="O95">
        <f>(I95*21)/100</f>
      </c>
      <c t="s">
        <v>33</v>
      </c>
    </row>
    <row r="96" spans="1:5" ht="12.75">
      <c r="A96" s="34" t="s">
        <v>60</v>
      </c>
      <c r="E96" s="35" t="s">
        <v>5560</v>
      </c>
    </row>
    <row r="97" spans="1:5" ht="12.75">
      <c r="A97" s="36" t="s">
        <v>61</v>
      </c>
      <c r="E97" s="37" t="s">
        <v>6784</v>
      </c>
    </row>
    <row r="98" spans="1:5" ht="25.5">
      <c r="A98" t="s">
        <v>62</v>
      </c>
      <c r="E98" s="35" t="s">
        <v>6785</v>
      </c>
    </row>
    <row r="99" spans="1:18" ht="12.75" customHeight="1">
      <c r="A99" s="6" t="s">
        <v>53</v>
      </c>
      <c s="6"/>
      <c s="39" t="s">
        <v>189</v>
      </c>
      <c s="6"/>
      <c s="27" t="s">
        <v>190</v>
      </c>
      <c s="6"/>
      <c s="6"/>
      <c s="6"/>
      <c s="40">
        <f>0+Q99</f>
      </c>
      <c r="O99">
        <f>0+R99</f>
      </c>
      <c r="Q99">
        <f>0+I100</f>
      </c>
      <c>
        <f>0+O100</f>
      </c>
    </row>
    <row r="100" spans="1:16" ht="25.5">
      <c r="A100" s="24" t="s">
        <v>55</v>
      </c>
      <c s="29" t="s">
        <v>168</v>
      </c>
      <c s="29" t="s">
        <v>192</v>
      </c>
      <c s="24" t="s">
        <v>193</v>
      </c>
      <c s="30" t="s">
        <v>194</v>
      </c>
      <c s="31" t="s">
        <v>195</v>
      </c>
      <c s="32">
        <v>195</v>
      </c>
      <c s="33">
        <v>0</v>
      </c>
      <c s="33">
        <f>ROUND(ROUND(H100,2)*ROUND(G100,3),2)</f>
      </c>
      <c r="O100">
        <f>(I100*21)/100</f>
      </c>
      <c t="s">
        <v>33</v>
      </c>
    </row>
    <row r="101" spans="1:5" ht="12.75">
      <c r="A101" s="34" t="s">
        <v>60</v>
      </c>
      <c r="E101" s="35" t="s">
        <v>196</v>
      </c>
    </row>
    <row r="102" spans="1:5" ht="12.75">
      <c r="A102" s="36" t="s">
        <v>61</v>
      </c>
      <c r="E102" s="37" t="s">
        <v>57</v>
      </c>
    </row>
    <row r="103" spans="1:5" ht="153">
      <c r="A103" t="s">
        <v>62</v>
      </c>
      <c r="E10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0+O10+O75+O116+O141+O178+O187+O208+O217+O258+O283</f>
      </c>
      <c t="s">
        <v>32</v>
      </c>
    </row>
    <row r="3" spans="1:16" ht="15" customHeight="1">
      <c r="A3" t="s">
        <v>12</v>
      </c>
      <c s="12" t="s">
        <v>14</v>
      </c>
      <c s="13" t="s">
        <v>15</v>
      </c>
      <c s="1"/>
      <c s="14" t="s">
        <v>16</v>
      </c>
      <c s="1"/>
      <c s="9"/>
      <c s="8" t="s">
        <v>6786</v>
      </c>
      <c s="41">
        <f>0+I10+I75+I116+I141+I178+I187+I208+I217+I258+I283</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6786</v>
      </c>
      <c s="6"/>
      <c s="18" t="s">
        <v>6787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f>
      </c>
      <c>
        <f>0+O11+O15+O19+O23+O27+O31+O35+O39+O43+O47+O51+O55+O59+O63+O67+O71</f>
      </c>
    </row>
    <row r="11" spans="1:16" ht="25.5">
      <c r="A11" s="24" t="s">
        <v>55</v>
      </c>
      <c s="29" t="s">
        <v>33</v>
      </c>
      <c s="29" t="s">
        <v>6788</v>
      </c>
      <c s="24" t="s">
        <v>57</v>
      </c>
      <c s="30" t="s">
        <v>6789</v>
      </c>
      <c s="31" t="s">
        <v>59</v>
      </c>
      <c s="32">
        <v>15.75</v>
      </c>
      <c s="33">
        <v>0</v>
      </c>
      <c s="33">
        <f>ROUND(ROUND(H11,2)*ROUND(G11,3),2)</f>
      </c>
      <c r="O11">
        <f>(I11*21)/100</f>
      </c>
      <c t="s">
        <v>33</v>
      </c>
    </row>
    <row r="12" spans="1:5" ht="25.5">
      <c r="A12" s="34" t="s">
        <v>60</v>
      </c>
      <c r="E12" s="35" t="s">
        <v>6789</v>
      </c>
    </row>
    <row r="13" spans="1:5" ht="12.75">
      <c r="A13" s="36" t="s">
        <v>61</v>
      </c>
      <c r="E13" s="37" t="s">
        <v>6790</v>
      </c>
    </row>
    <row r="14" spans="1:5" ht="63.75">
      <c r="A14" t="s">
        <v>62</v>
      </c>
      <c r="E14" s="35" t="s">
        <v>3665</v>
      </c>
    </row>
    <row r="15" spans="1:16" ht="12.75">
      <c r="A15" s="24" t="s">
        <v>55</v>
      </c>
      <c s="29" t="s">
        <v>32</v>
      </c>
      <c s="29" t="s">
        <v>6791</v>
      </c>
      <c s="24" t="s">
        <v>57</v>
      </c>
      <c s="30" t="s">
        <v>6792</v>
      </c>
      <c s="31" t="s">
        <v>76</v>
      </c>
      <c s="32">
        <v>26</v>
      </c>
      <c s="33">
        <v>0</v>
      </c>
      <c s="33">
        <f>ROUND(ROUND(H15,2)*ROUND(G15,3),2)</f>
      </c>
      <c r="O15">
        <f>(I15*21)/100</f>
      </c>
      <c t="s">
        <v>33</v>
      </c>
    </row>
    <row r="16" spans="1:5" ht="12.75">
      <c r="A16" s="34" t="s">
        <v>60</v>
      </c>
      <c r="E16" s="35" t="s">
        <v>6792</v>
      </c>
    </row>
    <row r="17" spans="1:5" ht="12.75">
      <c r="A17" s="36" t="s">
        <v>61</v>
      </c>
      <c r="E17" s="37" t="s">
        <v>6793</v>
      </c>
    </row>
    <row r="18" spans="1:5" ht="63.75">
      <c r="A18" t="s">
        <v>62</v>
      </c>
      <c r="E18" s="35" t="s">
        <v>6794</v>
      </c>
    </row>
    <row r="19" spans="1:16" ht="25.5">
      <c r="A19" s="24" t="s">
        <v>55</v>
      </c>
      <c s="29" t="s">
        <v>43</v>
      </c>
      <c s="29" t="s">
        <v>6795</v>
      </c>
      <c s="24" t="s">
        <v>57</v>
      </c>
      <c s="30" t="s">
        <v>6796</v>
      </c>
      <c s="31" t="s">
        <v>59</v>
      </c>
      <c s="32">
        <v>23.865</v>
      </c>
      <c s="33">
        <v>0</v>
      </c>
      <c s="33">
        <f>ROUND(ROUND(H19,2)*ROUND(G19,3),2)</f>
      </c>
      <c r="O19">
        <f>(I19*21)/100</f>
      </c>
      <c t="s">
        <v>33</v>
      </c>
    </row>
    <row r="20" spans="1:5" ht="25.5">
      <c r="A20" s="34" t="s">
        <v>60</v>
      </c>
      <c r="E20" s="35" t="s">
        <v>6796</v>
      </c>
    </row>
    <row r="21" spans="1:5" ht="12.75">
      <c r="A21" s="36" t="s">
        <v>61</v>
      </c>
      <c r="E21" s="37" t="s">
        <v>6797</v>
      </c>
    </row>
    <row r="22" spans="1:5" ht="63.75">
      <c r="A22" t="s">
        <v>62</v>
      </c>
      <c r="E22" s="35" t="s">
        <v>3665</v>
      </c>
    </row>
    <row r="23" spans="1:16" ht="12.75">
      <c r="A23" s="24" t="s">
        <v>55</v>
      </c>
      <c s="29" t="s">
        <v>45</v>
      </c>
      <c s="29" t="s">
        <v>6798</v>
      </c>
      <c s="24" t="s">
        <v>57</v>
      </c>
      <c s="30" t="s">
        <v>6799</v>
      </c>
      <c s="31" t="s">
        <v>627</v>
      </c>
      <c s="32">
        <v>672</v>
      </c>
      <c s="33">
        <v>0</v>
      </c>
      <c s="33">
        <f>ROUND(ROUND(H23,2)*ROUND(G23,3),2)</f>
      </c>
      <c r="O23">
        <f>(I23*21)/100</f>
      </c>
      <c t="s">
        <v>33</v>
      </c>
    </row>
    <row r="24" spans="1:5" ht="12.75">
      <c r="A24" s="34" t="s">
        <v>60</v>
      </c>
      <c r="E24" s="35" t="s">
        <v>6799</v>
      </c>
    </row>
    <row r="25" spans="1:5" ht="12.75">
      <c r="A25" s="36" t="s">
        <v>61</v>
      </c>
      <c r="E25" s="37" t="s">
        <v>6800</v>
      </c>
    </row>
    <row r="26" spans="1:5" ht="38.25">
      <c r="A26" t="s">
        <v>62</v>
      </c>
      <c r="E26" s="35" t="s">
        <v>6158</v>
      </c>
    </row>
    <row r="27" spans="1:16" ht="12.75">
      <c r="A27" s="24" t="s">
        <v>55</v>
      </c>
      <c s="29" t="s">
        <v>47</v>
      </c>
      <c s="29" t="s">
        <v>6801</v>
      </c>
      <c s="24" t="s">
        <v>57</v>
      </c>
      <c s="30" t="s">
        <v>6802</v>
      </c>
      <c s="31" t="s">
        <v>94</v>
      </c>
      <c s="32">
        <v>69.988</v>
      </c>
      <c s="33">
        <v>0</v>
      </c>
      <c s="33">
        <f>ROUND(ROUND(H27,2)*ROUND(G27,3),2)</f>
      </c>
      <c r="O27">
        <f>(I27*21)/100</f>
      </c>
      <c t="s">
        <v>33</v>
      </c>
    </row>
    <row r="28" spans="1:5" ht="12.75">
      <c r="A28" s="34" t="s">
        <v>60</v>
      </c>
      <c r="E28" s="35" t="s">
        <v>6802</v>
      </c>
    </row>
    <row r="29" spans="1:5" ht="102">
      <c r="A29" s="36" t="s">
        <v>61</v>
      </c>
      <c r="E29" s="37" t="s">
        <v>6803</v>
      </c>
    </row>
    <row r="30" spans="1:5" ht="38.25">
      <c r="A30" t="s">
        <v>62</v>
      </c>
      <c r="E30" s="35" t="s">
        <v>6290</v>
      </c>
    </row>
    <row r="31" spans="1:16" ht="12.75">
      <c r="A31" s="24" t="s">
        <v>55</v>
      </c>
      <c s="29" t="s">
        <v>73</v>
      </c>
      <c s="29" t="s">
        <v>5704</v>
      </c>
      <c s="24" t="s">
        <v>57</v>
      </c>
      <c s="30" t="s">
        <v>5705</v>
      </c>
      <c s="31" t="s">
        <v>59</v>
      </c>
      <c s="32">
        <v>23.625</v>
      </c>
      <c s="33">
        <v>0</v>
      </c>
      <c s="33">
        <f>ROUND(ROUND(H31,2)*ROUND(G31,3),2)</f>
      </c>
      <c r="O31">
        <f>(I31*21)/100</f>
      </c>
      <c t="s">
        <v>33</v>
      </c>
    </row>
    <row r="32" spans="1:5" ht="12.75">
      <c r="A32" s="34" t="s">
        <v>60</v>
      </c>
      <c r="E32" s="35" t="s">
        <v>5705</v>
      </c>
    </row>
    <row r="33" spans="1:5" ht="12.75">
      <c r="A33" s="36" t="s">
        <v>61</v>
      </c>
      <c r="E33" s="37" t="s">
        <v>6804</v>
      </c>
    </row>
    <row r="34" spans="1:5" ht="242.25">
      <c r="A34" t="s">
        <v>62</v>
      </c>
      <c r="E34" s="35" t="s">
        <v>6805</v>
      </c>
    </row>
    <row r="35" spans="1:16" ht="12.75">
      <c r="A35" s="24" t="s">
        <v>55</v>
      </c>
      <c s="29" t="s">
        <v>79</v>
      </c>
      <c s="29" t="s">
        <v>6806</v>
      </c>
      <c s="24" t="s">
        <v>57</v>
      </c>
      <c s="30" t="s">
        <v>6807</v>
      </c>
      <c s="31" t="s">
        <v>59</v>
      </c>
      <c s="32">
        <v>63.521</v>
      </c>
      <c s="33">
        <v>0</v>
      </c>
      <c s="33">
        <f>ROUND(ROUND(H35,2)*ROUND(G35,3),2)</f>
      </c>
      <c r="O35">
        <f>(I35*21)/100</f>
      </c>
      <c t="s">
        <v>33</v>
      </c>
    </row>
    <row r="36" spans="1:5" ht="12.75">
      <c r="A36" s="34" t="s">
        <v>60</v>
      </c>
      <c r="E36" s="35" t="s">
        <v>6807</v>
      </c>
    </row>
    <row r="37" spans="1:5" ht="12.75">
      <c r="A37" s="36" t="s">
        <v>61</v>
      </c>
      <c r="E37" s="37" t="s">
        <v>6808</v>
      </c>
    </row>
    <row r="38" spans="1:5" ht="255">
      <c r="A38" t="s">
        <v>62</v>
      </c>
      <c r="E38" s="35" t="s">
        <v>6809</v>
      </c>
    </row>
    <row r="39" spans="1:16" ht="12.75">
      <c r="A39" s="24" t="s">
        <v>55</v>
      </c>
      <c s="29" t="s">
        <v>50</v>
      </c>
      <c s="29" t="s">
        <v>6462</v>
      </c>
      <c s="24" t="s">
        <v>57</v>
      </c>
      <c s="30" t="s">
        <v>6463</v>
      </c>
      <c s="31" t="s">
        <v>59</v>
      </c>
      <c s="32">
        <v>1296.5</v>
      </c>
      <c s="33">
        <v>0</v>
      </c>
      <c s="33">
        <f>ROUND(ROUND(H39,2)*ROUND(G39,3),2)</f>
      </c>
      <c r="O39">
        <f>(I39*21)/100</f>
      </c>
      <c t="s">
        <v>33</v>
      </c>
    </row>
    <row r="40" spans="1:5" ht="12.75">
      <c r="A40" s="34" t="s">
        <v>60</v>
      </c>
      <c r="E40" s="35" t="s">
        <v>6463</v>
      </c>
    </row>
    <row r="41" spans="1:5" ht="12.75">
      <c r="A41" s="36" t="s">
        <v>61</v>
      </c>
      <c r="E41" s="37" t="s">
        <v>6810</v>
      </c>
    </row>
    <row r="42" spans="1:5" ht="191.25">
      <c r="A42" t="s">
        <v>62</v>
      </c>
      <c r="E42" s="35" t="s">
        <v>6299</v>
      </c>
    </row>
    <row r="43" spans="1:16" ht="12.75">
      <c r="A43" s="24" t="s">
        <v>55</v>
      </c>
      <c s="29" t="s">
        <v>52</v>
      </c>
      <c s="29" t="s">
        <v>3482</v>
      </c>
      <c s="24" t="s">
        <v>57</v>
      </c>
      <c s="30" t="s">
        <v>3483</v>
      </c>
      <c s="31" t="s">
        <v>59</v>
      </c>
      <c s="32">
        <v>1604.57</v>
      </c>
      <c s="33">
        <v>0</v>
      </c>
      <c s="33">
        <f>ROUND(ROUND(H43,2)*ROUND(G43,3),2)</f>
      </c>
      <c r="O43">
        <f>(I43*21)/100</f>
      </c>
      <c t="s">
        <v>33</v>
      </c>
    </row>
    <row r="44" spans="1:5" ht="12.75">
      <c r="A44" s="34" t="s">
        <v>60</v>
      </c>
      <c r="E44" s="35" t="s">
        <v>3483</v>
      </c>
    </row>
    <row r="45" spans="1:5" ht="63.75">
      <c r="A45" s="36" t="s">
        <v>61</v>
      </c>
      <c r="E45" s="37" t="s">
        <v>6811</v>
      </c>
    </row>
    <row r="46" spans="1:5" ht="216.75">
      <c r="A46" t="s">
        <v>62</v>
      </c>
      <c r="E46" s="35" t="s">
        <v>6303</v>
      </c>
    </row>
    <row r="47" spans="1:16" ht="12.75">
      <c r="A47" s="24" t="s">
        <v>55</v>
      </c>
      <c s="29" t="s">
        <v>91</v>
      </c>
      <c s="29" t="s">
        <v>3056</v>
      </c>
      <c s="24" t="s">
        <v>57</v>
      </c>
      <c s="30" t="s">
        <v>3057</v>
      </c>
      <c s="31" t="s">
        <v>59</v>
      </c>
      <c s="32">
        <v>2</v>
      </c>
      <c s="33">
        <v>0</v>
      </c>
      <c s="33">
        <f>ROUND(ROUND(H47,2)*ROUND(G47,3),2)</f>
      </c>
      <c r="O47">
        <f>(I47*21)/100</f>
      </c>
      <c t="s">
        <v>33</v>
      </c>
    </row>
    <row r="48" spans="1:5" ht="12.75">
      <c r="A48" s="34" t="s">
        <v>60</v>
      </c>
      <c r="E48" s="35" t="s">
        <v>3057</v>
      </c>
    </row>
    <row r="49" spans="1:5" ht="12.75">
      <c r="A49" s="36" t="s">
        <v>61</v>
      </c>
      <c r="E49" s="37" t="s">
        <v>57</v>
      </c>
    </row>
    <row r="50" spans="1:5" ht="216.75">
      <c r="A50" t="s">
        <v>62</v>
      </c>
      <c r="E50" s="35" t="s">
        <v>6303</v>
      </c>
    </row>
    <row r="51" spans="1:16" ht="12.75">
      <c r="A51" s="24" t="s">
        <v>55</v>
      </c>
      <c s="29" t="s">
        <v>96</v>
      </c>
      <c s="29" t="s">
        <v>973</v>
      </c>
      <c s="24" t="s">
        <v>57</v>
      </c>
      <c s="30" t="s">
        <v>974</v>
      </c>
      <c s="31" t="s">
        <v>59</v>
      </c>
      <c s="32">
        <v>1693.716</v>
      </c>
      <c s="33">
        <v>0</v>
      </c>
      <c s="33">
        <f>ROUND(ROUND(H51,2)*ROUND(G51,3),2)</f>
      </c>
      <c r="O51">
        <f>(I51*21)/100</f>
      </c>
      <c t="s">
        <v>33</v>
      </c>
    </row>
    <row r="52" spans="1:5" ht="12.75">
      <c r="A52" s="34" t="s">
        <v>60</v>
      </c>
      <c r="E52" s="35" t="s">
        <v>974</v>
      </c>
    </row>
    <row r="53" spans="1:5" ht="12.75">
      <c r="A53" s="36" t="s">
        <v>61</v>
      </c>
      <c r="E53" s="37" t="s">
        <v>6812</v>
      </c>
    </row>
    <row r="54" spans="1:5" ht="127.5">
      <c r="A54" t="s">
        <v>62</v>
      </c>
      <c r="E54" s="35" t="s">
        <v>976</v>
      </c>
    </row>
    <row r="55" spans="1:16" ht="12.75">
      <c r="A55" s="24" t="s">
        <v>55</v>
      </c>
      <c s="29" t="s">
        <v>99</v>
      </c>
      <c s="29" t="s">
        <v>70</v>
      </c>
      <c s="24" t="s">
        <v>57</v>
      </c>
      <c s="30" t="s">
        <v>71</v>
      </c>
      <c s="31" t="s">
        <v>59</v>
      </c>
      <c s="32">
        <v>1296.5</v>
      </c>
      <c s="33">
        <v>0</v>
      </c>
      <c s="33">
        <f>ROUND(ROUND(H55,2)*ROUND(G55,3),2)</f>
      </c>
      <c r="O55">
        <f>(I55*21)/100</f>
      </c>
      <c t="s">
        <v>33</v>
      </c>
    </row>
    <row r="56" spans="1:5" ht="12.75">
      <c r="A56" s="34" t="s">
        <v>60</v>
      </c>
      <c r="E56" s="35" t="s">
        <v>71</v>
      </c>
    </row>
    <row r="57" spans="1:5" ht="38.25">
      <c r="A57" s="36" t="s">
        <v>61</v>
      </c>
      <c r="E57" s="37" t="s">
        <v>6813</v>
      </c>
    </row>
    <row r="58" spans="1:5" ht="165.75">
      <c r="A58" t="s">
        <v>62</v>
      </c>
      <c r="E58" s="35" t="s">
        <v>6697</v>
      </c>
    </row>
    <row r="59" spans="1:16" ht="12.75">
      <c r="A59" s="24" t="s">
        <v>55</v>
      </c>
      <c s="29" t="s">
        <v>103</v>
      </c>
      <c s="29" t="s">
        <v>4282</v>
      </c>
      <c s="24" t="s">
        <v>57</v>
      </c>
      <c s="30" t="s">
        <v>4283</v>
      </c>
      <c s="31" t="s">
        <v>59</v>
      </c>
      <c s="32">
        <v>33</v>
      </c>
      <c s="33">
        <v>0</v>
      </c>
      <c s="33">
        <f>ROUND(ROUND(H59,2)*ROUND(G59,3),2)</f>
      </c>
      <c r="O59">
        <f>(I59*21)/100</f>
      </c>
      <c t="s">
        <v>33</v>
      </c>
    </row>
    <row r="60" spans="1:5" ht="12.75">
      <c r="A60" s="34" t="s">
        <v>60</v>
      </c>
      <c r="E60" s="35" t="s">
        <v>4283</v>
      </c>
    </row>
    <row r="61" spans="1:5" ht="25.5">
      <c r="A61" s="36" t="s">
        <v>61</v>
      </c>
      <c r="E61" s="37" t="s">
        <v>6814</v>
      </c>
    </row>
    <row r="62" spans="1:5" ht="165.75">
      <c r="A62" t="s">
        <v>62</v>
      </c>
      <c r="E62" s="35" t="s">
        <v>6815</v>
      </c>
    </row>
    <row r="63" spans="1:16" ht="12.75">
      <c r="A63" s="24" t="s">
        <v>55</v>
      </c>
      <c s="29" t="s">
        <v>107</v>
      </c>
      <c s="29" t="s">
        <v>4287</v>
      </c>
      <c s="24" t="s">
        <v>57</v>
      </c>
      <c s="30" t="s">
        <v>4288</v>
      </c>
      <c s="31" t="s">
        <v>59</v>
      </c>
      <c s="32">
        <v>35.473</v>
      </c>
      <c s="33">
        <v>0</v>
      </c>
      <c s="33">
        <f>ROUND(ROUND(H63,2)*ROUND(G63,3),2)</f>
      </c>
      <c r="O63">
        <f>(I63*21)/100</f>
      </c>
      <c t="s">
        <v>33</v>
      </c>
    </row>
    <row r="64" spans="1:5" ht="12.75">
      <c r="A64" s="34" t="s">
        <v>60</v>
      </c>
      <c r="E64" s="35" t="s">
        <v>4288</v>
      </c>
    </row>
    <row r="65" spans="1:5" ht="76.5">
      <c r="A65" s="36" t="s">
        <v>61</v>
      </c>
      <c r="E65" s="37" t="s">
        <v>6816</v>
      </c>
    </row>
    <row r="66" spans="1:5" ht="204">
      <c r="A66" t="s">
        <v>62</v>
      </c>
      <c r="E66" s="35" t="s">
        <v>6817</v>
      </c>
    </row>
    <row r="67" spans="1:16" ht="12.75">
      <c r="A67" s="24" t="s">
        <v>55</v>
      </c>
      <c s="29" t="s">
        <v>111</v>
      </c>
      <c s="29" t="s">
        <v>6818</v>
      </c>
      <c s="24" t="s">
        <v>57</v>
      </c>
      <c s="30" t="s">
        <v>6819</v>
      </c>
      <c s="31" t="s">
        <v>59</v>
      </c>
      <c s="32">
        <v>14.9</v>
      </c>
      <c s="33">
        <v>0</v>
      </c>
      <c s="33">
        <f>ROUND(ROUND(H67,2)*ROUND(G67,3),2)</f>
      </c>
      <c r="O67">
        <f>(I67*21)/100</f>
      </c>
      <c t="s">
        <v>33</v>
      </c>
    </row>
    <row r="68" spans="1:5" ht="12.75">
      <c r="A68" s="34" t="s">
        <v>60</v>
      </c>
      <c r="E68" s="35" t="s">
        <v>6819</v>
      </c>
    </row>
    <row r="69" spans="1:5" ht="25.5">
      <c r="A69" s="36" t="s">
        <v>61</v>
      </c>
      <c r="E69" s="37" t="s">
        <v>6820</v>
      </c>
    </row>
    <row r="70" spans="1:5" ht="191.25">
      <c r="A70" t="s">
        <v>62</v>
      </c>
      <c r="E70" s="35" t="s">
        <v>6821</v>
      </c>
    </row>
    <row r="71" spans="1:16" ht="12.75">
      <c r="A71" s="24" t="s">
        <v>55</v>
      </c>
      <c s="29" t="s">
        <v>149</v>
      </c>
      <c s="29" t="s">
        <v>5517</v>
      </c>
      <c s="24" t="s">
        <v>57</v>
      </c>
      <c s="30" t="s">
        <v>5518</v>
      </c>
      <c s="31" t="s">
        <v>76</v>
      </c>
      <c s="32">
        <v>200</v>
      </c>
      <c s="33">
        <v>0</v>
      </c>
      <c s="33">
        <f>ROUND(ROUND(H71,2)*ROUND(G71,3),2)</f>
      </c>
      <c r="O71">
        <f>(I71*21)/100</f>
      </c>
      <c t="s">
        <v>33</v>
      </c>
    </row>
    <row r="72" spans="1:5" ht="12.75">
      <c r="A72" s="34" t="s">
        <v>60</v>
      </c>
      <c r="E72" s="35" t="s">
        <v>5518</v>
      </c>
    </row>
    <row r="73" spans="1:5" ht="12.75">
      <c r="A73" s="36" t="s">
        <v>61</v>
      </c>
      <c r="E73" s="37" t="s">
        <v>6822</v>
      </c>
    </row>
    <row r="74" spans="1:5" ht="25.5">
      <c r="A74" t="s">
        <v>62</v>
      </c>
      <c r="E74" s="35" t="s">
        <v>5520</v>
      </c>
    </row>
    <row r="75" spans="1:18" ht="12.75" customHeight="1">
      <c r="A75" s="6" t="s">
        <v>53</v>
      </c>
      <c s="6"/>
      <c s="39" t="s">
        <v>33</v>
      </c>
      <c s="6"/>
      <c s="27" t="s">
        <v>981</v>
      </c>
      <c s="6"/>
      <c s="6"/>
      <c s="6"/>
      <c s="40">
        <f>0+Q75</f>
      </c>
      <c r="O75">
        <f>0+R75</f>
      </c>
      <c r="Q75">
        <f>0+I76+I80+I84+I88+I92+I96+I100+I104+I108+I112</f>
      </c>
      <c>
        <f>0+O76+O80+O84+O88+O92+O96+O100+O104+O108+O112</f>
      </c>
    </row>
    <row r="76" spans="1:16" ht="12.75">
      <c r="A76" s="24" t="s">
        <v>55</v>
      </c>
      <c s="29" t="s">
        <v>153</v>
      </c>
      <c s="29" t="s">
        <v>5090</v>
      </c>
      <c s="24" t="s">
        <v>57</v>
      </c>
      <c s="30" t="s">
        <v>5091</v>
      </c>
      <c s="31" t="s">
        <v>76</v>
      </c>
      <c s="32">
        <v>245.4</v>
      </c>
      <c s="33">
        <v>0</v>
      </c>
      <c s="33">
        <f>ROUND(ROUND(H76,2)*ROUND(G76,3),2)</f>
      </c>
      <c r="O76">
        <f>(I76*21)/100</f>
      </c>
      <c t="s">
        <v>33</v>
      </c>
    </row>
    <row r="77" spans="1:5" ht="12.75">
      <c r="A77" s="34" t="s">
        <v>60</v>
      </c>
      <c r="E77" s="35" t="s">
        <v>5091</v>
      </c>
    </row>
    <row r="78" spans="1:5" ht="25.5">
      <c r="A78" s="36" t="s">
        <v>61</v>
      </c>
      <c r="E78" s="37" t="s">
        <v>6823</v>
      </c>
    </row>
    <row r="79" spans="1:5" ht="38.25">
      <c r="A79" t="s">
        <v>62</v>
      </c>
      <c r="E79" s="35" t="s">
        <v>6824</v>
      </c>
    </row>
    <row r="80" spans="1:16" ht="12.75">
      <c r="A80" s="24" t="s">
        <v>55</v>
      </c>
      <c s="29" t="s">
        <v>157</v>
      </c>
      <c s="29" t="s">
        <v>6825</v>
      </c>
      <c s="24" t="s">
        <v>57</v>
      </c>
      <c s="30" t="s">
        <v>6826</v>
      </c>
      <c s="31" t="s">
        <v>59</v>
      </c>
      <c s="32">
        <v>57.12</v>
      </c>
      <c s="33">
        <v>0</v>
      </c>
      <c s="33">
        <f>ROUND(ROUND(H80,2)*ROUND(G80,3),2)</f>
      </c>
      <c r="O80">
        <f>(I80*21)/100</f>
      </c>
      <c t="s">
        <v>33</v>
      </c>
    </row>
    <row r="81" spans="1:5" ht="12.75">
      <c r="A81" s="34" t="s">
        <v>60</v>
      </c>
      <c r="E81" s="35" t="s">
        <v>6826</v>
      </c>
    </row>
    <row r="82" spans="1:5" ht="25.5">
      <c r="A82" s="36" t="s">
        <v>61</v>
      </c>
      <c r="E82" s="37" t="s">
        <v>6827</v>
      </c>
    </row>
    <row r="83" spans="1:5" ht="331.5">
      <c r="A83" t="s">
        <v>62</v>
      </c>
      <c r="E83" s="35" t="s">
        <v>6828</v>
      </c>
    </row>
    <row r="84" spans="1:16" ht="12.75">
      <c r="A84" s="24" t="s">
        <v>55</v>
      </c>
      <c s="29" t="s">
        <v>161</v>
      </c>
      <c s="29" t="s">
        <v>6829</v>
      </c>
      <c s="24" t="s">
        <v>57</v>
      </c>
      <c s="30" t="s">
        <v>6830</v>
      </c>
      <c s="31" t="s">
        <v>195</v>
      </c>
      <c s="32">
        <v>14.354</v>
      </c>
      <c s="33">
        <v>0</v>
      </c>
      <c s="33">
        <f>ROUND(ROUND(H84,2)*ROUND(G84,3),2)</f>
      </c>
      <c r="O84">
        <f>(I84*21)/100</f>
      </c>
      <c t="s">
        <v>33</v>
      </c>
    </row>
    <row r="85" spans="1:5" ht="12.75">
      <c r="A85" s="34" t="s">
        <v>60</v>
      </c>
      <c r="E85" s="35" t="s">
        <v>6830</v>
      </c>
    </row>
    <row r="86" spans="1:5" ht="25.5">
      <c r="A86" s="36" t="s">
        <v>61</v>
      </c>
      <c r="E86" s="37" t="s">
        <v>6831</v>
      </c>
    </row>
    <row r="87" spans="1:5" ht="178.5">
      <c r="A87" t="s">
        <v>62</v>
      </c>
      <c r="E87" s="35" t="s">
        <v>6832</v>
      </c>
    </row>
    <row r="88" spans="1:16" ht="12.75">
      <c r="A88" s="24" t="s">
        <v>55</v>
      </c>
      <c s="29" t="s">
        <v>165</v>
      </c>
      <c s="29" t="s">
        <v>6833</v>
      </c>
      <c s="24" t="s">
        <v>57</v>
      </c>
      <c s="30" t="s">
        <v>6834</v>
      </c>
      <c s="31" t="s">
        <v>195</v>
      </c>
      <c s="32">
        <v>8.184</v>
      </c>
      <c s="33">
        <v>0</v>
      </c>
      <c s="33">
        <f>ROUND(ROUND(H88,2)*ROUND(G88,3),2)</f>
      </c>
      <c r="O88">
        <f>(I88*21)/100</f>
      </c>
      <c t="s">
        <v>33</v>
      </c>
    </row>
    <row r="89" spans="1:5" ht="12.75">
      <c r="A89" s="34" t="s">
        <v>60</v>
      </c>
      <c r="E89" s="35" t="s">
        <v>6834</v>
      </c>
    </row>
    <row r="90" spans="1:5" ht="25.5">
      <c r="A90" s="36" t="s">
        <v>61</v>
      </c>
      <c r="E90" s="37" t="s">
        <v>6835</v>
      </c>
    </row>
    <row r="91" spans="1:5" ht="216.75">
      <c r="A91" t="s">
        <v>62</v>
      </c>
      <c r="E91" s="35" t="s">
        <v>6836</v>
      </c>
    </row>
    <row r="92" spans="1:16" ht="12.75">
      <c r="A92" s="24" t="s">
        <v>55</v>
      </c>
      <c s="29" t="s">
        <v>168</v>
      </c>
      <c s="29" t="s">
        <v>6837</v>
      </c>
      <c s="24" t="s">
        <v>57</v>
      </c>
      <c s="30" t="s">
        <v>6838</v>
      </c>
      <c s="31" t="s">
        <v>195</v>
      </c>
      <c s="32">
        <v>8.184</v>
      </c>
      <c s="33">
        <v>0</v>
      </c>
      <c s="33">
        <f>ROUND(ROUND(H92,2)*ROUND(G92,3),2)</f>
      </c>
      <c r="O92">
        <f>(I92*21)/100</f>
      </c>
      <c t="s">
        <v>33</v>
      </c>
    </row>
    <row r="93" spans="1:5" ht="12.75">
      <c r="A93" s="34" t="s">
        <v>60</v>
      </c>
      <c r="E93" s="35" t="s">
        <v>6838</v>
      </c>
    </row>
    <row r="94" spans="1:5" ht="25.5">
      <c r="A94" s="36" t="s">
        <v>61</v>
      </c>
      <c r="E94" s="37" t="s">
        <v>6839</v>
      </c>
    </row>
    <row r="95" spans="1:5" ht="12.75">
      <c r="A95" t="s">
        <v>62</v>
      </c>
      <c r="E95" s="35" t="s">
        <v>6840</v>
      </c>
    </row>
    <row r="96" spans="1:16" ht="12.75">
      <c r="A96" s="24" t="s">
        <v>55</v>
      </c>
      <c s="29" t="s">
        <v>172</v>
      </c>
      <c s="29" t="s">
        <v>6841</v>
      </c>
      <c s="24" t="s">
        <v>57</v>
      </c>
      <c s="30" t="s">
        <v>6842</v>
      </c>
      <c s="31" t="s">
        <v>94</v>
      </c>
      <c s="32">
        <v>131.2</v>
      </c>
      <c s="33">
        <v>0</v>
      </c>
      <c s="33">
        <f>ROUND(ROUND(H96,2)*ROUND(G96,3),2)</f>
      </c>
      <c r="O96">
        <f>(I96*21)/100</f>
      </c>
      <c t="s">
        <v>33</v>
      </c>
    </row>
    <row r="97" spans="1:5" ht="12.75">
      <c r="A97" s="34" t="s">
        <v>60</v>
      </c>
      <c r="E97" s="35" t="s">
        <v>6842</v>
      </c>
    </row>
    <row r="98" spans="1:5" ht="12.75">
      <c r="A98" s="36" t="s">
        <v>61</v>
      </c>
      <c r="E98" s="37" t="s">
        <v>6843</v>
      </c>
    </row>
    <row r="99" spans="1:5" ht="114.75">
      <c r="A99" t="s">
        <v>62</v>
      </c>
      <c r="E99" s="35" t="s">
        <v>6325</v>
      </c>
    </row>
    <row r="100" spans="1:16" ht="12.75">
      <c r="A100" s="24" t="s">
        <v>55</v>
      </c>
      <c s="29" t="s">
        <v>176</v>
      </c>
      <c s="29" t="s">
        <v>6844</v>
      </c>
      <c s="24" t="s">
        <v>57</v>
      </c>
      <c s="30" t="s">
        <v>6845</v>
      </c>
      <c s="31" t="s">
        <v>94</v>
      </c>
      <c s="32">
        <v>18.88</v>
      </c>
      <c s="33">
        <v>0</v>
      </c>
      <c s="33">
        <f>ROUND(ROUND(H100,2)*ROUND(G100,3),2)</f>
      </c>
      <c r="O100">
        <f>(I100*21)/100</f>
      </c>
      <c t="s">
        <v>33</v>
      </c>
    </row>
    <row r="101" spans="1:5" ht="12.75">
      <c r="A101" s="34" t="s">
        <v>60</v>
      </c>
      <c r="E101" s="35" t="s">
        <v>6845</v>
      </c>
    </row>
    <row r="102" spans="1:5" ht="12.75">
      <c r="A102" s="36" t="s">
        <v>61</v>
      </c>
      <c r="E102" s="37" t="s">
        <v>6846</v>
      </c>
    </row>
    <row r="103" spans="1:5" ht="114.75">
      <c r="A103" t="s">
        <v>62</v>
      </c>
      <c r="E103" s="35" t="s">
        <v>6325</v>
      </c>
    </row>
    <row r="104" spans="1:16" ht="12.75">
      <c r="A104" s="24" t="s">
        <v>55</v>
      </c>
      <c s="29" t="s">
        <v>115</v>
      </c>
      <c s="29" t="s">
        <v>4362</v>
      </c>
      <c s="24" t="s">
        <v>57</v>
      </c>
      <c s="30" t="s">
        <v>4363</v>
      </c>
      <c s="31" t="s">
        <v>59</v>
      </c>
      <c s="32">
        <v>15.2</v>
      </c>
      <c s="33">
        <v>0</v>
      </c>
      <c s="33">
        <f>ROUND(ROUND(H104,2)*ROUND(G104,3),2)</f>
      </c>
      <c r="O104">
        <f>(I104*21)/100</f>
      </c>
      <c t="s">
        <v>33</v>
      </c>
    </row>
    <row r="105" spans="1:5" ht="12.75">
      <c r="A105" s="34" t="s">
        <v>60</v>
      </c>
      <c r="E105" s="35" t="s">
        <v>4363</v>
      </c>
    </row>
    <row r="106" spans="1:5" ht="102">
      <c r="A106" s="36" t="s">
        <v>61</v>
      </c>
      <c r="E106" s="37" t="s">
        <v>6847</v>
      </c>
    </row>
    <row r="107" spans="1:5" ht="38.25">
      <c r="A107" t="s">
        <v>62</v>
      </c>
      <c r="E107" s="35" t="s">
        <v>6168</v>
      </c>
    </row>
    <row r="108" spans="1:16" ht="12.75">
      <c r="A108" s="24" t="s">
        <v>55</v>
      </c>
      <c s="29" t="s">
        <v>227</v>
      </c>
      <c s="29" t="s">
        <v>5278</v>
      </c>
      <c s="24" t="s">
        <v>57</v>
      </c>
      <c s="30" t="s">
        <v>5279</v>
      </c>
      <c s="31" t="s">
        <v>59</v>
      </c>
      <c s="32">
        <v>58.2</v>
      </c>
      <c s="33">
        <v>0</v>
      </c>
      <c s="33">
        <f>ROUND(ROUND(H108,2)*ROUND(G108,3),2)</f>
      </c>
      <c r="O108">
        <f>(I108*21)/100</f>
      </c>
      <c t="s">
        <v>33</v>
      </c>
    </row>
    <row r="109" spans="1:5" ht="12.75">
      <c r="A109" s="34" t="s">
        <v>60</v>
      </c>
      <c r="E109" s="35" t="s">
        <v>5279</v>
      </c>
    </row>
    <row r="110" spans="1:5" ht="76.5">
      <c r="A110" s="36" t="s">
        <v>61</v>
      </c>
      <c r="E110" s="37" t="s">
        <v>6848</v>
      </c>
    </row>
    <row r="111" spans="1:5" ht="267.75">
      <c r="A111" t="s">
        <v>62</v>
      </c>
      <c r="E111" s="35" t="s">
        <v>985</v>
      </c>
    </row>
    <row r="112" spans="1:16" ht="12.75">
      <c r="A112" s="24" t="s">
        <v>55</v>
      </c>
      <c s="29" t="s">
        <v>232</v>
      </c>
      <c s="29" t="s">
        <v>5283</v>
      </c>
      <c s="24" t="s">
        <v>57</v>
      </c>
      <c s="30" t="s">
        <v>5284</v>
      </c>
      <c s="31" t="s">
        <v>195</v>
      </c>
      <c s="32">
        <v>5.187</v>
      </c>
      <c s="33">
        <v>0</v>
      </c>
      <c s="33">
        <f>ROUND(ROUND(H112,2)*ROUND(G112,3),2)</f>
      </c>
      <c r="O112">
        <f>(I112*21)/100</f>
      </c>
      <c t="s">
        <v>33</v>
      </c>
    </row>
    <row r="113" spans="1:5" ht="12.75">
      <c r="A113" s="34" t="s">
        <v>60</v>
      </c>
      <c r="E113" s="35" t="s">
        <v>5284</v>
      </c>
    </row>
    <row r="114" spans="1:5" ht="25.5">
      <c r="A114" s="36" t="s">
        <v>61</v>
      </c>
      <c r="E114" s="37" t="s">
        <v>6849</v>
      </c>
    </row>
    <row r="115" spans="1:5" ht="191.25">
      <c r="A115" t="s">
        <v>62</v>
      </c>
      <c r="E115" s="35" t="s">
        <v>989</v>
      </c>
    </row>
    <row r="116" spans="1:18" ht="12.75" customHeight="1">
      <c r="A116" s="6" t="s">
        <v>53</v>
      </c>
      <c s="6"/>
      <c s="39" t="s">
        <v>32</v>
      </c>
      <c s="6"/>
      <c s="27" t="s">
        <v>990</v>
      </c>
      <c s="6"/>
      <c s="6"/>
      <c s="6"/>
      <c s="40">
        <f>0+Q116</f>
      </c>
      <c r="O116">
        <f>0+R116</f>
      </c>
      <c r="Q116">
        <f>0+I117+I121+I125+I129+I133+I137</f>
      </c>
      <c>
        <f>0+O117+O121+O125+O129+O133+O137</f>
      </c>
    </row>
    <row r="117" spans="1:16" ht="12.75">
      <c r="A117" s="24" t="s">
        <v>55</v>
      </c>
      <c s="29" t="s">
        <v>235</v>
      </c>
      <c s="29" t="s">
        <v>6571</v>
      </c>
      <c s="24" t="s">
        <v>57</v>
      </c>
      <c s="30" t="s">
        <v>6572</v>
      </c>
      <c s="31" t="s">
        <v>59</v>
      </c>
      <c s="32">
        <v>348.36</v>
      </c>
      <c s="33">
        <v>0</v>
      </c>
      <c s="33">
        <f>ROUND(ROUND(H117,2)*ROUND(G117,3),2)</f>
      </c>
      <c r="O117">
        <f>(I117*21)/100</f>
      </c>
      <c t="s">
        <v>33</v>
      </c>
    </row>
    <row r="118" spans="1:5" ht="12.75">
      <c r="A118" s="34" t="s">
        <v>60</v>
      </c>
      <c r="E118" s="35" t="s">
        <v>6572</v>
      </c>
    </row>
    <row r="119" spans="1:5" ht="25.5">
      <c r="A119" s="36" t="s">
        <v>61</v>
      </c>
      <c r="E119" s="37" t="s">
        <v>6850</v>
      </c>
    </row>
    <row r="120" spans="1:5" ht="267.75">
      <c r="A120" t="s">
        <v>62</v>
      </c>
      <c r="E120" s="35" t="s">
        <v>1003</v>
      </c>
    </row>
    <row r="121" spans="1:16" ht="12.75">
      <c r="A121" s="24" t="s">
        <v>55</v>
      </c>
      <c s="29" t="s">
        <v>238</v>
      </c>
      <c s="29" t="s">
        <v>6574</v>
      </c>
      <c s="24" t="s">
        <v>57</v>
      </c>
      <c s="30" t="s">
        <v>6575</v>
      </c>
      <c s="31" t="s">
        <v>195</v>
      </c>
      <c s="32">
        <v>1.648</v>
      </c>
      <c s="33">
        <v>0</v>
      </c>
      <c s="33">
        <f>ROUND(ROUND(H121,2)*ROUND(G121,3),2)</f>
      </c>
      <c r="O121">
        <f>(I121*21)/100</f>
      </c>
      <c t="s">
        <v>33</v>
      </c>
    </row>
    <row r="122" spans="1:5" ht="12.75">
      <c r="A122" s="34" t="s">
        <v>60</v>
      </c>
      <c r="E122" s="35" t="s">
        <v>6575</v>
      </c>
    </row>
    <row r="123" spans="1:5" ht="25.5">
      <c r="A123" s="36" t="s">
        <v>61</v>
      </c>
      <c r="E123" s="37" t="s">
        <v>6851</v>
      </c>
    </row>
    <row r="124" spans="1:5" ht="191.25">
      <c r="A124" t="s">
        <v>62</v>
      </c>
      <c r="E124" s="35" t="s">
        <v>989</v>
      </c>
    </row>
    <row r="125" spans="1:16" ht="12.75">
      <c r="A125" s="24" t="s">
        <v>55</v>
      </c>
      <c s="29" t="s">
        <v>241</v>
      </c>
      <c s="29" t="s">
        <v>6852</v>
      </c>
      <c s="24" t="s">
        <v>57</v>
      </c>
      <c s="30" t="s">
        <v>6853</v>
      </c>
      <c s="31" t="s">
        <v>195</v>
      </c>
      <c s="32">
        <v>10.644</v>
      </c>
      <c s="33">
        <v>0</v>
      </c>
      <c s="33">
        <f>ROUND(ROUND(H125,2)*ROUND(G125,3),2)</f>
      </c>
      <c r="O125">
        <f>(I125*21)/100</f>
      </c>
      <c t="s">
        <v>33</v>
      </c>
    </row>
    <row r="126" spans="1:5" ht="12.75">
      <c r="A126" s="34" t="s">
        <v>60</v>
      </c>
      <c r="E126" s="35" t="s">
        <v>6853</v>
      </c>
    </row>
    <row r="127" spans="1:5" ht="25.5">
      <c r="A127" s="36" t="s">
        <v>61</v>
      </c>
      <c r="E127" s="37" t="s">
        <v>6854</v>
      </c>
    </row>
    <row r="128" spans="1:5" ht="191.25">
      <c r="A128" t="s">
        <v>62</v>
      </c>
      <c r="E128" s="35" t="s">
        <v>989</v>
      </c>
    </row>
    <row r="129" spans="1:16" ht="12.75">
      <c r="A129" s="24" t="s">
        <v>55</v>
      </c>
      <c s="29" t="s">
        <v>245</v>
      </c>
      <c s="29" t="s">
        <v>5060</v>
      </c>
      <c s="24" t="s">
        <v>57</v>
      </c>
      <c s="30" t="s">
        <v>5061</v>
      </c>
      <c s="31" t="s">
        <v>1013</v>
      </c>
      <c s="32">
        <v>1741.99</v>
      </c>
      <c s="33">
        <v>0</v>
      </c>
      <c s="33">
        <f>ROUND(ROUND(H129,2)*ROUND(G129,3),2)</f>
      </c>
      <c r="O129">
        <f>(I129*21)/100</f>
      </c>
      <c t="s">
        <v>33</v>
      </c>
    </row>
    <row r="130" spans="1:5" ht="12.75">
      <c r="A130" s="34" t="s">
        <v>60</v>
      </c>
      <c r="E130" s="35" t="s">
        <v>5061</v>
      </c>
    </row>
    <row r="131" spans="1:5" ht="127.5">
      <c r="A131" s="36" t="s">
        <v>61</v>
      </c>
      <c r="E131" s="37" t="s">
        <v>6855</v>
      </c>
    </row>
    <row r="132" spans="1:5" ht="204">
      <c r="A132" t="s">
        <v>62</v>
      </c>
      <c r="E132" s="35" t="s">
        <v>999</v>
      </c>
    </row>
    <row r="133" spans="1:16" ht="12.75">
      <c r="A133" s="24" t="s">
        <v>55</v>
      </c>
      <c s="29" t="s">
        <v>249</v>
      </c>
      <c s="29" t="s">
        <v>6856</v>
      </c>
      <c s="24" t="s">
        <v>57</v>
      </c>
      <c s="30" t="s">
        <v>6857</v>
      </c>
      <c s="31" t="s">
        <v>59</v>
      </c>
      <c s="32">
        <v>163.3</v>
      </c>
      <c s="33">
        <v>0</v>
      </c>
      <c s="33">
        <f>ROUND(ROUND(H133,2)*ROUND(G133,3),2)</f>
      </c>
      <c r="O133">
        <f>(I133*21)/100</f>
      </c>
      <c t="s">
        <v>33</v>
      </c>
    </row>
    <row r="134" spans="1:5" ht="12.75">
      <c r="A134" s="34" t="s">
        <v>60</v>
      </c>
      <c r="E134" s="35" t="s">
        <v>6857</v>
      </c>
    </row>
    <row r="135" spans="1:5" ht="25.5">
      <c r="A135" s="36" t="s">
        <v>61</v>
      </c>
      <c r="E135" s="37" t="s">
        <v>6858</v>
      </c>
    </row>
    <row r="136" spans="1:5" ht="267.75">
      <c r="A136" t="s">
        <v>62</v>
      </c>
      <c r="E136" s="35" t="s">
        <v>1003</v>
      </c>
    </row>
    <row r="137" spans="1:16" ht="12.75">
      <c r="A137" s="24" t="s">
        <v>55</v>
      </c>
      <c s="29" t="s">
        <v>252</v>
      </c>
      <c s="29" t="s">
        <v>6339</v>
      </c>
      <c s="24" t="s">
        <v>57</v>
      </c>
      <c s="30" t="s">
        <v>6340</v>
      </c>
      <c s="31" t="s">
        <v>195</v>
      </c>
      <c s="32">
        <v>35.065</v>
      </c>
      <c s="33">
        <v>0</v>
      </c>
      <c s="33">
        <f>ROUND(ROUND(H137,2)*ROUND(G137,3),2)</f>
      </c>
      <c r="O137">
        <f>(I137*21)/100</f>
      </c>
      <c t="s">
        <v>33</v>
      </c>
    </row>
    <row r="138" spans="1:5" ht="12.75">
      <c r="A138" s="34" t="s">
        <v>60</v>
      </c>
      <c r="E138" s="35" t="s">
        <v>6340</v>
      </c>
    </row>
    <row r="139" spans="1:5" ht="12.75">
      <c r="A139" s="36" t="s">
        <v>61</v>
      </c>
      <c r="E139" s="37" t="s">
        <v>6859</v>
      </c>
    </row>
    <row r="140" spans="1:5" ht="191.25">
      <c r="A140" t="s">
        <v>62</v>
      </c>
      <c r="E140" s="35" t="s">
        <v>989</v>
      </c>
    </row>
    <row r="141" spans="1:18" ht="12.75" customHeight="1">
      <c r="A141" s="6" t="s">
        <v>53</v>
      </c>
      <c s="6"/>
      <c s="39" t="s">
        <v>43</v>
      </c>
      <c s="6"/>
      <c s="27" t="s">
        <v>995</v>
      </c>
      <c s="6"/>
      <c s="6"/>
      <c s="6"/>
      <c s="40">
        <f>0+Q141</f>
      </c>
      <c r="O141">
        <f>0+R141</f>
      </c>
      <c r="Q141">
        <f>0+I142+I146+I150+I154+I158+I162+I166+I170+I174</f>
      </c>
      <c>
        <f>0+O142+O146+O150+O154+O158+O162+O166+O170+O174</f>
      </c>
    </row>
    <row r="142" spans="1:16" ht="12.75">
      <c r="A142" s="24" t="s">
        <v>55</v>
      </c>
      <c s="29" t="s">
        <v>255</v>
      </c>
      <c s="29" t="s">
        <v>4837</v>
      </c>
      <c s="24" t="s">
        <v>57</v>
      </c>
      <c s="30" t="s">
        <v>4838</v>
      </c>
      <c s="31" t="s">
        <v>59</v>
      </c>
      <c s="32">
        <v>10.605</v>
      </c>
      <c s="33">
        <v>0</v>
      </c>
      <c s="33">
        <f>ROUND(ROUND(H142,2)*ROUND(G142,3),2)</f>
      </c>
      <c r="O142">
        <f>(I142*21)/100</f>
      </c>
      <c t="s">
        <v>33</v>
      </c>
    </row>
    <row r="143" spans="1:5" ht="12.75">
      <c r="A143" s="34" t="s">
        <v>60</v>
      </c>
      <c r="E143" s="35" t="s">
        <v>4838</v>
      </c>
    </row>
    <row r="144" spans="1:5" ht="76.5">
      <c r="A144" s="36" t="s">
        <v>61</v>
      </c>
      <c r="E144" s="37" t="s">
        <v>6860</v>
      </c>
    </row>
    <row r="145" spans="1:5" ht="267.75">
      <c r="A145" t="s">
        <v>62</v>
      </c>
      <c r="E145" s="35" t="s">
        <v>1003</v>
      </c>
    </row>
    <row r="146" spans="1:16" ht="12.75">
      <c r="A146" s="24" t="s">
        <v>55</v>
      </c>
      <c s="29" t="s">
        <v>259</v>
      </c>
      <c s="29" t="s">
        <v>4842</v>
      </c>
      <c s="24" t="s">
        <v>57</v>
      </c>
      <c s="30" t="s">
        <v>4843</v>
      </c>
      <c s="31" t="s">
        <v>59</v>
      </c>
      <c s="32">
        <v>9</v>
      </c>
      <c s="33">
        <v>0</v>
      </c>
      <c s="33">
        <f>ROUND(ROUND(H146,2)*ROUND(G146,3),2)</f>
      </c>
      <c r="O146">
        <f>(I146*21)/100</f>
      </c>
      <c t="s">
        <v>33</v>
      </c>
    </row>
    <row r="147" spans="1:5" ht="12.75">
      <c r="A147" s="34" t="s">
        <v>60</v>
      </c>
      <c r="E147" s="35" t="s">
        <v>4843</v>
      </c>
    </row>
    <row r="148" spans="1:5" ht="25.5">
      <c r="A148" s="36" t="s">
        <v>61</v>
      </c>
      <c r="E148" s="37" t="s">
        <v>6861</v>
      </c>
    </row>
    <row r="149" spans="1:5" ht="267.75">
      <c r="A149" t="s">
        <v>62</v>
      </c>
      <c r="E149" s="35" t="s">
        <v>1003</v>
      </c>
    </row>
    <row r="150" spans="1:16" ht="12.75">
      <c r="A150" s="24" t="s">
        <v>55</v>
      </c>
      <c s="29" t="s">
        <v>262</v>
      </c>
      <c s="29" t="s">
        <v>6862</v>
      </c>
      <c s="24" t="s">
        <v>57</v>
      </c>
      <c s="30" t="s">
        <v>6863</v>
      </c>
      <c s="31" t="s">
        <v>59</v>
      </c>
      <c s="32">
        <v>53.5</v>
      </c>
      <c s="33">
        <v>0</v>
      </c>
      <c s="33">
        <f>ROUND(ROUND(H150,2)*ROUND(G150,3),2)</f>
      </c>
      <c r="O150">
        <f>(I150*21)/100</f>
      </c>
      <c t="s">
        <v>33</v>
      </c>
    </row>
    <row r="151" spans="1:5" ht="12.75">
      <c r="A151" s="34" t="s">
        <v>60</v>
      </c>
      <c r="E151" s="35" t="s">
        <v>6863</v>
      </c>
    </row>
    <row r="152" spans="1:5" ht="25.5">
      <c r="A152" s="36" t="s">
        <v>61</v>
      </c>
      <c r="E152" s="37" t="s">
        <v>6864</v>
      </c>
    </row>
    <row r="153" spans="1:5" ht="255">
      <c r="A153" t="s">
        <v>62</v>
      </c>
      <c r="E153" s="35" t="s">
        <v>6865</v>
      </c>
    </row>
    <row r="154" spans="1:16" ht="12.75">
      <c r="A154" s="24" t="s">
        <v>55</v>
      </c>
      <c s="29" t="s">
        <v>266</v>
      </c>
      <c s="29" t="s">
        <v>6866</v>
      </c>
      <c s="24" t="s">
        <v>57</v>
      </c>
      <c s="30" t="s">
        <v>6867</v>
      </c>
      <c s="31" t="s">
        <v>59</v>
      </c>
      <c s="32">
        <v>48.75</v>
      </c>
      <c s="33">
        <v>0</v>
      </c>
      <c s="33">
        <f>ROUND(ROUND(H154,2)*ROUND(G154,3),2)</f>
      </c>
      <c r="O154">
        <f>(I154*21)/100</f>
      </c>
      <c t="s">
        <v>33</v>
      </c>
    </row>
    <row r="155" spans="1:5" ht="12.75">
      <c r="A155" s="34" t="s">
        <v>60</v>
      </c>
      <c r="E155" s="35" t="s">
        <v>6867</v>
      </c>
    </row>
    <row r="156" spans="1:5" ht="25.5">
      <c r="A156" s="36" t="s">
        <v>61</v>
      </c>
      <c r="E156" s="37" t="s">
        <v>6868</v>
      </c>
    </row>
    <row r="157" spans="1:5" ht="38.25">
      <c r="A157" t="s">
        <v>62</v>
      </c>
      <c r="E157" s="35" t="s">
        <v>6168</v>
      </c>
    </row>
    <row r="158" spans="1:16" ht="12.75">
      <c r="A158" s="24" t="s">
        <v>55</v>
      </c>
      <c s="29" t="s">
        <v>270</v>
      </c>
      <c s="29" t="s">
        <v>1223</v>
      </c>
      <c s="24" t="s">
        <v>57</v>
      </c>
      <c s="30" t="s">
        <v>1224</v>
      </c>
      <c s="31" t="s">
        <v>59</v>
      </c>
      <c s="32">
        <v>502.721</v>
      </c>
      <c s="33">
        <v>0</v>
      </c>
      <c s="33">
        <f>ROUND(ROUND(H158,2)*ROUND(G158,3),2)</f>
      </c>
      <c r="O158">
        <f>(I158*21)/100</f>
      </c>
      <c t="s">
        <v>33</v>
      </c>
    </row>
    <row r="159" spans="1:5" ht="12.75">
      <c r="A159" s="34" t="s">
        <v>60</v>
      </c>
      <c r="E159" s="35" t="s">
        <v>1224</v>
      </c>
    </row>
    <row r="160" spans="1:5" ht="76.5">
      <c r="A160" s="36" t="s">
        <v>61</v>
      </c>
      <c r="E160" s="37" t="s">
        <v>6869</v>
      </c>
    </row>
    <row r="161" spans="1:5" ht="38.25">
      <c r="A161" t="s">
        <v>62</v>
      </c>
      <c r="E161" s="35" t="s">
        <v>6168</v>
      </c>
    </row>
    <row r="162" spans="1:16" ht="12.75">
      <c r="A162" s="24" t="s">
        <v>55</v>
      </c>
      <c s="29" t="s">
        <v>274</v>
      </c>
      <c s="29" t="s">
        <v>6712</v>
      </c>
      <c s="24" t="s">
        <v>57</v>
      </c>
      <c s="30" t="s">
        <v>6713</v>
      </c>
      <c s="31" t="s">
        <v>59</v>
      </c>
      <c s="32">
        <v>59.92</v>
      </c>
      <c s="33">
        <v>0</v>
      </c>
      <c s="33">
        <f>ROUND(ROUND(H162,2)*ROUND(G162,3),2)</f>
      </c>
      <c r="O162">
        <f>(I162*21)/100</f>
      </c>
      <c t="s">
        <v>33</v>
      </c>
    </row>
    <row r="163" spans="1:5" ht="12.75">
      <c r="A163" s="34" t="s">
        <v>60</v>
      </c>
      <c r="E163" s="35" t="s">
        <v>6713</v>
      </c>
    </row>
    <row r="164" spans="1:5" ht="25.5">
      <c r="A164" s="36" t="s">
        <v>61</v>
      </c>
      <c r="E164" s="37" t="s">
        <v>6870</v>
      </c>
    </row>
    <row r="165" spans="1:5" ht="38.25">
      <c r="A165" t="s">
        <v>62</v>
      </c>
      <c r="E165" s="35" t="s">
        <v>6715</v>
      </c>
    </row>
    <row r="166" spans="1:16" ht="12.75">
      <c r="A166" s="24" t="s">
        <v>55</v>
      </c>
      <c s="29" t="s">
        <v>278</v>
      </c>
      <c s="29" t="s">
        <v>4431</v>
      </c>
      <c s="24" t="s">
        <v>57</v>
      </c>
      <c s="30" t="s">
        <v>4432</v>
      </c>
      <c s="31" t="s">
        <v>59</v>
      </c>
      <c s="32">
        <v>23.628</v>
      </c>
      <c s="33">
        <v>0</v>
      </c>
      <c s="33">
        <f>ROUND(ROUND(H166,2)*ROUND(G166,3),2)</f>
      </c>
      <c r="O166">
        <f>(I166*21)/100</f>
      </c>
      <c t="s">
        <v>33</v>
      </c>
    </row>
    <row r="167" spans="1:5" ht="12.75">
      <c r="A167" s="34" t="s">
        <v>60</v>
      </c>
      <c r="E167" s="35" t="s">
        <v>4432</v>
      </c>
    </row>
    <row r="168" spans="1:5" ht="76.5">
      <c r="A168" s="36" t="s">
        <v>61</v>
      </c>
      <c r="E168" s="37" t="s">
        <v>6871</v>
      </c>
    </row>
    <row r="169" spans="1:5" ht="76.5">
      <c r="A169" t="s">
        <v>62</v>
      </c>
      <c r="E169" s="35" t="s">
        <v>6349</v>
      </c>
    </row>
    <row r="170" spans="1:16" ht="12.75">
      <c r="A170" s="24" t="s">
        <v>55</v>
      </c>
      <c s="29" t="s">
        <v>282</v>
      </c>
      <c s="29" t="s">
        <v>6872</v>
      </c>
      <c s="24" t="s">
        <v>57</v>
      </c>
      <c s="30" t="s">
        <v>6873</v>
      </c>
      <c s="31" t="s">
        <v>59</v>
      </c>
      <c s="32">
        <v>0.64</v>
      </c>
      <c s="33">
        <v>0</v>
      </c>
      <c s="33">
        <f>ROUND(ROUND(H170,2)*ROUND(G170,3),2)</f>
      </c>
      <c r="O170">
        <f>(I170*21)/100</f>
      </c>
      <c t="s">
        <v>33</v>
      </c>
    </row>
    <row r="171" spans="1:5" ht="12.75">
      <c r="A171" s="34" t="s">
        <v>60</v>
      </c>
      <c r="E171" s="35" t="s">
        <v>6873</v>
      </c>
    </row>
    <row r="172" spans="1:5" ht="25.5">
      <c r="A172" s="36" t="s">
        <v>61</v>
      </c>
      <c r="E172" s="37" t="s">
        <v>6874</v>
      </c>
    </row>
    <row r="173" spans="1:5" ht="242.25">
      <c r="A173" t="s">
        <v>62</v>
      </c>
      <c r="E173" s="35" t="s">
        <v>6357</v>
      </c>
    </row>
    <row r="174" spans="1:16" ht="12.75">
      <c r="A174" s="24" t="s">
        <v>55</v>
      </c>
      <c s="29" t="s">
        <v>286</v>
      </c>
      <c s="29" t="s">
        <v>6354</v>
      </c>
      <c s="24" t="s">
        <v>57</v>
      </c>
      <c s="30" t="s">
        <v>6355</v>
      </c>
      <c s="31" t="s">
        <v>59</v>
      </c>
      <c s="32">
        <v>13.716</v>
      </c>
      <c s="33">
        <v>0</v>
      </c>
      <c s="33">
        <f>ROUND(ROUND(H174,2)*ROUND(G174,3),2)</f>
      </c>
      <c r="O174">
        <f>(I174*21)/100</f>
      </c>
      <c t="s">
        <v>33</v>
      </c>
    </row>
    <row r="175" spans="1:5" ht="12.75">
      <c r="A175" s="34" t="s">
        <v>60</v>
      </c>
      <c r="E175" s="35" t="s">
        <v>6355</v>
      </c>
    </row>
    <row r="176" spans="1:5" ht="25.5">
      <c r="A176" s="36" t="s">
        <v>61</v>
      </c>
      <c r="E176" s="37" t="s">
        <v>6875</v>
      </c>
    </row>
    <row r="177" spans="1:5" ht="242.25">
      <c r="A177" t="s">
        <v>62</v>
      </c>
      <c r="E177" s="35" t="s">
        <v>6357</v>
      </c>
    </row>
    <row r="178" spans="1:18" ht="12.75" customHeight="1">
      <c r="A178" s="6" t="s">
        <v>53</v>
      </c>
      <c s="6"/>
      <c s="39" t="s">
        <v>45</v>
      </c>
      <c s="6"/>
      <c s="27" t="s">
        <v>6765</v>
      </c>
      <c s="6"/>
      <c s="6"/>
      <c s="6"/>
      <c s="40">
        <f>0+Q178</f>
      </c>
      <c r="O178">
        <f>0+R178</f>
      </c>
      <c r="Q178">
        <f>0+I179+I183</f>
      </c>
      <c>
        <f>0+O179+O183</f>
      </c>
    </row>
    <row r="179" spans="1:16" ht="12.75">
      <c r="A179" s="24" t="s">
        <v>55</v>
      </c>
      <c s="29" t="s">
        <v>816</v>
      </c>
      <c s="29" t="s">
        <v>5316</v>
      </c>
      <c s="24" t="s">
        <v>57</v>
      </c>
      <c s="30" t="s">
        <v>5317</v>
      </c>
      <c s="31" t="s">
        <v>59</v>
      </c>
      <c s="32">
        <v>26.55</v>
      </c>
      <c s="33">
        <v>0</v>
      </c>
      <c s="33">
        <f>ROUND(ROUND(H179,2)*ROUND(G179,3),2)</f>
      </c>
      <c r="O179">
        <f>(I179*21)/100</f>
      </c>
      <c t="s">
        <v>33</v>
      </c>
    </row>
    <row r="180" spans="1:5" ht="12.75">
      <c r="A180" s="34" t="s">
        <v>60</v>
      </c>
      <c r="E180" s="35" t="s">
        <v>5317</v>
      </c>
    </row>
    <row r="181" spans="1:5" ht="25.5">
      <c r="A181" s="36" t="s">
        <v>61</v>
      </c>
      <c r="E181" s="37" t="s">
        <v>6876</v>
      </c>
    </row>
    <row r="182" spans="1:5" ht="38.25">
      <c r="A182" t="s">
        <v>62</v>
      </c>
      <c r="E182" s="35" t="s">
        <v>6877</v>
      </c>
    </row>
    <row r="183" spans="1:16" ht="12.75">
      <c r="A183" s="24" t="s">
        <v>55</v>
      </c>
      <c s="29" t="s">
        <v>838</v>
      </c>
      <c s="29" t="s">
        <v>6878</v>
      </c>
      <c s="24" t="s">
        <v>57</v>
      </c>
      <c s="30" t="s">
        <v>6879</v>
      </c>
      <c s="31" t="s">
        <v>76</v>
      </c>
      <c s="32">
        <v>88.5</v>
      </c>
      <c s="33">
        <v>0</v>
      </c>
      <c s="33">
        <f>ROUND(ROUND(H183,2)*ROUND(G183,3),2)</f>
      </c>
      <c r="O183">
        <f>(I183*21)/100</f>
      </c>
      <c t="s">
        <v>33</v>
      </c>
    </row>
    <row r="184" spans="1:5" ht="12.75">
      <c r="A184" s="34" t="s">
        <v>60</v>
      </c>
      <c r="E184" s="35" t="s">
        <v>6879</v>
      </c>
    </row>
    <row r="185" spans="1:5" ht="25.5">
      <c r="A185" s="36" t="s">
        <v>61</v>
      </c>
      <c r="E185" s="37" t="s">
        <v>6880</v>
      </c>
    </row>
    <row r="186" spans="1:5" ht="114.75">
      <c r="A186" t="s">
        <v>62</v>
      </c>
      <c r="E186" s="35" t="s">
        <v>6881</v>
      </c>
    </row>
    <row r="187" spans="1:18" ht="12.75" customHeight="1">
      <c r="A187" s="6" t="s">
        <v>53</v>
      </c>
      <c s="6"/>
      <c s="39" t="s">
        <v>1004</v>
      </c>
      <c s="6"/>
      <c s="27" t="s">
        <v>1005</v>
      </c>
      <c s="6"/>
      <c s="6"/>
      <c s="6"/>
      <c s="40">
        <f>0+Q187</f>
      </c>
      <c r="O187">
        <f>0+R187</f>
      </c>
      <c r="Q187">
        <f>0+I188+I192+I196+I200+I204</f>
      </c>
      <c>
        <f>0+O188+O192+O196+O200+O204</f>
      </c>
    </row>
    <row r="188" spans="1:16" ht="25.5">
      <c r="A188" s="24" t="s">
        <v>55</v>
      </c>
      <c s="29" t="s">
        <v>290</v>
      </c>
      <c s="29" t="s">
        <v>1233</v>
      </c>
      <c s="24" t="s">
        <v>57</v>
      </c>
      <c s="30" t="s">
        <v>1234</v>
      </c>
      <c s="31" t="s">
        <v>76</v>
      </c>
      <c s="32">
        <v>489.84</v>
      </c>
      <c s="33">
        <v>0</v>
      </c>
      <c s="33">
        <f>ROUND(ROUND(H188,2)*ROUND(G188,3),2)</f>
      </c>
      <c r="O188">
        <f>(I188*21)/100</f>
      </c>
      <c t="s">
        <v>33</v>
      </c>
    </row>
    <row r="189" spans="1:5" ht="25.5">
      <c r="A189" s="34" t="s">
        <v>60</v>
      </c>
      <c r="E189" s="35" t="s">
        <v>1234</v>
      </c>
    </row>
    <row r="190" spans="1:5" ht="25.5">
      <c r="A190" s="36" t="s">
        <v>61</v>
      </c>
      <c r="E190" s="37" t="s">
        <v>6882</v>
      </c>
    </row>
    <row r="191" spans="1:5" ht="140.25">
      <c r="A191" t="s">
        <v>62</v>
      </c>
      <c r="E191" s="35" t="s">
        <v>6382</v>
      </c>
    </row>
    <row r="192" spans="1:16" ht="12.75">
      <c r="A192" s="24" t="s">
        <v>55</v>
      </c>
      <c s="29" t="s">
        <v>294</v>
      </c>
      <c s="29" t="s">
        <v>6718</v>
      </c>
      <c s="24" t="s">
        <v>57</v>
      </c>
      <c s="30" t="s">
        <v>6719</v>
      </c>
      <c s="31" t="s">
        <v>76</v>
      </c>
      <c s="32">
        <v>297.66</v>
      </c>
      <c s="33">
        <v>0</v>
      </c>
      <c s="33">
        <f>ROUND(ROUND(H192,2)*ROUND(G192,3),2)</f>
      </c>
      <c r="O192">
        <f>(I192*21)/100</f>
      </c>
      <c t="s">
        <v>33</v>
      </c>
    </row>
    <row r="193" spans="1:5" ht="12.75">
      <c r="A193" s="34" t="s">
        <v>60</v>
      </c>
      <c r="E193" s="35" t="s">
        <v>6719</v>
      </c>
    </row>
    <row r="194" spans="1:5" ht="25.5">
      <c r="A194" s="36" t="s">
        <v>61</v>
      </c>
      <c r="E194" s="37" t="s">
        <v>6883</v>
      </c>
    </row>
    <row r="195" spans="1:5" ht="140.25">
      <c r="A195" t="s">
        <v>62</v>
      </c>
      <c r="E195" s="35" t="s">
        <v>6382</v>
      </c>
    </row>
    <row r="196" spans="1:16" ht="25.5">
      <c r="A196" s="24" t="s">
        <v>55</v>
      </c>
      <c s="29" t="s">
        <v>298</v>
      </c>
      <c s="29" t="s">
        <v>5338</v>
      </c>
      <c s="24" t="s">
        <v>57</v>
      </c>
      <c s="30" t="s">
        <v>5339</v>
      </c>
      <c s="31" t="s">
        <v>76</v>
      </c>
      <c s="32">
        <v>220.444</v>
      </c>
      <c s="33">
        <v>0</v>
      </c>
      <c s="33">
        <f>ROUND(ROUND(H196,2)*ROUND(G196,3),2)</f>
      </c>
      <c r="O196">
        <f>(I196*21)/100</f>
      </c>
      <c t="s">
        <v>33</v>
      </c>
    </row>
    <row r="197" spans="1:5" ht="25.5">
      <c r="A197" s="34" t="s">
        <v>60</v>
      </c>
      <c r="E197" s="35" t="s">
        <v>5339</v>
      </c>
    </row>
    <row r="198" spans="1:5" ht="25.5">
      <c r="A198" s="36" t="s">
        <v>61</v>
      </c>
      <c r="E198" s="37" t="s">
        <v>6884</v>
      </c>
    </row>
    <row r="199" spans="1:5" ht="140.25">
      <c r="A199" t="s">
        <v>62</v>
      </c>
      <c r="E199" s="35" t="s">
        <v>6382</v>
      </c>
    </row>
    <row r="200" spans="1:16" ht="12.75">
      <c r="A200" s="24" t="s">
        <v>55</v>
      </c>
      <c s="29" t="s">
        <v>302</v>
      </c>
      <c s="29" t="s">
        <v>6527</v>
      </c>
      <c s="24" t="s">
        <v>57</v>
      </c>
      <c s="30" t="s">
        <v>6528</v>
      </c>
      <c s="31" t="s">
        <v>76</v>
      </c>
      <c s="32">
        <v>379.004</v>
      </c>
      <c s="33">
        <v>0</v>
      </c>
      <c s="33">
        <f>ROUND(ROUND(H200,2)*ROUND(G200,3),2)</f>
      </c>
      <c r="O200">
        <f>(I200*21)/100</f>
      </c>
      <c t="s">
        <v>33</v>
      </c>
    </row>
    <row r="201" spans="1:5" ht="12.75">
      <c r="A201" s="34" t="s">
        <v>60</v>
      </c>
      <c r="E201" s="35" t="s">
        <v>6528</v>
      </c>
    </row>
    <row r="202" spans="1:5" ht="25.5">
      <c r="A202" s="36" t="s">
        <v>61</v>
      </c>
      <c r="E202" s="37" t="s">
        <v>6885</v>
      </c>
    </row>
    <row r="203" spans="1:5" ht="25.5">
      <c r="A203" t="s">
        <v>62</v>
      </c>
      <c r="E203" s="35" t="s">
        <v>6387</v>
      </c>
    </row>
    <row r="204" spans="1:16" ht="12.75">
      <c r="A204" s="24" t="s">
        <v>55</v>
      </c>
      <c s="29" t="s">
        <v>306</v>
      </c>
      <c s="29" t="s">
        <v>1238</v>
      </c>
      <c s="24" t="s">
        <v>57</v>
      </c>
      <c s="30" t="s">
        <v>1239</v>
      </c>
      <c s="31" t="s">
        <v>76</v>
      </c>
      <c s="32">
        <v>628.94</v>
      </c>
      <c s="33">
        <v>0</v>
      </c>
      <c s="33">
        <f>ROUND(ROUND(H204,2)*ROUND(G204,3),2)</f>
      </c>
      <c r="O204">
        <f>(I204*21)/100</f>
      </c>
      <c t="s">
        <v>33</v>
      </c>
    </row>
    <row r="205" spans="1:5" ht="12.75">
      <c r="A205" s="34" t="s">
        <v>60</v>
      </c>
      <c r="E205" s="35" t="s">
        <v>1239</v>
      </c>
    </row>
    <row r="206" spans="1:5" ht="51">
      <c r="A206" s="36" t="s">
        <v>61</v>
      </c>
      <c r="E206" s="37" t="s">
        <v>6886</v>
      </c>
    </row>
    <row r="207" spans="1:5" ht="25.5">
      <c r="A207" t="s">
        <v>62</v>
      </c>
      <c r="E207" s="35" t="s">
        <v>6387</v>
      </c>
    </row>
    <row r="208" spans="1:18" ht="12.75" customHeight="1">
      <c r="A208" s="6" t="s">
        <v>53</v>
      </c>
      <c s="6"/>
      <c s="39" t="s">
        <v>79</v>
      </c>
      <c s="6"/>
      <c s="27" t="s">
        <v>6397</v>
      </c>
      <c s="6"/>
      <c s="6"/>
      <c s="6"/>
      <c s="40">
        <f>0+Q208</f>
      </c>
      <c r="O208">
        <f>0+R208</f>
      </c>
      <c r="Q208">
        <f>0+I209+I213</f>
      </c>
      <c>
        <f>0+O209+O213</f>
      </c>
    </row>
    <row r="209" spans="1:16" ht="12.75">
      <c r="A209" s="24" t="s">
        <v>55</v>
      </c>
      <c s="29" t="s">
        <v>310</v>
      </c>
      <c s="29" t="s">
        <v>5346</v>
      </c>
      <c s="24" t="s">
        <v>57</v>
      </c>
      <c s="30" t="s">
        <v>5347</v>
      </c>
      <c s="31" t="s">
        <v>94</v>
      </c>
      <c s="32">
        <v>113.5</v>
      </c>
      <c s="33">
        <v>0</v>
      </c>
      <c s="33">
        <f>ROUND(ROUND(H209,2)*ROUND(G209,3),2)</f>
      </c>
      <c r="O209">
        <f>(I209*21)/100</f>
      </c>
      <c t="s">
        <v>33</v>
      </c>
    </row>
    <row r="210" spans="1:5" ht="12.75">
      <c r="A210" s="34" t="s">
        <v>60</v>
      </c>
      <c r="E210" s="35" t="s">
        <v>5347</v>
      </c>
    </row>
    <row r="211" spans="1:5" ht="76.5">
      <c r="A211" s="36" t="s">
        <v>61</v>
      </c>
      <c r="E211" s="37" t="s">
        <v>6887</v>
      </c>
    </row>
    <row r="212" spans="1:5" ht="178.5">
      <c r="A212" t="s">
        <v>62</v>
      </c>
      <c r="E212" s="35" t="s">
        <v>6401</v>
      </c>
    </row>
    <row r="213" spans="1:16" ht="12.75">
      <c r="A213" s="24" t="s">
        <v>55</v>
      </c>
      <c s="29" t="s">
        <v>314</v>
      </c>
      <c s="29" t="s">
        <v>2185</v>
      </c>
      <c s="24" t="s">
        <v>57</v>
      </c>
      <c s="30" t="s">
        <v>2186</v>
      </c>
      <c s="31" t="s">
        <v>94</v>
      </c>
      <c s="32">
        <v>21</v>
      </c>
      <c s="33">
        <v>0</v>
      </c>
      <c s="33">
        <f>ROUND(ROUND(H213,2)*ROUND(G213,3),2)</f>
      </c>
      <c r="O213">
        <f>(I213*21)/100</f>
      </c>
      <c t="s">
        <v>33</v>
      </c>
    </row>
    <row r="214" spans="1:5" ht="12.75">
      <c r="A214" s="34" t="s">
        <v>60</v>
      </c>
      <c r="E214" s="35" t="s">
        <v>2186</v>
      </c>
    </row>
    <row r="215" spans="1:5" ht="25.5">
      <c r="A215" s="36" t="s">
        <v>61</v>
      </c>
      <c r="E215" s="37" t="s">
        <v>6888</v>
      </c>
    </row>
    <row r="216" spans="1:5" ht="165.75">
      <c r="A216" t="s">
        <v>62</v>
      </c>
      <c r="E216" s="35" t="s">
        <v>6889</v>
      </c>
    </row>
    <row r="217" spans="1:18" ht="12.75" customHeight="1">
      <c r="A217" s="6" t="s">
        <v>53</v>
      </c>
      <c s="6"/>
      <c s="39" t="s">
        <v>50</v>
      </c>
      <c s="6"/>
      <c s="27" t="s">
        <v>1010</v>
      </c>
      <c s="6"/>
      <c s="6"/>
      <c s="6"/>
      <c s="40">
        <f>0+Q217</f>
      </c>
      <c r="O217">
        <f>0+R217</f>
      </c>
      <c r="Q217">
        <f>0+I218+I222+I226+I230+I234+I238+I242+I246+I250+I254</f>
      </c>
      <c>
        <f>0+O218+O222+O226+O230+O234+O238+O242+O246+O250+O254</f>
      </c>
    </row>
    <row r="218" spans="1:16" ht="12.75">
      <c r="A218" s="24" t="s">
        <v>55</v>
      </c>
      <c s="29" t="s">
        <v>318</v>
      </c>
      <c s="29" t="s">
        <v>6410</v>
      </c>
      <c s="24" t="s">
        <v>57</v>
      </c>
      <c s="30" t="s">
        <v>6411</v>
      </c>
      <c s="31" t="s">
        <v>86</v>
      </c>
      <c s="32">
        <v>2</v>
      </c>
      <c s="33">
        <v>0</v>
      </c>
      <c s="33">
        <f>ROUND(ROUND(H218,2)*ROUND(G218,3),2)</f>
      </c>
      <c r="O218">
        <f>(I218*21)/100</f>
      </c>
      <c t="s">
        <v>33</v>
      </c>
    </row>
    <row r="219" spans="1:5" ht="12.75">
      <c r="A219" s="34" t="s">
        <v>60</v>
      </c>
      <c r="E219" s="35" t="s">
        <v>6411</v>
      </c>
    </row>
    <row r="220" spans="1:5" ht="12.75">
      <c r="A220" s="36" t="s">
        <v>61</v>
      </c>
      <c r="E220" s="37" t="s">
        <v>57</v>
      </c>
    </row>
    <row r="221" spans="1:5" ht="25.5">
      <c r="A221" t="s">
        <v>62</v>
      </c>
      <c r="E221" s="35" t="s">
        <v>6412</v>
      </c>
    </row>
    <row r="222" spans="1:16" ht="12.75">
      <c r="A222" s="24" t="s">
        <v>55</v>
      </c>
      <c s="29" t="s">
        <v>322</v>
      </c>
      <c s="29" t="s">
        <v>6413</v>
      </c>
      <c s="24" t="s">
        <v>57</v>
      </c>
      <c s="30" t="s">
        <v>6414</v>
      </c>
      <c s="31" t="s">
        <v>86</v>
      </c>
      <c s="32">
        <v>2</v>
      </c>
      <c s="33">
        <v>0</v>
      </c>
      <c s="33">
        <f>ROUND(ROUND(H222,2)*ROUND(G222,3),2)</f>
      </c>
      <c r="O222">
        <f>(I222*21)/100</f>
      </c>
      <c t="s">
        <v>33</v>
      </c>
    </row>
    <row r="223" spans="1:5" ht="12.75">
      <c r="A223" s="34" t="s">
        <v>60</v>
      </c>
      <c r="E223" s="35" t="s">
        <v>6414</v>
      </c>
    </row>
    <row r="224" spans="1:5" ht="38.25">
      <c r="A224" s="36" t="s">
        <v>61</v>
      </c>
      <c r="E224" s="37" t="s">
        <v>6890</v>
      </c>
    </row>
    <row r="225" spans="1:5" ht="25.5">
      <c r="A225" t="s">
        <v>62</v>
      </c>
      <c r="E225" s="35" t="s">
        <v>6415</v>
      </c>
    </row>
    <row r="226" spans="1:16" ht="12.75">
      <c r="A226" s="24" t="s">
        <v>55</v>
      </c>
      <c s="29" t="s">
        <v>326</v>
      </c>
      <c s="29" t="s">
        <v>5149</v>
      </c>
      <c s="24" t="s">
        <v>57</v>
      </c>
      <c s="30" t="s">
        <v>5150</v>
      </c>
      <c s="31" t="s">
        <v>59</v>
      </c>
      <c s="32">
        <v>452.416</v>
      </c>
      <c s="33">
        <v>0</v>
      </c>
      <c s="33">
        <f>ROUND(ROUND(H226,2)*ROUND(G226,3),2)</f>
      </c>
      <c r="O226">
        <f>(I226*21)/100</f>
      </c>
      <c t="s">
        <v>33</v>
      </c>
    </row>
    <row r="227" spans="1:5" ht="12.75">
      <c r="A227" s="34" t="s">
        <v>60</v>
      </c>
      <c r="E227" s="35" t="s">
        <v>5150</v>
      </c>
    </row>
    <row r="228" spans="1:5" ht="25.5">
      <c r="A228" s="36" t="s">
        <v>61</v>
      </c>
      <c r="E228" s="37" t="s">
        <v>6891</v>
      </c>
    </row>
    <row r="229" spans="1:5" ht="89.25">
      <c r="A229" t="s">
        <v>62</v>
      </c>
      <c r="E229" s="35" t="s">
        <v>1019</v>
      </c>
    </row>
    <row r="230" spans="1:16" ht="12.75">
      <c r="A230" s="24" t="s">
        <v>55</v>
      </c>
      <c s="29" t="s">
        <v>334</v>
      </c>
      <c s="29" t="s">
        <v>1016</v>
      </c>
      <c s="24" t="s">
        <v>57</v>
      </c>
      <c s="30" t="s">
        <v>1017</v>
      </c>
      <c s="31" t="s">
        <v>59</v>
      </c>
      <c s="32">
        <v>109</v>
      </c>
      <c s="33">
        <v>0</v>
      </c>
      <c s="33">
        <f>ROUND(ROUND(H230,2)*ROUND(G230,3),2)</f>
      </c>
      <c r="O230">
        <f>(I230*21)/100</f>
      </c>
      <c t="s">
        <v>33</v>
      </c>
    </row>
    <row r="231" spans="1:5" ht="12.75">
      <c r="A231" s="34" t="s">
        <v>60</v>
      </c>
      <c r="E231" s="35" t="s">
        <v>1017</v>
      </c>
    </row>
    <row r="232" spans="1:5" ht="25.5">
      <c r="A232" s="36" t="s">
        <v>61</v>
      </c>
      <c r="E232" s="37" t="s">
        <v>6892</v>
      </c>
    </row>
    <row r="233" spans="1:5" ht="89.25">
      <c r="A233" t="s">
        <v>62</v>
      </c>
      <c r="E233" s="35" t="s">
        <v>1019</v>
      </c>
    </row>
    <row r="234" spans="1:16" ht="12.75">
      <c r="A234" s="24" t="s">
        <v>55</v>
      </c>
      <c s="29" t="s">
        <v>342</v>
      </c>
      <c s="29" t="s">
        <v>5021</v>
      </c>
      <c s="24" t="s">
        <v>57</v>
      </c>
      <c s="30" t="s">
        <v>5022</v>
      </c>
      <c s="31" t="s">
        <v>59</v>
      </c>
      <c s="32">
        <v>28</v>
      </c>
      <c s="33">
        <v>0</v>
      </c>
      <c s="33">
        <f>ROUND(ROUND(H234,2)*ROUND(G234,3),2)</f>
      </c>
      <c r="O234">
        <f>(I234*21)/100</f>
      </c>
      <c t="s">
        <v>33</v>
      </c>
    </row>
    <row r="235" spans="1:5" ht="12.75">
      <c r="A235" s="34" t="s">
        <v>60</v>
      </c>
      <c r="E235" s="35" t="s">
        <v>5022</v>
      </c>
    </row>
    <row r="236" spans="1:5" ht="25.5">
      <c r="A236" s="36" t="s">
        <v>61</v>
      </c>
      <c r="E236" s="37" t="s">
        <v>6893</v>
      </c>
    </row>
    <row r="237" spans="1:5" ht="89.25">
      <c r="A237" t="s">
        <v>62</v>
      </c>
      <c r="E237" s="35" t="s">
        <v>1019</v>
      </c>
    </row>
    <row r="238" spans="1:16" ht="12.75">
      <c r="A238" s="24" t="s">
        <v>55</v>
      </c>
      <c s="29" t="s">
        <v>346</v>
      </c>
      <c s="29" t="s">
        <v>5475</v>
      </c>
      <c s="24" t="s">
        <v>57</v>
      </c>
      <c s="30" t="s">
        <v>5476</v>
      </c>
      <c s="31" t="s">
        <v>195</v>
      </c>
      <c s="32">
        <v>1.376</v>
      </c>
      <c s="33">
        <v>0</v>
      </c>
      <c s="33">
        <f>ROUND(ROUND(H238,2)*ROUND(G238,3),2)</f>
      </c>
      <c r="O238">
        <f>(I238*21)/100</f>
      </c>
      <c t="s">
        <v>33</v>
      </c>
    </row>
    <row r="239" spans="1:5" ht="12.75">
      <c r="A239" s="34" t="s">
        <v>60</v>
      </c>
      <c r="E239" s="35" t="s">
        <v>5476</v>
      </c>
    </row>
    <row r="240" spans="1:5" ht="25.5">
      <c r="A240" s="36" t="s">
        <v>61</v>
      </c>
      <c r="E240" s="37" t="s">
        <v>6894</v>
      </c>
    </row>
    <row r="241" spans="1:5" ht="89.25">
      <c r="A241" t="s">
        <v>62</v>
      </c>
      <c r="E241" s="35" t="s">
        <v>6732</v>
      </c>
    </row>
    <row r="242" spans="1:16" ht="12.75">
      <c r="A242" s="24" t="s">
        <v>55</v>
      </c>
      <c s="29" t="s">
        <v>350</v>
      </c>
      <c s="29" t="s">
        <v>6223</v>
      </c>
      <c s="24" t="s">
        <v>57</v>
      </c>
      <c s="30" t="s">
        <v>6224</v>
      </c>
      <c s="31" t="s">
        <v>1022</v>
      </c>
      <c s="32">
        <v>34.4</v>
      </c>
      <c s="33">
        <v>0</v>
      </c>
      <c s="33">
        <f>ROUND(ROUND(H242,2)*ROUND(G242,3),2)</f>
      </c>
      <c r="O242">
        <f>(I242*21)/100</f>
      </c>
      <c t="s">
        <v>33</v>
      </c>
    </row>
    <row r="243" spans="1:5" ht="12.75">
      <c r="A243" s="34" t="s">
        <v>60</v>
      </c>
      <c r="E243" s="35" t="s">
        <v>6224</v>
      </c>
    </row>
    <row r="244" spans="1:5" ht="12.75">
      <c r="A244" s="36" t="s">
        <v>61</v>
      </c>
      <c r="E244" s="37" t="s">
        <v>6895</v>
      </c>
    </row>
    <row r="245" spans="1:5" ht="25.5">
      <c r="A245" t="s">
        <v>62</v>
      </c>
      <c r="E245" s="35" t="s">
        <v>1024</v>
      </c>
    </row>
    <row r="246" spans="1:16" ht="12.75">
      <c r="A246" s="24" t="s">
        <v>55</v>
      </c>
      <c s="29" t="s">
        <v>911</v>
      </c>
      <c s="29" t="s">
        <v>5158</v>
      </c>
      <c s="24" t="s">
        <v>57</v>
      </c>
      <c s="30" t="s">
        <v>5159</v>
      </c>
      <c s="31" t="s">
        <v>94</v>
      </c>
      <c s="32">
        <v>5</v>
      </c>
      <c s="33">
        <v>0</v>
      </c>
      <c s="33">
        <f>ROUND(ROUND(H246,2)*ROUND(G246,3),2)</f>
      </c>
      <c r="O246">
        <f>(I246*21)/100</f>
      </c>
      <c t="s">
        <v>33</v>
      </c>
    </row>
    <row r="247" spans="1:5" ht="12.75">
      <c r="A247" s="34" t="s">
        <v>60</v>
      </c>
      <c r="E247" s="35" t="s">
        <v>5159</v>
      </c>
    </row>
    <row r="248" spans="1:5" ht="12.75">
      <c r="A248" s="36" t="s">
        <v>61</v>
      </c>
      <c r="E248" s="37" t="s">
        <v>6896</v>
      </c>
    </row>
    <row r="249" spans="1:5" ht="76.5">
      <c r="A249" t="s">
        <v>62</v>
      </c>
      <c r="E249" s="35" t="s">
        <v>6897</v>
      </c>
    </row>
    <row r="250" spans="1:16" ht="12.75">
      <c r="A250" s="24" t="s">
        <v>55</v>
      </c>
      <c s="29" t="s">
        <v>1124</v>
      </c>
      <c s="29" t="s">
        <v>6898</v>
      </c>
      <c s="24" t="s">
        <v>57</v>
      </c>
      <c s="30" t="s">
        <v>6899</v>
      </c>
      <c s="31" t="s">
        <v>76</v>
      </c>
      <c s="32">
        <v>56</v>
      </c>
      <c s="33">
        <v>0</v>
      </c>
      <c s="33">
        <f>ROUND(ROUND(H250,2)*ROUND(G250,3),2)</f>
      </c>
      <c r="O250">
        <f>(I250*21)/100</f>
      </c>
      <c t="s">
        <v>33</v>
      </c>
    </row>
    <row r="251" spans="1:5" ht="12.75">
      <c r="A251" s="34" t="s">
        <v>60</v>
      </c>
      <c r="E251" s="35" t="s">
        <v>6899</v>
      </c>
    </row>
    <row r="252" spans="1:5" ht="25.5">
      <c r="A252" s="36" t="s">
        <v>61</v>
      </c>
      <c r="E252" s="37" t="s">
        <v>6900</v>
      </c>
    </row>
    <row r="253" spans="1:5" ht="76.5">
      <c r="A253" t="s">
        <v>62</v>
      </c>
      <c r="E253" s="35" t="s">
        <v>6897</v>
      </c>
    </row>
    <row r="254" spans="1:16" ht="25.5">
      <c r="A254" s="24" t="s">
        <v>55</v>
      </c>
      <c s="29" t="s">
        <v>378</v>
      </c>
      <c s="29" t="s">
        <v>6901</v>
      </c>
      <c s="24" t="s">
        <v>57</v>
      </c>
      <c s="30" t="s">
        <v>6902</v>
      </c>
      <c s="31" t="s">
        <v>94</v>
      </c>
      <c s="32">
        <v>26</v>
      </c>
      <c s="33">
        <v>0</v>
      </c>
      <c s="33">
        <f>ROUND(ROUND(H254,2)*ROUND(G254,3),2)</f>
      </c>
      <c r="O254">
        <f>(I254*21)/100</f>
      </c>
      <c t="s">
        <v>33</v>
      </c>
    </row>
    <row r="255" spans="1:5" ht="25.5">
      <c r="A255" s="34" t="s">
        <v>60</v>
      </c>
      <c r="E255" s="35" t="s">
        <v>6902</v>
      </c>
    </row>
    <row r="256" spans="1:5" ht="25.5">
      <c r="A256" s="36" t="s">
        <v>61</v>
      </c>
      <c r="E256" s="37" t="s">
        <v>6903</v>
      </c>
    </row>
    <row r="257" spans="1:5" ht="63.75">
      <c r="A257" t="s">
        <v>62</v>
      </c>
      <c r="E257" s="35" t="s">
        <v>6904</v>
      </c>
    </row>
    <row r="258" spans="1:18" ht="12.75" customHeight="1">
      <c r="A258" s="6" t="s">
        <v>53</v>
      </c>
      <c s="6"/>
      <c s="39" t="s">
        <v>189</v>
      </c>
      <c s="6"/>
      <c s="27" t="s">
        <v>1025</v>
      </c>
      <c s="6"/>
      <c s="6"/>
      <c s="6"/>
      <c s="40">
        <f>0+Q258</f>
      </c>
      <c r="O258">
        <f>0+R258</f>
      </c>
      <c r="Q258">
        <f>0+I259+I263+I267+I271+I275+I279</f>
      </c>
      <c>
        <f>0+O259+O263+O267+O271+O275+O279</f>
      </c>
    </row>
    <row r="259" spans="1:16" ht="25.5">
      <c r="A259" s="24" t="s">
        <v>55</v>
      </c>
      <c s="29" t="s">
        <v>354</v>
      </c>
      <c s="29" t="s">
        <v>192</v>
      </c>
      <c s="24" t="s">
        <v>193</v>
      </c>
      <c s="30" t="s">
        <v>194</v>
      </c>
      <c s="31" t="s">
        <v>195</v>
      </c>
      <c s="32">
        <v>554.526</v>
      </c>
      <c s="33">
        <v>0</v>
      </c>
      <c s="33">
        <f>ROUND(ROUND(H259,2)*ROUND(G259,3),2)</f>
      </c>
      <c r="O259">
        <f>(I259*21)/100</f>
      </c>
      <c t="s">
        <v>33</v>
      </c>
    </row>
    <row r="260" spans="1:5" ht="25.5">
      <c r="A260" s="34" t="s">
        <v>60</v>
      </c>
      <c r="E260" s="35" t="s">
        <v>194</v>
      </c>
    </row>
    <row r="261" spans="1:5" ht="25.5">
      <c r="A261" s="36" t="s">
        <v>61</v>
      </c>
      <c r="E261" s="37" t="s">
        <v>6905</v>
      </c>
    </row>
    <row r="262" spans="1:5" ht="12.75">
      <c r="A262" t="s">
        <v>62</v>
      </c>
      <c r="E262" s="35" t="s">
        <v>57</v>
      </c>
    </row>
    <row r="263" spans="1:16" ht="25.5">
      <c r="A263" s="24" t="s">
        <v>55</v>
      </c>
      <c s="29" t="s">
        <v>358</v>
      </c>
      <c s="29" t="s">
        <v>1026</v>
      </c>
      <c s="24" t="s">
        <v>193</v>
      </c>
      <c s="30" t="s">
        <v>1027</v>
      </c>
      <c s="31" t="s">
        <v>195</v>
      </c>
      <c s="32">
        <v>114.24</v>
      </c>
      <c s="33">
        <v>0</v>
      </c>
      <c s="33">
        <f>ROUND(ROUND(H263,2)*ROUND(G263,3),2)</f>
      </c>
      <c r="O263">
        <f>(I263*21)/100</f>
      </c>
      <c t="s">
        <v>33</v>
      </c>
    </row>
    <row r="264" spans="1:5" ht="25.5">
      <c r="A264" s="34" t="s">
        <v>60</v>
      </c>
      <c r="E264" s="35" t="s">
        <v>1027</v>
      </c>
    </row>
    <row r="265" spans="1:5" ht="25.5">
      <c r="A265" s="36" t="s">
        <v>61</v>
      </c>
      <c r="E265" s="37" t="s">
        <v>6906</v>
      </c>
    </row>
    <row r="266" spans="1:5" ht="12.75">
      <c r="A266" t="s">
        <v>62</v>
      </c>
      <c r="E266" s="35" t="s">
        <v>57</v>
      </c>
    </row>
    <row r="267" spans="1:16" ht="25.5">
      <c r="A267" s="24" t="s">
        <v>55</v>
      </c>
      <c s="29" t="s">
        <v>362</v>
      </c>
      <c s="29" t="s">
        <v>2662</v>
      </c>
      <c s="24" t="s">
        <v>193</v>
      </c>
      <c s="30" t="s">
        <v>2663</v>
      </c>
      <c s="31" t="s">
        <v>195</v>
      </c>
      <c s="32">
        <v>1131.039</v>
      </c>
      <c s="33">
        <v>0</v>
      </c>
      <c s="33">
        <f>ROUND(ROUND(H267,2)*ROUND(G267,3),2)</f>
      </c>
      <c r="O267">
        <f>(I267*21)/100</f>
      </c>
      <c t="s">
        <v>33</v>
      </c>
    </row>
    <row r="268" spans="1:5" ht="25.5">
      <c r="A268" s="34" t="s">
        <v>60</v>
      </c>
      <c r="E268" s="35" t="s">
        <v>2663</v>
      </c>
    </row>
    <row r="269" spans="1:5" ht="12.75">
      <c r="A269" s="36" t="s">
        <v>61</v>
      </c>
      <c r="E269" s="37" t="s">
        <v>6907</v>
      </c>
    </row>
    <row r="270" spans="1:5" ht="12.75">
      <c r="A270" t="s">
        <v>62</v>
      </c>
      <c r="E270" s="35" t="s">
        <v>57</v>
      </c>
    </row>
    <row r="271" spans="1:16" ht="25.5">
      <c r="A271" s="24" t="s">
        <v>55</v>
      </c>
      <c s="29" t="s">
        <v>366</v>
      </c>
      <c s="29" t="s">
        <v>199</v>
      </c>
      <c s="24" t="s">
        <v>193</v>
      </c>
      <c s="30" t="s">
        <v>200</v>
      </c>
      <c s="31" t="s">
        <v>195</v>
      </c>
      <c s="32">
        <v>365.67</v>
      </c>
      <c s="33">
        <v>0</v>
      </c>
      <c s="33">
        <f>ROUND(ROUND(H271,2)*ROUND(G271,3),2)</f>
      </c>
      <c r="O271">
        <f>(I271*21)/100</f>
      </c>
      <c t="s">
        <v>33</v>
      </c>
    </row>
    <row r="272" spans="1:5" ht="25.5">
      <c r="A272" s="34" t="s">
        <v>60</v>
      </c>
      <c r="E272" s="35" t="s">
        <v>200</v>
      </c>
    </row>
    <row r="273" spans="1:5" ht="25.5">
      <c r="A273" s="36" t="s">
        <v>61</v>
      </c>
      <c r="E273" s="37" t="s">
        <v>6908</v>
      </c>
    </row>
    <row r="274" spans="1:5" ht="12.75">
      <c r="A274" t="s">
        <v>62</v>
      </c>
      <c r="E274" s="35" t="s">
        <v>57</v>
      </c>
    </row>
    <row r="275" spans="1:16" ht="25.5">
      <c r="A275" s="24" t="s">
        <v>55</v>
      </c>
      <c s="29" t="s">
        <v>370</v>
      </c>
      <c s="29" t="s">
        <v>3516</v>
      </c>
      <c s="24" t="s">
        <v>193</v>
      </c>
      <c s="30" t="s">
        <v>3517</v>
      </c>
      <c s="31" t="s">
        <v>195</v>
      </c>
      <c s="32">
        <v>53.1</v>
      </c>
      <c s="33">
        <v>0</v>
      </c>
      <c s="33">
        <f>ROUND(ROUND(H275,2)*ROUND(G275,3),2)</f>
      </c>
      <c r="O275">
        <f>(I275*21)/100</f>
      </c>
      <c t="s">
        <v>33</v>
      </c>
    </row>
    <row r="276" spans="1:5" ht="25.5">
      <c r="A276" s="34" t="s">
        <v>60</v>
      </c>
      <c r="E276" s="35" t="s">
        <v>3517</v>
      </c>
    </row>
    <row r="277" spans="1:5" ht="25.5">
      <c r="A277" s="36" t="s">
        <v>61</v>
      </c>
      <c r="E277" s="37" t="s">
        <v>6909</v>
      </c>
    </row>
    <row r="278" spans="1:5" ht="12.75">
      <c r="A278" t="s">
        <v>62</v>
      </c>
      <c r="E278" s="35" t="s">
        <v>57</v>
      </c>
    </row>
    <row r="279" spans="1:16" ht="25.5">
      <c r="A279" s="24" t="s">
        <v>55</v>
      </c>
      <c s="29" t="s">
        <v>374</v>
      </c>
      <c s="29" t="s">
        <v>1828</v>
      </c>
      <c s="24" t="s">
        <v>193</v>
      </c>
      <c s="30" t="s">
        <v>1593</v>
      </c>
      <c s="31" t="s">
        <v>195</v>
      </c>
      <c s="32">
        <v>0.56</v>
      </c>
      <c s="33">
        <v>0</v>
      </c>
      <c s="33">
        <f>ROUND(ROUND(H279,2)*ROUND(G279,3),2)</f>
      </c>
      <c r="O279">
        <f>(I279*21)/100</f>
      </c>
      <c t="s">
        <v>33</v>
      </c>
    </row>
    <row r="280" spans="1:5" ht="25.5">
      <c r="A280" s="34" t="s">
        <v>60</v>
      </c>
      <c r="E280" s="35" t="s">
        <v>1593</v>
      </c>
    </row>
    <row r="281" spans="1:5" ht="25.5">
      <c r="A281" s="36" t="s">
        <v>61</v>
      </c>
      <c r="E281" s="37" t="s">
        <v>6910</v>
      </c>
    </row>
    <row r="282" spans="1:5" ht="12.75">
      <c r="A282" t="s">
        <v>62</v>
      </c>
      <c r="E282" s="35" t="s">
        <v>57</v>
      </c>
    </row>
    <row r="283" spans="1:18" ht="12.75" customHeight="1">
      <c r="A283" s="6" t="s">
        <v>53</v>
      </c>
      <c s="6"/>
      <c s="39" t="s">
        <v>1031</v>
      </c>
      <c s="6"/>
      <c s="27" t="s">
        <v>1032</v>
      </c>
      <c s="6"/>
      <c s="6"/>
      <c s="6"/>
      <c s="40">
        <f>0+Q283</f>
      </c>
      <c r="O283">
        <f>0+R283</f>
      </c>
      <c r="Q283">
        <f>0+I284</f>
      </c>
      <c>
        <f>0+O284</f>
      </c>
    </row>
    <row r="284" spans="1:16" ht="12.75">
      <c r="A284" s="24" t="s">
        <v>55</v>
      </c>
      <c s="29" t="s">
        <v>39</v>
      </c>
      <c s="29" t="s">
        <v>6278</v>
      </c>
      <c s="24" t="s">
        <v>57</v>
      </c>
      <c s="30" t="s">
        <v>1034</v>
      </c>
      <c s="31" t="s">
        <v>627</v>
      </c>
      <c s="32">
        <v>24</v>
      </c>
      <c s="33">
        <v>0</v>
      </c>
      <c s="33">
        <f>ROUND(ROUND(H284,2)*ROUND(G284,3),2)</f>
      </c>
      <c r="O284">
        <f>(I284*21)/100</f>
      </c>
      <c t="s">
        <v>33</v>
      </c>
    </row>
    <row r="285" spans="1:5" ht="12.75">
      <c r="A285" s="34" t="s">
        <v>60</v>
      </c>
      <c r="E285" s="35" t="s">
        <v>1034</v>
      </c>
    </row>
    <row r="286" spans="1:5" ht="12.75">
      <c r="A286" s="36" t="s">
        <v>61</v>
      </c>
      <c r="E286" s="37" t="s">
        <v>6280</v>
      </c>
    </row>
    <row r="287" spans="1:5" ht="12.75">
      <c r="A287" t="s">
        <v>62</v>
      </c>
      <c r="E28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0+O10+O15+O48+O85+O94+O107+O124+O129+O150</f>
      </c>
      <c t="s">
        <v>32</v>
      </c>
    </row>
    <row r="3" spans="1:16" ht="15" customHeight="1">
      <c r="A3" t="s">
        <v>12</v>
      </c>
      <c s="12" t="s">
        <v>14</v>
      </c>
      <c s="13" t="s">
        <v>15</v>
      </c>
      <c s="1"/>
      <c s="14" t="s">
        <v>16</v>
      </c>
      <c s="1"/>
      <c s="9"/>
      <c s="8" t="s">
        <v>6911</v>
      </c>
      <c s="41">
        <f>0+I10+I15+I48+I85+I94+I107+I124+I129+I150</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6911</v>
      </c>
      <c s="6"/>
      <c s="18" t="s">
        <v>6912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249</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0+I16+I20+I24+I28+I32+I36+I40+I44</f>
      </c>
      <c>
        <f>0+O16+O20+O24+O28+O32+O36+O40+O44</f>
      </c>
    </row>
    <row r="16" spans="1:16" ht="12.75">
      <c r="A16" s="24" t="s">
        <v>55</v>
      </c>
      <c s="29" t="s">
        <v>39</v>
      </c>
      <c s="29" t="s">
        <v>4567</v>
      </c>
      <c s="24" t="s">
        <v>57</v>
      </c>
      <c s="30" t="s">
        <v>4568</v>
      </c>
      <c s="31" t="s">
        <v>59</v>
      </c>
      <c s="32">
        <v>7.35</v>
      </c>
      <c s="33">
        <v>0</v>
      </c>
      <c s="33">
        <f>ROUND(ROUND(H16,2)*ROUND(G16,3),2)</f>
      </c>
      <c r="O16">
        <f>(I16*21)/100</f>
      </c>
      <c t="s">
        <v>33</v>
      </c>
    </row>
    <row r="17" spans="1:5" ht="12.75">
      <c r="A17" s="34" t="s">
        <v>60</v>
      </c>
      <c r="E17" s="35" t="s">
        <v>6913</v>
      </c>
    </row>
    <row r="18" spans="1:5" ht="25.5">
      <c r="A18" s="36" t="s">
        <v>61</v>
      </c>
      <c r="E18" s="37" t="s">
        <v>6914</v>
      </c>
    </row>
    <row r="19" spans="1:5" ht="38.25">
      <c r="A19" t="s">
        <v>62</v>
      </c>
      <c r="E19" s="35" t="s">
        <v>6551</v>
      </c>
    </row>
    <row r="20" spans="1:16" ht="12.75">
      <c r="A20" s="24" t="s">
        <v>55</v>
      </c>
      <c s="29" t="s">
        <v>33</v>
      </c>
      <c s="29" t="s">
        <v>6552</v>
      </c>
      <c s="24" t="s">
        <v>57</v>
      </c>
      <c s="30" t="s">
        <v>6553</v>
      </c>
      <c s="31" t="s">
        <v>59</v>
      </c>
      <c s="32">
        <v>25</v>
      </c>
      <c s="33">
        <v>0</v>
      </c>
      <c s="33">
        <f>ROUND(ROUND(H20,2)*ROUND(G20,3),2)</f>
      </c>
      <c r="O20">
        <f>(I20*21)/100</f>
      </c>
      <c t="s">
        <v>33</v>
      </c>
    </row>
    <row r="21" spans="1:5" ht="12.75">
      <c r="A21" s="34" t="s">
        <v>60</v>
      </c>
      <c r="E21" s="35" t="s">
        <v>57</v>
      </c>
    </row>
    <row r="22" spans="1:5" ht="12.75">
      <c r="A22" s="36" t="s">
        <v>61</v>
      </c>
      <c r="E22" s="37" t="s">
        <v>6915</v>
      </c>
    </row>
    <row r="23" spans="1:5" ht="369.75">
      <c r="A23" t="s">
        <v>62</v>
      </c>
      <c r="E23" s="35" t="s">
        <v>6087</v>
      </c>
    </row>
    <row r="24" spans="1:16" ht="12.75">
      <c r="A24" s="24" t="s">
        <v>55</v>
      </c>
      <c s="29" t="s">
        <v>32</v>
      </c>
      <c s="29" t="s">
        <v>6297</v>
      </c>
      <c s="24" t="s">
        <v>57</v>
      </c>
      <c s="30" t="s">
        <v>6298</v>
      </c>
      <c s="31" t="s">
        <v>59</v>
      </c>
      <c s="32">
        <v>25</v>
      </c>
      <c s="33">
        <v>0</v>
      </c>
      <c s="33">
        <f>ROUND(ROUND(H24,2)*ROUND(G24,3),2)</f>
      </c>
      <c r="O24">
        <f>(I24*21)/100</f>
      </c>
      <c t="s">
        <v>33</v>
      </c>
    </row>
    <row r="25" spans="1:5" ht="12.75">
      <c r="A25" s="34" t="s">
        <v>60</v>
      </c>
      <c r="E25" s="35" t="s">
        <v>57</v>
      </c>
    </row>
    <row r="26" spans="1:5" ht="12.75">
      <c r="A26" s="36" t="s">
        <v>61</v>
      </c>
      <c r="E26" s="37" t="s">
        <v>57</v>
      </c>
    </row>
    <row r="27" spans="1:5" ht="306">
      <c r="A27" t="s">
        <v>62</v>
      </c>
      <c r="E27" s="35" t="s">
        <v>6556</v>
      </c>
    </row>
    <row r="28" spans="1:16" ht="12.75">
      <c r="A28" s="24" t="s">
        <v>55</v>
      </c>
      <c s="29" t="s">
        <v>43</v>
      </c>
      <c s="29" t="s">
        <v>973</v>
      </c>
      <c s="24" t="s">
        <v>57</v>
      </c>
      <c s="30" t="s">
        <v>974</v>
      </c>
      <c s="31" t="s">
        <v>59</v>
      </c>
      <c s="32">
        <v>67.12</v>
      </c>
      <c s="33">
        <v>0</v>
      </c>
      <c s="33">
        <f>ROUND(ROUND(H28,2)*ROUND(G28,3),2)</f>
      </c>
      <c r="O28">
        <f>(I28*21)/100</f>
      </c>
      <c t="s">
        <v>33</v>
      </c>
    </row>
    <row r="29" spans="1:5" ht="12.75">
      <c r="A29" s="34" t="s">
        <v>60</v>
      </c>
      <c r="E29" s="35" t="s">
        <v>57</v>
      </c>
    </row>
    <row r="30" spans="1:5" ht="12.75">
      <c r="A30" s="36" t="s">
        <v>61</v>
      </c>
      <c r="E30" s="37" t="s">
        <v>6916</v>
      </c>
    </row>
    <row r="31" spans="1:5" ht="191.25">
      <c r="A31" t="s">
        <v>62</v>
      </c>
      <c r="E31" s="35" t="s">
        <v>5268</v>
      </c>
    </row>
    <row r="32" spans="1:16" ht="12.75">
      <c r="A32" s="24" t="s">
        <v>55</v>
      </c>
      <c s="29" t="s">
        <v>45</v>
      </c>
      <c s="29" t="s">
        <v>4287</v>
      </c>
      <c s="24" t="s">
        <v>57</v>
      </c>
      <c s="30" t="s">
        <v>4288</v>
      </c>
      <c s="31" t="s">
        <v>59</v>
      </c>
      <c s="32">
        <v>42.12</v>
      </c>
      <c s="33">
        <v>0</v>
      </c>
      <c s="33">
        <f>ROUND(ROUND(H32,2)*ROUND(G32,3),2)</f>
      </c>
      <c r="O32">
        <f>(I32*21)/100</f>
      </c>
      <c t="s">
        <v>33</v>
      </c>
    </row>
    <row r="33" spans="1:5" ht="12.75">
      <c r="A33" s="34" t="s">
        <v>60</v>
      </c>
      <c r="E33" s="35" t="s">
        <v>57</v>
      </c>
    </row>
    <row r="34" spans="1:5" ht="12.75">
      <c r="A34" s="36" t="s">
        <v>61</v>
      </c>
      <c r="E34" s="37" t="s">
        <v>57</v>
      </c>
    </row>
    <row r="35" spans="1:5" ht="293.25">
      <c r="A35" t="s">
        <v>62</v>
      </c>
      <c r="E35" s="35" t="s">
        <v>4819</v>
      </c>
    </row>
    <row r="36" spans="1:16" ht="12.75">
      <c r="A36" s="24" t="s">
        <v>55</v>
      </c>
      <c s="29" t="s">
        <v>47</v>
      </c>
      <c s="29" t="s">
        <v>4292</v>
      </c>
      <c s="24" t="s">
        <v>57</v>
      </c>
      <c s="30" t="s">
        <v>4293</v>
      </c>
      <c s="31" t="s">
        <v>76</v>
      </c>
      <c s="32">
        <v>73.5</v>
      </c>
      <c s="33">
        <v>0</v>
      </c>
      <c s="33">
        <f>ROUND(ROUND(H36,2)*ROUND(G36,3),2)</f>
      </c>
      <c r="O36">
        <f>(I36*21)/100</f>
      </c>
      <c t="s">
        <v>33</v>
      </c>
    </row>
    <row r="37" spans="1:5" ht="12.75">
      <c r="A37" s="34" t="s">
        <v>60</v>
      </c>
      <c r="E37" s="35" t="s">
        <v>57</v>
      </c>
    </row>
    <row r="38" spans="1:5" ht="12.75">
      <c r="A38" s="36" t="s">
        <v>61</v>
      </c>
      <c r="E38" s="37" t="s">
        <v>6917</v>
      </c>
    </row>
    <row r="39" spans="1:5" ht="25.5">
      <c r="A39" t="s">
        <v>62</v>
      </c>
      <c r="E39" s="35" t="s">
        <v>4295</v>
      </c>
    </row>
    <row r="40" spans="1:16" ht="12.75">
      <c r="A40" s="24" t="s">
        <v>55</v>
      </c>
      <c s="29" t="s">
        <v>73</v>
      </c>
      <c s="29" t="s">
        <v>5271</v>
      </c>
      <c s="24" t="s">
        <v>57</v>
      </c>
      <c s="30" t="s">
        <v>5272</v>
      </c>
      <c s="31" t="s">
        <v>76</v>
      </c>
      <c s="32">
        <v>73.5</v>
      </c>
      <c s="33">
        <v>0</v>
      </c>
      <c s="33">
        <f>ROUND(ROUND(H40,2)*ROUND(G40,3),2)</f>
      </c>
      <c r="O40">
        <f>(I40*21)/100</f>
      </c>
      <c t="s">
        <v>33</v>
      </c>
    </row>
    <row r="41" spans="1:5" ht="12.75">
      <c r="A41" s="34" t="s">
        <v>60</v>
      </c>
      <c r="E41" s="35" t="s">
        <v>57</v>
      </c>
    </row>
    <row r="42" spans="1:5" ht="12.75">
      <c r="A42" s="36" t="s">
        <v>61</v>
      </c>
      <c r="E42" s="37" t="s">
        <v>6918</v>
      </c>
    </row>
    <row r="43" spans="1:5" ht="38.25">
      <c r="A43" t="s">
        <v>62</v>
      </c>
      <c r="E43" s="35" t="s">
        <v>4824</v>
      </c>
    </row>
    <row r="44" spans="1:16" ht="12.75">
      <c r="A44" s="24" t="s">
        <v>55</v>
      </c>
      <c s="29" t="s">
        <v>79</v>
      </c>
      <c s="29" t="s">
        <v>5175</v>
      </c>
      <c s="24" t="s">
        <v>57</v>
      </c>
      <c s="30" t="s">
        <v>5176</v>
      </c>
      <c s="31" t="s">
        <v>76</v>
      </c>
      <c s="32">
        <v>73.5</v>
      </c>
      <c s="33">
        <v>0</v>
      </c>
      <c s="33">
        <f>ROUND(ROUND(H44,2)*ROUND(G44,3),2)</f>
      </c>
      <c r="O44">
        <f>(I44*21)/100</f>
      </c>
      <c t="s">
        <v>33</v>
      </c>
    </row>
    <row r="45" spans="1:5" ht="12.75">
      <c r="A45" s="34" t="s">
        <v>60</v>
      </c>
      <c r="E45" s="35" t="s">
        <v>57</v>
      </c>
    </row>
    <row r="46" spans="1:5" ht="12.75">
      <c r="A46" s="36" t="s">
        <v>61</v>
      </c>
      <c r="E46" s="37" t="s">
        <v>6918</v>
      </c>
    </row>
    <row r="47" spans="1:5" ht="25.5">
      <c r="A47" t="s">
        <v>62</v>
      </c>
      <c r="E47" s="35" t="s">
        <v>5177</v>
      </c>
    </row>
    <row r="48" spans="1:18" ht="12.75" customHeight="1">
      <c r="A48" s="6" t="s">
        <v>53</v>
      </c>
      <c s="6"/>
      <c s="39" t="s">
        <v>33</v>
      </c>
      <c s="6"/>
      <c s="27" t="s">
        <v>78</v>
      </c>
      <c s="6"/>
      <c s="6"/>
      <c s="6"/>
      <c s="40">
        <f>0+Q48</f>
      </c>
      <c r="O48">
        <f>0+R48</f>
      </c>
      <c r="Q48">
        <f>0+I49+I53+I57+I61+I65+I69+I73+I77+I81</f>
      </c>
      <c>
        <f>0+O49+O53+O57+O61+O65+O69+O73+O77+O81</f>
      </c>
    </row>
    <row r="49" spans="1:16" ht="12.75">
      <c r="A49" s="24" t="s">
        <v>55</v>
      </c>
      <c s="29" t="s">
        <v>50</v>
      </c>
      <c s="29" t="s">
        <v>6919</v>
      </c>
      <c s="24" t="s">
        <v>57</v>
      </c>
      <c s="30" t="s">
        <v>6920</v>
      </c>
      <c s="31" t="s">
        <v>195</v>
      </c>
      <c s="32">
        <v>2.737</v>
      </c>
      <c s="33">
        <v>0</v>
      </c>
      <c s="33">
        <f>ROUND(ROUND(H49,2)*ROUND(G49,3),2)</f>
      </c>
      <c r="O49">
        <f>(I49*21)/100</f>
      </c>
      <c t="s">
        <v>33</v>
      </c>
    </row>
    <row r="50" spans="1:5" ht="12.75">
      <c r="A50" s="34" t="s">
        <v>60</v>
      </c>
      <c r="E50" s="35" t="s">
        <v>57</v>
      </c>
    </row>
    <row r="51" spans="1:5" ht="25.5">
      <c r="A51" s="36" t="s">
        <v>61</v>
      </c>
      <c r="E51" s="37" t="s">
        <v>6921</v>
      </c>
    </row>
    <row r="52" spans="1:5" ht="344.25">
      <c r="A52" t="s">
        <v>62</v>
      </c>
      <c r="E52" s="35" t="s">
        <v>6922</v>
      </c>
    </row>
    <row r="53" spans="1:16" ht="25.5">
      <c r="A53" s="24" t="s">
        <v>55</v>
      </c>
      <c s="29" t="s">
        <v>52</v>
      </c>
      <c s="29" t="s">
        <v>6923</v>
      </c>
      <c s="24" t="s">
        <v>57</v>
      </c>
      <c s="30" t="s">
        <v>6924</v>
      </c>
      <c s="31" t="s">
        <v>94</v>
      </c>
      <c s="32">
        <v>24</v>
      </c>
      <c s="33">
        <v>0</v>
      </c>
      <c s="33">
        <f>ROUND(ROUND(H53,2)*ROUND(G53,3),2)</f>
      </c>
      <c r="O53">
        <f>(I53*21)/100</f>
      </c>
      <c t="s">
        <v>33</v>
      </c>
    </row>
    <row r="54" spans="1:5" ht="12.75">
      <c r="A54" s="34" t="s">
        <v>60</v>
      </c>
      <c r="E54" s="35" t="s">
        <v>57</v>
      </c>
    </row>
    <row r="55" spans="1:5" ht="25.5">
      <c r="A55" s="36" t="s">
        <v>61</v>
      </c>
      <c r="E55" s="37" t="s">
        <v>6925</v>
      </c>
    </row>
    <row r="56" spans="1:5" ht="63.75">
      <c r="A56" t="s">
        <v>62</v>
      </c>
      <c r="E56" s="35" t="s">
        <v>6926</v>
      </c>
    </row>
    <row r="57" spans="1:16" ht="12.75">
      <c r="A57" s="24" t="s">
        <v>55</v>
      </c>
      <c s="29" t="s">
        <v>91</v>
      </c>
      <c s="29" t="s">
        <v>2234</v>
      </c>
      <c s="24" t="s">
        <v>57</v>
      </c>
      <c s="30" t="s">
        <v>2235</v>
      </c>
      <c s="31" t="s">
        <v>59</v>
      </c>
      <c s="32">
        <v>1.805</v>
      </c>
      <c s="33">
        <v>0</v>
      </c>
      <c s="33">
        <f>ROUND(ROUND(H57,2)*ROUND(G57,3),2)</f>
      </c>
      <c r="O57">
        <f>(I57*21)/100</f>
      </c>
      <c t="s">
        <v>33</v>
      </c>
    </row>
    <row r="58" spans="1:5" ht="12.75">
      <c r="A58" s="34" t="s">
        <v>60</v>
      </c>
      <c r="E58" s="35" t="s">
        <v>6927</v>
      </c>
    </row>
    <row r="59" spans="1:5" ht="38.25">
      <c r="A59" s="36" t="s">
        <v>61</v>
      </c>
      <c r="E59" s="37" t="s">
        <v>6928</v>
      </c>
    </row>
    <row r="60" spans="1:5" ht="369.75">
      <c r="A60" t="s">
        <v>62</v>
      </c>
      <c r="E60" s="35" t="s">
        <v>2669</v>
      </c>
    </row>
    <row r="61" spans="1:16" ht="12.75">
      <c r="A61" s="24" t="s">
        <v>55</v>
      </c>
      <c s="29" t="s">
        <v>96</v>
      </c>
      <c s="29" t="s">
        <v>982</v>
      </c>
      <c s="24" t="s">
        <v>57</v>
      </c>
      <c s="30" t="s">
        <v>983</v>
      </c>
      <c s="31" t="s">
        <v>59</v>
      </c>
      <c s="32">
        <v>6.918</v>
      </c>
      <c s="33">
        <v>0</v>
      </c>
      <c s="33">
        <f>ROUND(ROUND(H61,2)*ROUND(G61,3),2)</f>
      </c>
      <c r="O61">
        <f>(I61*21)/100</f>
      </c>
      <c t="s">
        <v>33</v>
      </c>
    </row>
    <row r="62" spans="1:5" ht="12.75">
      <c r="A62" s="34" t="s">
        <v>60</v>
      </c>
      <c r="E62" s="35" t="s">
        <v>57</v>
      </c>
    </row>
    <row r="63" spans="1:5" ht="25.5">
      <c r="A63" s="36" t="s">
        <v>61</v>
      </c>
      <c r="E63" s="37" t="s">
        <v>6929</v>
      </c>
    </row>
    <row r="64" spans="1:5" ht="369.75">
      <c r="A64" t="s">
        <v>62</v>
      </c>
      <c r="E64" s="35" t="s">
        <v>2669</v>
      </c>
    </row>
    <row r="65" spans="1:16" ht="12.75">
      <c r="A65" s="24" t="s">
        <v>55</v>
      </c>
      <c s="29" t="s">
        <v>99</v>
      </c>
      <c s="29" t="s">
        <v>986</v>
      </c>
      <c s="24" t="s">
        <v>57</v>
      </c>
      <c s="30" t="s">
        <v>987</v>
      </c>
      <c s="31" t="s">
        <v>195</v>
      </c>
      <c s="32">
        <v>0.203</v>
      </c>
      <c s="33">
        <v>0</v>
      </c>
      <c s="33">
        <f>ROUND(ROUND(H65,2)*ROUND(G65,3),2)</f>
      </c>
      <c r="O65">
        <f>(I65*21)/100</f>
      </c>
      <c t="s">
        <v>33</v>
      </c>
    </row>
    <row r="66" spans="1:5" ht="12.75">
      <c r="A66" s="34" t="s">
        <v>60</v>
      </c>
      <c r="E66" s="35" t="s">
        <v>57</v>
      </c>
    </row>
    <row r="67" spans="1:5" ht="12.75">
      <c r="A67" s="36" t="s">
        <v>61</v>
      </c>
      <c r="E67" s="37" t="s">
        <v>6930</v>
      </c>
    </row>
    <row r="68" spans="1:5" ht="267.75">
      <c r="A68" t="s">
        <v>62</v>
      </c>
      <c r="E68" s="35" t="s">
        <v>4982</v>
      </c>
    </row>
    <row r="69" spans="1:16" ht="12.75">
      <c r="A69" s="24" t="s">
        <v>55</v>
      </c>
      <c s="29" t="s">
        <v>103</v>
      </c>
      <c s="29" t="s">
        <v>6931</v>
      </c>
      <c s="24" t="s">
        <v>57</v>
      </c>
      <c s="30" t="s">
        <v>6932</v>
      </c>
      <c s="31" t="s">
        <v>59</v>
      </c>
      <c s="32">
        <v>0.333</v>
      </c>
      <c s="33">
        <v>0</v>
      </c>
      <c s="33">
        <f>ROUND(ROUND(H69,2)*ROUND(G69,3),2)</f>
      </c>
      <c r="O69">
        <f>(I69*21)/100</f>
      </c>
      <c t="s">
        <v>33</v>
      </c>
    </row>
    <row r="70" spans="1:5" ht="12.75">
      <c r="A70" s="34" t="s">
        <v>60</v>
      </c>
      <c r="E70" s="35" t="s">
        <v>57</v>
      </c>
    </row>
    <row r="71" spans="1:5" ht="12.75">
      <c r="A71" s="36" t="s">
        <v>61</v>
      </c>
      <c r="E71" s="37" t="s">
        <v>6933</v>
      </c>
    </row>
    <row r="72" spans="1:5" ht="89.25">
      <c r="A72" t="s">
        <v>62</v>
      </c>
      <c r="E72" s="35" t="s">
        <v>6934</v>
      </c>
    </row>
    <row r="73" spans="1:16" ht="12.75">
      <c r="A73" s="24" t="s">
        <v>55</v>
      </c>
      <c s="29" t="s">
        <v>107</v>
      </c>
      <c s="29" t="s">
        <v>6935</v>
      </c>
      <c s="24" t="s">
        <v>57</v>
      </c>
      <c s="30" t="s">
        <v>6936</v>
      </c>
      <c s="31" t="s">
        <v>86</v>
      </c>
      <c s="32">
        <v>3</v>
      </c>
      <c s="33">
        <v>0</v>
      </c>
      <c s="33">
        <f>ROUND(ROUND(H73,2)*ROUND(G73,3),2)</f>
      </c>
      <c r="O73">
        <f>(I73*21)/100</f>
      </c>
      <c t="s">
        <v>33</v>
      </c>
    </row>
    <row r="74" spans="1:5" ht="12.75">
      <c r="A74" s="34" t="s">
        <v>60</v>
      </c>
      <c r="E74" s="35" t="s">
        <v>57</v>
      </c>
    </row>
    <row r="75" spans="1:5" ht="12.75">
      <c r="A75" s="36" t="s">
        <v>61</v>
      </c>
      <c r="E75" s="37" t="s">
        <v>6937</v>
      </c>
    </row>
    <row r="76" spans="1:5" ht="114.75">
      <c r="A76" t="s">
        <v>62</v>
      </c>
      <c r="E76" s="35" t="s">
        <v>6938</v>
      </c>
    </row>
    <row r="77" spans="1:16" ht="12.75">
      <c r="A77" s="24" t="s">
        <v>55</v>
      </c>
      <c s="29" t="s">
        <v>111</v>
      </c>
      <c s="29" t="s">
        <v>6566</v>
      </c>
      <c s="24" t="s">
        <v>57</v>
      </c>
      <c s="30" t="s">
        <v>6567</v>
      </c>
      <c s="31" t="s">
        <v>195</v>
      </c>
      <c s="32">
        <v>0.173</v>
      </c>
      <c s="33">
        <v>0</v>
      </c>
      <c s="33">
        <f>ROUND(ROUND(H77,2)*ROUND(G77,3),2)</f>
      </c>
      <c r="O77">
        <f>(I77*21)/100</f>
      </c>
      <c t="s">
        <v>33</v>
      </c>
    </row>
    <row r="78" spans="1:5" ht="12.75">
      <c r="A78" s="34" t="s">
        <v>60</v>
      </c>
      <c r="E78" s="35" t="s">
        <v>57</v>
      </c>
    </row>
    <row r="79" spans="1:5" ht="12.75">
      <c r="A79" s="36" t="s">
        <v>61</v>
      </c>
      <c r="E79" s="37" t="s">
        <v>6939</v>
      </c>
    </row>
    <row r="80" spans="1:5" ht="267.75">
      <c r="A80" t="s">
        <v>62</v>
      </c>
      <c r="E80" s="35" t="s">
        <v>4982</v>
      </c>
    </row>
    <row r="81" spans="1:16" ht="25.5">
      <c r="A81" s="24" t="s">
        <v>55</v>
      </c>
      <c s="29" t="s">
        <v>259</v>
      </c>
      <c s="29" t="s">
        <v>6940</v>
      </c>
      <c s="24" t="s">
        <v>57</v>
      </c>
      <c s="30" t="s">
        <v>6941</v>
      </c>
      <c s="31" t="s">
        <v>86</v>
      </c>
      <c s="32">
        <v>26</v>
      </c>
      <c s="33">
        <v>0</v>
      </c>
      <c s="33">
        <f>ROUND(ROUND(H81,2)*ROUND(G81,3),2)</f>
      </c>
      <c r="O81">
        <f>(I81*21)/100</f>
      </c>
      <c t="s">
        <v>33</v>
      </c>
    </row>
    <row r="82" spans="1:5" ht="12.75">
      <c r="A82" s="34" t="s">
        <v>60</v>
      </c>
      <c r="E82" s="35" t="s">
        <v>57</v>
      </c>
    </row>
    <row r="83" spans="1:5" ht="12.75">
      <c r="A83" s="36" t="s">
        <v>61</v>
      </c>
      <c r="E83" s="37" t="s">
        <v>57</v>
      </c>
    </row>
    <row r="84" spans="1:5" ht="63.75">
      <c r="A84" t="s">
        <v>62</v>
      </c>
      <c r="E84" s="35" t="s">
        <v>6942</v>
      </c>
    </row>
    <row r="85" spans="1:18" ht="12.75" customHeight="1">
      <c r="A85" s="6" t="s">
        <v>53</v>
      </c>
      <c s="6"/>
      <c s="39" t="s">
        <v>32</v>
      </c>
      <c s="6"/>
      <c s="27" t="s">
        <v>4385</v>
      </c>
      <c s="6"/>
      <c s="6"/>
      <c s="6"/>
      <c s="40">
        <f>0+Q85</f>
      </c>
      <c r="O85">
        <f>0+R85</f>
      </c>
      <c r="Q85">
        <f>0+I86+I90</f>
      </c>
      <c>
        <f>0+O86+O90</f>
      </c>
    </row>
    <row r="86" spans="1:16" ht="12.75">
      <c r="A86" s="24" t="s">
        <v>55</v>
      </c>
      <c s="29" t="s">
        <v>149</v>
      </c>
      <c s="29" t="s">
        <v>5288</v>
      </c>
      <c s="24" t="s">
        <v>57</v>
      </c>
      <c s="30" t="s">
        <v>5289</v>
      </c>
      <c s="31" t="s">
        <v>59</v>
      </c>
      <c s="32">
        <v>4.44</v>
      </c>
      <c s="33">
        <v>0</v>
      </c>
      <c s="33">
        <f>ROUND(ROUND(H86,2)*ROUND(G86,3),2)</f>
      </c>
      <c r="O86">
        <f>(I86*21)/100</f>
      </c>
      <c t="s">
        <v>33</v>
      </c>
    </row>
    <row r="87" spans="1:5" ht="12.75">
      <c r="A87" s="34" t="s">
        <v>60</v>
      </c>
      <c r="E87" s="35" t="s">
        <v>57</v>
      </c>
    </row>
    <row r="88" spans="1:5" ht="38.25">
      <c r="A88" s="36" t="s">
        <v>61</v>
      </c>
      <c r="E88" s="37" t="s">
        <v>6943</v>
      </c>
    </row>
    <row r="89" spans="1:5" ht="382.5">
      <c r="A89" t="s">
        <v>62</v>
      </c>
      <c r="E89" s="35" t="s">
        <v>5291</v>
      </c>
    </row>
    <row r="90" spans="1:16" ht="12.75">
      <c r="A90" s="24" t="s">
        <v>55</v>
      </c>
      <c s="29" t="s">
        <v>153</v>
      </c>
      <c s="29" t="s">
        <v>5292</v>
      </c>
      <c s="24" t="s">
        <v>57</v>
      </c>
      <c s="30" t="s">
        <v>5293</v>
      </c>
      <c s="31" t="s">
        <v>195</v>
      </c>
      <c s="32">
        <v>0.131</v>
      </c>
      <c s="33">
        <v>0</v>
      </c>
      <c s="33">
        <f>ROUND(ROUND(H90,2)*ROUND(G90,3),2)</f>
      </c>
      <c r="O90">
        <f>(I90*21)/100</f>
      </c>
      <c t="s">
        <v>33</v>
      </c>
    </row>
    <row r="91" spans="1:5" ht="12.75">
      <c r="A91" s="34" t="s">
        <v>60</v>
      </c>
      <c r="E91" s="35" t="s">
        <v>57</v>
      </c>
    </row>
    <row r="92" spans="1:5" ht="12.75">
      <c r="A92" s="36" t="s">
        <v>61</v>
      </c>
      <c r="E92" s="37" t="s">
        <v>6944</v>
      </c>
    </row>
    <row r="93" spans="1:5" ht="242.25">
      <c r="A93" t="s">
        <v>62</v>
      </c>
      <c r="E93" s="35" t="s">
        <v>5295</v>
      </c>
    </row>
    <row r="94" spans="1:18" ht="12.75" customHeight="1">
      <c r="A94" s="6" t="s">
        <v>53</v>
      </c>
      <c s="6"/>
      <c s="39" t="s">
        <v>43</v>
      </c>
      <c s="6"/>
      <c s="27" t="s">
        <v>995</v>
      </c>
      <c s="6"/>
      <c s="6"/>
      <c s="6"/>
      <c s="40">
        <f>0+Q94</f>
      </c>
      <c r="O94">
        <f>0+R94</f>
      </c>
      <c r="Q94">
        <f>0+I95+I99+I103</f>
      </c>
      <c>
        <f>0+O95+O99+O103</f>
      </c>
    </row>
    <row r="95" spans="1:16" ht="12.75">
      <c r="A95" s="24" t="s">
        <v>55</v>
      </c>
      <c s="29" t="s">
        <v>157</v>
      </c>
      <c s="29" t="s">
        <v>6945</v>
      </c>
      <c s="24" t="s">
        <v>57</v>
      </c>
      <c s="30" t="s">
        <v>6946</v>
      </c>
      <c s="31" t="s">
        <v>59</v>
      </c>
      <c s="32">
        <v>1.077</v>
      </c>
      <c s="33">
        <v>0</v>
      </c>
      <c s="33">
        <f>ROUND(ROUND(H95,2)*ROUND(G95,3),2)</f>
      </c>
      <c r="O95">
        <f>(I95*21)/100</f>
      </c>
      <c t="s">
        <v>33</v>
      </c>
    </row>
    <row r="96" spans="1:5" ht="12.75">
      <c r="A96" s="34" t="s">
        <v>60</v>
      </c>
      <c r="E96" s="35" t="s">
        <v>6947</v>
      </c>
    </row>
    <row r="97" spans="1:5" ht="12.75">
      <c r="A97" s="36" t="s">
        <v>61</v>
      </c>
      <c r="E97" s="37" t="s">
        <v>6930</v>
      </c>
    </row>
    <row r="98" spans="1:5" ht="369.75">
      <c r="A98" t="s">
        <v>62</v>
      </c>
      <c r="E98" s="35" t="s">
        <v>4840</v>
      </c>
    </row>
    <row r="99" spans="1:16" ht="12.75">
      <c r="A99" s="24" t="s">
        <v>55</v>
      </c>
      <c s="29" t="s">
        <v>161</v>
      </c>
      <c s="29" t="s">
        <v>4842</v>
      </c>
      <c s="24" t="s">
        <v>57</v>
      </c>
      <c s="30" t="s">
        <v>4843</v>
      </c>
      <c s="31" t="s">
        <v>59</v>
      </c>
      <c s="32">
        <v>5.38</v>
      </c>
      <c s="33">
        <v>0</v>
      </c>
      <c s="33">
        <f>ROUND(ROUND(H99,2)*ROUND(G99,3),2)</f>
      </c>
      <c r="O99">
        <f>(I99*21)/100</f>
      </c>
      <c t="s">
        <v>33</v>
      </c>
    </row>
    <row r="100" spans="1:5" ht="12.75">
      <c r="A100" s="34" t="s">
        <v>60</v>
      </c>
      <c r="E100" s="35" t="s">
        <v>57</v>
      </c>
    </row>
    <row r="101" spans="1:5" ht="25.5">
      <c r="A101" s="36" t="s">
        <v>61</v>
      </c>
      <c r="E101" s="37" t="s">
        <v>6948</v>
      </c>
    </row>
    <row r="102" spans="1:5" ht="369.75">
      <c r="A102" t="s">
        <v>62</v>
      </c>
      <c r="E102" s="35" t="s">
        <v>4840</v>
      </c>
    </row>
    <row r="103" spans="1:16" ht="12.75">
      <c r="A103" s="24" t="s">
        <v>55</v>
      </c>
      <c s="29" t="s">
        <v>165</v>
      </c>
      <c s="29" t="s">
        <v>4431</v>
      </c>
      <c s="24" t="s">
        <v>57</v>
      </c>
      <c s="30" t="s">
        <v>4432</v>
      </c>
      <c s="31" t="s">
        <v>59</v>
      </c>
      <c s="32">
        <v>5.392</v>
      </c>
      <c s="33">
        <v>0</v>
      </c>
      <c s="33">
        <f>ROUND(ROUND(H103,2)*ROUND(G103,3),2)</f>
      </c>
      <c r="O103">
        <f>(I103*21)/100</f>
      </c>
      <c t="s">
        <v>33</v>
      </c>
    </row>
    <row r="104" spans="1:5" ht="12.75">
      <c r="A104" s="34" t="s">
        <v>60</v>
      </c>
      <c r="E104" s="35" t="s">
        <v>57</v>
      </c>
    </row>
    <row r="105" spans="1:5" ht="25.5">
      <c r="A105" s="36" t="s">
        <v>61</v>
      </c>
      <c r="E105" s="37" t="s">
        <v>6949</v>
      </c>
    </row>
    <row r="106" spans="1:5" ht="102">
      <c r="A106" t="s">
        <v>62</v>
      </c>
      <c r="E106" s="35" t="s">
        <v>4853</v>
      </c>
    </row>
    <row r="107" spans="1:18" ht="12.75" customHeight="1">
      <c r="A107" s="6" t="s">
        <v>53</v>
      </c>
      <c s="6"/>
      <c s="39" t="s">
        <v>47</v>
      </c>
      <c s="6"/>
      <c s="27" t="s">
        <v>6950</v>
      </c>
      <c s="6"/>
      <c s="6"/>
      <c s="6"/>
      <c s="40">
        <f>0+Q107</f>
      </c>
      <c r="O107">
        <f>0+R107</f>
      </c>
      <c r="Q107">
        <f>0+I108+I112+I116+I120</f>
      </c>
      <c>
        <f>0+O108+O112+O116+O120</f>
      </c>
    </row>
    <row r="108" spans="1:16" ht="25.5">
      <c r="A108" s="24" t="s">
        <v>55</v>
      </c>
      <c s="29" t="s">
        <v>168</v>
      </c>
      <c s="29" t="s">
        <v>6358</v>
      </c>
      <c s="24" t="s">
        <v>57</v>
      </c>
      <c s="30" t="s">
        <v>6359</v>
      </c>
      <c s="31" t="s">
        <v>76</v>
      </c>
      <c s="32">
        <v>4.02</v>
      </c>
      <c s="33">
        <v>0</v>
      </c>
      <c s="33">
        <f>ROUND(ROUND(H108,2)*ROUND(G108,3),2)</f>
      </c>
      <c r="O108">
        <f>(I108*21)/100</f>
      </c>
      <c t="s">
        <v>33</v>
      </c>
    </row>
    <row r="109" spans="1:5" ht="12.75">
      <c r="A109" s="34" t="s">
        <v>60</v>
      </c>
      <c r="E109" s="35" t="s">
        <v>57</v>
      </c>
    </row>
    <row r="110" spans="1:5" ht="12.75">
      <c r="A110" s="36" t="s">
        <v>61</v>
      </c>
      <c r="E110" s="37" t="s">
        <v>57</v>
      </c>
    </row>
    <row r="111" spans="1:5" ht="76.5">
      <c r="A111" t="s">
        <v>62</v>
      </c>
      <c r="E111" s="35" t="s">
        <v>6951</v>
      </c>
    </row>
    <row r="112" spans="1:16" ht="12.75">
      <c r="A112" s="24" t="s">
        <v>55</v>
      </c>
      <c s="29" t="s">
        <v>172</v>
      </c>
      <c s="29" t="s">
        <v>6952</v>
      </c>
      <c s="24" t="s">
        <v>57</v>
      </c>
      <c s="30" t="s">
        <v>6953</v>
      </c>
      <c s="31" t="s">
        <v>76</v>
      </c>
      <c s="32">
        <v>4.02</v>
      </c>
      <c s="33">
        <v>0</v>
      </c>
      <c s="33">
        <f>ROUND(ROUND(H112,2)*ROUND(G112,3),2)</f>
      </c>
      <c r="O112">
        <f>(I112*21)/100</f>
      </c>
      <c t="s">
        <v>33</v>
      </c>
    </row>
    <row r="113" spans="1:5" ht="12.75">
      <c r="A113" s="34" t="s">
        <v>60</v>
      </c>
      <c r="E113" s="35" t="s">
        <v>57</v>
      </c>
    </row>
    <row r="114" spans="1:5" ht="12.75">
      <c r="A114" s="36" t="s">
        <v>61</v>
      </c>
      <c r="E114" s="37" t="s">
        <v>57</v>
      </c>
    </row>
    <row r="115" spans="1:5" ht="76.5">
      <c r="A115" t="s">
        <v>62</v>
      </c>
      <c r="E115" s="35" t="s">
        <v>6951</v>
      </c>
    </row>
    <row r="116" spans="1:16" ht="12.75">
      <c r="A116" s="24" t="s">
        <v>55</v>
      </c>
      <c s="29" t="s">
        <v>176</v>
      </c>
      <c s="29" t="s">
        <v>6368</v>
      </c>
      <c s="24" t="s">
        <v>57</v>
      </c>
      <c s="30" t="s">
        <v>6369</v>
      </c>
      <c s="31" t="s">
        <v>76</v>
      </c>
      <c s="32">
        <v>3.169</v>
      </c>
      <c s="33">
        <v>0</v>
      </c>
      <c s="33">
        <f>ROUND(ROUND(H116,2)*ROUND(G116,3),2)</f>
      </c>
      <c r="O116">
        <f>(I116*21)/100</f>
      </c>
      <c t="s">
        <v>33</v>
      </c>
    </row>
    <row r="117" spans="1:5" ht="12.75">
      <c r="A117" s="34" t="s">
        <v>60</v>
      </c>
      <c r="E117" s="35" t="s">
        <v>57</v>
      </c>
    </row>
    <row r="118" spans="1:5" ht="12.75">
      <c r="A118" s="36" t="s">
        <v>61</v>
      </c>
      <c r="E118" s="37" t="s">
        <v>6954</v>
      </c>
    </row>
    <row r="119" spans="1:5" ht="76.5">
      <c r="A119" t="s">
        <v>62</v>
      </c>
      <c r="E119" s="35" t="s">
        <v>6951</v>
      </c>
    </row>
    <row r="120" spans="1:16" ht="12.75">
      <c r="A120" s="24" t="s">
        <v>55</v>
      </c>
      <c s="29" t="s">
        <v>115</v>
      </c>
      <c s="29" t="s">
        <v>6371</v>
      </c>
      <c s="24" t="s">
        <v>57</v>
      </c>
      <c s="30" t="s">
        <v>6372</v>
      </c>
      <c s="31" t="s">
        <v>76</v>
      </c>
      <c s="32">
        <v>8.04</v>
      </c>
      <c s="33">
        <v>0</v>
      </c>
      <c s="33">
        <f>ROUND(ROUND(H120,2)*ROUND(G120,3),2)</f>
      </c>
      <c r="O120">
        <f>(I120*21)/100</f>
      </c>
      <c t="s">
        <v>33</v>
      </c>
    </row>
    <row r="121" spans="1:5" ht="12.75">
      <c r="A121" s="34" t="s">
        <v>60</v>
      </c>
      <c r="E121" s="35" t="s">
        <v>57</v>
      </c>
    </row>
    <row r="122" spans="1:5" ht="25.5">
      <c r="A122" s="36" t="s">
        <v>61</v>
      </c>
      <c r="E122" s="37" t="s">
        <v>6955</v>
      </c>
    </row>
    <row r="123" spans="1:5" ht="76.5">
      <c r="A123" t="s">
        <v>62</v>
      </c>
      <c r="E123" s="35" t="s">
        <v>6951</v>
      </c>
    </row>
    <row r="124" spans="1:18" ht="12.75" customHeight="1">
      <c r="A124" s="6" t="s">
        <v>53</v>
      </c>
      <c s="6"/>
      <c s="39" t="s">
        <v>73</v>
      </c>
      <c s="6"/>
      <c s="27" t="s">
        <v>83</v>
      </c>
      <c s="6"/>
      <c s="6"/>
      <c s="6"/>
      <c s="40">
        <f>0+Q124</f>
      </c>
      <c r="O124">
        <f>0+R124</f>
      </c>
      <c r="Q124">
        <f>0+I125</f>
      </c>
      <c>
        <f>0+O125</f>
      </c>
    </row>
    <row r="125" spans="1:16" ht="25.5">
      <c r="A125" s="24" t="s">
        <v>55</v>
      </c>
      <c s="29" t="s">
        <v>227</v>
      </c>
      <c s="29" t="s">
        <v>1233</v>
      </c>
      <c s="24" t="s">
        <v>57</v>
      </c>
      <c s="30" t="s">
        <v>1234</v>
      </c>
      <c s="31" t="s">
        <v>76</v>
      </c>
      <c s="32">
        <v>27.61</v>
      </c>
      <c s="33">
        <v>0</v>
      </c>
      <c s="33">
        <f>ROUND(ROUND(H125,2)*ROUND(G125,3),2)</f>
      </c>
      <c r="O125">
        <f>(I125*21)/100</f>
      </c>
      <c t="s">
        <v>33</v>
      </c>
    </row>
    <row r="126" spans="1:5" ht="12.75">
      <c r="A126" s="34" t="s">
        <v>60</v>
      </c>
      <c r="E126" s="35" t="s">
        <v>57</v>
      </c>
    </row>
    <row r="127" spans="1:5" ht="25.5">
      <c r="A127" s="36" t="s">
        <v>61</v>
      </c>
      <c r="E127" s="37" t="s">
        <v>6956</v>
      </c>
    </row>
    <row r="128" spans="1:5" ht="191.25">
      <c r="A128" t="s">
        <v>62</v>
      </c>
      <c r="E128" s="35" t="s">
        <v>5118</v>
      </c>
    </row>
    <row r="129" spans="1:18" ht="12.75" customHeight="1">
      <c r="A129" s="6" t="s">
        <v>53</v>
      </c>
      <c s="6"/>
      <c s="39" t="s">
        <v>50</v>
      </c>
      <c s="6"/>
      <c s="27" t="s">
        <v>3695</v>
      </c>
      <c s="6"/>
      <c s="6"/>
      <c s="6"/>
      <c s="40">
        <f>0+Q129</f>
      </c>
      <c r="O129">
        <f>0+R129</f>
      </c>
      <c r="Q129">
        <f>0+I130+I134+I138+I142+I146</f>
      </c>
      <c>
        <f>0+O130+O134+O138+O142+O146</f>
      </c>
    </row>
    <row r="130" spans="1:16" ht="12.75">
      <c r="A130" s="24" t="s">
        <v>55</v>
      </c>
      <c s="29" t="s">
        <v>232</v>
      </c>
      <c s="29" t="s">
        <v>6413</v>
      </c>
      <c s="24" t="s">
        <v>57</v>
      </c>
      <c s="30" t="s">
        <v>6414</v>
      </c>
      <c s="31" t="s">
        <v>86</v>
      </c>
      <c s="32">
        <v>2</v>
      </c>
      <c s="33">
        <v>0</v>
      </c>
      <c s="33">
        <f>ROUND(ROUND(H130,2)*ROUND(G130,3),2)</f>
      </c>
      <c r="O130">
        <f>(I130*21)/100</f>
      </c>
      <c t="s">
        <v>33</v>
      </c>
    </row>
    <row r="131" spans="1:5" ht="12.75">
      <c r="A131" s="34" t="s">
        <v>60</v>
      </c>
      <c r="E131" s="35" t="s">
        <v>57</v>
      </c>
    </row>
    <row r="132" spans="1:5" ht="12.75">
      <c r="A132" s="36" t="s">
        <v>61</v>
      </c>
      <c r="E132" s="37" t="s">
        <v>57</v>
      </c>
    </row>
    <row r="133" spans="1:5" ht="25.5">
      <c r="A133" t="s">
        <v>62</v>
      </c>
      <c r="E133" s="35" t="s">
        <v>6415</v>
      </c>
    </row>
    <row r="134" spans="1:16" ht="12.75">
      <c r="A134" s="24" t="s">
        <v>55</v>
      </c>
      <c s="29" t="s">
        <v>235</v>
      </c>
      <c s="29" t="s">
        <v>6957</v>
      </c>
      <c s="24" t="s">
        <v>57</v>
      </c>
      <c s="30" t="s">
        <v>6958</v>
      </c>
      <c s="31" t="s">
        <v>94</v>
      </c>
      <c s="32">
        <v>5.65</v>
      </c>
      <c s="33">
        <v>0</v>
      </c>
      <c s="33">
        <f>ROUND(ROUND(H134,2)*ROUND(G134,3),2)</f>
      </c>
      <c r="O134">
        <f>(I134*21)/100</f>
      </c>
      <c t="s">
        <v>33</v>
      </c>
    </row>
    <row r="135" spans="1:5" ht="12.75">
      <c r="A135" s="34" t="s">
        <v>60</v>
      </c>
      <c r="E135" s="35" t="s">
        <v>57</v>
      </c>
    </row>
    <row r="136" spans="1:5" ht="25.5">
      <c r="A136" s="36" t="s">
        <v>61</v>
      </c>
      <c r="E136" s="37" t="s">
        <v>6959</v>
      </c>
    </row>
    <row r="137" spans="1:5" ht="63.75">
      <c r="A137" t="s">
        <v>62</v>
      </c>
      <c r="E137" s="35" t="s">
        <v>6960</v>
      </c>
    </row>
    <row r="138" spans="1:16" ht="25.5">
      <c r="A138" s="24" t="s">
        <v>55</v>
      </c>
      <c s="29" t="s">
        <v>238</v>
      </c>
      <c s="29" t="s">
        <v>6426</v>
      </c>
      <c s="24" t="s">
        <v>57</v>
      </c>
      <c s="30" t="s">
        <v>6427</v>
      </c>
      <c s="31" t="s">
        <v>94</v>
      </c>
      <c s="32">
        <v>4.47</v>
      </c>
      <c s="33">
        <v>0</v>
      </c>
      <c s="33">
        <f>ROUND(ROUND(H138,2)*ROUND(G138,3),2)</f>
      </c>
      <c r="O138">
        <f>(I138*21)/100</f>
      </c>
      <c t="s">
        <v>33</v>
      </c>
    </row>
    <row r="139" spans="1:5" ht="12.75">
      <c r="A139" s="34" t="s">
        <v>60</v>
      </c>
      <c r="E139" s="35" t="s">
        <v>57</v>
      </c>
    </row>
    <row r="140" spans="1:5" ht="12.75">
      <c r="A140" s="36" t="s">
        <v>61</v>
      </c>
      <c r="E140" s="37" t="s">
        <v>6961</v>
      </c>
    </row>
    <row r="141" spans="1:5" ht="38.25">
      <c r="A141" t="s">
        <v>62</v>
      </c>
      <c r="E141" s="35" t="s">
        <v>5379</v>
      </c>
    </row>
    <row r="142" spans="1:16" ht="12.75">
      <c r="A142" s="24" t="s">
        <v>55</v>
      </c>
      <c s="29" t="s">
        <v>241</v>
      </c>
      <c s="29" t="s">
        <v>6438</v>
      </c>
      <c s="24" t="s">
        <v>57</v>
      </c>
      <c s="30" t="s">
        <v>6439</v>
      </c>
      <c s="31" t="s">
        <v>76</v>
      </c>
      <c s="32">
        <v>47.5</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6437</v>
      </c>
    </row>
    <row r="146" spans="1:16" ht="12.75">
      <c r="A146" s="24" t="s">
        <v>55</v>
      </c>
      <c s="29" t="s">
        <v>245</v>
      </c>
      <c s="29" t="s">
        <v>5021</v>
      </c>
      <c s="24" t="s">
        <v>57</v>
      </c>
      <c s="30" t="s">
        <v>5022</v>
      </c>
      <c s="31" t="s">
        <v>59</v>
      </c>
      <c s="32">
        <v>0.563</v>
      </c>
      <c s="33">
        <v>0</v>
      </c>
      <c s="33">
        <f>ROUND(ROUND(H146,2)*ROUND(G146,3),2)</f>
      </c>
      <c r="O146">
        <f>(I146*21)/100</f>
      </c>
      <c t="s">
        <v>33</v>
      </c>
    </row>
    <row r="147" spans="1:5" ht="12.75">
      <c r="A147" s="34" t="s">
        <v>60</v>
      </c>
      <c r="E147" s="35" t="s">
        <v>57</v>
      </c>
    </row>
    <row r="148" spans="1:5" ht="25.5">
      <c r="A148" s="36" t="s">
        <v>61</v>
      </c>
      <c r="E148" s="37" t="s">
        <v>6962</v>
      </c>
    </row>
    <row r="149" spans="1:5" ht="114.75">
      <c r="A149" t="s">
        <v>62</v>
      </c>
      <c r="E149" s="35" t="s">
        <v>5020</v>
      </c>
    </row>
    <row r="150" spans="1:18" ht="12.75" customHeight="1">
      <c r="A150" s="6" t="s">
        <v>53</v>
      </c>
      <c s="6"/>
      <c s="39" t="s">
        <v>189</v>
      </c>
      <c s="6"/>
      <c s="27" t="s">
        <v>190</v>
      </c>
      <c s="6"/>
      <c s="6"/>
      <c s="6"/>
      <c s="40">
        <f>0+Q150</f>
      </c>
      <c r="O150">
        <f>0+R150</f>
      </c>
      <c r="Q150">
        <f>0+I151+I155</f>
      </c>
      <c>
        <f>0+O151+O155</f>
      </c>
    </row>
    <row r="151" spans="1:16" ht="25.5">
      <c r="A151" s="24" t="s">
        <v>55</v>
      </c>
      <c s="29" t="s">
        <v>252</v>
      </c>
      <c s="29" t="s">
        <v>192</v>
      </c>
      <c s="24" t="s">
        <v>193</v>
      </c>
      <c s="30" t="s">
        <v>194</v>
      </c>
      <c s="31" t="s">
        <v>195</v>
      </c>
      <c s="32">
        <v>45</v>
      </c>
      <c s="33">
        <v>0</v>
      </c>
      <c s="33">
        <f>ROUND(ROUND(H151,2)*ROUND(G151,3),2)</f>
      </c>
      <c r="O151">
        <f>(I151*21)/100</f>
      </c>
      <c t="s">
        <v>33</v>
      </c>
    </row>
    <row r="152" spans="1:5" ht="12.75">
      <c r="A152" s="34" t="s">
        <v>60</v>
      </c>
      <c r="E152" s="35" t="s">
        <v>196</v>
      </c>
    </row>
    <row r="153" spans="1:5" ht="25.5">
      <c r="A153" s="36" t="s">
        <v>61</v>
      </c>
      <c r="E153" s="37" t="s">
        <v>6963</v>
      </c>
    </row>
    <row r="154" spans="1:5" ht="165.75">
      <c r="A154" t="s">
        <v>62</v>
      </c>
      <c r="E154" s="35" t="s">
        <v>1592</v>
      </c>
    </row>
    <row r="155" spans="1:16" ht="25.5">
      <c r="A155" s="24" t="s">
        <v>55</v>
      </c>
      <c s="29" t="s">
        <v>255</v>
      </c>
      <c s="29" t="s">
        <v>199</v>
      </c>
      <c s="24" t="s">
        <v>193</v>
      </c>
      <c s="30" t="s">
        <v>200</v>
      </c>
      <c s="31" t="s">
        <v>195</v>
      </c>
      <c s="32">
        <v>1.351</v>
      </c>
      <c s="33">
        <v>0</v>
      </c>
      <c s="33">
        <f>ROUND(ROUND(H155,2)*ROUND(G155,3),2)</f>
      </c>
      <c r="O155">
        <f>(I155*21)/100</f>
      </c>
      <c t="s">
        <v>33</v>
      </c>
    </row>
    <row r="156" spans="1:5" ht="12.75">
      <c r="A156" s="34" t="s">
        <v>60</v>
      </c>
      <c r="E156" s="35" t="s">
        <v>196</v>
      </c>
    </row>
    <row r="157" spans="1:5" ht="12.75">
      <c r="A157" s="36" t="s">
        <v>61</v>
      </c>
      <c r="E157" s="37" t="s">
        <v>57</v>
      </c>
    </row>
    <row r="158" spans="1:5" ht="165.75">
      <c r="A158" t="s">
        <v>62</v>
      </c>
      <c r="E158"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1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0+O10+O43+O64+O97+O118+O123+O160+O177</f>
      </c>
      <c t="s">
        <v>32</v>
      </c>
    </row>
    <row r="3" spans="1:16" ht="15" customHeight="1">
      <c r="A3" t="s">
        <v>12</v>
      </c>
      <c s="12" t="s">
        <v>14</v>
      </c>
      <c s="13" t="s">
        <v>15</v>
      </c>
      <c s="1"/>
      <c s="14" t="s">
        <v>16</v>
      </c>
      <c s="1"/>
      <c s="9"/>
      <c s="8" t="s">
        <v>6964</v>
      </c>
      <c s="41">
        <f>0+I10+I43+I64+I97+I118+I123+I160+I177</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6964</v>
      </c>
      <c s="6"/>
      <c s="18" t="s">
        <v>6965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33</v>
      </c>
      <c s="29" t="s">
        <v>6801</v>
      </c>
      <c s="24" t="s">
        <v>57</v>
      </c>
      <c s="30" t="s">
        <v>6802</v>
      </c>
      <c s="31" t="s">
        <v>94</v>
      </c>
      <c s="32">
        <v>40</v>
      </c>
      <c s="33">
        <v>0</v>
      </c>
      <c s="33">
        <f>ROUND(ROUND(H11,2)*ROUND(G11,3),2)</f>
      </c>
      <c r="O11">
        <f>(I11*21)/100</f>
      </c>
      <c t="s">
        <v>33</v>
      </c>
    </row>
    <row r="12" spans="1:5" ht="12.75">
      <c r="A12" s="34" t="s">
        <v>60</v>
      </c>
      <c r="E12" s="35" t="s">
        <v>6802</v>
      </c>
    </row>
    <row r="13" spans="1:5" ht="12.75">
      <c r="A13" s="36" t="s">
        <v>61</v>
      </c>
      <c r="E13" s="37" t="s">
        <v>57</v>
      </c>
    </row>
    <row r="14" spans="1:5" ht="38.25">
      <c r="A14" t="s">
        <v>62</v>
      </c>
      <c r="E14" s="35" t="s">
        <v>6290</v>
      </c>
    </row>
    <row r="15" spans="1:16" ht="12.75">
      <c r="A15" s="24" t="s">
        <v>55</v>
      </c>
      <c s="29" t="s">
        <v>32</v>
      </c>
      <c s="29" t="s">
        <v>1187</v>
      </c>
      <c s="24" t="s">
        <v>57</v>
      </c>
      <c s="30" t="s">
        <v>1188</v>
      </c>
      <c s="31" t="s">
        <v>59</v>
      </c>
      <c s="32">
        <v>1752.925</v>
      </c>
      <c s="33">
        <v>0</v>
      </c>
      <c s="33">
        <f>ROUND(ROUND(H15,2)*ROUND(G15,3),2)</f>
      </c>
      <c r="O15">
        <f>(I15*21)/100</f>
      </c>
      <c t="s">
        <v>33</v>
      </c>
    </row>
    <row r="16" spans="1:5" ht="12.75">
      <c r="A16" s="34" t="s">
        <v>60</v>
      </c>
      <c r="E16" s="35" t="s">
        <v>1188</v>
      </c>
    </row>
    <row r="17" spans="1:5" ht="63.75">
      <c r="A17" s="36" t="s">
        <v>61</v>
      </c>
      <c r="E17" s="37" t="s">
        <v>6966</v>
      </c>
    </row>
    <row r="18" spans="1:5" ht="216.75">
      <c r="A18" t="s">
        <v>62</v>
      </c>
      <c r="E18" s="35" t="s">
        <v>6685</v>
      </c>
    </row>
    <row r="19" spans="1:16" ht="25.5">
      <c r="A19" s="24" t="s">
        <v>55</v>
      </c>
      <c s="29" t="s">
        <v>43</v>
      </c>
      <c s="29" t="s">
        <v>6688</v>
      </c>
      <c s="24" t="s">
        <v>57</v>
      </c>
      <c s="30" t="s">
        <v>6689</v>
      </c>
      <c s="31" t="s">
        <v>59</v>
      </c>
      <c s="32">
        <v>826</v>
      </c>
      <c s="33">
        <v>0</v>
      </c>
      <c s="33">
        <f>ROUND(ROUND(H19,2)*ROUND(G19,3),2)</f>
      </c>
      <c r="O19">
        <f>(I19*21)/100</f>
      </c>
      <c t="s">
        <v>33</v>
      </c>
    </row>
    <row r="20" spans="1:5" ht="25.5">
      <c r="A20" s="34" t="s">
        <v>60</v>
      </c>
      <c r="E20" s="35" t="s">
        <v>6689</v>
      </c>
    </row>
    <row r="21" spans="1:5" ht="12.75">
      <c r="A21" s="36" t="s">
        <v>61</v>
      </c>
      <c r="E21" s="37" t="s">
        <v>57</v>
      </c>
    </row>
    <row r="22" spans="1:5" ht="114.75">
      <c r="A22" t="s">
        <v>62</v>
      </c>
      <c r="E22" s="35" t="s">
        <v>6691</v>
      </c>
    </row>
    <row r="23" spans="1:16" ht="12.75">
      <c r="A23" s="24" t="s">
        <v>55</v>
      </c>
      <c s="29" t="s">
        <v>45</v>
      </c>
      <c s="29" t="s">
        <v>973</v>
      </c>
      <c s="24" t="s">
        <v>57</v>
      </c>
      <c s="30" t="s">
        <v>974</v>
      </c>
      <c s="31" t="s">
        <v>59</v>
      </c>
      <c s="32">
        <v>1752.925</v>
      </c>
      <c s="33">
        <v>0</v>
      </c>
      <c s="33">
        <f>ROUND(ROUND(H23,2)*ROUND(G23,3),2)</f>
      </c>
      <c r="O23">
        <f>(I23*21)/100</f>
      </c>
      <c t="s">
        <v>33</v>
      </c>
    </row>
    <row r="24" spans="1:5" ht="12.75">
      <c r="A24" s="34" t="s">
        <v>60</v>
      </c>
      <c r="E24" s="35" t="s">
        <v>974</v>
      </c>
    </row>
    <row r="25" spans="1:5" ht="38.25">
      <c r="A25" s="36" t="s">
        <v>61</v>
      </c>
      <c r="E25" s="37" t="s">
        <v>6967</v>
      </c>
    </row>
    <row r="26" spans="1:5" ht="127.5">
      <c r="A26" t="s">
        <v>62</v>
      </c>
      <c r="E26" s="35" t="s">
        <v>976</v>
      </c>
    </row>
    <row r="27" spans="1:16" ht="12.75">
      <c r="A27" s="24" t="s">
        <v>55</v>
      </c>
      <c s="29" t="s">
        <v>47</v>
      </c>
      <c s="29" t="s">
        <v>70</v>
      </c>
      <c s="24" t="s">
        <v>57</v>
      </c>
      <c s="30" t="s">
        <v>71</v>
      </c>
      <c s="31" t="s">
        <v>59</v>
      </c>
      <c s="32">
        <v>1417.625</v>
      </c>
      <c s="33">
        <v>0</v>
      </c>
      <c s="33">
        <f>ROUND(ROUND(H27,2)*ROUND(G27,3),2)</f>
      </c>
      <c r="O27">
        <f>(I27*21)/100</f>
      </c>
      <c t="s">
        <v>33</v>
      </c>
    </row>
    <row r="28" spans="1:5" ht="12.75">
      <c r="A28" s="34" t="s">
        <v>60</v>
      </c>
      <c r="E28" s="35" t="s">
        <v>71</v>
      </c>
    </row>
    <row r="29" spans="1:5" ht="38.25">
      <c r="A29" s="36" t="s">
        <v>61</v>
      </c>
      <c r="E29" s="37" t="s">
        <v>6968</v>
      </c>
    </row>
    <row r="30" spans="1:5" ht="165.75">
      <c r="A30" t="s">
        <v>62</v>
      </c>
      <c r="E30" s="35" t="s">
        <v>6697</v>
      </c>
    </row>
    <row r="31" spans="1:16" ht="25.5">
      <c r="A31" s="24" t="s">
        <v>55</v>
      </c>
      <c s="29" t="s">
        <v>73</v>
      </c>
      <c s="29" t="s">
        <v>4282</v>
      </c>
      <c s="24" t="s">
        <v>57</v>
      </c>
      <c s="30" t="s">
        <v>6969</v>
      </c>
      <c s="31" t="s">
        <v>59</v>
      </c>
      <c s="32">
        <v>1417.625</v>
      </c>
      <c s="33">
        <v>0</v>
      </c>
      <c s="33">
        <f>ROUND(ROUND(H31,2)*ROUND(G31,3),2)</f>
      </c>
      <c r="O31">
        <f>(I31*21)/100</f>
      </c>
      <c t="s">
        <v>33</v>
      </c>
    </row>
    <row r="32" spans="1:5" ht="51">
      <c r="A32" s="34" t="s">
        <v>60</v>
      </c>
      <c r="E32" s="35" t="s">
        <v>6970</v>
      </c>
    </row>
    <row r="33" spans="1:5" ht="38.25">
      <c r="A33" s="36" t="s">
        <v>61</v>
      </c>
      <c r="E33" s="37" t="s">
        <v>6971</v>
      </c>
    </row>
    <row r="34" spans="1:5" ht="165.75">
      <c r="A34" t="s">
        <v>62</v>
      </c>
      <c r="E34" s="35" t="s">
        <v>6815</v>
      </c>
    </row>
    <row r="35" spans="1:16" ht="12.75">
      <c r="A35" s="24" t="s">
        <v>55</v>
      </c>
      <c s="29" t="s">
        <v>79</v>
      </c>
      <c s="29" t="s">
        <v>4299</v>
      </c>
      <c s="24" t="s">
        <v>57</v>
      </c>
      <c s="30" t="s">
        <v>4300</v>
      </c>
      <c s="31" t="s">
        <v>59</v>
      </c>
      <c s="32">
        <v>500</v>
      </c>
      <c s="33">
        <v>0</v>
      </c>
      <c s="33">
        <f>ROUND(ROUND(H35,2)*ROUND(G35,3),2)</f>
      </c>
      <c r="O35">
        <f>(I35*21)/100</f>
      </c>
      <c t="s">
        <v>33</v>
      </c>
    </row>
    <row r="36" spans="1:5" ht="12.75">
      <c r="A36" s="34" t="s">
        <v>60</v>
      </c>
      <c r="E36" s="35" t="s">
        <v>4300</v>
      </c>
    </row>
    <row r="37" spans="1:5" ht="12.75">
      <c r="A37" s="36" t="s">
        <v>61</v>
      </c>
      <c r="E37" s="37" t="s">
        <v>6972</v>
      </c>
    </row>
    <row r="38" spans="1:5" ht="12.75">
      <c r="A38" t="s">
        <v>62</v>
      </c>
      <c r="E38" s="35" t="s">
        <v>77</v>
      </c>
    </row>
    <row r="39" spans="1:16" ht="12.75">
      <c r="A39" s="24" t="s">
        <v>55</v>
      </c>
      <c s="29" t="s">
        <v>298</v>
      </c>
      <c s="29" t="s">
        <v>6973</v>
      </c>
      <c s="24" t="s">
        <v>57</v>
      </c>
      <c s="30" t="s">
        <v>6974</v>
      </c>
      <c s="31" t="s">
        <v>627</v>
      </c>
      <c s="32">
        <v>720</v>
      </c>
      <c s="33">
        <v>0</v>
      </c>
      <c s="33">
        <f>ROUND(ROUND(H39,2)*ROUND(G39,3),2)</f>
      </c>
      <c r="O39">
        <f>(I39*21)/100</f>
      </c>
      <c t="s">
        <v>33</v>
      </c>
    </row>
    <row r="40" spans="1:5" ht="12.75">
      <c r="A40" s="34" t="s">
        <v>60</v>
      </c>
      <c r="E40" s="35" t="s">
        <v>6974</v>
      </c>
    </row>
    <row r="41" spans="1:5" ht="12.75">
      <c r="A41" s="36" t="s">
        <v>61</v>
      </c>
      <c r="E41" s="37" t="s">
        <v>6975</v>
      </c>
    </row>
    <row r="42" spans="1:5" ht="38.25">
      <c r="A42" t="s">
        <v>62</v>
      </c>
      <c r="E42" s="35" t="s">
        <v>6158</v>
      </c>
    </row>
    <row r="43" spans="1:18" ht="12.75" customHeight="1">
      <c r="A43" s="6" t="s">
        <v>53</v>
      </c>
      <c s="6"/>
      <c s="39" t="s">
        <v>32</v>
      </c>
      <c s="6"/>
      <c s="27" t="s">
        <v>990</v>
      </c>
      <c s="6"/>
      <c s="6"/>
      <c s="6"/>
      <c s="40">
        <f>0+Q43</f>
      </c>
      <c r="O43">
        <f>0+R43</f>
      </c>
      <c r="Q43">
        <f>0+I44+I48+I52+I56+I60</f>
      </c>
      <c>
        <f>0+O44+O48+O52+O56+O60</f>
      </c>
    </row>
    <row r="44" spans="1:16" ht="12.75">
      <c r="A44" s="24" t="s">
        <v>55</v>
      </c>
      <c s="29" t="s">
        <v>50</v>
      </c>
      <c s="29" t="s">
        <v>5288</v>
      </c>
      <c s="24" t="s">
        <v>57</v>
      </c>
      <c s="30" t="s">
        <v>5289</v>
      </c>
      <c s="31" t="s">
        <v>59</v>
      </c>
      <c s="32">
        <v>7.8</v>
      </c>
      <c s="33">
        <v>0</v>
      </c>
      <c s="33">
        <f>ROUND(ROUND(H44,2)*ROUND(G44,3),2)</f>
      </c>
      <c r="O44">
        <f>(I44*21)/100</f>
      </c>
      <c t="s">
        <v>33</v>
      </c>
    </row>
    <row r="45" spans="1:5" ht="12.75">
      <c r="A45" s="34" t="s">
        <v>60</v>
      </c>
      <c r="E45" s="35" t="s">
        <v>5289</v>
      </c>
    </row>
    <row r="46" spans="1:5" ht="12.75">
      <c r="A46" s="36" t="s">
        <v>61</v>
      </c>
      <c r="E46" s="37" t="s">
        <v>57</v>
      </c>
    </row>
    <row r="47" spans="1:5" ht="267.75">
      <c r="A47" t="s">
        <v>62</v>
      </c>
      <c r="E47" s="35" t="s">
        <v>6976</v>
      </c>
    </row>
    <row r="48" spans="1:16" ht="12.75">
      <c r="A48" s="24" t="s">
        <v>55</v>
      </c>
      <c s="29" t="s">
        <v>52</v>
      </c>
      <c s="29" t="s">
        <v>5292</v>
      </c>
      <c s="24" t="s">
        <v>57</v>
      </c>
      <c s="30" t="s">
        <v>5293</v>
      </c>
      <c s="31" t="s">
        <v>195</v>
      </c>
      <c s="32">
        <v>1.56</v>
      </c>
      <c s="33">
        <v>0</v>
      </c>
      <c s="33">
        <f>ROUND(ROUND(H48,2)*ROUND(G48,3),2)</f>
      </c>
      <c r="O48">
        <f>(I48*21)/100</f>
      </c>
      <c t="s">
        <v>33</v>
      </c>
    </row>
    <row r="49" spans="1:5" ht="12.75">
      <c r="A49" s="34" t="s">
        <v>60</v>
      </c>
      <c r="E49" s="35" t="s">
        <v>5293</v>
      </c>
    </row>
    <row r="50" spans="1:5" ht="12.75">
      <c r="A50" s="36" t="s">
        <v>61</v>
      </c>
      <c r="E50" s="37" t="s">
        <v>6977</v>
      </c>
    </row>
    <row r="51" spans="1:5" ht="165.75">
      <c r="A51" t="s">
        <v>62</v>
      </c>
      <c r="E51" s="35" t="s">
        <v>6978</v>
      </c>
    </row>
    <row r="52" spans="1:16" ht="12.75">
      <c r="A52" s="24" t="s">
        <v>55</v>
      </c>
      <c s="29" t="s">
        <v>91</v>
      </c>
      <c s="29" t="s">
        <v>5060</v>
      </c>
      <c s="24" t="s">
        <v>57</v>
      </c>
      <c s="30" t="s">
        <v>5061</v>
      </c>
      <c s="31" t="s">
        <v>1013</v>
      </c>
      <c s="32">
        <v>1717</v>
      </c>
      <c s="33">
        <v>0</v>
      </c>
      <c s="33">
        <f>ROUND(ROUND(H52,2)*ROUND(G52,3),2)</f>
      </c>
      <c r="O52">
        <f>(I52*21)/100</f>
      </c>
      <c t="s">
        <v>33</v>
      </c>
    </row>
    <row r="53" spans="1:5" ht="12.75">
      <c r="A53" s="34" t="s">
        <v>60</v>
      </c>
      <c r="E53" s="35" t="s">
        <v>5061</v>
      </c>
    </row>
    <row r="54" spans="1:5" ht="12.75">
      <c r="A54" s="36" t="s">
        <v>61</v>
      </c>
      <c r="E54" s="37" t="s">
        <v>57</v>
      </c>
    </row>
    <row r="55" spans="1:5" ht="204">
      <c r="A55" t="s">
        <v>62</v>
      </c>
      <c r="E55" s="35" t="s">
        <v>999</v>
      </c>
    </row>
    <row r="56" spans="1:16" ht="12.75">
      <c r="A56" s="24" t="s">
        <v>55</v>
      </c>
      <c s="29" t="s">
        <v>96</v>
      </c>
      <c s="29" t="s">
        <v>6336</v>
      </c>
      <c s="24" t="s">
        <v>57</v>
      </c>
      <c s="30" t="s">
        <v>6337</v>
      </c>
      <c s="31" t="s">
        <v>59</v>
      </c>
      <c s="32">
        <v>365</v>
      </c>
      <c s="33">
        <v>0</v>
      </c>
      <c s="33">
        <f>ROUND(ROUND(H56,2)*ROUND(G56,3),2)</f>
      </c>
      <c r="O56">
        <f>(I56*21)/100</f>
      </c>
      <c t="s">
        <v>33</v>
      </c>
    </row>
    <row r="57" spans="1:5" ht="12.75">
      <c r="A57" s="34" t="s">
        <v>60</v>
      </c>
      <c r="E57" s="35" t="s">
        <v>6337</v>
      </c>
    </row>
    <row r="58" spans="1:5" ht="12.75">
      <c r="A58" s="36" t="s">
        <v>61</v>
      </c>
      <c r="E58" s="37" t="s">
        <v>57</v>
      </c>
    </row>
    <row r="59" spans="1:5" ht="267.75">
      <c r="A59" t="s">
        <v>62</v>
      </c>
      <c r="E59" s="35" t="s">
        <v>1003</v>
      </c>
    </row>
    <row r="60" spans="1:16" ht="12.75">
      <c r="A60" s="24" t="s">
        <v>55</v>
      </c>
      <c s="29" t="s">
        <v>99</v>
      </c>
      <c s="29" t="s">
        <v>6339</v>
      </c>
      <c s="24" t="s">
        <v>57</v>
      </c>
      <c s="30" t="s">
        <v>6340</v>
      </c>
      <c s="31" t="s">
        <v>195</v>
      </c>
      <c s="32">
        <v>53.625</v>
      </c>
      <c s="33">
        <v>0</v>
      </c>
      <c s="33">
        <f>ROUND(ROUND(H60,2)*ROUND(G60,3),2)</f>
      </c>
      <c r="O60">
        <f>(I60*21)/100</f>
      </c>
      <c t="s">
        <v>33</v>
      </c>
    </row>
    <row r="61" spans="1:5" ht="12.75">
      <c r="A61" s="34" t="s">
        <v>60</v>
      </c>
      <c r="E61" s="35" t="s">
        <v>6340</v>
      </c>
    </row>
    <row r="62" spans="1:5" ht="12.75">
      <c r="A62" s="36" t="s">
        <v>61</v>
      </c>
      <c r="E62" s="37" t="s">
        <v>6979</v>
      </c>
    </row>
    <row r="63" spans="1:5" ht="191.25">
      <c r="A63" t="s">
        <v>62</v>
      </c>
      <c r="E63" s="35" t="s">
        <v>989</v>
      </c>
    </row>
    <row r="64" spans="1:18" ht="12.75" customHeight="1">
      <c r="A64" s="6" t="s">
        <v>53</v>
      </c>
      <c s="6"/>
      <c s="39" t="s">
        <v>43</v>
      </c>
      <c s="6"/>
      <c s="27" t="s">
        <v>995</v>
      </c>
      <c s="6"/>
      <c s="6"/>
      <c s="6"/>
      <c s="40">
        <f>0+Q64</f>
      </c>
      <c r="O64">
        <f>0+R64</f>
      </c>
      <c r="Q64">
        <f>0+I65+I69+I73+I77+I81+I85+I89+I93</f>
      </c>
      <c>
        <f>0+O65+O69+O73+O77+O81+O85+O89+O93</f>
      </c>
    </row>
    <row r="65" spans="1:16" ht="12.75">
      <c r="A65" s="24" t="s">
        <v>55</v>
      </c>
      <c s="29" t="s">
        <v>103</v>
      </c>
      <c s="29" t="s">
        <v>6980</v>
      </c>
      <c s="24" t="s">
        <v>57</v>
      </c>
      <c s="30" t="s">
        <v>6981</v>
      </c>
      <c s="31" t="s">
        <v>59</v>
      </c>
      <c s="32">
        <v>55</v>
      </c>
      <c s="33">
        <v>0</v>
      </c>
      <c s="33">
        <f>ROUND(ROUND(H65,2)*ROUND(G65,3),2)</f>
      </c>
      <c r="O65">
        <f>(I65*21)/100</f>
      </c>
      <c t="s">
        <v>33</v>
      </c>
    </row>
    <row r="66" spans="1:5" ht="25.5">
      <c r="A66" s="34" t="s">
        <v>60</v>
      </c>
      <c r="E66" s="35" t="s">
        <v>6982</v>
      </c>
    </row>
    <row r="67" spans="1:5" ht="12.75">
      <c r="A67" s="36" t="s">
        <v>61</v>
      </c>
      <c r="E67" s="37" t="s">
        <v>57</v>
      </c>
    </row>
    <row r="68" spans="1:5" ht="267.75">
      <c r="A68" t="s">
        <v>62</v>
      </c>
      <c r="E68" s="35" t="s">
        <v>1003</v>
      </c>
    </row>
    <row r="69" spans="1:16" ht="12.75">
      <c r="A69" s="24" t="s">
        <v>55</v>
      </c>
      <c s="29" t="s">
        <v>107</v>
      </c>
      <c s="29" t="s">
        <v>4842</v>
      </c>
      <c s="24" t="s">
        <v>57</v>
      </c>
      <c s="30" t="s">
        <v>4843</v>
      </c>
      <c s="31" t="s">
        <v>59</v>
      </c>
      <c s="32">
        <v>21.366</v>
      </c>
      <c s="33">
        <v>0</v>
      </c>
      <c s="33">
        <f>ROUND(ROUND(H69,2)*ROUND(G69,3),2)</f>
      </c>
      <c r="O69">
        <f>(I69*21)/100</f>
      </c>
      <c t="s">
        <v>33</v>
      </c>
    </row>
    <row r="70" spans="1:5" ht="12.75">
      <c r="A70" s="34" t="s">
        <v>60</v>
      </c>
      <c r="E70" s="35" t="s">
        <v>4843</v>
      </c>
    </row>
    <row r="71" spans="1:5" ht="51">
      <c r="A71" s="36" t="s">
        <v>61</v>
      </c>
      <c r="E71" s="37" t="s">
        <v>6983</v>
      </c>
    </row>
    <row r="72" spans="1:5" ht="267.75">
      <c r="A72" t="s">
        <v>62</v>
      </c>
      <c r="E72" s="35" t="s">
        <v>1003</v>
      </c>
    </row>
    <row r="73" spans="1:16" ht="25.5">
      <c r="A73" s="24" t="s">
        <v>55</v>
      </c>
      <c s="29" t="s">
        <v>111</v>
      </c>
      <c s="29" t="s">
        <v>6512</v>
      </c>
      <c s="24" t="s">
        <v>57</v>
      </c>
      <c s="30" t="s">
        <v>6513</v>
      </c>
      <c s="31" t="s">
        <v>59</v>
      </c>
      <c s="32">
        <v>302.6</v>
      </c>
      <c s="33">
        <v>0</v>
      </c>
      <c s="33">
        <f>ROUND(ROUND(H73,2)*ROUND(G73,3),2)</f>
      </c>
      <c r="O73">
        <f>(I73*21)/100</f>
      </c>
      <c t="s">
        <v>33</v>
      </c>
    </row>
    <row r="74" spans="1:5" ht="25.5">
      <c r="A74" s="34" t="s">
        <v>60</v>
      </c>
      <c r="E74" s="35" t="s">
        <v>6513</v>
      </c>
    </row>
    <row r="75" spans="1:5" ht="12.75">
      <c r="A75" s="36" t="s">
        <v>61</v>
      </c>
      <c r="E75" s="37" t="s">
        <v>6984</v>
      </c>
    </row>
    <row r="76" spans="1:5" ht="38.25">
      <c r="A76" t="s">
        <v>62</v>
      </c>
      <c r="E76" s="35" t="s">
        <v>6168</v>
      </c>
    </row>
    <row r="77" spans="1:16" ht="12.75">
      <c r="A77" s="24" t="s">
        <v>55</v>
      </c>
      <c s="29" t="s">
        <v>149</v>
      </c>
      <c s="29" t="s">
        <v>6985</v>
      </c>
      <c s="24" t="s">
        <v>57</v>
      </c>
      <c s="30" t="s">
        <v>6986</v>
      </c>
      <c s="31" t="s">
        <v>59</v>
      </c>
      <c s="32">
        <v>430</v>
      </c>
      <c s="33">
        <v>0</v>
      </c>
      <c s="33">
        <f>ROUND(ROUND(H77,2)*ROUND(G77,3),2)</f>
      </c>
      <c r="O77">
        <f>(I77*21)/100</f>
      </c>
      <c t="s">
        <v>33</v>
      </c>
    </row>
    <row r="78" spans="1:5" ht="12.75">
      <c r="A78" s="34" t="s">
        <v>60</v>
      </c>
      <c r="E78" s="35" t="s">
        <v>6986</v>
      </c>
    </row>
    <row r="79" spans="1:5" ht="12.75">
      <c r="A79" s="36" t="s">
        <v>61</v>
      </c>
      <c r="E79" s="37" t="s">
        <v>6987</v>
      </c>
    </row>
    <row r="80" spans="1:5" ht="25.5">
      <c r="A80" t="s">
        <v>62</v>
      </c>
      <c r="E80" s="35" t="s">
        <v>6988</v>
      </c>
    </row>
    <row r="81" spans="1:16" ht="12.75">
      <c r="A81" s="24" t="s">
        <v>55</v>
      </c>
      <c s="29" t="s">
        <v>153</v>
      </c>
      <c s="29" t="s">
        <v>6712</v>
      </c>
      <c s="24" t="s">
        <v>57</v>
      </c>
      <c s="30" t="s">
        <v>6713</v>
      </c>
      <c s="31" t="s">
        <v>59</v>
      </c>
      <c s="32">
        <v>131.25</v>
      </c>
      <c s="33">
        <v>0</v>
      </c>
      <c s="33">
        <f>ROUND(ROUND(H81,2)*ROUND(G81,3),2)</f>
      </c>
      <c r="O81">
        <f>(I81*21)/100</f>
      </c>
      <c t="s">
        <v>33</v>
      </c>
    </row>
    <row r="82" spans="1:5" ht="12.75">
      <c r="A82" s="34" t="s">
        <v>60</v>
      </c>
      <c r="E82" s="35" t="s">
        <v>6713</v>
      </c>
    </row>
    <row r="83" spans="1:5" ht="12.75">
      <c r="A83" s="36" t="s">
        <v>61</v>
      </c>
      <c r="E83" s="37" t="s">
        <v>6989</v>
      </c>
    </row>
    <row r="84" spans="1:5" ht="38.25">
      <c r="A84" t="s">
        <v>62</v>
      </c>
      <c r="E84" s="35" t="s">
        <v>6715</v>
      </c>
    </row>
    <row r="85" spans="1:16" ht="12.75">
      <c r="A85" s="24" t="s">
        <v>55</v>
      </c>
      <c s="29" t="s">
        <v>157</v>
      </c>
      <c s="29" t="s">
        <v>4431</v>
      </c>
      <c s="24" t="s">
        <v>57</v>
      </c>
      <c s="30" t="s">
        <v>4432</v>
      </c>
      <c s="31" t="s">
        <v>59</v>
      </c>
      <c s="32">
        <v>35.61</v>
      </c>
      <c s="33">
        <v>0</v>
      </c>
      <c s="33">
        <f>ROUND(ROUND(H85,2)*ROUND(G85,3),2)</f>
      </c>
      <c r="O85">
        <f>(I85*21)/100</f>
      </c>
      <c t="s">
        <v>33</v>
      </c>
    </row>
    <row r="86" spans="1:5" ht="12.75">
      <c r="A86" s="34" t="s">
        <v>60</v>
      </c>
      <c r="E86" s="35" t="s">
        <v>4432</v>
      </c>
    </row>
    <row r="87" spans="1:5" ht="51">
      <c r="A87" s="36" t="s">
        <v>61</v>
      </c>
      <c r="E87" s="37" t="s">
        <v>6990</v>
      </c>
    </row>
    <row r="88" spans="1:5" ht="76.5">
      <c r="A88" t="s">
        <v>62</v>
      </c>
      <c r="E88" s="35" t="s">
        <v>6349</v>
      </c>
    </row>
    <row r="89" spans="1:16" ht="12.75">
      <c r="A89" s="24" t="s">
        <v>55</v>
      </c>
      <c s="29" t="s">
        <v>161</v>
      </c>
      <c s="29" t="s">
        <v>6354</v>
      </c>
      <c s="24" t="s">
        <v>57</v>
      </c>
      <c s="30" t="s">
        <v>6355</v>
      </c>
      <c s="31" t="s">
        <v>59</v>
      </c>
      <c s="32">
        <v>13.85</v>
      </c>
      <c s="33">
        <v>0</v>
      </c>
      <c s="33">
        <f>ROUND(ROUND(H89,2)*ROUND(G89,3),2)</f>
      </c>
      <c r="O89">
        <f>(I89*21)/100</f>
      </c>
      <c t="s">
        <v>33</v>
      </c>
    </row>
    <row r="90" spans="1:5" ht="12.75">
      <c r="A90" s="34" t="s">
        <v>60</v>
      </c>
      <c r="E90" s="35" t="s">
        <v>6355</v>
      </c>
    </row>
    <row r="91" spans="1:5" ht="12.75">
      <c r="A91" s="36" t="s">
        <v>61</v>
      </c>
      <c r="E91" s="37" t="s">
        <v>6991</v>
      </c>
    </row>
    <row r="92" spans="1:5" ht="242.25">
      <c r="A92" t="s">
        <v>62</v>
      </c>
      <c r="E92" s="35" t="s">
        <v>6357</v>
      </c>
    </row>
    <row r="93" spans="1:16" ht="12.75">
      <c r="A93" s="24" t="s">
        <v>55</v>
      </c>
      <c s="29" t="s">
        <v>294</v>
      </c>
      <c s="29" t="s">
        <v>1822</v>
      </c>
      <c s="24" t="s">
        <v>57</v>
      </c>
      <c s="30" t="s">
        <v>6992</v>
      </c>
      <c s="31" t="s">
        <v>86</v>
      </c>
      <c s="32">
        <v>128</v>
      </c>
      <c s="33">
        <v>0</v>
      </c>
      <c s="33">
        <f>ROUND(ROUND(H93,2)*ROUND(G93,3),2)</f>
      </c>
      <c r="O93">
        <f>(I93*21)/100</f>
      </c>
      <c t="s">
        <v>33</v>
      </c>
    </row>
    <row r="94" spans="1:5" ht="12.75">
      <c r="A94" s="34" t="s">
        <v>60</v>
      </c>
      <c r="E94" s="35" t="s">
        <v>6992</v>
      </c>
    </row>
    <row r="95" spans="1:5" ht="12.75">
      <c r="A95" s="36" t="s">
        <v>61</v>
      </c>
      <c r="E95" s="37" t="s">
        <v>6993</v>
      </c>
    </row>
    <row r="96" spans="1:5" ht="12.75">
      <c r="A96" t="s">
        <v>62</v>
      </c>
      <c r="E96" s="35" t="s">
        <v>57</v>
      </c>
    </row>
    <row r="97" spans="1:18" ht="12.75" customHeight="1">
      <c r="A97" s="6" t="s">
        <v>53</v>
      </c>
      <c s="6"/>
      <c s="39" t="s">
        <v>1004</v>
      </c>
      <c s="6"/>
      <c s="27" t="s">
        <v>1005</v>
      </c>
      <c s="6"/>
      <c s="6"/>
      <c s="6"/>
      <c s="40">
        <f>0+Q97</f>
      </c>
      <c r="O97">
        <f>0+R97</f>
      </c>
      <c r="Q97">
        <f>0+I98+I102+I106+I110+I114</f>
      </c>
      <c>
        <f>0+O98+O102+O106+O110+O114</f>
      </c>
    </row>
    <row r="98" spans="1:16" ht="25.5">
      <c r="A98" s="24" t="s">
        <v>55</v>
      </c>
      <c s="29" t="s">
        <v>165</v>
      </c>
      <c s="29" t="s">
        <v>1233</v>
      </c>
      <c s="24" t="s">
        <v>57</v>
      </c>
      <c s="30" t="s">
        <v>1234</v>
      </c>
      <c s="31" t="s">
        <v>76</v>
      </c>
      <c s="32">
        <v>431.2</v>
      </c>
      <c s="33">
        <v>0</v>
      </c>
      <c s="33">
        <f>ROUND(ROUND(H98,2)*ROUND(G98,3),2)</f>
      </c>
      <c r="O98">
        <f>(I98*21)/100</f>
      </c>
      <c t="s">
        <v>33</v>
      </c>
    </row>
    <row r="99" spans="1:5" ht="25.5">
      <c r="A99" s="34" t="s">
        <v>60</v>
      </c>
      <c r="E99" s="35" t="s">
        <v>1234</v>
      </c>
    </row>
    <row r="100" spans="1:5" ht="63.75">
      <c r="A100" s="36" t="s">
        <v>61</v>
      </c>
      <c r="E100" s="37" t="s">
        <v>6994</v>
      </c>
    </row>
    <row r="101" spans="1:5" ht="140.25">
      <c r="A101" t="s">
        <v>62</v>
      </c>
      <c r="E101" s="35" t="s">
        <v>6382</v>
      </c>
    </row>
    <row r="102" spans="1:16" ht="25.5">
      <c r="A102" s="24" t="s">
        <v>55</v>
      </c>
      <c s="29" t="s">
        <v>168</v>
      </c>
      <c s="29" t="s">
        <v>6995</v>
      </c>
      <c s="24" t="s">
        <v>57</v>
      </c>
      <c s="30" t="s">
        <v>6996</v>
      </c>
      <c s="31" t="s">
        <v>76</v>
      </c>
      <c s="32">
        <v>214.817</v>
      </c>
      <c s="33">
        <v>0</v>
      </c>
      <c s="33">
        <f>ROUND(ROUND(H102,2)*ROUND(G102,3),2)</f>
      </c>
      <c r="O102">
        <f>(I102*21)/100</f>
      </c>
      <c t="s">
        <v>33</v>
      </c>
    </row>
    <row r="103" spans="1:5" ht="38.25">
      <c r="A103" s="34" t="s">
        <v>60</v>
      </c>
      <c r="E103" s="35" t="s">
        <v>6997</v>
      </c>
    </row>
    <row r="104" spans="1:5" ht="38.25">
      <c r="A104" s="36" t="s">
        <v>61</v>
      </c>
      <c r="E104" s="37" t="s">
        <v>6998</v>
      </c>
    </row>
    <row r="105" spans="1:5" ht="140.25">
      <c r="A105" t="s">
        <v>62</v>
      </c>
      <c r="E105" s="35" t="s">
        <v>6382</v>
      </c>
    </row>
    <row r="106" spans="1:16" ht="25.5">
      <c r="A106" s="24" t="s">
        <v>55</v>
      </c>
      <c s="29" t="s">
        <v>172</v>
      </c>
      <c s="29" t="s">
        <v>5338</v>
      </c>
      <c s="24" t="s">
        <v>57</v>
      </c>
      <c s="30" t="s">
        <v>5339</v>
      </c>
      <c s="31" t="s">
        <v>76</v>
      </c>
      <c s="32">
        <v>651</v>
      </c>
      <c s="33">
        <v>0</v>
      </c>
      <c s="33">
        <f>ROUND(ROUND(H106,2)*ROUND(G106,3),2)</f>
      </c>
      <c r="O106">
        <f>(I106*21)/100</f>
      </c>
      <c t="s">
        <v>33</v>
      </c>
    </row>
    <row r="107" spans="1:5" ht="25.5">
      <c r="A107" s="34" t="s">
        <v>60</v>
      </c>
      <c r="E107" s="35" t="s">
        <v>5339</v>
      </c>
    </row>
    <row r="108" spans="1:5" ht="38.25">
      <c r="A108" s="36" t="s">
        <v>61</v>
      </c>
      <c r="E108" s="37" t="s">
        <v>6999</v>
      </c>
    </row>
    <row r="109" spans="1:5" ht="140.25">
      <c r="A109" t="s">
        <v>62</v>
      </c>
      <c r="E109" s="35" t="s">
        <v>6382</v>
      </c>
    </row>
    <row r="110" spans="1:16" ht="12.75">
      <c r="A110" s="24" t="s">
        <v>55</v>
      </c>
      <c s="29" t="s">
        <v>176</v>
      </c>
      <c s="29" t="s">
        <v>6527</v>
      </c>
      <c s="24" t="s">
        <v>57</v>
      </c>
      <c s="30" t="s">
        <v>6528</v>
      </c>
      <c s="31" t="s">
        <v>76</v>
      </c>
      <c s="32">
        <v>592.9</v>
      </c>
      <c s="33">
        <v>0</v>
      </c>
      <c s="33">
        <f>ROUND(ROUND(H110,2)*ROUND(G110,3),2)</f>
      </c>
      <c r="O110">
        <f>(I110*21)/100</f>
      </c>
      <c t="s">
        <v>33</v>
      </c>
    </row>
    <row r="111" spans="1:5" ht="12.75">
      <c r="A111" s="34" t="s">
        <v>60</v>
      </c>
      <c r="E111" s="35" t="s">
        <v>6528</v>
      </c>
    </row>
    <row r="112" spans="1:5" ht="76.5">
      <c r="A112" s="36" t="s">
        <v>61</v>
      </c>
      <c r="E112" s="37" t="s">
        <v>7000</v>
      </c>
    </row>
    <row r="113" spans="1:5" ht="25.5">
      <c r="A113" t="s">
        <v>62</v>
      </c>
      <c r="E113" s="35" t="s">
        <v>6387</v>
      </c>
    </row>
    <row r="114" spans="1:16" ht="12.75">
      <c r="A114" s="24" t="s">
        <v>55</v>
      </c>
      <c s="29" t="s">
        <v>115</v>
      </c>
      <c s="29" t="s">
        <v>1238</v>
      </c>
      <c s="24" t="s">
        <v>57</v>
      </c>
      <c s="30" t="s">
        <v>1239</v>
      </c>
      <c s="31" t="s">
        <v>76</v>
      </c>
      <c s="32">
        <v>648.9</v>
      </c>
      <c s="33">
        <v>0</v>
      </c>
      <c s="33">
        <f>ROUND(ROUND(H114,2)*ROUND(G114,3),2)</f>
      </c>
      <c r="O114">
        <f>(I114*21)/100</f>
      </c>
      <c t="s">
        <v>33</v>
      </c>
    </row>
    <row r="115" spans="1:5" ht="12.75">
      <c r="A115" s="34" t="s">
        <v>60</v>
      </c>
      <c r="E115" s="35" t="s">
        <v>1239</v>
      </c>
    </row>
    <row r="116" spans="1:5" ht="89.25">
      <c r="A116" s="36" t="s">
        <v>61</v>
      </c>
      <c r="E116" s="37" t="s">
        <v>7001</v>
      </c>
    </row>
    <row r="117" spans="1:5" ht="25.5">
      <c r="A117" t="s">
        <v>62</v>
      </c>
      <c r="E117" s="35" t="s">
        <v>6387</v>
      </c>
    </row>
    <row r="118" spans="1:18" ht="12.75" customHeight="1">
      <c r="A118" s="6" t="s">
        <v>53</v>
      </c>
      <c s="6"/>
      <c s="39" t="s">
        <v>79</v>
      </c>
      <c s="6"/>
      <c s="27" t="s">
        <v>6397</v>
      </c>
      <c s="6"/>
      <c s="6"/>
      <c s="6"/>
      <c s="40">
        <f>0+Q118</f>
      </c>
      <c r="O118">
        <f>0+R118</f>
      </c>
      <c r="Q118">
        <f>0+I119</f>
      </c>
      <c>
        <f>0+O119</f>
      </c>
    </row>
    <row r="119" spans="1:16" ht="12.75">
      <c r="A119" s="24" t="s">
        <v>55</v>
      </c>
      <c s="29" t="s">
        <v>227</v>
      </c>
      <c s="29" t="s">
        <v>2185</v>
      </c>
      <c s="24" t="s">
        <v>57</v>
      </c>
      <c s="30" t="s">
        <v>2186</v>
      </c>
      <c s="31" t="s">
        <v>94</v>
      </c>
      <c s="32">
        <v>28</v>
      </c>
      <c s="33">
        <v>0</v>
      </c>
      <c s="33">
        <f>ROUND(ROUND(H119,2)*ROUND(G119,3),2)</f>
      </c>
      <c r="O119">
        <f>(I119*21)/100</f>
      </c>
      <c t="s">
        <v>33</v>
      </c>
    </row>
    <row r="120" spans="1:5" ht="12.75">
      <c r="A120" s="34" t="s">
        <v>60</v>
      </c>
      <c r="E120" s="35" t="s">
        <v>2186</v>
      </c>
    </row>
    <row r="121" spans="1:5" ht="12.75">
      <c r="A121" s="36" t="s">
        <v>61</v>
      </c>
      <c r="E121" s="37" t="s">
        <v>57</v>
      </c>
    </row>
    <row r="122" spans="1:5" ht="165.75">
      <c r="A122" t="s">
        <v>62</v>
      </c>
      <c r="E122" s="35" t="s">
        <v>6889</v>
      </c>
    </row>
    <row r="123" spans="1:18" ht="12.75" customHeight="1">
      <c r="A123" s="6" t="s">
        <v>53</v>
      </c>
      <c s="6"/>
      <c s="39" t="s">
        <v>50</v>
      </c>
      <c s="6"/>
      <c s="27" t="s">
        <v>1010</v>
      </c>
      <c s="6"/>
      <c s="6"/>
      <c s="6"/>
      <c s="40">
        <f>0+Q123</f>
      </c>
      <c r="O123">
        <f>0+R123</f>
      </c>
      <c r="Q123">
        <f>0+I124+I128+I132+I136+I140+I144+I148+I152+I156</f>
      </c>
      <c>
        <f>0+O124+O128+O132+O136+O140+O144+O148+O152+O156</f>
      </c>
    </row>
    <row r="124" spans="1:16" ht="12.75">
      <c r="A124" s="24" t="s">
        <v>55</v>
      </c>
      <c s="29" t="s">
        <v>232</v>
      </c>
      <c s="29" t="s">
        <v>6410</v>
      </c>
      <c s="24" t="s">
        <v>57</v>
      </c>
      <c s="30" t="s">
        <v>6411</v>
      </c>
      <c s="31" t="s">
        <v>86</v>
      </c>
      <c s="32">
        <v>2</v>
      </c>
      <c s="33">
        <v>0</v>
      </c>
      <c s="33">
        <f>ROUND(ROUND(H124,2)*ROUND(G124,3),2)</f>
      </c>
      <c r="O124">
        <f>(I124*21)/100</f>
      </c>
      <c t="s">
        <v>33</v>
      </c>
    </row>
    <row r="125" spans="1:5" ht="12.75">
      <c r="A125" s="34" t="s">
        <v>60</v>
      </c>
      <c r="E125" s="35" t="s">
        <v>6411</v>
      </c>
    </row>
    <row r="126" spans="1:5" ht="12.75">
      <c r="A126" s="36" t="s">
        <v>61</v>
      </c>
      <c r="E126" s="37" t="s">
        <v>57</v>
      </c>
    </row>
    <row r="127" spans="1:5" ht="25.5">
      <c r="A127" t="s">
        <v>62</v>
      </c>
      <c r="E127" s="35" t="s">
        <v>6412</v>
      </c>
    </row>
    <row r="128" spans="1:16" ht="12.75">
      <c r="A128" s="24" t="s">
        <v>55</v>
      </c>
      <c s="29" t="s">
        <v>235</v>
      </c>
      <c s="29" t="s">
        <v>6413</v>
      </c>
      <c s="24" t="s">
        <v>57</v>
      </c>
      <c s="30" t="s">
        <v>6414</v>
      </c>
      <c s="31" t="s">
        <v>86</v>
      </c>
      <c s="32">
        <v>2</v>
      </c>
      <c s="33">
        <v>0</v>
      </c>
      <c s="33">
        <f>ROUND(ROUND(H128,2)*ROUND(G128,3),2)</f>
      </c>
      <c r="O128">
        <f>(I128*21)/100</f>
      </c>
      <c t="s">
        <v>33</v>
      </c>
    </row>
    <row r="129" spans="1:5" ht="12.75">
      <c r="A129" s="34" t="s">
        <v>60</v>
      </c>
      <c r="E129" s="35" t="s">
        <v>6414</v>
      </c>
    </row>
    <row r="130" spans="1:5" ht="12.75">
      <c r="A130" s="36" t="s">
        <v>61</v>
      </c>
      <c r="E130" s="37" t="s">
        <v>57</v>
      </c>
    </row>
    <row r="131" spans="1:5" ht="25.5">
      <c r="A131" t="s">
        <v>62</v>
      </c>
      <c r="E131" s="35" t="s">
        <v>6415</v>
      </c>
    </row>
    <row r="132" spans="1:16" ht="25.5">
      <c r="A132" s="24" t="s">
        <v>55</v>
      </c>
      <c s="29" t="s">
        <v>238</v>
      </c>
      <c s="29" t="s">
        <v>7002</v>
      </c>
      <c s="24" t="s">
        <v>57</v>
      </c>
      <c s="30" t="s">
        <v>7003</v>
      </c>
      <c s="31" t="s">
        <v>59</v>
      </c>
      <c s="32">
        <v>12.979</v>
      </c>
      <c s="33">
        <v>0</v>
      </c>
      <c s="33">
        <f>ROUND(ROUND(H132,2)*ROUND(G132,3),2)</f>
      </c>
      <c r="O132">
        <f>(I132*21)/100</f>
      </c>
      <c t="s">
        <v>33</v>
      </c>
    </row>
    <row r="133" spans="1:5" ht="51">
      <c r="A133" s="34" t="s">
        <v>60</v>
      </c>
      <c r="E133" s="35" t="s">
        <v>7004</v>
      </c>
    </row>
    <row r="134" spans="1:5" ht="25.5">
      <c r="A134" s="36" t="s">
        <v>61</v>
      </c>
      <c r="E134" s="37" t="s">
        <v>7005</v>
      </c>
    </row>
    <row r="135" spans="1:5" ht="25.5">
      <c r="A135" t="s">
        <v>62</v>
      </c>
      <c r="E135" s="35" t="s">
        <v>7006</v>
      </c>
    </row>
    <row r="136" spans="1:16" ht="12.75">
      <c r="A136" s="24" t="s">
        <v>55</v>
      </c>
      <c s="29" t="s">
        <v>241</v>
      </c>
      <c s="29" t="s">
        <v>5149</v>
      </c>
      <c s="24" t="s">
        <v>57</v>
      </c>
      <c s="30" t="s">
        <v>5150</v>
      </c>
      <c s="31" t="s">
        <v>59</v>
      </c>
      <c s="32">
        <v>77.82</v>
      </c>
      <c s="33">
        <v>0</v>
      </c>
      <c s="33">
        <f>ROUND(ROUND(H136,2)*ROUND(G136,3),2)</f>
      </c>
      <c r="O136">
        <f>(I136*21)/100</f>
      </c>
      <c t="s">
        <v>33</v>
      </c>
    </row>
    <row r="137" spans="1:5" ht="12.75">
      <c r="A137" s="34" t="s">
        <v>60</v>
      </c>
      <c r="E137" s="35" t="s">
        <v>5150</v>
      </c>
    </row>
    <row r="138" spans="1:5" ht="38.25">
      <c r="A138" s="36" t="s">
        <v>61</v>
      </c>
      <c r="E138" s="37" t="s">
        <v>7007</v>
      </c>
    </row>
    <row r="139" spans="1:5" ht="89.25">
      <c r="A139" t="s">
        <v>62</v>
      </c>
      <c r="E139" s="35" t="s">
        <v>1019</v>
      </c>
    </row>
    <row r="140" spans="1:16" ht="12.75">
      <c r="A140" s="24" t="s">
        <v>55</v>
      </c>
      <c s="29" t="s">
        <v>249</v>
      </c>
      <c s="29" t="s">
        <v>1016</v>
      </c>
      <c s="24" t="s">
        <v>57</v>
      </c>
      <c s="30" t="s">
        <v>1017</v>
      </c>
      <c s="31" t="s">
        <v>59</v>
      </c>
      <c s="32">
        <v>248.096</v>
      </c>
      <c s="33">
        <v>0</v>
      </c>
      <c s="33">
        <f>ROUND(ROUND(H140,2)*ROUND(G140,3),2)</f>
      </c>
      <c r="O140">
        <f>(I140*21)/100</f>
      </c>
      <c t="s">
        <v>33</v>
      </c>
    </row>
    <row r="141" spans="1:5" ht="12.75">
      <c r="A141" s="34" t="s">
        <v>60</v>
      </c>
      <c r="E141" s="35" t="s">
        <v>1017</v>
      </c>
    </row>
    <row r="142" spans="1:5" ht="38.25">
      <c r="A142" s="36" t="s">
        <v>61</v>
      </c>
      <c r="E142" s="37" t="s">
        <v>7008</v>
      </c>
    </row>
    <row r="143" spans="1:5" ht="89.25">
      <c r="A143" t="s">
        <v>62</v>
      </c>
      <c r="E143" s="35" t="s">
        <v>1019</v>
      </c>
    </row>
    <row r="144" spans="1:16" ht="12.75">
      <c r="A144" s="24" t="s">
        <v>55</v>
      </c>
      <c s="29" t="s">
        <v>255</v>
      </c>
      <c s="29" t="s">
        <v>5021</v>
      </c>
      <c s="24" t="s">
        <v>57</v>
      </c>
      <c s="30" t="s">
        <v>5022</v>
      </c>
      <c s="31" t="s">
        <v>59</v>
      </c>
      <c s="32">
        <v>142.8</v>
      </c>
      <c s="33">
        <v>0</v>
      </c>
      <c s="33">
        <f>ROUND(ROUND(H144,2)*ROUND(G144,3),2)</f>
      </c>
      <c r="O144">
        <f>(I144*21)/100</f>
      </c>
      <c t="s">
        <v>33</v>
      </c>
    </row>
    <row r="145" spans="1:5" ht="12.75">
      <c r="A145" s="34" t="s">
        <v>60</v>
      </c>
      <c r="E145" s="35" t="s">
        <v>5022</v>
      </c>
    </row>
    <row r="146" spans="1:5" ht="38.25">
      <c r="A146" s="36" t="s">
        <v>61</v>
      </c>
      <c r="E146" s="37" t="s">
        <v>7009</v>
      </c>
    </row>
    <row r="147" spans="1:5" ht="89.25">
      <c r="A147" t="s">
        <v>62</v>
      </c>
      <c r="E147" s="35" t="s">
        <v>1019</v>
      </c>
    </row>
    <row r="148" spans="1:16" ht="12.75">
      <c r="A148" s="24" t="s">
        <v>55</v>
      </c>
      <c s="29" t="s">
        <v>262</v>
      </c>
      <c s="29" t="s">
        <v>5475</v>
      </c>
      <c s="24" t="s">
        <v>57</v>
      </c>
      <c s="30" t="s">
        <v>5476</v>
      </c>
      <c s="31" t="s">
        <v>195</v>
      </c>
      <c s="32">
        <v>16.64</v>
      </c>
      <c s="33">
        <v>0</v>
      </c>
      <c s="33">
        <f>ROUND(ROUND(H148,2)*ROUND(G148,3),2)</f>
      </c>
      <c r="O148">
        <f>(I148*21)/100</f>
      </c>
      <c t="s">
        <v>33</v>
      </c>
    </row>
    <row r="149" spans="1:5" ht="12.75">
      <c r="A149" s="34" t="s">
        <v>60</v>
      </c>
      <c r="E149" s="35" t="s">
        <v>5476</v>
      </c>
    </row>
    <row r="150" spans="1:5" ht="12.75">
      <c r="A150" s="36" t="s">
        <v>61</v>
      </c>
      <c r="E150" s="37" t="s">
        <v>57</v>
      </c>
    </row>
    <row r="151" spans="1:5" ht="89.25">
      <c r="A151" t="s">
        <v>62</v>
      </c>
      <c r="E151" s="35" t="s">
        <v>6732</v>
      </c>
    </row>
    <row r="152" spans="1:16" ht="12.75">
      <c r="A152" s="24" t="s">
        <v>55</v>
      </c>
      <c s="29" t="s">
        <v>266</v>
      </c>
      <c s="29" t="s">
        <v>6223</v>
      </c>
      <c s="24" t="s">
        <v>57</v>
      </c>
      <c s="30" t="s">
        <v>6224</v>
      </c>
      <c s="31" t="s">
        <v>1022</v>
      </c>
      <c s="32">
        <v>416</v>
      </c>
      <c s="33">
        <v>0</v>
      </c>
      <c s="33">
        <f>ROUND(ROUND(H152,2)*ROUND(G152,3),2)</f>
      </c>
      <c r="O152">
        <f>(I152*21)/100</f>
      </c>
      <c t="s">
        <v>33</v>
      </c>
    </row>
    <row r="153" spans="1:5" ht="12.75">
      <c r="A153" s="34" t="s">
        <v>60</v>
      </c>
      <c r="E153" s="35" t="s">
        <v>6224</v>
      </c>
    </row>
    <row r="154" spans="1:5" ht="12.75">
      <c r="A154" s="36" t="s">
        <v>61</v>
      </c>
      <c r="E154" s="37" t="s">
        <v>7010</v>
      </c>
    </row>
    <row r="155" spans="1:5" ht="25.5">
      <c r="A155" t="s">
        <v>62</v>
      </c>
      <c r="E155" s="35" t="s">
        <v>1024</v>
      </c>
    </row>
    <row r="156" spans="1:16" ht="12.75">
      <c r="A156" s="24" t="s">
        <v>55</v>
      </c>
      <c s="29" t="s">
        <v>270</v>
      </c>
      <c s="29" t="s">
        <v>6898</v>
      </c>
      <c s="24" t="s">
        <v>57</v>
      </c>
      <c s="30" t="s">
        <v>6899</v>
      </c>
      <c s="31" t="s">
        <v>76</v>
      </c>
      <c s="32">
        <v>117.6</v>
      </c>
      <c s="33">
        <v>0</v>
      </c>
      <c s="33">
        <f>ROUND(ROUND(H156,2)*ROUND(G156,3),2)</f>
      </c>
      <c r="O156">
        <f>(I156*21)/100</f>
      </c>
      <c t="s">
        <v>33</v>
      </c>
    </row>
    <row r="157" spans="1:5" ht="12.75">
      <c r="A157" s="34" t="s">
        <v>60</v>
      </c>
      <c r="E157" s="35" t="s">
        <v>6899</v>
      </c>
    </row>
    <row r="158" spans="1:5" ht="38.25">
      <c r="A158" s="36" t="s">
        <v>61</v>
      </c>
      <c r="E158" s="37" t="s">
        <v>7011</v>
      </c>
    </row>
    <row r="159" spans="1:5" ht="76.5">
      <c r="A159" t="s">
        <v>62</v>
      </c>
      <c r="E159" s="35" t="s">
        <v>6897</v>
      </c>
    </row>
    <row r="160" spans="1:18" ht="12.75" customHeight="1">
      <c r="A160" s="6" t="s">
        <v>53</v>
      </c>
      <c s="6"/>
      <c s="39" t="s">
        <v>189</v>
      </c>
      <c s="6"/>
      <c s="27" t="s">
        <v>190</v>
      </c>
      <c s="6"/>
      <c s="6"/>
      <c s="6"/>
      <c s="40">
        <f>0+Q160</f>
      </c>
      <c r="O160">
        <f>0+R160</f>
      </c>
      <c r="Q160">
        <f>0+I161+I165+I169+I173</f>
      </c>
      <c>
        <f>0+O161+O165+O169+O173</f>
      </c>
    </row>
    <row r="161" spans="1:16" ht="25.5">
      <c r="A161" s="24" t="s">
        <v>55</v>
      </c>
      <c s="29" t="s">
        <v>274</v>
      </c>
      <c s="29" t="s">
        <v>192</v>
      </c>
      <c s="24" t="s">
        <v>193</v>
      </c>
      <c s="30" t="s">
        <v>194</v>
      </c>
      <c s="31" t="s">
        <v>195</v>
      </c>
      <c s="32">
        <v>458.64</v>
      </c>
      <c s="33">
        <v>0</v>
      </c>
      <c s="33">
        <f>ROUND(ROUND(H161,2)*ROUND(G161,3),2)</f>
      </c>
      <c r="O161">
        <f>(I161*21)/100</f>
      </c>
      <c t="s">
        <v>33</v>
      </c>
    </row>
    <row r="162" spans="1:5" ht="25.5">
      <c r="A162" s="34" t="s">
        <v>60</v>
      </c>
      <c r="E162" s="35" t="s">
        <v>194</v>
      </c>
    </row>
    <row r="163" spans="1:5" ht="12.75">
      <c r="A163" s="36" t="s">
        <v>61</v>
      </c>
      <c r="E163" s="37" t="s">
        <v>7012</v>
      </c>
    </row>
    <row r="164" spans="1:5" ht="114.75">
      <c r="A164" t="s">
        <v>62</v>
      </c>
      <c r="E164" s="35" t="s">
        <v>6734</v>
      </c>
    </row>
    <row r="165" spans="1:16" ht="25.5">
      <c r="A165" s="24" t="s">
        <v>55</v>
      </c>
      <c s="29" t="s">
        <v>278</v>
      </c>
      <c s="29" t="s">
        <v>2662</v>
      </c>
      <c s="24" t="s">
        <v>193</v>
      </c>
      <c s="30" t="s">
        <v>2663</v>
      </c>
      <c s="31" t="s">
        <v>195</v>
      </c>
      <c s="32">
        <v>194.55</v>
      </c>
      <c s="33">
        <v>0</v>
      </c>
      <c s="33">
        <f>ROUND(ROUND(H165,2)*ROUND(G165,3),2)</f>
      </c>
      <c r="O165">
        <f>(I165*21)/100</f>
      </c>
      <c t="s">
        <v>33</v>
      </c>
    </row>
    <row r="166" spans="1:5" ht="25.5">
      <c r="A166" s="34" t="s">
        <v>60</v>
      </c>
      <c r="E166" s="35" t="s">
        <v>2663</v>
      </c>
    </row>
    <row r="167" spans="1:5" ht="12.75">
      <c r="A167" s="36" t="s">
        <v>61</v>
      </c>
      <c r="E167" s="37" t="s">
        <v>7013</v>
      </c>
    </row>
    <row r="168" spans="1:5" ht="114.75">
      <c r="A168" t="s">
        <v>62</v>
      </c>
      <c r="E168" s="35" t="s">
        <v>6734</v>
      </c>
    </row>
    <row r="169" spans="1:16" ht="25.5">
      <c r="A169" s="24" t="s">
        <v>55</v>
      </c>
      <c s="29" t="s">
        <v>282</v>
      </c>
      <c s="29" t="s">
        <v>199</v>
      </c>
      <c s="24" t="s">
        <v>193</v>
      </c>
      <c s="30" t="s">
        <v>200</v>
      </c>
      <c s="31" t="s">
        <v>195</v>
      </c>
      <c s="32">
        <v>927.621</v>
      </c>
      <c s="33">
        <v>0</v>
      </c>
      <c s="33">
        <f>ROUND(ROUND(H169,2)*ROUND(G169,3),2)</f>
      </c>
      <c r="O169">
        <f>(I169*21)/100</f>
      </c>
      <c t="s">
        <v>33</v>
      </c>
    </row>
    <row r="170" spans="1:5" ht="25.5">
      <c r="A170" s="34" t="s">
        <v>60</v>
      </c>
      <c r="E170" s="35" t="s">
        <v>200</v>
      </c>
    </row>
    <row r="171" spans="1:5" ht="12.75">
      <c r="A171" s="36" t="s">
        <v>61</v>
      </c>
      <c r="E171" s="37" t="s">
        <v>7014</v>
      </c>
    </row>
    <row r="172" spans="1:5" ht="114.75">
      <c r="A172" t="s">
        <v>62</v>
      </c>
      <c r="E172" s="35" t="s">
        <v>6734</v>
      </c>
    </row>
    <row r="173" spans="1:16" ht="25.5">
      <c r="A173" s="24" t="s">
        <v>55</v>
      </c>
      <c s="29" t="s">
        <v>286</v>
      </c>
      <c s="29" t="s">
        <v>1828</v>
      </c>
      <c s="24" t="s">
        <v>193</v>
      </c>
      <c s="30" t="s">
        <v>1593</v>
      </c>
      <c s="31" t="s">
        <v>195</v>
      </c>
      <c s="32">
        <v>0.294</v>
      </c>
      <c s="33">
        <v>0</v>
      </c>
      <c s="33">
        <f>ROUND(ROUND(H173,2)*ROUND(G173,3),2)</f>
      </c>
      <c r="O173">
        <f>(I173*21)/100</f>
      </c>
      <c t="s">
        <v>33</v>
      </c>
    </row>
    <row r="174" spans="1:5" ht="25.5">
      <c r="A174" s="34" t="s">
        <v>60</v>
      </c>
      <c r="E174" s="35" t="s">
        <v>1593</v>
      </c>
    </row>
    <row r="175" spans="1:5" ht="12.75">
      <c r="A175" s="36" t="s">
        <v>61</v>
      </c>
      <c r="E175" s="37" t="s">
        <v>7015</v>
      </c>
    </row>
    <row r="176" spans="1:5" ht="114.75">
      <c r="A176" t="s">
        <v>62</v>
      </c>
      <c r="E176" s="35" t="s">
        <v>6734</v>
      </c>
    </row>
    <row r="177" spans="1:18" ht="12.75" customHeight="1">
      <c r="A177" s="6" t="s">
        <v>53</v>
      </c>
      <c s="6"/>
      <c s="39" t="s">
        <v>1031</v>
      </c>
      <c s="6"/>
      <c s="27" t="s">
        <v>1032</v>
      </c>
      <c s="6"/>
      <c s="6"/>
      <c s="6"/>
      <c s="40">
        <f>0+Q177</f>
      </c>
      <c r="O177">
        <f>0+R177</f>
      </c>
      <c r="Q177">
        <f>0+I178+I182+I186+I190</f>
      </c>
      <c>
        <f>0+O178+O182+O186+O190</f>
      </c>
    </row>
    <row r="178" spans="1:16" ht="12.75">
      <c r="A178" s="24" t="s">
        <v>55</v>
      </c>
      <c s="29" t="s">
        <v>39</v>
      </c>
      <c s="29" t="s">
        <v>6278</v>
      </c>
      <c s="24" t="s">
        <v>57</v>
      </c>
      <c s="30" t="s">
        <v>1034</v>
      </c>
      <c s="31" t="s">
        <v>627</v>
      </c>
      <c s="32">
        <v>24</v>
      </c>
      <c s="33">
        <v>0</v>
      </c>
      <c s="33">
        <f>ROUND(ROUND(H178,2)*ROUND(G178,3),2)</f>
      </c>
      <c r="O178">
        <f>(I178*21)/100</f>
      </c>
      <c t="s">
        <v>33</v>
      </c>
    </row>
    <row r="179" spans="1:5" ht="12.75">
      <c r="A179" s="34" t="s">
        <v>60</v>
      </c>
      <c r="E179" s="35" t="s">
        <v>1034</v>
      </c>
    </row>
    <row r="180" spans="1:5" ht="12.75">
      <c r="A180" s="36" t="s">
        <v>61</v>
      </c>
      <c r="E180" s="37" t="s">
        <v>6280</v>
      </c>
    </row>
    <row r="181" spans="1:5" ht="12.75">
      <c r="A181" t="s">
        <v>62</v>
      </c>
      <c r="E181" s="35" t="s">
        <v>57</v>
      </c>
    </row>
    <row r="182" spans="1:16" ht="12.75">
      <c r="A182" s="24" t="s">
        <v>55</v>
      </c>
      <c s="29" t="s">
        <v>816</v>
      </c>
      <c s="29" t="s">
        <v>7016</v>
      </c>
      <c s="24" t="s">
        <v>57</v>
      </c>
      <c s="30" t="s">
        <v>7017</v>
      </c>
      <c s="31" t="s">
        <v>3654</v>
      </c>
      <c s="32">
        <v>50</v>
      </c>
      <c s="33">
        <v>0</v>
      </c>
      <c s="33">
        <f>ROUND(ROUND(H182,2)*ROUND(G182,3),2)</f>
      </c>
      <c r="O182">
        <f>(I182*21)/100</f>
      </c>
      <c t="s">
        <v>33</v>
      </c>
    </row>
    <row r="183" spans="1:5" ht="12.75">
      <c r="A183" s="34" t="s">
        <v>60</v>
      </c>
      <c r="E183" s="35" t="s">
        <v>7017</v>
      </c>
    </row>
    <row r="184" spans="1:5" ht="12.75">
      <c r="A184" s="36" t="s">
        <v>61</v>
      </c>
      <c r="E184" s="37" t="s">
        <v>7018</v>
      </c>
    </row>
    <row r="185" spans="1:5" ht="89.25">
      <c r="A185" t="s">
        <v>62</v>
      </c>
      <c r="E185" s="35" t="s">
        <v>7019</v>
      </c>
    </row>
    <row r="186" spans="1:16" ht="12.75">
      <c r="A186" s="24" t="s">
        <v>55</v>
      </c>
      <c s="29" t="s">
        <v>838</v>
      </c>
      <c s="29" t="s">
        <v>7020</v>
      </c>
      <c s="24" t="s">
        <v>57</v>
      </c>
      <c s="30" t="s">
        <v>7021</v>
      </c>
      <c s="31" t="s">
        <v>627</v>
      </c>
      <c s="32">
        <v>16</v>
      </c>
      <c s="33">
        <v>0</v>
      </c>
      <c s="33">
        <f>ROUND(ROUND(H186,2)*ROUND(G186,3),2)</f>
      </c>
      <c r="O186">
        <f>(I186*21)/100</f>
      </c>
      <c t="s">
        <v>33</v>
      </c>
    </row>
    <row r="187" spans="1:5" ht="12.75">
      <c r="A187" s="34" t="s">
        <v>60</v>
      </c>
      <c r="E187" s="35" t="s">
        <v>7021</v>
      </c>
    </row>
    <row r="188" spans="1:5" ht="12.75">
      <c r="A188" s="36" t="s">
        <v>61</v>
      </c>
      <c r="E188" s="37" t="s">
        <v>57</v>
      </c>
    </row>
    <row r="189" spans="1:5" ht="89.25">
      <c r="A189" t="s">
        <v>62</v>
      </c>
      <c r="E189" s="35" t="s">
        <v>7019</v>
      </c>
    </row>
    <row r="190" spans="1:16" ht="12.75">
      <c r="A190" s="24" t="s">
        <v>55</v>
      </c>
      <c s="29" t="s">
        <v>290</v>
      </c>
      <c s="29" t="s">
        <v>7022</v>
      </c>
      <c s="24" t="s">
        <v>57</v>
      </c>
      <c s="30" t="s">
        <v>7023</v>
      </c>
      <c s="31" t="s">
        <v>627</v>
      </c>
      <c s="32">
        <v>10</v>
      </c>
      <c s="33">
        <v>0</v>
      </c>
      <c s="33">
        <f>ROUND(ROUND(H190,2)*ROUND(G190,3),2)</f>
      </c>
      <c r="O190">
        <f>(I190*21)/100</f>
      </c>
      <c t="s">
        <v>33</v>
      </c>
    </row>
    <row r="191" spans="1:5" ht="12.75">
      <c r="A191" s="34" t="s">
        <v>60</v>
      </c>
      <c r="E191" s="35" t="s">
        <v>7023</v>
      </c>
    </row>
    <row r="192" spans="1:5" ht="12.75">
      <c r="A192" s="36" t="s">
        <v>61</v>
      </c>
      <c r="E192" s="37" t="s">
        <v>1735</v>
      </c>
    </row>
    <row r="193" spans="1:5" ht="89.25">
      <c r="A193" t="s">
        <v>62</v>
      </c>
      <c r="E193" s="35" t="s">
        <v>7019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33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0+O10+O27+O92+O137+O162+O227+O240+O249+O266+O323</f>
      </c>
      <c t="s">
        <v>32</v>
      </c>
    </row>
    <row r="3" spans="1:16" ht="15" customHeight="1">
      <c r="A3" t="s">
        <v>12</v>
      </c>
      <c s="12" t="s">
        <v>14</v>
      </c>
      <c s="13" t="s">
        <v>15</v>
      </c>
      <c s="1"/>
      <c s="14" t="s">
        <v>16</v>
      </c>
      <c s="1"/>
      <c s="9"/>
      <c s="8" t="s">
        <v>7024</v>
      </c>
      <c s="41">
        <f>0+I10+I27+I92+I137+I162+I227+I240+I249+I266+I323</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7024</v>
      </c>
      <c s="6"/>
      <c s="18" t="s">
        <v>7025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0+I11+I15+I19+I23</f>
      </c>
      <c>
        <f>0+O11+O15+O19+O23</f>
      </c>
    </row>
    <row r="11" spans="1:16" ht="12.75">
      <c r="A11" s="24" t="s">
        <v>55</v>
      </c>
      <c s="29" t="s">
        <v>39</v>
      </c>
      <c s="29" t="s">
        <v>7026</v>
      </c>
      <c s="24" t="s">
        <v>57</v>
      </c>
      <c s="30" t="s">
        <v>1034</v>
      </c>
      <c s="31" t="s">
        <v>627</v>
      </c>
      <c s="32">
        <v>176</v>
      </c>
      <c s="33">
        <v>0</v>
      </c>
      <c s="33">
        <f>ROUND(ROUND(H11,2)*ROUND(G11,3),2)</f>
      </c>
      <c r="O11">
        <f>(I11*21)/100</f>
      </c>
      <c t="s">
        <v>33</v>
      </c>
    </row>
    <row r="12" spans="1:5" ht="25.5">
      <c r="A12" s="34" t="s">
        <v>60</v>
      </c>
      <c r="E12" s="35" t="s">
        <v>7027</v>
      </c>
    </row>
    <row r="13" spans="1:5" ht="12.75">
      <c r="A13" s="36" t="s">
        <v>61</v>
      </c>
      <c r="E13" s="37" t="s">
        <v>7028</v>
      </c>
    </row>
    <row r="14" spans="1:5" ht="12.75">
      <c r="A14" t="s">
        <v>62</v>
      </c>
      <c r="E14" s="35" t="s">
        <v>1035</v>
      </c>
    </row>
    <row r="15" spans="1:16" ht="12.75">
      <c r="A15" s="24" t="s">
        <v>55</v>
      </c>
      <c s="29" t="s">
        <v>33</v>
      </c>
      <c s="29" t="s">
        <v>7029</v>
      </c>
      <c s="24" t="s">
        <v>57</v>
      </c>
      <c s="30" t="s">
        <v>7030</v>
      </c>
      <c s="31" t="s">
        <v>86</v>
      </c>
      <c s="32">
        <v>10</v>
      </c>
      <c s="33">
        <v>0</v>
      </c>
      <c s="33">
        <f>ROUND(ROUND(H15,2)*ROUND(G15,3),2)</f>
      </c>
      <c r="O15">
        <f>(I15*21)/100</f>
      </c>
      <c t="s">
        <v>33</v>
      </c>
    </row>
    <row r="16" spans="1:5" ht="12.75">
      <c r="A16" s="34" t="s">
        <v>60</v>
      </c>
      <c r="E16" s="35" t="s">
        <v>7031</v>
      </c>
    </row>
    <row r="17" spans="1:5" ht="12.75">
      <c r="A17" s="36" t="s">
        <v>61</v>
      </c>
      <c r="E17" s="37" t="s">
        <v>57</v>
      </c>
    </row>
    <row r="18" spans="1:5" ht="12.75">
      <c r="A18" t="s">
        <v>62</v>
      </c>
      <c r="E18" s="35" t="s">
        <v>1035</v>
      </c>
    </row>
    <row r="19" spans="1:16" ht="12.75">
      <c r="A19" s="24" t="s">
        <v>55</v>
      </c>
      <c s="29" t="s">
        <v>32</v>
      </c>
      <c s="29" t="s">
        <v>7032</v>
      </c>
      <c s="24" t="s">
        <v>57</v>
      </c>
      <c s="30" t="s">
        <v>7033</v>
      </c>
      <c s="31" t="s">
        <v>627</v>
      </c>
      <c s="32">
        <v>130</v>
      </c>
      <c s="33">
        <v>0</v>
      </c>
      <c s="33">
        <f>ROUND(ROUND(H19,2)*ROUND(G19,3),2)</f>
      </c>
      <c r="O19">
        <f>(I19*21)/100</f>
      </c>
      <c t="s">
        <v>33</v>
      </c>
    </row>
    <row r="20" spans="1:5" ht="76.5">
      <c r="A20" s="34" t="s">
        <v>60</v>
      </c>
      <c r="E20" s="35" t="s">
        <v>7034</v>
      </c>
    </row>
    <row r="21" spans="1:5" ht="12.75">
      <c r="A21" s="36" t="s">
        <v>61</v>
      </c>
      <c r="E21" s="37" t="s">
        <v>57</v>
      </c>
    </row>
    <row r="22" spans="1:5" ht="12.75">
      <c r="A22" t="s">
        <v>62</v>
      </c>
      <c r="E22" s="35" t="s">
        <v>1035</v>
      </c>
    </row>
    <row r="23" spans="1:16" ht="12.75">
      <c r="A23" s="24" t="s">
        <v>55</v>
      </c>
      <c s="29" t="s">
        <v>43</v>
      </c>
      <c s="29" t="s">
        <v>7035</v>
      </c>
      <c s="24" t="s">
        <v>57</v>
      </c>
      <c s="30" t="s">
        <v>6611</v>
      </c>
      <c s="31" t="s">
        <v>1338</v>
      </c>
      <c s="32">
        <v>1</v>
      </c>
      <c s="33">
        <v>0</v>
      </c>
      <c s="33">
        <f>ROUND(ROUND(H23,2)*ROUND(G23,3),2)</f>
      </c>
      <c r="O23">
        <f>(I23*21)/100</f>
      </c>
      <c t="s">
        <v>33</v>
      </c>
    </row>
    <row r="24" spans="1:5" ht="38.25">
      <c r="A24" s="34" t="s">
        <v>60</v>
      </c>
      <c r="E24" s="35" t="s">
        <v>7036</v>
      </c>
    </row>
    <row r="25" spans="1:5" ht="12.75">
      <c r="A25" s="36" t="s">
        <v>61</v>
      </c>
      <c r="E25" s="37" t="s">
        <v>57</v>
      </c>
    </row>
    <row r="26" spans="1:5" ht="12.75">
      <c r="A26" t="s">
        <v>62</v>
      </c>
      <c r="E26" s="35" t="s">
        <v>6613</v>
      </c>
    </row>
    <row r="27" spans="1:18" ht="12.75" customHeight="1">
      <c r="A27" s="6" t="s">
        <v>53</v>
      </c>
      <c s="6"/>
      <c s="39" t="s">
        <v>39</v>
      </c>
      <c s="6"/>
      <c s="27" t="s">
        <v>54</v>
      </c>
      <c s="6"/>
      <c s="6"/>
      <c s="6"/>
      <c s="40">
        <f>0+Q27</f>
      </c>
      <c r="O27">
        <f>0+R27</f>
      </c>
      <c r="Q27">
        <f>0+I28+I32+I36+I40+I44+I48+I52+I56+I60+I64+I68+I72+I76+I80+I84+I88</f>
      </c>
      <c>
        <f>0+O28+O32+O36+O40+O44+O48+O52+O56+O60+O64+O68+O72+O76+O80+O84+O88</f>
      </c>
    </row>
    <row r="28" spans="1:16" ht="25.5">
      <c r="A28" s="24" t="s">
        <v>55</v>
      </c>
      <c s="29" t="s">
        <v>45</v>
      </c>
      <c s="29" t="s">
        <v>7037</v>
      </c>
      <c s="24" t="s">
        <v>57</v>
      </c>
      <c s="30" t="s">
        <v>7038</v>
      </c>
      <c s="31" t="s">
        <v>59</v>
      </c>
      <c s="32">
        <v>51</v>
      </c>
      <c s="33">
        <v>0</v>
      </c>
      <c s="33">
        <f>ROUND(ROUND(H28,2)*ROUND(G28,3),2)</f>
      </c>
      <c r="O28">
        <f>(I28*21)/100</f>
      </c>
      <c t="s">
        <v>33</v>
      </c>
    </row>
    <row r="29" spans="1:5" ht="12.75">
      <c r="A29" s="34" t="s">
        <v>60</v>
      </c>
      <c r="E29" s="35" t="s">
        <v>57</v>
      </c>
    </row>
    <row r="30" spans="1:5" ht="12.75">
      <c r="A30" s="36" t="s">
        <v>61</v>
      </c>
      <c r="E30" s="37" t="s">
        <v>7039</v>
      </c>
    </row>
    <row r="31" spans="1:5" ht="63.75">
      <c r="A31" t="s">
        <v>62</v>
      </c>
      <c r="E31" s="35" t="s">
        <v>3665</v>
      </c>
    </row>
    <row r="32" spans="1:16" ht="25.5">
      <c r="A32" s="24" t="s">
        <v>55</v>
      </c>
      <c s="29" t="s">
        <v>47</v>
      </c>
      <c s="29" t="s">
        <v>7040</v>
      </c>
      <c s="24" t="s">
        <v>57</v>
      </c>
      <c s="30" t="s">
        <v>7041</v>
      </c>
      <c s="31" t="s">
        <v>59</v>
      </c>
      <c s="32">
        <v>68.3</v>
      </c>
      <c s="33">
        <v>0</v>
      </c>
      <c s="33">
        <f>ROUND(ROUND(H32,2)*ROUND(G32,3),2)</f>
      </c>
      <c r="O32">
        <f>(I32*21)/100</f>
      </c>
      <c t="s">
        <v>33</v>
      </c>
    </row>
    <row r="33" spans="1:5" ht="12.75">
      <c r="A33" s="34" t="s">
        <v>60</v>
      </c>
      <c r="E33" s="35" t="s">
        <v>57</v>
      </c>
    </row>
    <row r="34" spans="1:5" ht="12.75">
      <c r="A34" s="36" t="s">
        <v>61</v>
      </c>
      <c r="E34" s="37" t="s">
        <v>7042</v>
      </c>
    </row>
    <row r="35" spans="1:5" ht="63.75">
      <c r="A35" t="s">
        <v>62</v>
      </c>
      <c r="E35" s="35" t="s">
        <v>3665</v>
      </c>
    </row>
    <row r="36" spans="1:16" ht="12.75">
      <c r="A36" s="24" t="s">
        <v>55</v>
      </c>
      <c s="29" t="s">
        <v>73</v>
      </c>
      <c s="29" t="s">
        <v>4567</v>
      </c>
      <c s="24" t="s">
        <v>57</v>
      </c>
      <c s="30" t="s">
        <v>4568</v>
      </c>
      <c s="31" t="s">
        <v>59</v>
      </c>
      <c s="32">
        <v>20.085</v>
      </c>
      <c s="33">
        <v>0</v>
      </c>
      <c s="33">
        <f>ROUND(ROUND(H36,2)*ROUND(G36,3),2)</f>
      </c>
      <c r="O36">
        <f>(I36*21)/100</f>
      </c>
      <c t="s">
        <v>33</v>
      </c>
    </row>
    <row r="37" spans="1:5" ht="12.75">
      <c r="A37" s="34" t="s">
        <v>60</v>
      </c>
      <c r="E37" s="35" t="s">
        <v>7043</v>
      </c>
    </row>
    <row r="38" spans="1:5" ht="12.75">
      <c r="A38" s="36" t="s">
        <v>61</v>
      </c>
      <c r="E38" s="37" t="s">
        <v>7044</v>
      </c>
    </row>
    <row r="39" spans="1:5" ht="38.25">
      <c r="A39" t="s">
        <v>62</v>
      </c>
      <c r="E39" s="35" t="s">
        <v>7045</v>
      </c>
    </row>
    <row r="40" spans="1:16" ht="12.75">
      <c r="A40" s="24" t="s">
        <v>55</v>
      </c>
      <c s="29" t="s">
        <v>79</v>
      </c>
      <c s="29" t="s">
        <v>6462</v>
      </c>
      <c s="24" t="s">
        <v>57</v>
      </c>
      <c s="30" t="s">
        <v>6463</v>
      </c>
      <c s="31" t="s">
        <v>59</v>
      </c>
      <c s="32">
        <v>253.245</v>
      </c>
      <c s="33">
        <v>0</v>
      </c>
      <c s="33">
        <f>ROUND(ROUND(H40,2)*ROUND(G40,3),2)</f>
      </c>
      <c r="O40">
        <f>(I40*21)/100</f>
      </c>
      <c t="s">
        <v>33</v>
      </c>
    </row>
    <row r="41" spans="1:5" ht="12.75">
      <c r="A41" s="34" t="s">
        <v>60</v>
      </c>
      <c r="E41" s="35" t="s">
        <v>7046</v>
      </c>
    </row>
    <row r="42" spans="1:5" ht="51">
      <c r="A42" s="36" t="s">
        <v>61</v>
      </c>
      <c r="E42" s="37" t="s">
        <v>7047</v>
      </c>
    </row>
    <row r="43" spans="1:5" ht="306">
      <c r="A43" t="s">
        <v>62</v>
      </c>
      <c r="E43" s="35" t="s">
        <v>7048</v>
      </c>
    </row>
    <row r="44" spans="1:16" ht="12.75">
      <c r="A44" s="24" t="s">
        <v>55</v>
      </c>
      <c s="29" t="s">
        <v>50</v>
      </c>
      <c s="29" t="s">
        <v>7049</v>
      </c>
      <c s="24" t="s">
        <v>57</v>
      </c>
      <c s="30" t="s">
        <v>7050</v>
      </c>
      <c s="31" t="s">
        <v>59</v>
      </c>
      <c s="32">
        <v>54</v>
      </c>
      <c s="33">
        <v>0</v>
      </c>
      <c s="33">
        <f>ROUND(ROUND(H44,2)*ROUND(G44,3),2)</f>
      </c>
      <c r="O44">
        <f>(I44*21)/100</f>
      </c>
      <c t="s">
        <v>33</v>
      </c>
    </row>
    <row r="45" spans="1:5" ht="12.75">
      <c r="A45" s="34" t="s">
        <v>60</v>
      </c>
      <c r="E45" s="35" t="s">
        <v>57</v>
      </c>
    </row>
    <row r="46" spans="1:5" ht="12.75">
      <c r="A46" s="36" t="s">
        <v>61</v>
      </c>
      <c r="E46" s="37" t="s">
        <v>57</v>
      </c>
    </row>
    <row r="47" spans="1:5" ht="63.75">
      <c r="A47" t="s">
        <v>62</v>
      </c>
      <c r="E47" s="35" t="s">
        <v>7051</v>
      </c>
    </row>
    <row r="48" spans="1:16" ht="12.75">
      <c r="A48" s="24" t="s">
        <v>55</v>
      </c>
      <c s="29" t="s">
        <v>52</v>
      </c>
      <c s="29" t="s">
        <v>6472</v>
      </c>
      <c s="24" t="s">
        <v>57</v>
      </c>
      <c s="30" t="s">
        <v>6473</v>
      </c>
      <c s="31" t="s">
        <v>59</v>
      </c>
      <c s="32">
        <v>233.16</v>
      </c>
      <c s="33">
        <v>0</v>
      </c>
      <c s="33">
        <f>ROUND(ROUND(H48,2)*ROUND(G48,3),2)</f>
      </c>
      <c r="O48">
        <f>(I48*21)/100</f>
      </c>
      <c t="s">
        <v>33</v>
      </c>
    </row>
    <row r="49" spans="1:5" ht="25.5">
      <c r="A49" s="34" t="s">
        <v>60</v>
      </c>
      <c r="E49" s="35" t="s">
        <v>7052</v>
      </c>
    </row>
    <row r="50" spans="1:5" ht="12.75">
      <c r="A50" s="36" t="s">
        <v>61</v>
      </c>
      <c r="E50" s="37" t="s">
        <v>7053</v>
      </c>
    </row>
    <row r="51" spans="1:5" ht="318.75">
      <c r="A51" t="s">
        <v>62</v>
      </c>
      <c r="E51" s="35" t="s">
        <v>7054</v>
      </c>
    </row>
    <row r="52" spans="1:16" ht="12.75">
      <c r="A52" s="24" t="s">
        <v>55</v>
      </c>
      <c s="29" t="s">
        <v>91</v>
      </c>
      <c s="29" t="s">
        <v>1187</v>
      </c>
      <c s="24" t="s">
        <v>57</v>
      </c>
      <c s="30" t="s">
        <v>1188</v>
      </c>
      <c s="31" t="s">
        <v>59</v>
      </c>
      <c s="32">
        <v>185.99</v>
      </c>
      <c s="33">
        <v>0</v>
      </c>
      <c s="33">
        <f>ROUND(ROUND(H52,2)*ROUND(G52,3),2)</f>
      </c>
      <c r="O52">
        <f>(I52*21)/100</f>
      </c>
      <c t="s">
        <v>33</v>
      </c>
    </row>
    <row r="53" spans="1:5" ht="12.75">
      <c r="A53" s="34" t="s">
        <v>60</v>
      </c>
      <c r="E53" s="35" t="s">
        <v>57</v>
      </c>
    </row>
    <row r="54" spans="1:5" ht="12.75">
      <c r="A54" s="36" t="s">
        <v>61</v>
      </c>
      <c r="E54" s="37" t="s">
        <v>7055</v>
      </c>
    </row>
    <row r="55" spans="1:5" ht="318.75">
      <c r="A55" t="s">
        <v>62</v>
      </c>
      <c r="E55" s="35" t="s">
        <v>6160</v>
      </c>
    </row>
    <row r="56" spans="1:16" ht="12.75">
      <c r="A56" s="24" t="s">
        <v>55</v>
      </c>
      <c s="29" t="s">
        <v>99</v>
      </c>
      <c s="29" t="s">
        <v>7056</v>
      </c>
      <c s="24" t="s">
        <v>57</v>
      </c>
      <c s="30" t="s">
        <v>7057</v>
      </c>
      <c s="31" t="s">
        <v>59</v>
      </c>
      <c s="32">
        <v>233.16</v>
      </c>
      <c s="33">
        <v>0</v>
      </c>
      <c s="33">
        <f>ROUND(ROUND(H56,2)*ROUND(G56,3),2)</f>
      </c>
      <c r="O56">
        <f>(I56*21)/100</f>
      </c>
      <c t="s">
        <v>33</v>
      </c>
    </row>
    <row r="57" spans="1:5" ht="25.5">
      <c r="A57" s="34" t="s">
        <v>60</v>
      </c>
      <c r="E57" s="35" t="s">
        <v>7058</v>
      </c>
    </row>
    <row r="58" spans="1:5" ht="12.75">
      <c r="A58" s="36" t="s">
        <v>61</v>
      </c>
      <c r="E58" s="37" t="s">
        <v>7059</v>
      </c>
    </row>
    <row r="59" spans="1:5" ht="267.75">
      <c r="A59" t="s">
        <v>62</v>
      </c>
      <c r="E59" s="35" t="s">
        <v>7060</v>
      </c>
    </row>
    <row r="60" spans="1:16" ht="12.75">
      <c r="A60" s="24" t="s">
        <v>55</v>
      </c>
      <c s="29" t="s">
        <v>103</v>
      </c>
      <c s="29" t="s">
        <v>973</v>
      </c>
      <c s="24" t="s">
        <v>57</v>
      </c>
      <c s="30" t="s">
        <v>974</v>
      </c>
      <c s="31" t="s">
        <v>59</v>
      </c>
      <c s="32">
        <v>644.365</v>
      </c>
      <c s="33">
        <v>0</v>
      </c>
      <c s="33">
        <f>ROUND(ROUND(H60,2)*ROUND(G60,3),2)</f>
      </c>
      <c r="O60">
        <f>(I60*21)/100</f>
      </c>
      <c t="s">
        <v>33</v>
      </c>
    </row>
    <row r="61" spans="1:5" ht="12.75">
      <c r="A61" s="34" t="s">
        <v>60</v>
      </c>
      <c r="E61" s="35" t="s">
        <v>57</v>
      </c>
    </row>
    <row r="62" spans="1:5" ht="51">
      <c r="A62" s="36" t="s">
        <v>61</v>
      </c>
      <c r="E62" s="37" t="s">
        <v>7061</v>
      </c>
    </row>
    <row r="63" spans="1:5" ht="191.25">
      <c r="A63" t="s">
        <v>62</v>
      </c>
      <c r="E63" s="35" t="s">
        <v>6162</v>
      </c>
    </row>
    <row r="64" spans="1:16" ht="12.75">
      <c r="A64" s="24" t="s">
        <v>55</v>
      </c>
      <c s="29" t="s">
        <v>107</v>
      </c>
      <c s="29" t="s">
        <v>4287</v>
      </c>
      <c s="24" t="s">
        <v>57</v>
      </c>
      <c s="30" t="s">
        <v>4288</v>
      </c>
      <c s="31" t="s">
        <v>59</v>
      </c>
      <c s="32">
        <v>15.104</v>
      </c>
      <c s="33">
        <v>0</v>
      </c>
      <c s="33">
        <f>ROUND(ROUND(H64,2)*ROUND(G64,3),2)</f>
      </c>
      <c r="O64">
        <f>(I64*21)/100</f>
      </c>
      <c t="s">
        <v>33</v>
      </c>
    </row>
    <row r="65" spans="1:5" ht="12.75">
      <c r="A65" s="34" t="s">
        <v>60</v>
      </c>
      <c r="E65" s="35" t="s">
        <v>7062</v>
      </c>
    </row>
    <row r="66" spans="1:5" ht="12.75">
      <c r="A66" s="36" t="s">
        <v>61</v>
      </c>
      <c r="E66" s="37" t="s">
        <v>7063</v>
      </c>
    </row>
    <row r="67" spans="1:5" ht="293.25">
      <c r="A67" t="s">
        <v>62</v>
      </c>
      <c r="E67" s="35" t="s">
        <v>7064</v>
      </c>
    </row>
    <row r="68" spans="1:16" ht="12.75">
      <c r="A68" s="24" t="s">
        <v>55</v>
      </c>
      <c s="29" t="s">
        <v>111</v>
      </c>
      <c s="29" t="s">
        <v>3309</v>
      </c>
      <c s="24" t="s">
        <v>57</v>
      </c>
      <c s="30" t="s">
        <v>3310</v>
      </c>
      <c s="31" t="s">
        <v>76</v>
      </c>
      <c s="32">
        <v>3225</v>
      </c>
      <c s="33">
        <v>0</v>
      </c>
      <c s="33">
        <f>ROUND(ROUND(H68,2)*ROUND(G68,3),2)</f>
      </c>
      <c r="O68">
        <f>(I68*21)/100</f>
      </c>
      <c t="s">
        <v>33</v>
      </c>
    </row>
    <row r="69" spans="1:5" ht="12.75">
      <c r="A69" s="34" t="s">
        <v>60</v>
      </c>
      <c r="E69" s="35" t="s">
        <v>57</v>
      </c>
    </row>
    <row r="70" spans="1:5" ht="12.75">
      <c r="A70" s="36" t="s">
        <v>61</v>
      </c>
      <c r="E70" s="37" t="s">
        <v>7065</v>
      </c>
    </row>
    <row r="71" spans="1:5" ht="38.25">
      <c r="A71" t="s">
        <v>62</v>
      </c>
      <c r="E71" s="35" t="s">
        <v>3311</v>
      </c>
    </row>
    <row r="72" spans="1:16" ht="12.75">
      <c r="A72" s="24" t="s">
        <v>55</v>
      </c>
      <c s="29" t="s">
        <v>149</v>
      </c>
      <c s="29" t="s">
        <v>4292</v>
      </c>
      <c s="24" t="s">
        <v>57</v>
      </c>
      <c s="30" t="s">
        <v>4293</v>
      </c>
      <c s="31" t="s">
        <v>76</v>
      </c>
      <c s="32">
        <v>165.7</v>
      </c>
      <c s="33">
        <v>0</v>
      </c>
      <c s="33">
        <f>ROUND(ROUND(H72,2)*ROUND(G72,3),2)</f>
      </c>
      <c r="O72">
        <f>(I72*21)/100</f>
      </c>
      <c t="s">
        <v>33</v>
      </c>
    </row>
    <row r="73" spans="1:5" ht="12.75">
      <c r="A73" s="34" t="s">
        <v>60</v>
      </c>
      <c r="E73" s="35" t="s">
        <v>57</v>
      </c>
    </row>
    <row r="74" spans="1:5" ht="12.75">
      <c r="A74" s="36" t="s">
        <v>61</v>
      </c>
      <c r="E74" s="37" t="s">
        <v>7066</v>
      </c>
    </row>
    <row r="75" spans="1:5" ht="25.5">
      <c r="A75" t="s">
        <v>62</v>
      </c>
      <c r="E75" s="35" t="s">
        <v>4295</v>
      </c>
    </row>
    <row r="76" spans="1:16" ht="12.75">
      <c r="A76" s="24" t="s">
        <v>55</v>
      </c>
      <c s="29" t="s">
        <v>153</v>
      </c>
      <c s="29" t="s">
        <v>4299</v>
      </c>
      <c s="24" t="s">
        <v>57</v>
      </c>
      <c s="30" t="s">
        <v>4300</v>
      </c>
      <c s="31" t="s">
        <v>59</v>
      </c>
      <c s="32">
        <v>51</v>
      </c>
      <c s="33">
        <v>0</v>
      </c>
      <c s="33">
        <f>ROUND(ROUND(H76,2)*ROUND(G76,3),2)</f>
      </c>
      <c r="O76">
        <f>(I76*21)/100</f>
      </c>
      <c t="s">
        <v>33</v>
      </c>
    </row>
    <row r="77" spans="1:5" ht="12.75">
      <c r="A77" s="34" t="s">
        <v>60</v>
      </c>
      <c r="E77" s="35" t="s">
        <v>57</v>
      </c>
    </row>
    <row r="78" spans="1:5" ht="12.75">
      <c r="A78" s="36" t="s">
        <v>61</v>
      </c>
      <c r="E78" s="37" t="s">
        <v>7039</v>
      </c>
    </row>
    <row r="79" spans="1:5" ht="12.75">
      <c r="A79" t="s">
        <v>62</v>
      </c>
      <c r="E79" s="35" t="s">
        <v>77</v>
      </c>
    </row>
    <row r="80" spans="1:16" ht="12.75">
      <c r="A80" s="24" t="s">
        <v>55</v>
      </c>
      <c s="29" t="s">
        <v>157</v>
      </c>
      <c s="29" t="s">
        <v>4303</v>
      </c>
      <c s="24" t="s">
        <v>57</v>
      </c>
      <c s="30" t="s">
        <v>4304</v>
      </c>
      <c s="31" t="s">
        <v>76</v>
      </c>
      <c s="32">
        <v>133.9</v>
      </c>
      <c s="33">
        <v>0</v>
      </c>
      <c s="33">
        <f>ROUND(ROUND(H80,2)*ROUND(G80,3),2)</f>
      </c>
      <c r="O80">
        <f>(I80*21)/100</f>
      </c>
      <c t="s">
        <v>33</v>
      </c>
    </row>
    <row r="81" spans="1:5" ht="12.75">
      <c r="A81" s="34" t="s">
        <v>60</v>
      </c>
      <c r="E81" s="35" t="s">
        <v>57</v>
      </c>
    </row>
    <row r="82" spans="1:5" ht="12.75">
      <c r="A82" s="36" t="s">
        <v>61</v>
      </c>
      <c r="E82" s="37" t="s">
        <v>7067</v>
      </c>
    </row>
    <row r="83" spans="1:5" ht="38.25">
      <c r="A83" t="s">
        <v>62</v>
      </c>
      <c r="E83" s="35" t="s">
        <v>7068</v>
      </c>
    </row>
    <row r="84" spans="1:16" ht="12.75">
      <c r="A84" s="24" t="s">
        <v>55</v>
      </c>
      <c s="29" t="s">
        <v>161</v>
      </c>
      <c s="29" t="s">
        <v>5175</v>
      </c>
      <c s="24" t="s">
        <v>57</v>
      </c>
      <c s="30" t="s">
        <v>5176</v>
      </c>
      <c s="31" t="s">
        <v>76</v>
      </c>
      <c s="32">
        <v>133.9</v>
      </c>
      <c s="33">
        <v>0</v>
      </c>
      <c s="33">
        <f>ROUND(ROUND(H84,2)*ROUND(G84,3),2)</f>
      </c>
      <c r="O84">
        <f>(I84*21)/100</f>
      </c>
      <c t="s">
        <v>33</v>
      </c>
    </row>
    <row r="85" spans="1:5" ht="12.75">
      <c r="A85" s="34" t="s">
        <v>60</v>
      </c>
      <c r="E85" s="35" t="s">
        <v>57</v>
      </c>
    </row>
    <row r="86" spans="1:5" ht="12.75">
      <c r="A86" s="36" t="s">
        <v>61</v>
      </c>
      <c r="E86" s="37" t="s">
        <v>7067</v>
      </c>
    </row>
    <row r="87" spans="1:5" ht="25.5">
      <c r="A87" t="s">
        <v>62</v>
      </c>
      <c r="E87" s="35" t="s">
        <v>5177</v>
      </c>
    </row>
    <row r="88" spans="1:16" ht="12.75">
      <c r="A88" s="24" t="s">
        <v>55</v>
      </c>
      <c s="29" t="s">
        <v>165</v>
      </c>
      <c s="29" t="s">
        <v>7069</v>
      </c>
      <c s="24" t="s">
        <v>57</v>
      </c>
      <c s="30" t="s">
        <v>7070</v>
      </c>
      <c s="31" t="s">
        <v>76</v>
      </c>
      <c s="32">
        <v>75.36</v>
      </c>
      <c s="33">
        <v>0</v>
      </c>
      <c s="33">
        <f>ROUND(ROUND(H88,2)*ROUND(G88,3),2)</f>
      </c>
      <c r="O88">
        <f>(I88*21)/100</f>
      </c>
      <c t="s">
        <v>33</v>
      </c>
    </row>
    <row r="89" spans="1:5" ht="12.75">
      <c r="A89" s="34" t="s">
        <v>60</v>
      </c>
      <c r="E89" s="35" t="s">
        <v>57</v>
      </c>
    </row>
    <row r="90" spans="1:5" ht="12.75">
      <c r="A90" s="36" t="s">
        <v>61</v>
      </c>
      <c r="E90" s="37" t="s">
        <v>7071</v>
      </c>
    </row>
    <row r="91" spans="1:5" ht="38.25">
      <c r="A91" t="s">
        <v>62</v>
      </c>
      <c r="E91" s="35" t="s">
        <v>4320</v>
      </c>
    </row>
    <row r="92" spans="1:18" ht="12.75" customHeight="1">
      <c r="A92" s="6" t="s">
        <v>53</v>
      </c>
      <c s="6"/>
      <c s="39" t="s">
        <v>33</v>
      </c>
      <c s="6"/>
      <c s="27" t="s">
        <v>78</v>
      </c>
      <c s="6"/>
      <c s="6"/>
      <c s="6"/>
      <c s="40">
        <f>0+Q92</f>
      </c>
      <c r="O92">
        <f>0+R92</f>
      </c>
      <c r="Q92">
        <f>0+I93+I97+I101+I105+I109+I113+I117+I121+I125+I129+I133</f>
      </c>
      <c>
        <f>0+O93+O97+O101+O105+O109+O113+O117+O121+O125+O129+O133</f>
      </c>
    </row>
    <row r="93" spans="1:16" ht="12.75">
      <c r="A93" s="24" t="s">
        <v>55</v>
      </c>
      <c s="29" t="s">
        <v>168</v>
      </c>
      <c s="29" t="s">
        <v>6825</v>
      </c>
      <c s="24" t="s">
        <v>57</v>
      </c>
      <c s="30" t="s">
        <v>6826</v>
      </c>
      <c s="31" t="s">
        <v>59</v>
      </c>
      <c s="32">
        <v>171.59</v>
      </c>
      <c s="33">
        <v>0</v>
      </c>
      <c s="33">
        <f>ROUND(ROUND(H93,2)*ROUND(G93,3),2)</f>
      </c>
      <c r="O93">
        <f>(I93*21)/100</f>
      </c>
      <c t="s">
        <v>33</v>
      </c>
    </row>
    <row r="94" spans="1:5" ht="12.75">
      <c r="A94" s="34" t="s">
        <v>60</v>
      </c>
      <c r="E94" s="35" t="s">
        <v>7072</v>
      </c>
    </row>
    <row r="95" spans="1:5" ht="51">
      <c r="A95" s="36" t="s">
        <v>61</v>
      </c>
      <c r="E95" s="37" t="s">
        <v>7073</v>
      </c>
    </row>
    <row r="96" spans="1:5" ht="409.5">
      <c r="A96" t="s">
        <v>62</v>
      </c>
      <c r="E96" s="35" t="s">
        <v>7074</v>
      </c>
    </row>
    <row r="97" spans="1:16" ht="12.75">
      <c r="A97" s="24" t="s">
        <v>55</v>
      </c>
      <c s="29" t="s">
        <v>172</v>
      </c>
      <c s="29" t="s">
        <v>6829</v>
      </c>
      <c s="24" t="s">
        <v>57</v>
      </c>
      <c s="30" t="s">
        <v>6830</v>
      </c>
      <c s="31" t="s">
        <v>195</v>
      </c>
      <c s="32">
        <v>28.905</v>
      </c>
      <c s="33">
        <v>0</v>
      </c>
      <c s="33">
        <f>ROUND(ROUND(H97,2)*ROUND(G97,3),2)</f>
      </c>
      <c r="O97">
        <f>(I97*21)/100</f>
      </c>
      <c t="s">
        <v>33</v>
      </c>
    </row>
    <row r="98" spans="1:5" ht="25.5">
      <c r="A98" s="34" t="s">
        <v>60</v>
      </c>
      <c r="E98" s="35" t="s">
        <v>7075</v>
      </c>
    </row>
    <row r="99" spans="1:5" ht="12.75">
      <c r="A99" s="36" t="s">
        <v>61</v>
      </c>
      <c r="E99" s="37" t="s">
        <v>7076</v>
      </c>
    </row>
    <row r="100" spans="1:5" ht="267.75">
      <c r="A100" t="s">
        <v>62</v>
      </c>
      <c r="E100" s="35" t="s">
        <v>7077</v>
      </c>
    </row>
    <row r="101" spans="1:16" ht="12.75">
      <c r="A101" s="24" t="s">
        <v>55</v>
      </c>
      <c s="29" t="s">
        <v>176</v>
      </c>
      <c s="29" t="s">
        <v>1197</v>
      </c>
      <c s="24" t="s">
        <v>57</v>
      </c>
      <c s="30" t="s">
        <v>1198</v>
      </c>
      <c s="31" t="s">
        <v>195</v>
      </c>
      <c s="32">
        <v>0.122</v>
      </c>
      <c s="33">
        <v>0</v>
      </c>
      <c s="33">
        <f>ROUND(ROUND(H101,2)*ROUND(G101,3),2)</f>
      </c>
      <c r="O101">
        <f>(I101*21)/100</f>
      </c>
      <c t="s">
        <v>33</v>
      </c>
    </row>
    <row r="102" spans="1:5" ht="12.75">
      <c r="A102" s="34" t="s">
        <v>60</v>
      </c>
      <c r="E102" s="35" t="s">
        <v>7078</v>
      </c>
    </row>
    <row r="103" spans="1:5" ht="12.75">
      <c r="A103" s="36" t="s">
        <v>61</v>
      </c>
      <c r="E103" s="37" t="s">
        <v>7079</v>
      </c>
    </row>
    <row r="104" spans="1:5" ht="38.25">
      <c r="A104" t="s">
        <v>62</v>
      </c>
      <c r="E104" s="35" t="s">
        <v>1200</v>
      </c>
    </row>
    <row r="105" spans="1:16" ht="12.75">
      <c r="A105" s="24" t="s">
        <v>55</v>
      </c>
      <c s="29" t="s">
        <v>115</v>
      </c>
      <c s="29" t="s">
        <v>7080</v>
      </c>
      <c s="24" t="s">
        <v>57</v>
      </c>
      <c s="30" t="s">
        <v>7081</v>
      </c>
      <c s="31" t="s">
        <v>59</v>
      </c>
      <c s="32">
        <v>3.19</v>
      </c>
      <c s="33">
        <v>0</v>
      </c>
      <c s="33">
        <f>ROUND(ROUND(H105,2)*ROUND(G105,3),2)</f>
      </c>
      <c r="O105">
        <f>(I105*21)/100</f>
      </c>
      <c t="s">
        <v>33</v>
      </c>
    </row>
    <row r="106" spans="1:5" ht="12.75">
      <c r="A106" s="34" t="s">
        <v>60</v>
      </c>
      <c r="E106" s="35" t="s">
        <v>7082</v>
      </c>
    </row>
    <row r="107" spans="1:5" ht="12.75">
      <c r="A107" s="36" t="s">
        <v>61</v>
      </c>
      <c r="E107" s="37" t="s">
        <v>7083</v>
      </c>
    </row>
    <row r="108" spans="1:5" ht="12.75">
      <c r="A108" t="s">
        <v>62</v>
      </c>
      <c r="E108" s="35" t="s">
        <v>1209</v>
      </c>
    </row>
    <row r="109" spans="1:16" ht="12.75">
      <c r="A109" s="24" t="s">
        <v>55</v>
      </c>
      <c s="29" t="s">
        <v>227</v>
      </c>
      <c s="29" t="s">
        <v>1206</v>
      </c>
      <c s="24" t="s">
        <v>57</v>
      </c>
      <c s="30" t="s">
        <v>1207</v>
      </c>
      <c s="31" t="s">
        <v>86</v>
      </c>
      <c s="32">
        <v>4</v>
      </c>
      <c s="33">
        <v>0</v>
      </c>
      <c s="33">
        <f>ROUND(ROUND(H109,2)*ROUND(G109,3),2)</f>
      </c>
      <c r="O109">
        <f>(I109*21)/100</f>
      </c>
      <c t="s">
        <v>33</v>
      </c>
    </row>
    <row r="110" spans="1:5" ht="12.75">
      <c r="A110" s="34" t="s">
        <v>60</v>
      </c>
      <c r="E110" s="35" t="s">
        <v>7084</v>
      </c>
    </row>
    <row r="111" spans="1:5" ht="12.75">
      <c r="A111" s="36" t="s">
        <v>61</v>
      </c>
      <c r="E111" s="37" t="s">
        <v>57</v>
      </c>
    </row>
    <row r="112" spans="1:5" ht="12.75">
      <c r="A112" t="s">
        <v>62</v>
      </c>
      <c r="E112" s="35" t="s">
        <v>1209</v>
      </c>
    </row>
    <row r="113" spans="1:16" ht="12.75">
      <c r="A113" s="24" t="s">
        <v>55</v>
      </c>
      <c s="29" t="s">
        <v>232</v>
      </c>
      <c s="29" t="s">
        <v>7085</v>
      </c>
      <c s="24" t="s">
        <v>57</v>
      </c>
      <c s="30" t="s">
        <v>7086</v>
      </c>
      <c s="31" t="s">
        <v>195</v>
      </c>
      <c s="32">
        <v>1.24</v>
      </c>
      <c s="33">
        <v>0</v>
      </c>
      <c s="33">
        <f>ROUND(ROUND(H113,2)*ROUND(G113,3),2)</f>
      </c>
      <c r="O113">
        <f>(I113*21)/100</f>
      </c>
      <c t="s">
        <v>33</v>
      </c>
    </row>
    <row r="114" spans="1:5" ht="12.75">
      <c r="A114" s="34" t="s">
        <v>60</v>
      </c>
      <c r="E114" s="35" t="s">
        <v>7087</v>
      </c>
    </row>
    <row r="115" spans="1:5" ht="12.75">
      <c r="A115" s="36" t="s">
        <v>61</v>
      </c>
      <c r="E115" s="37" t="s">
        <v>7088</v>
      </c>
    </row>
    <row r="116" spans="1:5" ht="344.25">
      <c r="A116" t="s">
        <v>62</v>
      </c>
      <c r="E116" s="35" t="s">
        <v>7089</v>
      </c>
    </row>
    <row r="117" spans="1:16" ht="12.75">
      <c r="A117" s="24" t="s">
        <v>55</v>
      </c>
      <c s="29" t="s">
        <v>235</v>
      </c>
      <c s="29" t="s">
        <v>6837</v>
      </c>
      <c s="24" t="s">
        <v>57</v>
      </c>
      <c s="30" t="s">
        <v>6838</v>
      </c>
      <c s="31" t="s">
        <v>195</v>
      </c>
      <c s="32">
        <v>1.24</v>
      </c>
      <c s="33">
        <v>0</v>
      </c>
      <c s="33">
        <f>ROUND(ROUND(H117,2)*ROUND(G117,3),2)</f>
      </c>
      <c r="O117">
        <f>(I117*21)/100</f>
      </c>
      <c t="s">
        <v>33</v>
      </c>
    </row>
    <row r="118" spans="1:5" ht="12.75">
      <c r="A118" s="34" t="s">
        <v>60</v>
      </c>
      <c r="E118" s="35" t="s">
        <v>7087</v>
      </c>
    </row>
    <row r="119" spans="1:5" ht="12.75">
      <c r="A119" s="36" t="s">
        <v>61</v>
      </c>
      <c r="E119" s="37" t="s">
        <v>7088</v>
      </c>
    </row>
    <row r="120" spans="1:5" ht="12.75">
      <c r="A120" t="s">
        <v>62</v>
      </c>
      <c r="E120" s="35" t="s">
        <v>6840</v>
      </c>
    </row>
    <row r="121" spans="1:16" ht="25.5">
      <c r="A121" s="24" t="s">
        <v>55</v>
      </c>
      <c s="29" t="s">
        <v>238</v>
      </c>
      <c s="29" t="s">
        <v>6181</v>
      </c>
      <c s="24" t="s">
        <v>57</v>
      </c>
      <c s="30" t="s">
        <v>6182</v>
      </c>
      <c s="31" t="s">
        <v>94</v>
      </c>
      <c s="32">
        <v>6</v>
      </c>
      <c s="33">
        <v>0</v>
      </c>
      <c s="33">
        <f>ROUND(ROUND(H121,2)*ROUND(G121,3),2)</f>
      </c>
      <c r="O121">
        <f>(I121*21)/100</f>
      </c>
      <c t="s">
        <v>33</v>
      </c>
    </row>
    <row r="122" spans="1:5" ht="12.75">
      <c r="A122" s="34" t="s">
        <v>60</v>
      </c>
      <c r="E122" s="35" t="s">
        <v>7090</v>
      </c>
    </row>
    <row r="123" spans="1:5" ht="12.75">
      <c r="A123" s="36" t="s">
        <v>61</v>
      </c>
      <c r="E123" s="37" t="s">
        <v>7091</v>
      </c>
    </row>
    <row r="124" spans="1:5" ht="63.75">
      <c r="A124" t="s">
        <v>62</v>
      </c>
      <c r="E124" s="35" t="s">
        <v>6183</v>
      </c>
    </row>
    <row r="125" spans="1:16" ht="12.75">
      <c r="A125" s="24" t="s">
        <v>55</v>
      </c>
      <c s="29" t="s">
        <v>241</v>
      </c>
      <c s="29" t="s">
        <v>7092</v>
      </c>
      <c s="24" t="s">
        <v>57</v>
      </c>
      <c s="30" t="s">
        <v>7093</v>
      </c>
      <c s="31" t="s">
        <v>94</v>
      </c>
      <c s="32">
        <v>47.6</v>
      </c>
      <c s="33">
        <v>0</v>
      </c>
      <c s="33">
        <f>ROUND(ROUND(H125,2)*ROUND(G125,3),2)</f>
      </c>
      <c r="O125">
        <f>(I125*21)/100</f>
      </c>
      <c t="s">
        <v>33</v>
      </c>
    </row>
    <row r="126" spans="1:5" ht="38.25">
      <c r="A126" s="34" t="s">
        <v>60</v>
      </c>
      <c r="E126" s="35" t="s">
        <v>7094</v>
      </c>
    </row>
    <row r="127" spans="1:5" ht="12.75">
      <c r="A127" s="36" t="s">
        <v>61</v>
      </c>
      <c r="E127" s="37" t="s">
        <v>7095</v>
      </c>
    </row>
    <row r="128" spans="1:5" ht="191.25">
      <c r="A128" t="s">
        <v>62</v>
      </c>
      <c r="E128" s="35" t="s">
        <v>7096</v>
      </c>
    </row>
    <row r="129" spans="1:16" ht="12.75">
      <c r="A129" s="24" t="s">
        <v>55</v>
      </c>
      <c s="29" t="s">
        <v>245</v>
      </c>
      <c s="29" t="s">
        <v>7097</v>
      </c>
      <c s="24" t="s">
        <v>57</v>
      </c>
      <c s="30" t="s">
        <v>7098</v>
      </c>
      <c s="31" t="s">
        <v>94</v>
      </c>
      <c s="32">
        <v>23.24</v>
      </c>
      <c s="33">
        <v>0</v>
      </c>
      <c s="33">
        <f>ROUND(ROUND(H129,2)*ROUND(G129,3),2)</f>
      </c>
      <c r="O129">
        <f>(I129*21)/100</f>
      </c>
      <c t="s">
        <v>33</v>
      </c>
    </row>
    <row r="130" spans="1:5" ht="38.25">
      <c r="A130" s="34" t="s">
        <v>60</v>
      </c>
      <c r="E130" s="35" t="s">
        <v>7099</v>
      </c>
    </row>
    <row r="131" spans="1:5" ht="12.75">
      <c r="A131" s="36" t="s">
        <v>61</v>
      </c>
      <c r="E131" s="37" t="s">
        <v>7100</v>
      </c>
    </row>
    <row r="132" spans="1:5" ht="191.25">
      <c r="A132" t="s">
        <v>62</v>
      </c>
      <c r="E132" s="35" t="s">
        <v>7096</v>
      </c>
    </row>
    <row r="133" spans="1:16" ht="12.75">
      <c r="A133" s="24" t="s">
        <v>55</v>
      </c>
      <c s="29" t="s">
        <v>249</v>
      </c>
      <c s="29" t="s">
        <v>7101</v>
      </c>
      <c s="24" t="s">
        <v>57</v>
      </c>
      <c s="30" t="s">
        <v>7102</v>
      </c>
      <c s="31" t="s">
        <v>94</v>
      </c>
      <c s="32">
        <v>77.7</v>
      </c>
      <c s="33">
        <v>0</v>
      </c>
      <c s="33">
        <f>ROUND(ROUND(H133,2)*ROUND(G133,3),2)</f>
      </c>
      <c r="O133">
        <f>(I133*21)/100</f>
      </c>
      <c t="s">
        <v>33</v>
      </c>
    </row>
    <row r="134" spans="1:5" ht="38.25">
      <c r="A134" s="34" t="s">
        <v>60</v>
      </c>
      <c r="E134" s="35" t="s">
        <v>7103</v>
      </c>
    </row>
    <row r="135" spans="1:5" ht="12.75">
      <c r="A135" s="36" t="s">
        <v>61</v>
      </c>
      <c r="E135" s="37" t="s">
        <v>7104</v>
      </c>
    </row>
    <row r="136" spans="1:5" ht="191.25">
      <c r="A136" t="s">
        <v>62</v>
      </c>
      <c r="E136" s="35" t="s">
        <v>7096</v>
      </c>
    </row>
    <row r="137" spans="1:18" ht="12.75" customHeight="1">
      <c r="A137" s="6" t="s">
        <v>53</v>
      </c>
      <c s="6"/>
      <c s="39" t="s">
        <v>32</v>
      </c>
      <c s="6"/>
      <c s="27" t="s">
        <v>4385</v>
      </c>
      <c s="6"/>
      <c s="6"/>
      <c s="6"/>
      <c s="40">
        <f>0+Q137</f>
      </c>
      <c r="O137">
        <f>0+R137</f>
      </c>
      <c r="Q137">
        <f>0+I138+I142+I146+I150+I154+I158</f>
      </c>
      <c>
        <f>0+O138+O142+O146+O150+O154+O158</f>
      </c>
    </row>
    <row r="138" spans="1:16" ht="12.75">
      <c r="A138" s="24" t="s">
        <v>55</v>
      </c>
      <c s="29" t="s">
        <v>252</v>
      </c>
      <c s="29" t="s">
        <v>4739</v>
      </c>
      <c s="24" t="s">
        <v>57</v>
      </c>
      <c s="30" t="s">
        <v>4740</v>
      </c>
      <c s="31" t="s">
        <v>59</v>
      </c>
      <c s="32">
        <v>2.958</v>
      </c>
      <c s="33">
        <v>0</v>
      </c>
      <c s="33">
        <f>ROUND(ROUND(H138,2)*ROUND(G138,3),2)</f>
      </c>
      <c r="O138">
        <f>(I138*21)/100</f>
      </c>
      <c t="s">
        <v>33</v>
      </c>
    </row>
    <row r="139" spans="1:5" ht="12.75">
      <c r="A139" s="34" t="s">
        <v>60</v>
      </c>
      <c r="E139" s="35" t="s">
        <v>57</v>
      </c>
    </row>
    <row r="140" spans="1:5" ht="12.75">
      <c r="A140" s="36" t="s">
        <v>61</v>
      </c>
      <c r="E140" s="37" t="s">
        <v>7105</v>
      </c>
    </row>
    <row r="141" spans="1:5" ht="382.5">
      <c r="A141" t="s">
        <v>62</v>
      </c>
      <c r="E141" s="35" t="s">
        <v>7106</v>
      </c>
    </row>
    <row r="142" spans="1:16" ht="12.75">
      <c r="A142" s="24" t="s">
        <v>55</v>
      </c>
      <c s="29" t="s">
        <v>255</v>
      </c>
      <c s="29" t="s">
        <v>5292</v>
      </c>
      <c s="24" t="s">
        <v>57</v>
      </c>
      <c s="30" t="s">
        <v>5293</v>
      </c>
      <c s="31" t="s">
        <v>195</v>
      </c>
      <c s="32">
        <v>0.486</v>
      </c>
      <c s="33">
        <v>0</v>
      </c>
      <c s="33">
        <f>ROUND(ROUND(H142,2)*ROUND(G142,3),2)</f>
      </c>
      <c r="O142">
        <f>(I142*21)/100</f>
      </c>
      <c t="s">
        <v>33</v>
      </c>
    </row>
    <row r="143" spans="1:5" ht="12.75">
      <c r="A143" s="34" t="s">
        <v>60</v>
      </c>
      <c r="E143" s="35" t="s">
        <v>57</v>
      </c>
    </row>
    <row r="144" spans="1:5" ht="12.75">
      <c r="A144" s="36" t="s">
        <v>61</v>
      </c>
      <c r="E144" s="37" t="s">
        <v>57</v>
      </c>
    </row>
    <row r="145" spans="1:5" ht="242.25">
      <c r="A145" t="s">
        <v>62</v>
      </c>
      <c r="E145" s="35" t="s">
        <v>7107</v>
      </c>
    </row>
    <row r="146" spans="1:16" ht="12.75">
      <c r="A146" s="24" t="s">
        <v>55</v>
      </c>
      <c s="29" t="s">
        <v>259</v>
      </c>
      <c s="29" t="s">
        <v>7108</v>
      </c>
      <c s="24" t="s">
        <v>57</v>
      </c>
      <c s="30" t="s">
        <v>7109</v>
      </c>
      <c s="31" t="s">
        <v>59</v>
      </c>
      <c s="32">
        <v>138.257</v>
      </c>
      <c s="33">
        <v>0</v>
      </c>
      <c s="33">
        <f>ROUND(ROUND(H146,2)*ROUND(G146,3),2)</f>
      </c>
      <c r="O146">
        <f>(I146*21)/100</f>
      </c>
      <c t="s">
        <v>33</v>
      </c>
    </row>
    <row r="147" spans="1:5" ht="12.75">
      <c r="A147" s="34" t="s">
        <v>60</v>
      </c>
      <c r="E147" s="35" t="s">
        <v>57</v>
      </c>
    </row>
    <row r="148" spans="1:5" ht="38.25">
      <c r="A148" s="36" t="s">
        <v>61</v>
      </c>
      <c r="E148" s="37" t="s">
        <v>7110</v>
      </c>
    </row>
    <row r="149" spans="1:5" ht="369.75">
      <c r="A149" t="s">
        <v>62</v>
      </c>
      <c r="E149" s="35" t="s">
        <v>6188</v>
      </c>
    </row>
    <row r="150" spans="1:16" ht="12.75">
      <c r="A150" s="24" t="s">
        <v>55</v>
      </c>
      <c s="29" t="s">
        <v>262</v>
      </c>
      <c s="29" t="s">
        <v>6574</v>
      </c>
      <c s="24" t="s">
        <v>57</v>
      </c>
      <c s="30" t="s">
        <v>6575</v>
      </c>
      <c s="31" t="s">
        <v>195</v>
      </c>
      <c s="32">
        <v>21.802</v>
      </c>
      <c s="33">
        <v>0</v>
      </c>
      <c s="33">
        <f>ROUND(ROUND(H150,2)*ROUND(G150,3),2)</f>
      </c>
      <c r="O150">
        <f>(I150*21)/100</f>
      </c>
      <c t="s">
        <v>33</v>
      </c>
    </row>
    <row r="151" spans="1:5" ht="12.75">
      <c r="A151" s="34" t="s">
        <v>60</v>
      </c>
      <c r="E151" s="35" t="s">
        <v>57</v>
      </c>
    </row>
    <row r="152" spans="1:5" ht="25.5">
      <c r="A152" s="36" t="s">
        <v>61</v>
      </c>
      <c r="E152" s="37" t="s">
        <v>7111</v>
      </c>
    </row>
    <row r="153" spans="1:5" ht="267.75">
      <c r="A153" t="s">
        <v>62</v>
      </c>
      <c r="E153" s="35" t="s">
        <v>6190</v>
      </c>
    </row>
    <row r="154" spans="1:16" ht="12.75">
      <c r="A154" s="24" t="s">
        <v>55</v>
      </c>
      <c s="29" t="s">
        <v>266</v>
      </c>
      <c s="29" t="s">
        <v>6852</v>
      </c>
      <c s="24" t="s">
        <v>57</v>
      </c>
      <c s="30" t="s">
        <v>6853</v>
      </c>
      <c s="31" t="s">
        <v>195</v>
      </c>
      <c s="32">
        <v>0.601</v>
      </c>
      <c s="33">
        <v>0</v>
      </c>
      <c s="33">
        <f>ROUND(ROUND(H154,2)*ROUND(G154,3),2)</f>
      </c>
      <c r="O154">
        <f>(I154*21)/100</f>
      </c>
      <c t="s">
        <v>33</v>
      </c>
    </row>
    <row r="155" spans="1:5" ht="12.75">
      <c r="A155" s="34" t="s">
        <v>60</v>
      </c>
      <c r="E155" s="35" t="s">
        <v>57</v>
      </c>
    </row>
    <row r="156" spans="1:5" ht="12.75">
      <c r="A156" s="36" t="s">
        <v>61</v>
      </c>
      <c r="E156" s="37" t="s">
        <v>7112</v>
      </c>
    </row>
    <row r="157" spans="1:5" ht="267.75">
      <c r="A157" t="s">
        <v>62</v>
      </c>
      <c r="E157" s="35" t="s">
        <v>6190</v>
      </c>
    </row>
    <row r="158" spans="1:16" ht="12.75">
      <c r="A158" s="24" t="s">
        <v>55</v>
      </c>
      <c s="29" t="s">
        <v>270</v>
      </c>
      <c s="29" t="s">
        <v>5060</v>
      </c>
      <c s="24" t="s">
        <v>57</v>
      </c>
      <c s="30" t="s">
        <v>5061</v>
      </c>
      <c s="31" t="s">
        <v>1013</v>
      </c>
      <c s="32">
        <v>612.02</v>
      </c>
      <c s="33">
        <v>0</v>
      </c>
      <c s="33">
        <f>ROUND(ROUND(H158,2)*ROUND(G158,3),2)</f>
      </c>
      <c r="O158">
        <f>(I158*21)/100</f>
      </c>
      <c t="s">
        <v>33</v>
      </c>
    </row>
    <row r="159" spans="1:5" ht="12.75">
      <c r="A159" s="34" t="s">
        <v>60</v>
      </c>
      <c r="E159" s="35" t="s">
        <v>57</v>
      </c>
    </row>
    <row r="160" spans="1:5" ht="12.75">
      <c r="A160" s="36" t="s">
        <v>61</v>
      </c>
      <c r="E160" s="37" t="s">
        <v>57</v>
      </c>
    </row>
    <row r="161" spans="1:5" ht="293.25">
      <c r="A161" t="s">
        <v>62</v>
      </c>
      <c r="E161" s="35" t="s">
        <v>7113</v>
      </c>
    </row>
    <row r="162" spans="1:18" ht="12.75" customHeight="1">
      <c r="A162" s="6" t="s">
        <v>53</v>
      </c>
      <c s="6"/>
      <c s="39" t="s">
        <v>43</v>
      </c>
      <c s="6"/>
      <c s="27" t="s">
        <v>995</v>
      </c>
      <c s="6"/>
      <c s="6"/>
      <c s="6"/>
      <c s="40">
        <f>0+Q162</f>
      </c>
      <c r="O162">
        <f>0+R162</f>
      </c>
      <c r="Q162">
        <f>0+I163+I167+I171+I175+I179+I183+I187+I191+I195+I199+I203+I207+I211+I215+I219+I223</f>
      </c>
      <c>
        <f>0+O163+O167+O171+O175+O179+O183+O187+O191+O195+O199+O203+O207+O211+O215+O219+O223</f>
      </c>
    </row>
    <row r="163" spans="1:16" ht="12.75">
      <c r="A163" s="24" t="s">
        <v>55</v>
      </c>
      <c s="29" t="s">
        <v>274</v>
      </c>
      <c s="29" t="s">
        <v>7114</v>
      </c>
      <c s="24" t="s">
        <v>57</v>
      </c>
      <c s="30" t="s">
        <v>7115</v>
      </c>
      <c s="31" t="s">
        <v>195</v>
      </c>
      <c s="32">
        <v>268.334</v>
      </c>
      <c s="33">
        <v>0</v>
      </c>
      <c s="33">
        <f>ROUND(ROUND(H163,2)*ROUND(G163,3),2)</f>
      </c>
      <c r="O163">
        <f>(I163*21)/100</f>
      </c>
      <c t="s">
        <v>33</v>
      </c>
    </row>
    <row r="164" spans="1:5" ht="76.5">
      <c r="A164" s="34" t="s">
        <v>60</v>
      </c>
      <c r="E164" s="35" t="s">
        <v>7116</v>
      </c>
    </row>
    <row r="165" spans="1:5" ht="12.75">
      <c r="A165" s="36" t="s">
        <v>61</v>
      </c>
      <c r="E165" s="37" t="s">
        <v>7117</v>
      </c>
    </row>
    <row r="166" spans="1:5" ht="293.25">
      <c r="A166" t="s">
        <v>62</v>
      </c>
      <c r="E166" s="35" t="s">
        <v>7113</v>
      </c>
    </row>
    <row r="167" spans="1:16" ht="12.75">
      <c r="A167" s="24" t="s">
        <v>55</v>
      </c>
      <c s="29" t="s">
        <v>278</v>
      </c>
      <c s="29" t="s">
        <v>7118</v>
      </c>
      <c s="24" t="s">
        <v>57</v>
      </c>
      <c s="30" t="s">
        <v>7119</v>
      </c>
      <c s="31" t="s">
        <v>86</v>
      </c>
      <c s="32">
        <v>1</v>
      </c>
      <c s="33">
        <v>0</v>
      </c>
      <c s="33">
        <f>ROUND(ROUND(H167,2)*ROUND(G167,3),2)</f>
      </c>
      <c r="O167">
        <f>(I167*21)/100</f>
      </c>
      <c t="s">
        <v>33</v>
      </c>
    </row>
    <row r="168" spans="1:5" ht="12.75">
      <c r="A168" s="34" t="s">
        <v>60</v>
      </c>
      <c r="E168" s="35" t="s">
        <v>57</v>
      </c>
    </row>
    <row r="169" spans="1:5" ht="12.75">
      <c r="A169" s="36" t="s">
        <v>61</v>
      </c>
      <c r="E169" s="37" t="s">
        <v>57</v>
      </c>
    </row>
    <row r="170" spans="1:5" ht="89.25">
      <c r="A170" t="s">
        <v>62</v>
      </c>
      <c r="E170" s="35" t="s">
        <v>7120</v>
      </c>
    </row>
    <row r="171" spans="1:16" ht="12.75">
      <c r="A171" s="24" t="s">
        <v>55</v>
      </c>
      <c s="29" t="s">
        <v>282</v>
      </c>
      <c s="29" t="s">
        <v>7121</v>
      </c>
      <c s="24" t="s">
        <v>57</v>
      </c>
      <c s="30" t="s">
        <v>7122</v>
      </c>
      <c s="31" t="s">
        <v>86</v>
      </c>
      <c s="32">
        <v>1</v>
      </c>
      <c s="33">
        <v>0</v>
      </c>
      <c s="33">
        <f>ROUND(ROUND(H171,2)*ROUND(G171,3),2)</f>
      </c>
      <c r="O171">
        <f>(I171*21)/100</f>
      </c>
      <c t="s">
        <v>33</v>
      </c>
    </row>
    <row r="172" spans="1:5" ht="12.75">
      <c r="A172" s="34" t="s">
        <v>60</v>
      </c>
      <c r="E172" s="35" t="s">
        <v>57</v>
      </c>
    </row>
    <row r="173" spans="1:5" ht="12.75">
      <c r="A173" s="36" t="s">
        <v>61</v>
      </c>
      <c r="E173" s="37" t="s">
        <v>57</v>
      </c>
    </row>
    <row r="174" spans="1:5" ht="229.5">
      <c r="A174" t="s">
        <v>62</v>
      </c>
      <c r="E174" s="35" t="s">
        <v>7123</v>
      </c>
    </row>
    <row r="175" spans="1:16" ht="12.75">
      <c r="A175" s="24" t="s">
        <v>55</v>
      </c>
      <c s="29" t="s">
        <v>286</v>
      </c>
      <c s="29" t="s">
        <v>7124</v>
      </c>
      <c s="24" t="s">
        <v>57</v>
      </c>
      <c s="30" t="s">
        <v>7125</v>
      </c>
      <c s="31" t="s">
        <v>86</v>
      </c>
      <c s="32">
        <v>2</v>
      </c>
      <c s="33">
        <v>0</v>
      </c>
      <c s="33">
        <f>ROUND(ROUND(H175,2)*ROUND(G175,3),2)</f>
      </c>
      <c r="O175">
        <f>(I175*21)/100</f>
      </c>
      <c t="s">
        <v>33</v>
      </c>
    </row>
    <row r="176" spans="1:5" ht="12.75">
      <c r="A176" s="34" t="s">
        <v>60</v>
      </c>
      <c r="E176" s="35" t="s">
        <v>57</v>
      </c>
    </row>
    <row r="177" spans="1:5" ht="12.75">
      <c r="A177" s="36" t="s">
        <v>61</v>
      </c>
      <c r="E177" s="37" t="s">
        <v>57</v>
      </c>
    </row>
    <row r="178" spans="1:5" ht="229.5">
      <c r="A178" t="s">
        <v>62</v>
      </c>
      <c r="E178" s="35" t="s">
        <v>7123</v>
      </c>
    </row>
    <row r="179" spans="1:16" ht="12.75">
      <c r="A179" s="24" t="s">
        <v>55</v>
      </c>
      <c s="29" t="s">
        <v>816</v>
      </c>
      <c s="29" t="s">
        <v>7126</v>
      </c>
      <c s="24" t="s">
        <v>57</v>
      </c>
      <c s="30" t="s">
        <v>7127</v>
      </c>
      <c s="31" t="s">
        <v>86</v>
      </c>
      <c s="32">
        <v>1</v>
      </c>
      <c s="33">
        <v>0</v>
      </c>
      <c s="33">
        <f>ROUND(ROUND(H179,2)*ROUND(G179,3),2)</f>
      </c>
      <c r="O179">
        <f>(I179*21)/100</f>
      </c>
      <c t="s">
        <v>33</v>
      </c>
    </row>
    <row r="180" spans="1:5" ht="12.75">
      <c r="A180" s="34" t="s">
        <v>60</v>
      </c>
      <c r="E180" s="35" t="s">
        <v>57</v>
      </c>
    </row>
    <row r="181" spans="1:5" ht="12.75">
      <c r="A181" s="36" t="s">
        <v>61</v>
      </c>
      <c r="E181" s="37" t="s">
        <v>57</v>
      </c>
    </row>
    <row r="182" spans="1:5" ht="229.5">
      <c r="A182" t="s">
        <v>62</v>
      </c>
      <c r="E182" s="35" t="s">
        <v>7123</v>
      </c>
    </row>
    <row r="183" spans="1:16" ht="12.75">
      <c r="A183" s="24" t="s">
        <v>55</v>
      </c>
      <c s="29" t="s">
        <v>838</v>
      </c>
      <c s="29" t="s">
        <v>4842</v>
      </c>
      <c s="24" t="s">
        <v>57</v>
      </c>
      <c s="30" t="s">
        <v>4843</v>
      </c>
      <c s="31" t="s">
        <v>59</v>
      </c>
      <c s="32">
        <v>12.848</v>
      </c>
      <c s="33">
        <v>0</v>
      </c>
      <c s="33">
        <f>ROUND(ROUND(H183,2)*ROUND(G183,3),2)</f>
      </c>
      <c r="O183">
        <f>(I183*21)/100</f>
      </c>
      <c t="s">
        <v>33</v>
      </c>
    </row>
    <row r="184" spans="1:5" ht="12.75">
      <c r="A184" s="34" t="s">
        <v>60</v>
      </c>
      <c r="E184" s="35" t="s">
        <v>7128</v>
      </c>
    </row>
    <row r="185" spans="1:5" ht="12.75">
      <c r="A185" s="36" t="s">
        <v>61</v>
      </c>
      <c r="E185" s="37" t="s">
        <v>7129</v>
      </c>
    </row>
    <row r="186" spans="1:5" ht="369.75">
      <c r="A186" t="s">
        <v>62</v>
      </c>
      <c r="E186" s="35" t="s">
        <v>6188</v>
      </c>
    </row>
    <row r="187" spans="1:16" ht="12.75">
      <c r="A187" s="24" t="s">
        <v>55</v>
      </c>
      <c s="29" t="s">
        <v>290</v>
      </c>
      <c s="29" t="s">
        <v>6707</v>
      </c>
      <c s="24" t="s">
        <v>57</v>
      </c>
      <c s="30" t="s">
        <v>6708</v>
      </c>
      <c s="31" t="s">
        <v>59</v>
      </c>
      <c s="32">
        <v>12.25</v>
      </c>
      <c s="33">
        <v>0</v>
      </c>
      <c s="33">
        <f>ROUND(ROUND(H187,2)*ROUND(G187,3),2)</f>
      </c>
      <c r="O187">
        <f>(I187*21)/100</f>
      </c>
      <c t="s">
        <v>33</v>
      </c>
    </row>
    <row r="188" spans="1:5" ht="25.5">
      <c r="A188" s="34" t="s">
        <v>60</v>
      </c>
      <c r="E188" s="35" t="s">
        <v>7130</v>
      </c>
    </row>
    <row r="189" spans="1:5" ht="12.75">
      <c r="A189" s="36" t="s">
        <v>61</v>
      </c>
      <c r="E189" s="37" t="s">
        <v>7131</v>
      </c>
    </row>
    <row r="190" spans="1:5" ht="369.75">
      <c r="A190" t="s">
        <v>62</v>
      </c>
      <c r="E190" s="35" t="s">
        <v>6188</v>
      </c>
    </row>
    <row r="191" spans="1:16" ht="12.75">
      <c r="A191" s="24" t="s">
        <v>55</v>
      </c>
      <c s="29" t="s">
        <v>294</v>
      </c>
      <c s="29" t="s">
        <v>5311</v>
      </c>
      <c s="24" t="s">
        <v>57</v>
      </c>
      <c s="30" t="s">
        <v>5312</v>
      </c>
      <c s="31" t="s">
        <v>195</v>
      </c>
      <c s="32">
        <v>0.186</v>
      </c>
      <c s="33">
        <v>0</v>
      </c>
      <c s="33">
        <f>ROUND(ROUND(H191,2)*ROUND(G191,3),2)</f>
      </c>
      <c r="O191">
        <f>(I191*21)/100</f>
      </c>
      <c t="s">
        <v>33</v>
      </c>
    </row>
    <row r="192" spans="1:5" ht="25.5">
      <c r="A192" s="34" t="s">
        <v>60</v>
      </c>
      <c r="E192" s="35" t="s">
        <v>7132</v>
      </c>
    </row>
    <row r="193" spans="1:5" ht="12.75">
      <c r="A193" s="36" t="s">
        <v>61</v>
      </c>
      <c r="E193" s="37" t="s">
        <v>7133</v>
      </c>
    </row>
    <row r="194" spans="1:5" ht="191.25">
      <c r="A194" t="s">
        <v>62</v>
      </c>
      <c r="E194" s="35" t="s">
        <v>6200</v>
      </c>
    </row>
    <row r="195" spans="1:16" ht="12.75">
      <c r="A195" s="24" t="s">
        <v>55</v>
      </c>
      <c s="29" t="s">
        <v>298</v>
      </c>
      <c s="29" t="s">
        <v>6645</v>
      </c>
      <c s="24" t="s">
        <v>57</v>
      </c>
      <c s="30" t="s">
        <v>6646</v>
      </c>
      <c s="31" t="s">
        <v>59</v>
      </c>
      <c s="32">
        <v>0.911</v>
      </c>
      <c s="33">
        <v>0</v>
      </c>
      <c s="33">
        <f>ROUND(ROUND(H195,2)*ROUND(G195,3),2)</f>
      </c>
      <c r="O195">
        <f>(I195*21)/100</f>
      </c>
      <c t="s">
        <v>33</v>
      </c>
    </row>
    <row r="196" spans="1:5" ht="12.75">
      <c r="A196" s="34" t="s">
        <v>60</v>
      </c>
      <c r="E196" s="35" t="s">
        <v>7134</v>
      </c>
    </row>
    <row r="197" spans="1:5" ht="12.75">
      <c r="A197" s="36" t="s">
        <v>61</v>
      </c>
      <c r="E197" s="37" t="s">
        <v>7135</v>
      </c>
    </row>
    <row r="198" spans="1:5" ht="38.25">
      <c r="A198" t="s">
        <v>62</v>
      </c>
      <c r="E198" s="35" t="s">
        <v>7136</v>
      </c>
    </row>
    <row r="199" spans="1:16" ht="12.75">
      <c r="A199" s="24" t="s">
        <v>55</v>
      </c>
      <c s="29" t="s">
        <v>302</v>
      </c>
      <c s="29" t="s">
        <v>7137</v>
      </c>
      <c s="24" t="s">
        <v>57</v>
      </c>
      <c s="30" t="s">
        <v>7138</v>
      </c>
      <c s="31" t="s">
        <v>59</v>
      </c>
      <c s="32">
        <v>13.216</v>
      </c>
      <c s="33">
        <v>0</v>
      </c>
      <c s="33">
        <f>ROUND(ROUND(H199,2)*ROUND(G199,3),2)</f>
      </c>
      <c r="O199">
        <f>(I199*21)/100</f>
      </c>
      <c t="s">
        <v>33</v>
      </c>
    </row>
    <row r="200" spans="1:5" ht="12.75">
      <c r="A200" s="34" t="s">
        <v>60</v>
      </c>
      <c r="E200" s="35" t="s">
        <v>7139</v>
      </c>
    </row>
    <row r="201" spans="1:5" ht="12.75">
      <c r="A201" s="36" t="s">
        <v>61</v>
      </c>
      <c r="E201" s="37" t="s">
        <v>7140</v>
      </c>
    </row>
    <row r="202" spans="1:5" ht="409.5">
      <c r="A202" t="s">
        <v>62</v>
      </c>
      <c r="E202" s="35" t="s">
        <v>7141</v>
      </c>
    </row>
    <row r="203" spans="1:16" ht="12.75">
      <c r="A203" s="24" t="s">
        <v>55</v>
      </c>
      <c s="29" t="s">
        <v>306</v>
      </c>
      <c s="29" t="s">
        <v>1223</v>
      </c>
      <c s="24" t="s">
        <v>57</v>
      </c>
      <c s="30" t="s">
        <v>1224</v>
      </c>
      <c s="31" t="s">
        <v>59</v>
      </c>
      <c s="32">
        <v>59.192</v>
      </c>
      <c s="33">
        <v>0</v>
      </c>
      <c s="33">
        <f>ROUND(ROUND(H203,2)*ROUND(G203,3),2)</f>
      </c>
      <c r="O203">
        <f>(I203*21)/100</f>
      </c>
      <c t="s">
        <v>33</v>
      </c>
    </row>
    <row r="204" spans="1:5" ht="12.75">
      <c r="A204" s="34" t="s">
        <v>60</v>
      </c>
      <c r="E204" s="35" t="s">
        <v>57</v>
      </c>
    </row>
    <row r="205" spans="1:5" ht="12.75">
      <c r="A205" s="36" t="s">
        <v>61</v>
      </c>
      <c r="E205" s="37" t="s">
        <v>7142</v>
      </c>
    </row>
    <row r="206" spans="1:5" ht="38.25">
      <c r="A206" t="s">
        <v>62</v>
      </c>
      <c r="E206" s="35" t="s">
        <v>6202</v>
      </c>
    </row>
    <row r="207" spans="1:16" ht="12.75">
      <c r="A207" s="24" t="s">
        <v>55</v>
      </c>
      <c s="29" t="s">
        <v>310</v>
      </c>
      <c s="29" t="s">
        <v>7143</v>
      </c>
      <c s="24" t="s">
        <v>57</v>
      </c>
      <c s="30" t="s">
        <v>7144</v>
      </c>
      <c s="31" t="s">
        <v>59</v>
      </c>
      <c s="32">
        <v>18.408</v>
      </c>
      <c s="33">
        <v>0</v>
      </c>
      <c s="33">
        <f>ROUND(ROUND(H207,2)*ROUND(G207,3),2)</f>
      </c>
      <c r="O207">
        <f>(I207*21)/100</f>
      </c>
      <c t="s">
        <v>33</v>
      </c>
    </row>
    <row r="208" spans="1:5" ht="12.75">
      <c r="A208" s="34" t="s">
        <v>60</v>
      </c>
      <c r="E208" s="35" t="s">
        <v>7145</v>
      </c>
    </row>
    <row r="209" spans="1:5" ht="12.75">
      <c r="A209" s="36" t="s">
        <v>61</v>
      </c>
      <c r="E209" s="37" t="s">
        <v>7146</v>
      </c>
    </row>
    <row r="210" spans="1:5" ht="38.25">
      <c r="A210" t="s">
        <v>62</v>
      </c>
      <c r="E210" s="35" t="s">
        <v>7147</v>
      </c>
    </row>
    <row r="211" spans="1:16" ht="12.75">
      <c r="A211" s="24" t="s">
        <v>55</v>
      </c>
      <c s="29" t="s">
        <v>314</v>
      </c>
      <c s="29" t="s">
        <v>7148</v>
      </c>
      <c s="24" t="s">
        <v>57</v>
      </c>
      <c s="30" t="s">
        <v>7149</v>
      </c>
      <c s="31" t="s">
        <v>59</v>
      </c>
      <c s="32">
        <v>181.703</v>
      </c>
      <c s="33">
        <v>0</v>
      </c>
      <c s="33">
        <f>ROUND(ROUND(H211,2)*ROUND(G211,3),2)</f>
      </c>
      <c r="O211">
        <f>(I211*21)/100</f>
      </c>
      <c t="s">
        <v>33</v>
      </c>
    </row>
    <row r="212" spans="1:5" ht="12.75">
      <c r="A212" s="34" t="s">
        <v>60</v>
      </c>
      <c r="E212" s="35" t="s">
        <v>57</v>
      </c>
    </row>
    <row r="213" spans="1:5" ht="12.75">
      <c r="A213" s="36" t="s">
        <v>61</v>
      </c>
      <c r="E213" s="37" t="s">
        <v>7150</v>
      </c>
    </row>
    <row r="214" spans="1:5" ht="38.25">
      <c r="A214" t="s">
        <v>62</v>
      </c>
      <c r="E214" s="35" t="s">
        <v>7151</v>
      </c>
    </row>
    <row r="215" spans="1:16" ht="12.75">
      <c r="A215" s="24" t="s">
        <v>55</v>
      </c>
      <c s="29" t="s">
        <v>318</v>
      </c>
      <c s="29" t="s">
        <v>4848</v>
      </c>
      <c s="24" t="s">
        <v>57</v>
      </c>
      <c s="30" t="s">
        <v>4849</v>
      </c>
      <c s="31" t="s">
        <v>59</v>
      </c>
      <c s="32">
        <v>41.92</v>
      </c>
      <c s="33">
        <v>0</v>
      </c>
      <c s="33">
        <f>ROUND(ROUND(H215,2)*ROUND(G215,3),2)</f>
      </c>
      <c r="O215">
        <f>(I215*21)/100</f>
      </c>
      <c t="s">
        <v>33</v>
      </c>
    </row>
    <row r="216" spans="1:5" ht="12.75">
      <c r="A216" s="34" t="s">
        <v>60</v>
      </c>
      <c r="E216" s="35" t="s">
        <v>7152</v>
      </c>
    </row>
    <row r="217" spans="1:5" ht="12.75">
      <c r="A217" s="36" t="s">
        <v>61</v>
      </c>
      <c r="E217" s="37" t="s">
        <v>7153</v>
      </c>
    </row>
    <row r="218" spans="1:5" ht="293.25">
      <c r="A218" t="s">
        <v>62</v>
      </c>
      <c r="E218" s="35" t="s">
        <v>7154</v>
      </c>
    </row>
    <row r="219" spans="1:16" ht="12.75">
      <c r="A219" s="24" t="s">
        <v>55</v>
      </c>
      <c s="29" t="s">
        <v>322</v>
      </c>
      <c s="29" t="s">
        <v>7155</v>
      </c>
      <c s="24" t="s">
        <v>57</v>
      </c>
      <c s="30" t="s">
        <v>7156</v>
      </c>
      <c s="31" t="s">
        <v>59</v>
      </c>
      <c s="32">
        <v>175.7</v>
      </c>
      <c s="33">
        <v>0</v>
      </c>
      <c s="33">
        <f>ROUND(ROUND(H219,2)*ROUND(G219,3),2)</f>
      </c>
      <c r="O219">
        <f>(I219*21)/100</f>
      </c>
      <c t="s">
        <v>33</v>
      </c>
    </row>
    <row r="220" spans="1:5" ht="12.75">
      <c r="A220" s="34" t="s">
        <v>60</v>
      </c>
      <c r="E220" s="35" t="s">
        <v>7157</v>
      </c>
    </row>
    <row r="221" spans="1:5" ht="12.75">
      <c r="A221" s="36" t="s">
        <v>61</v>
      </c>
      <c r="E221" s="37" t="s">
        <v>7158</v>
      </c>
    </row>
    <row r="222" spans="1:5" ht="38.25">
      <c r="A222" t="s">
        <v>62</v>
      </c>
      <c r="E222" s="35" t="s">
        <v>7147</v>
      </c>
    </row>
    <row r="223" spans="1:16" ht="12.75">
      <c r="A223" s="24" t="s">
        <v>55</v>
      </c>
      <c s="29" t="s">
        <v>326</v>
      </c>
      <c s="29" t="s">
        <v>4431</v>
      </c>
      <c s="24" t="s">
        <v>57</v>
      </c>
      <c s="30" t="s">
        <v>4432</v>
      </c>
      <c s="31" t="s">
        <v>59</v>
      </c>
      <c s="32">
        <v>21.413</v>
      </c>
      <c s="33">
        <v>0</v>
      </c>
      <c s="33">
        <f>ROUND(ROUND(H223,2)*ROUND(G223,3),2)</f>
      </c>
      <c r="O223">
        <f>(I223*21)/100</f>
      </c>
      <c t="s">
        <v>33</v>
      </c>
    </row>
    <row r="224" spans="1:5" ht="12.75">
      <c r="A224" s="34" t="s">
        <v>60</v>
      </c>
      <c r="E224" s="35" t="s">
        <v>57</v>
      </c>
    </row>
    <row r="225" spans="1:5" ht="12.75">
      <c r="A225" s="36" t="s">
        <v>61</v>
      </c>
      <c r="E225" s="37" t="s">
        <v>7159</v>
      </c>
    </row>
    <row r="226" spans="1:5" ht="114.75">
      <c r="A226" t="s">
        <v>62</v>
      </c>
      <c r="E226" s="35" t="s">
        <v>7160</v>
      </c>
    </row>
    <row r="227" spans="1:18" ht="12.75" customHeight="1">
      <c r="A227" s="6" t="s">
        <v>53</v>
      </c>
      <c s="6"/>
      <c s="39" t="s">
        <v>45</v>
      </c>
      <c s="6"/>
      <c s="27" t="s">
        <v>3666</v>
      </c>
      <c s="6"/>
      <c s="6"/>
      <c s="6"/>
      <c s="40">
        <f>0+Q227</f>
      </c>
      <c r="O227">
        <f>0+R227</f>
      </c>
      <c r="Q227">
        <f>0+I228+I232+I236</f>
      </c>
      <c>
        <f>0+O228+O232+O236</f>
      </c>
    </row>
    <row r="228" spans="1:16" ht="12.75">
      <c r="A228" s="24" t="s">
        <v>55</v>
      </c>
      <c s="29" t="s">
        <v>330</v>
      </c>
      <c s="29" t="s">
        <v>5316</v>
      </c>
      <c s="24" t="s">
        <v>57</v>
      </c>
      <c s="30" t="s">
        <v>5317</v>
      </c>
      <c s="31" t="s">
        <v>59</v>
      </c>
      <c s="32">
        <v>68.3</v>
      </c>
      <c s="33">
        <v>0</v>
      </c>
      <c s="33">
        <f>ROUND(ROUND(H228,2)*ROUND(G228,3),2)</f>
      </c>
      <c r="O228">
        <f>(I228*21)/100</f>
      </c>
      <c t="s">
        <v>33</v>
      </c>
    </row>
    <row r="229" spans="1:5" ht="12.75">
      <c r="A229" s="34" t="s">
        <v>60</v>
      </c>
      <c r="E229" s="35" t="s">
        <v>57</v>
      </c>
    </row>
    <row r="230" spans="1:5" ht="12.75">
      <c r="A230" s="36" t="s">
        <v>61</v>
      </c>
      <c r="E230" s="37" t="s">
        <v>7042</v>
      </c>
    </row>
    <row r="231" spans="1:5" ht="51">
      <c r="A231" t="s">
        <v>62</v>
      </c>
      <c r="E231" s="35" t="s">
        <v>5778</v>
      </c>
    </row>
    <row r="232" spans="1:16" ht="12.75">
      <c r="A232" s="24" t="s">
        <v>55</v>
      </c>
      <c s="29" t="s">
        <v>334</v>
      </c>
      <c s="29" t="s">
        <v>7161</v>
      </c>
      <c s="24" t="s">
        <v>57</v>
      </c>
      <c s="30" t="s">
        <v>7162</v>
      </c>
      <c s="31" t="s">
        <v>76</v>
      </c>
      <c s="32">
        <v>340</v>
      </c>
      <c s="33">
        <v>0</v>
      </c>
      <c s="33">
        <f>ROUND(ROUND(H232,2)*ROUND(G232,3),2)</f>
      </c>
      <c r="O232">
        <f>(I232*21)/100</f>
      </c>
      <c t="s">
        <v>33</v>
      </c>
    </row>
    <row r="233" spans="1:5" ht="12.75">
      <c r="A233" s="34" t="s">
        <v>60</v>
      </c>
      <c r="E233" s="35" t="s">
        <v>7163</v>
      </c>
    </row>
    <row r="234" spans="1:5" ht="12.75">
      <c r="A234" s="36" t="s">
        <v>61</v>
      </c>
      <c r="E234" s="37" t="s">
        <v>7164</v>
      </c>
    </row>
    <row r="235" spans="1:5" ht="51">
      <c r="A235" t="s">
        <v>62</v>
      </c>
      <c r="E235" s="35" t="s">
        <v>5778</v>
      </c>
    </row>
    <row r="236" spans="1:16" ht="12.75">
      <c r="A236" s="24" t="s">
        <v>55</v>
      </c>
      <c s="29" t="s">
        <v>338</v>
      </c>
      <c s="29" t="s">
        <v>6878</v>
      </c>
      <c s="24" t="s">
        <v>57</v>
      </c>
      <c s="30" t="s">
        <v>6879</v>
      </c>
      <c s="31" t="s">
        <v>76</v>
      </c>
      <c s="32">
        <v>340</v>
      </c>
      <c s="33">
        <v>0</v>
      </c>
      <c s="33">
        <f>ROUND(ROUND(H236,2)*ROUND(G236,3),2)</f>
      </c>
      <c r="O236">
        <f>(I236*21)/100</f>
      </c>
      <c t="s">
        <v>33</v>
      </c>
    </row>
    <row r="237" spans="1:5" ht="12.75">
      <c r="A237" s="34" t="s">
        <v>60</v>
      </c>
      <c r="E237" s="35" t="s">
        <v>7165</v>
      </c>
    </row>
    <row r="238" spans="1:5" ht="12.75">
      <c r="A238" s="36" t="s">
        <v>61</v>
      </c>
      <c r="E238" s="37" t="s">
        <v>7164</v>
      </c>
    </row>
    <row r="239" spans="1:5" ht="153">
      <c r="A239" t="s">
        <v>62</v>
      </c>
      <c r="E239" s="35" t="s">
        <v>7166</v>
      </c>
    </row>
    <row r="240" spans="1:18" ht="12.75" customHeight="1">
      <c r="A240" s="6" t="s">
        <v>53</v>
      </c>
      <c s="6"/>
      <c s="39" t="s">
        <v>73</v>
      </c>
      <c s="6"/>
      <c s="27" t="s">
        <v>83</v>
      </c>
      <c s="6"/>
      <c s="6"/>
      <c s="6"/>
      <c s="40">
        <f>0+Q240</f>
      </c>
      <c r="O240">
        <f>0+R240</f>
      </c>
      <c r="Q240">
        <f>0+I241+I245</f>
      </c>
      <c>
        <f>0+O241+O245</f>
      </c>
    </row>
    <row r="241" spans="1:16" ht="25.5">
      <c r="A241" s="24" t="s">
        <v>55</v>
      </c>
      <c s="29" t="s">
        <v>342</v>
      </c>
      <c s="29" t="s">
        <v>5335</v>
      </c>
      <c s="24" t="s">
        <v>57</v>
      </c>
      <c s="30" t="s">
        <v>5336</v>
      </c>
      <c s="31" t="s">
        <v>76</v>
      </c>
      <c s="32">
        <v>72</v>
      </c>
      <c s="33">
        <v>0</v>
      </c>
      <c s="33">
        <f>ROUND(ROUND(H241,2)*ROUND(G241,3),2)</f>
      </c>
      <c r="O241">
        <f>(I241*21)/100</f>
      </c>
      <c t="s">
        <v>33</v>
      </c>
    </row>
    <row r="242" spans="1:5" ht="12.75">
      <c r="A242" s="34" t="s">
        <v>60</v>
      </c>
      <c r="E242" s="35" t="s">
        <v>57</v>
      </c>
    </row>
    <row r="243" spans="1:5" ht="12.75">
      <c r="A243" s="36" t="s">
        <v>61</v>
      </c>
      <c r="E243" s="37" t="s">
        <v>7167</v>
      </c>
    </row>
    <row r="244" spans="1:5" ht="191.25">
      <c r="A244" t="s">
        <v>62</v>
      </c>
      <c r="E244" s="35" t="s">
        <v>6208</v>
      </c>
    </row>
    <row r="245" spans="1:16" ht="12.75">
      <c r="A245" s="24" t="s">
        <v>55</v>
      </c>
      <c s="29" t="s">
        <v>910</v>
      </c>
      <c s="29" t="s">
        <v>7168</v>
      </c>
      <c s="24" t="s">
        <v>57</v>
      </c>
      <c s="30" t="s">
        <v>7169</v>
      </c>
      <c s="31" t="s">
        <v>76</v>
      </c>
      <c s="32">
        <v>635.908</v>
      </c>
      <c s="33">
        <v>0</v>
      </c>
      <c s="33">
        <f>ROUND(ROUND(H245,2)*ROUND(G245,3),2)</f>
      </c>
      <c r="O245">
        <f>(I245*21)/100</f>
      </c>
      <c t="s">
        <v>33</v>
      </c>
    </row>
    <row r="246" spans="1:5" ht="12.75">
      <c r="A246" s="34" t="s">
        <v>60</v>
      </c>
      <c r="E246" s="35" t="s">
        <v>57</v>
      </c>
    </row>
    <row r="247" spans="1:5" ht="38.25">
      <c r="A247" s="36" t="s">
        <v>61</v>
      </c>
      <c r="E247" s="37" t="s">
        <v>7170</v>
      </c>
    </row>
    <row r="248" spans="1:5" ht="204">
      <c r="A248" t="s">
        <v>62</v>
      </c>
      <c r="E248" s="35" t="s">
        <v>7171</v>
      </c>
    </row>
    <row r="249" spans="1:18" ht="12.75" customHeight="1">
      <c r="A249" s="6" t="s">
        <v>53</v>
      </c>
      <c s="6"/>
      <c s="39" t="s">
        <v>79</v>
      </c>
      <c s="6"/>
      <c s="27" t="s">
        <v>2184</v>
      </c>
      <c s="6"/>
      <c s="6"/>
      <c s="6"/>
      <c s="40">
        <f>0+Q249</f>
      </c>
      <c r="O249">
        <f>0+R249</f>
      </c>
      <c r="Q249">
        <f>0+I250+I254+I258+I262</f>
      </c>
      <c>
        <f>0+O250+O254+O258+O262</f>
      </c>
    </row>
    <row r="250" spans="1:16" ht="12.75">
      <c r="A250" s="24" t="s">
        <v>55</v>
      </c>
      <c s="29" t="s">
        <v>346</v>
      </c>
      <c s="29" t="s">
        <v>6522</v>
      </c>
      <c s="24" t="s">
        <v>57</v>
      </c>
      <c s="30" t="s">
        <v>6523</v>
      </c>
      <c s="31" t="s">
        <v>94</v>
      </c>
      <c s="32">
        <v>2.18</v>
      </c>
      <c s="33">
        <v>0</v>
      </c>
      <c s="33">
        <f>ROUND(ROUND(H250,2)*ROUND(G250,3),2)</f>
      </c>
      <c r="O250">
        <f>(I250*21)/100</f>
      </c>
      <c t="s">
        <v>33</v>
      </c>
    </row>
    <row r="251" spans="1:5" ht="12.75">
      <c r="A251" s="34" t="s">
        <v>60</v>
      </c>
      <c r="E251" s="35" t="s">
        <v>57</v>
      </c>
    </row>
    <row r="252" spans="1:5" ht="25.5">
      <c r="A252" s="36" t="s">
        <v>61</v>
      </c>
      <c r="E252" s="37" t="s">
        <v>7172</v>
      </c>
    </row>
    <row r="253" spans="1:5" ht="280.5">
      <c r="A253" t="s">
        <v>62</v>
      </c>
      <c r="E253" s="35" t="s">
        <v>7173</v>
      </c>
    </row>
    <row r="254" spans="1:16" ht="12.75">
      <c r="A254" s="24" t="s">
        <v>55</v>
      </c>
      <c s="29" t="s">
        <v>350</v>
      </c>
      <c s="29" t="s">
        <v>7174</v>
      </c>
      <c s="24" t="s">
        <v>57</v>
      </c>
      <c s="30" t="s">
        <v>7175</v>
      </c>
      <c s="31" t="s">
        <v>94</v>
      </c>
      <c s="32">
        <v>35</v>
      </c>
      <c s="33">
        <v>0</v>
      </c>
      <c s="33">
        <f>ROUND(ROUND(H254,2)*ROUND(G254,3),2)</f>
      </c>
      <c r="O254">
        <f>(I254*21)/100</f>
      </c>
      <c t="s">
        <v>33</v>
      </c>
    </row>
    <row r="255" spans="1:5" ht="12.75">
      <c r="A255" s="34" t="s">
        <v>60</v>
      </c>
      <c r="E255" s="35" t="s">
        <v>7176</v>
      </c>
    </row>
    <row r="256" spans="1:5" ht="12.75">
      <c r="A256" s="36" t="s">
        <v>61</v>
      </c>
      <c r="E256" s="37" t="s">
        <v>57</v>
      </c>
    </row>
    <row r="257" spans="1:5" ht="267.75">
      <c r="A257" t="s">
        <v>62</v>
      </c>
      <c r="E257" s="35" t="s">
        <v>7177</v>
      </c>
    </row>
    <row r="258" spans="1:16" ht="12.75">
      <c r="A258" s="24" t="s">
        <v>55</v>
      </c>
      <c s="29" t="s">
        <v>911</v>
      </c>
      <c s="29" t="s">
        <v>7178</v>
      </c>
      <c s="24" t="s">
        <v>57</v>
      </c>
      <c s="30" t="s">
        <v>7179</v>
      </c>
      <c s="31" t="s">
        <v>94</v>
      </c>
      <c s="32">
        <v>6.94</v>
      </c>
      <c s="33">
        <v>0</v>
      </c>
      <c s="33">
        <f>ROUND(ROUND(H258,2)*ROUND(G258,3),2)</f>
      </c>
      <c r="O258">
        <f>(I258*21)/100</f>
      </c>
      <c t="s">
        <v>33</v>
      </c>
    </row>
    <row r="259" spans="1:5" ht="12.75">
      <c r="A259" s="34" t="s">
        <v>60</v>
      </c>
      <c r="E259" s="35" t="s">
        <v>57</v>
      </c>
    </row>
    <row r="260" spans="1:5" ht="12.75">
      <c r="A260" s="36" t="s">
        <v>61</v>
      </c>
      <c r="E260" s="37" t="s">
        <v>7180</v>
      </c>
    </row>
    <row r="261" spans="1:5" ht="242.25">
      <c r="A261" t="s">
        <v>62</v>
      </c>
      <c r="E261" s="35" t="s">
        <v>7181</v>
      </c>
    </row>
    <row r="262" spans="1:16" ht="12.75">
      <c r="A262" s="24" t="s">
        <v>55</v>
      </c>
      <c s="29" t="s">
        <v>1124</v>
      </c>
      <c s="29" t="s">
        <v>5346</v>
      </c>
      <c s="24" t="s">
        <v>57</v>
      </c>
      <c s="30" t="s">
        <v>5347</v>
      </c>
      <c s="31" t="s">
        <v>94</v>
      </c>
      <c s="32">
        <v>24</v>
      </c>
      <c s="33">
        <v>0</v>
      </c>
      <c s="33">
        <f>ROUND(ROUND(H262,2)*ROUND(G262,3),2)</f>
      </c>
      <c r="O262">
        <f>(I262*21)/100</f>
      </c>
      <c t="s">
        <v>33</v>
      </c>
    </row>
    <row r="263" spans="1:5" ht="12.75">
      <c r="A263" s="34" t="s">
        <v>60</v>
      </c>
      <c r="E263" s="35" t="s">
        <v>57</v>
      </c>
    </row>
    <row r="264" spans="1:5" ht="12.75">
      <c r="A264" s="36" t="s">
        <v>61</v>
      </c>
      <c r="E264" s="37" t="s">
        <v>7182</v>
      </c>
    </row>
    <row r="265" spans="1:5" ht="242.25">
      <c r="A265" t="s">
        <v>62</v>
      </c>
      <c r="E265" s="35" t="s">
        <v>7181</v>
      </c>
    </row>
    <row r="266" spans="1:18" ht="12.75" customHeight="1">
      <c r="A266" s="6" t="s">
        <v>53</v>
      </c>
      <c s="6"/>
      <c s="39" t="s">
        <v>50</v>
      </c>
      <c s="6"/>
      <c s="27" t="s">
        <v>3695</v>
      </c>
      <c s="6"/>
      <c s="6"/>
      <c s="6"/>
      <c s="40">
        <f>0+Q266</f>
      </c>
      <c r="O266">
        <f>0+R266</f>
      </c>
      <c r="Q266">
        <f>0+I267+I271+I275+I279+I283+I287+I291+I295+I299+I303+I307+I311+I315+I319</f>
      </c>
      <c>
        <f>0+O267+O271+O275+O279+O283+O287+O291+O295+O299+O303+O307+O311+O315+O319</f>
      </c>
    </row>
    <row r="267" spans="1:16" ht="12.75">
      <c r="A267" s="24" t="s">
        <v>55</v>
      </c>
      <c s="29" t="s">
        <v>354</v>
      </c>
      <c s="29" t="s">
        <v>6410</v>
      </c>
      <c s="24" t="s">
        <v>57</v>
      </c>
      <c s="30" t="s">
        <v>6411</v>
      </c>
      <c s="31" t="s">
        <v>86</v>
      </c>
      <c s="32">
        <v>4</v>
      </c>
      <c s="33">
        <v>0</v>
      </c>
      <c s="33">
        <f>ROUND(ROUND(H267,2)*ROUND(G267,3),2)</f>
      </c>
      <c r="O267">
        <f>(I267*21)/100</f>
      </c>
      <c t="s">
        <v>33</v>
      </c>
    </row>
    <row r="268" spans="1:5" ht="12.75">
      <c r="A268" s="34" t="s">
        <v>60</v>
      </c>
      <c r="E268" s="35" t="s">
        <v>57</v>
      </c>
    </row>
    <row r="269" spans="1:5" ht="12.75">
      <c r="A269" s="36" t="s">
        <v>61</v>
      </c>
      <c r="E269" s="37" t="s">
        <v>57</v>
      </c>
    </row>
    <row r="270" spans="1:5" ht="38.25">
      <c r="A270" t="s">
        <v>62</v>
      </c>
      <c r="E270" s="35" t="s">
        <v>7183</v>
      </c>
    </row>
    <row r="271" spans="1:16" ht="12.75">
      <c r="A271" s="24" t="s">
        <v>55</v>
      </c>
      <c s="29" t="s">
        <v>358</v>
      </c>
      <c s="29" t="s">
        <v>6413</v>
      </c>
      <c s="24" t="s">
        <v>57</v>
      </c>
      <c s="30" t="s">
        <v>6414</v>
      </c>
      <c s="31" t="s">
        <v>86</v>
      </c>
      <c s="32">
        <v>2</v>
      </c>
      <c s="33">
        <v>0</v>
      </c>
      <c s="33">
        <f>ROUND(ROUND(H271,2)*ROUND(G271,3),2)</f>
      </c>
      <c r="O271">
        <f>(I271*21)/100</f>
      </c>
      <c t="s">
        <v>33</v>
      </c>
    </row>
    <row r="272" spans="1:5" ht="12.75">
      <c r="A272" s="34" t="s">
        <v>60</v>
      </c>
      <c r="E272" s="35" t="s">
        <v>57</v>
      </c>
    </row>
    <row r="273" spans="1:5" ht="12.75">
      <c r="A273" s="36" t="s">
        <v>61</v>
      </c>
      <c r="E273" s="37" t="s">
        <v>57</v>
      </c>
    </row>
    <row r="274" spans="1:5" ht="25.5">
      <c r="A274" t="s">
        <v>62</v>
      </c>
      <c r="E274" s="35" t="s">
        <v>6415</v>
      </c>
    </row>
    <row r="275" spans="1:16" ht="12.75">
      <c r="A275" s="24" t="s">
        <v>55</v>
      </c>
      <c s="29" t="s">
        <v>362</v>
      </c>
      <c s="29" t="s">
        <v>7184</v>
      </c>
      <c s="24" t="s">
        <v>57</v>
      </c>
      <c s="30" t="s">
        <v>7185</v>
      </c>
      <c s="31" t="s">
        <v>94</v>
      </c>
      <c s="32">
        <v>24.78</v>
      </c>
      <c s="33">
        <v>0</v>
      </c>
      <c s="33">
        <f>ROUND(ROUND(H275,2)*ROUND(G275,3),2)</f>
      </c>
      <c r="O275">
        <f>(I275*21)/100</f>
      </c>
      <c t="s">
        <v>33</v>
      </c>
    </row>
    <row r="276" spans="1:5" ht="25.5">
      <c r="A276" s="34" t="s">
        <v>60</v>
      </c>
      <c r="E276" s="35" t="s">
        <v>7186</v>
      </c>
    </row>
    <row r="277" spans="1:5" ht="12.75">
      <c r="A277" s="36" t="s">
        <v>61</v>
      </c>
      <c r="E277" s="37" t="s">
        <v>7187</v>
      </c>
    </row>
    <row r="278" spans="1:5" ht="293.25">
      <c r="A278" t="s">
        <v>62</v>
      </c>
      <c r="E278" s="35" t="s">
        <v>7188</v>
      </c>
    </row>
    <row r="279" spans="1:16" ht="12.75">
      <c r="A279" s="24" t="s">
        <v>55</v>
      </c>
      <c s="29" t="s">
        <v>366</v>
      </c>
      <c s="29" t="s">
        <v>7189</v>
      </c>
      <c s="24" t="s">
        <v>57</v>
      </c>
      <c s="30" t="s">
        <v>7190</v>
      </c>
      <c s="31" t="s">
        <v>86</v>
      </c>
      <c s="32">
        <v>1</v>
      </c>
      <c s="33">
        <v>0</v>
      </c>
      <c s="33">
        <f>ROUND(ROUND(H279,2)*ROUND(G279,3),2)</f>
      </c>
      <c r="O279">
        <f>(I279*21)/100</f>
      </c>
      <c t="s">
        <v>33</v>
      </c>
    </row>
    <row r="280" spans="1:5" ht="12.75">
      <c r="A280" s="34" t="s">
        <v>60</v>
      </c>
      <c r="E280" s="35" t="s">
        <v>7191</v>
      </c>
    </row>
    <row r="281" spans="1:5" ht="12.75">
      <c r="A281" s="36" t="s">
        <v>61</v>
      </c>
      <c r="E281" s="37" t="s">
        <v>57</v>
      </c>
    </row>
    <row r="282" spans="1:5" ht="140.25">
      <c r="A282" t="s">
        <v>62</v>
      </c>
      <c r="E282" s="35" t="s">
        <v>7192</v>
      </c>
    </row>
    <row r="283" spans="1:16" ht="12.75">
      <c r="A283" s="24" t="s">
        <v>55</v>
      </c>
      <c s="29" t="s">
        <v>370</v>
      </c>
      <c s="29" t="s">
        <v>7193</v>
      </c>
      <c s="24" t="s">
        <v>57</v>
      </c>
      <c s="30" t="s">
        <v>7194</v>
      </c>
      <c s="31" t="s">
        <v>86</v>
      </c>
      <c s="32">
        <v>1</v>
      </c>
      <c s="33">
        <v>0</v>
      </c>
      <c s="33">
        <f>ROUND(ROUND(H283,2)*ROUND(G283,3),2)</f>
      </c>
      <c r="O283">
        <f>(I283*21)/100</f>
      </c>
      <c t="s">
        <v>33</v>
      </c>
    </row>
    <row r="284" spans="1:5" ht="12.75">
      <c r="A284" s="34" t="s">
        <v>60</v>
      </c>
      <c r="E284" s="35" t="s">
        <v>7191</v>
      </c>
    </row>
    <row r="285" spans="1:5" ht="12.75">
      <c r="A285" s="36" t="s">
        <v>61</v>
      </c>
      <c r="E285" s="37" t="s">
        <v>57</v>
      </c>
    </row>
    <row r="286" spans="1:5" ht="140.25">
      <c r="A286" t="s">
        <v>62</v>
      </c>
      <c r="E286" s="35" t="s">
        <v>7192</v>
      </c>
    </row>
    <row r="287" spans="1:16" ht="12.75">
      <c r="A287" s="24" t="s">
        <v>55</v>
      </c>
      <c s="29" t="s">
        <v>425</v>
      </c>
      <c s="29" t="s">
        <v>7195</v>
      </c>
      <c s="24" t="s">
        <v>57</v>
      </c>
      <c s="30" t="s">
        <v>7196</v>
      </c>
      <c s="31" t="s">
        <v>86</v>
      </c>
      <c s="32">
        <v>14</v>
      </c>
      <c s="33">
        <v>0</v>
      </c>
      <c s="33">
        <f>ROUND(ROUND(H287,2)*ROUND(G287,3),2)</f>
      </c>
      <c r="O287">
        <f>(I287*21)/100</f>
      </c>
      <c t="s">
        <v>33</v>
      </c>
    </row>
    <row r="288" spans="1:5" ht="12.75">
      <c r="A288" s="34" t="s">
        <v>60</v>
      </c>
      <c r="E288" s="35" t="s">
        <v>57</v>
      </c>
    </row>
    <row r="289" spans="1:5" ht="38.25">
      <c r="A289" s="36" t="s">
        <v>61</v>
      </c>
      <c r="E289" s="37" t="s">
        <v>7197</v>
      </c>
    </row>
    <row r="290" spans="1:5" ht="63.75">
      <c r="A290" t="s">
        <v>62</v>
      </c>
      <c r="E290" s="35" t="s">
        <v>7198</v>
      </c>
    </row>
    <row r="291" spans="1:16" ht="12.75">
      <c r="A291" s="24" t="s">
        <v>55</v>
      </c>
      <c s="29" t="s">
        <v>378</v>
      </c>
      <c s="29" t="s">
        <v>6675</v>
      </c>
      <c s="24" t="s">
        <v>57</v>
      </c>
      <c s="30" t="s">
        <v>6676</v>
      </c>
      <c s="31" t="s">
        <v>1013</v>
      </c>
      <c s="32">
        <v>58.12</v>
      </c>
      <c s="33">
        <v>0</v>
      </c>
      <c s="33">
        <f>ROUND(ROUND(H291,2)*ROUND(G291,3),2)</f>
      </c>
      <c r="O291">
        <f>(I291*21)/100</f>
      </c>
      <c t="s">
        <v>33</v>
      </c>
    </row>
    <row r="292" spans="1:5" ht="38.25">
      <c r="A292" s="34" t="s">
        <v>60</v>
      </c>
      <c r="E292" s="35" t="s">
        <v>7199</v>
      </c>
    </row>
    <row r="293" spans="1:5" ht="38.25">
      <c r="A293" s="36" t="s">
        <v>61</v>
      </c>
      <c r="E293" s="37" t="s">
        <v>7200</v>
      </c>
    </row>
    <row r="294" spans="1:5" ht="357">
      <c r="A294" t="s">
        <v>62</v>
      </c>
      <c r="E294" s="35" t="s">
        <v>7201</v>
      </c>
    </row>
    <row r="295" spans="1:16" ht="12.75">
      <c r="A295" s="24" t="s">
        <v>55</v>
      </c>
      <c s="29" t="s">
        <v>382</v>
      </c>
      <c s="29" t="s">
        <v>1016</v>
      </c>
      <c s="24" t="s">
        <v>57</v>
      </c>
      <c s="30" t="s">
        <v>1017</v>
      </c>
      <c s="31" t="s">
        <v>59</v>
      </c>
      <c s="32">
        <v>197.865</v>
      </c>
      <c s="33">
        <v>0</v>
      </c>
      <c s="33">
        <f>ROUND(ROUND(H295,2)*ROUND(G295,3),2)</f>
      </c>
      <c r="O295">
        <f>(I295*21)/100</f>
      </c>
      <c t="s">
        <v>33</v>
      </c>
    </row>
    <row r="296" spans="1:5" ht="12.75">
      <c r="A296" s="34" t="s">
        <v>60</v>
      </c>
      <c r="E296" s="35" t="s">
        <v>57</v>
      </c>
    </row>
    <row r="297" spans="1:5" ht="25.5">
      <c r="A297" s="36" t="s">
        <v>61</v>
      </c>
      <c r="E297" s="37" t="s">
        <v>7202</v>
      </c>
    </row>
    <row r="298" spans="1:5" ht="114.75">
      <c r="A298" t="s">
        <v>62</v>
      </c>
      <c r="E298" s="35" t="s">
        <v>6219</v>
      </c>
    </row>
    <row r="299" spans="1:16" ht="12.75">
      <c r="A299" s="24" t="s">
        <v>55</v>
      </c>
      <c s="29" t="s">
        <v>390</v>
      </c>
      <c s="29" t="s">
        <v>5021</v>
      </c>
      <c s="24" t="s">
        <v>57</v>
      </c>
      <c s="30" t="s">
        <v>5022</v>
      </c>
      <c s="31" t="s">
        <v>59</v>
      </c>
      <c s="32">
        <v>52.172</v>
      </c>
      <c s="33">
        <v>0</v>
      </c>
      <c s="33">
        <f>ROUND(ROUND(H299,2)*ROUND(G299,3),2)</f>
      </c>
      <c r="O299">
        <f>(I299*21)/100</f>
      </c>
      <c t="s">
        <v>33</v>
      </c>
    </row>
    <row r="300" spans="1:5" ht="12.75">
      <c r="A300" s="34" t="s">
        <v>60</v>
      </c>
      <c r="E300" s="35" t="s">
        <v>57</v>
      </c>
    </row>
    <row r="301" spans="1:5" ht="12.75">
      <c r="A301" s="36" t="s">
        <v>61</v>
      </c>
      <c r="E301" s="37" t="s">
        <v>7203</v>
      </c>
    </row>
    <row r="302" spans="1:5" ht="114.75">
      <c r="A302" t="s">
        <v>62</v>
      </c>
      <c r="E302" s="35" t="s">
        <v>6219</v>
      </c>
    </row>
    <row r="303" spans="1:16" ht="12.75">
      <c r="A303" s="24" t="s">
        <v>55</v>
      </c>
      <c s="29" t="s">
        <v>393</v>
      </c>
      <c s="29" t="s">
        <v>5581</v>
      </c>
      <c s="24" t="s">
        <v>57</v>
      </c>
      <c s="30" t="s">
        <v>5582</v>
      </c>
      <c s="31" t="s">
        <v>59</v>
      </c>
      <c s="32">
        <v>4.32</v>
      </c>
      <c s="33">
        <v>0</v>
      </c>
      <c s="33">
        <f>ROUND(ROUND(H303,2)*ROUND(G303,3),2)</f>
      </c>
      <c r="O303">
        <f>(I303*21)/100</f>
      </c>
      <c t="s">
        <v>33</v>
      </c>
    </row>
    <row r="304" spans="1:5" ht="12.75">
      <c r="A304" s="34" t="s">
        <v>60</v>
      </c>
      <c r="E304" s="35" t="s">
        <v>7204</v>
      </c>
    </row>
    <row r="305" spans="1:5" ht="12.75">
      <c r="A305" s="36" t="s">
        <v>61</v>
      </c>
      <c r="E305" s="37" t="s">
        <v>57</v>
      </c>
    </row>
    <row r="306" spans="1:5" ht="114.75">
      <c r="A306" t="s">
        <v>62</v>
      </c>
      <c r="E306" s="35" t="s">
        <v>6219</v>
      </c>
    </row>
    <row r="307" spans="1:16" ht="12.75">
      <c r="A307" s="24" t="s">
        <v>55</v>
      </c>
      <c s="29" t="s">
        <v>401</v>
      </c>
      <c s="29" t="s">
        <v>5475</v>
      </c>
      <c s="24" t="s">
        <v>57</v>
      </c>
      <c s="30" t="s">
        <v>5476</v>
      </c>
      <c s="31" t="s">
        <v>195</v>
      </c>
      <c s="32">
        <v>179.005</v>
      </c>
      <c s="33">
        <v>0</v>
      </c>
      <c s="33">
        <f>ROUND(ROUND(H307,2)*ROUND(G307,3),2)</f>
      </c>
      <c r="O307">
        <f>(I307*21)/100</f>
      </c>
      <c t="s">
        <v>33</v>
      </c>
    </row>
    <row r="308" spans="1:5" ht="12.75">
      <c r="A308" s="34" t="s">
        <v>60</v>
      </c>
      <c r="E308" s="35" t="s">
        <v>7205</v>
      </c>
    </row>
    <row r="309" spans="1:5" ht="12.75">
      <c r="A309" s="36" t="s">
        <v>61</v>
      </c>
      <c r="E309" s="37" t="s">
        <v>7206</v>
      </c>
    </row>
    <row r="310" spans="1:5" ht="114.75">
      <c r="A310" t="s">
        <v>62</v>
      </c>
      <c r="E310" s="35" t="s">
        <v>6222</v>
      </c>
    </row>
    <row r="311" spans="1:16" ht="12.75">
      <c r="A311" s="24" t="s">
        <v>55</v>
      </c>
      <c s="29" t="s">
        <v>405</v>
      </c>
      <c s="29" t="s">
        <v>6223</v>
      </c>
      <c s="24" t="s">
        <v>57</v>
      </c>
      <c s="30" t="s">
        <v>6224</v>
      </c>
      <c s="31" t="s">
        <v>1022</v>
      </c>
      <c s="32">
        <v>4475.125</v>
      </c>
      <c s="33">
        <v>0</v>
      </c>
      <c s="33">
        <f>ROUND(ROUND(H311,2)*ROUND(G311,3),2)</f>
      </c>
      <c r="O311">
        <f>(I311*21)/100</f>
      </c>
      <c t="s">
        <v>33</v>
      </c>
    </row>
    <row r="312" spans="1:5" ht="12.75">
      <c r="A312" s="34" t="s">
        <v>60</v>
      </c>
      <c r="E312" s="35" t="s">
        <v>7207</v>
      </c>
    </row>
    <row r="313" spans="1:5" ht="12.75">
      <c r="A313" s="36" t="s">
        <v>61</v>
      </c>
      <c r="E313" s="37" t="s">
        <v>7208</v>
      </c>
    </row>
    <row r="314" spans="1:5" ht="25.5">
      <c r="A314" t="s">
        <v>62</v>
      </c>
      <c r="E314" s="35" t="s">
        <v>5973</v>
      </c>
    </row>
    <row r="315" spans="1:16" ht="12.75">
      <c r="A315" s="24" t="s">
        <v>55</v>
      </c>
      <c s="29" t="s">
        <v>123</v>
      </c>
      <c s="29" t="s">
        <v>7209</v>
      </c>
      <c s="24" t="s">
        <v>57</v>
      </c>
      <c s="30" t="s">
        <v>7210</v>
      </c>
      <c s="31" t="s">
        <v>86</v>
      </c>
      <c s="32">
        <v>4</v>
      </c>
      <c s="33">
        <v>0</v>
      </c>
      <c s="33">
        <f>ROUND(ROUND(H315,2)*ROUND(G315,3),2)</f>
      </c>
      <c r="O315">
        <f>(I315*21)/100</f>
      </c>
      <c t="s">
        <v>33</v>
      </c>
    </row>
    <row r="316" spans="1:5" ht="12.75">
      <c r="A316" s="34" t="s">
        <v>60</v>
      </c>
      <c r="E316" s="35" t="s">
        <v>57</v>
      </c>
    </row>
    <row r="317" spans="1:5" ht="12.75">
      <c r="A317" s="36" t="s">
        <v>61</v>
      </c>
      <c r="E317" s="37" t="s">
        <v>57</v>
      </c>
    </row>
    <row r="318" spans="1:5" ht="89.25">
      <c r="A318" t="s">
        <v>62</v>
      </c>
      <c r="E318" s="35" t="s">
        <v>7211</v>
      </c>
    </row>
    <row r="319" spans="1:16" ht="12.75">
      <c r="A319" s="24" t="s">
        <v>55</v>
      </c>
      <c s="29" t="s">
        <v>127</v>
      </c>
      <c s="29" t="s">
        <v>6898</v>
      </c>
      <c s="24" t="s">
        <v>57</v>
      </c>
      <c s="30" t="s">
        <v>6899</v>
      </c>
      <c s="31" t="s">
        <v>76</v>
      </c>
      <c s="32">
        <v>121</v>
      </c>
      <c s="33">
        <v>0</v>
      </c>
      <c s="33">
        <f>ROUND(ROUND(H319,2)*ROUND(G319,3),2)</f>
      </c>
      <c r="O319">
        <f>(I319*21)/100</f>
      </c>
      <c t="s">
        <v>33</v>
      </c>
    </row>
    <row r="320" spans="1:5" ht="12.75">
      <c r="A320" s="34" t="s">
        <v>60</v>
      </c>
      <c r="E320" s="35" t="s">
        <v>7212</v>
      </c>
    </row>
    <row r="321" spans="1:5" ht="12.75">
      <c r="A321" s="36" t="s">
        <v>61</v>
      </c>
      <c r="E321" s="37" t="s">
        <v>57</v>
      </c>
    </row>
    <row r="322" spans="1:5" ht="89.25">
      <c r="A322" t="s">
        <v>62</v>
      </c>
      <c r="E322" s="35" t="s">
        <v>7211</v>
      </c>
    </row>
    <row r="323" spans="1:18" ht="12.75" customHeight="1">
      <c r="A323" s="6" t="s">
        <v>53</v>
      </c>
      <c s="6"/>
      <c s="39" t="s">
        <v>189</v>
      </c>
      <c s="6"/>
      <c s="27" t="s">
        <v>1025</v>
      </c>
      <c s="6"/>
      <c s="6"/>
      <c s="6"/>
      <c s="40">
        <f>0+Q323</f>
      </c>
      <c r="O323">
        <f>0+R323</f>
      </c>
      <c r="Q323">
        <f>0+I324+I328+I332+I336</f>
      </c>
      <c>
        <f>0+O324+O328+O332+O336</f>
      </c>
    </row>
    <row r="324" spans="1:16" ht="25.5">
      <c r="A324" s="24" t="s">
        <v>55</v>
      </c>
      <c s="29" t="s">
        <v>409</v>
      </c>
      <c s="29" t="s">
        <v>192</v>
      </c>
      <c s="24" t="s">
        <v>193</v>
      </c>
      <c s="30" t="s">
        <v>194</v>
      </c>
      <c s="31" t="s">
        <v>195</v>
      </c>
      <c s="32">
        <v>766.584</v>
      </c>
      <c s="33">
        <v>0</v>
      </c>
      <c s="33">
        <f>ROUND(ROUND(H324,2)*ROUND(G324,3),2)</f>
      </c>
      <c r="O324">
        <f>(I324*21)/100</f>
      </c>
      <c t="s">
        <v>33</v>
      </c>
    </row>
    <row r="325" spans="1:5" ht="12.75">
      <c r="A325" s="34" t="s">
        <v>60</v>
      </c>
      <c r="E325" s="35" t="s">
        <v>196</v>
      </c>
    </row>
    <row r="326" spans="1:5" ht="12.75">
      <c r="A326" s="36" t="s">
        <v>61</v>
      </c>
      <c r="E326" s="37" t="s">
        <v>7213</v>
      </c>
    </row>
    <row r="327" spans="1:5" ht="165.75">
      <c r="A327" t="s">
        <v>62</v>
      </c>
      <c r="E327" s="35" t="s">
        <v>1029</v>
      </c>
    </row>
    <row r="328" spans="1:16" ht="25.5">
      <c r="A328" s="24" t="s">
        <v>55</v>
      </c>
      <c s="29" t="s">
        <v>413</v>
      </c>
      <c s="29" t="s">
        <v>199</v>
      </c>
      <c s="24" t="s">
        <v>193</v>
      </c>
      <c s="30" t="s">
        <v>200</v>
      </c>
      <c s="31" t="s">
        <v>195</v>
      </c>
      <c s="32">
        <v>720.357</v>
      </c>
      <c s="33">
        <v>0</v>
      </c>
      <c s="33">
        <f>ROUND(ROUND(H328,2)*ROUND(G328,3),2)</f>
      </c>
      <c r="O328">
        <f>(I328*21)/100</f>
      </c>
      <c t="s">
        <v>33</v>
      </c>
    </row>
    <row r="329" spans="1:5" ht="12.75">
      <c r="A329" s="34" t="s">
        <v>60</v>
      </c>
      <c r="E329" s="35" t="s">
        <v>196</v>
      </c>
    </row>
    <row r="330" spans="1:5" ht="38.25">
      <c r="A330" s="36" t="s">
        <v>61</v>
      </c>
      <c r="E330" s="37" t="s">
        <v>7214</v>
      </c>
    </row>
    <row r="331" spans="1:5" ht="165.75">
      <c r="A331" t="s">
        <v>62</v>
      </c>
      <c r="E331" s="35" t="s">
        <v>1029</v>
      </c>
    </row>
    <row r="332" spans="1:16" ht="38.25">
      <c r="A332" s="24" t="s">
        <v>55</v>
      </c>
      <c s="29" t="s">
        <v>417</v>
      </c>
      <c s="29" t="s">
        <v>3769</v>
      </c>
      <c s="24" t="s">
        <v>193</v>
      </c>
      <c s="30" t="s">
        <v>3770</v>
      </c>
      <c s="31" t="s">
        <v>195</v>
      </c>
      <c s="32">
        <v>4.32</v>
      </c>
      <c s="33">
        <v>0</v>
      </c>
      <c s="33">
        <f>ROUND(ROUND(H332,2)*ROUND(G332,3),2)</f>
      </c>
      <c r="O332">
        <f>(I332*21)/100</f>
      </c>
      <c t="s">
        <v>33</v>
      </c>
    </row>
    <row r="333" spans="1:5" ht="38.25">
      <c r="A333" s="34" t="s">
        <v>60</v>
      </c>
      <c r="E333" s="35" t="s">
        <v>7215</v>
      </c>
    </row>
    <row r="334" spans="1:5" ht="12.75">
      <c r="A334" s="36" t="s">
        <v>61</v>
      </c>
      <c r="E334" s="37" t="s">
        <v>57</v>
      </c>
    </row>
    <row r="335" spans="1:5" ht="165.75">
      <c r="A335" t="s">
        <v>62</v>
      </c>
      <c r="E335" s="35" t="s">
        <v>1029</v>
      </c>
    </row>
    <row r="336" spans="1:16" ht="25.5">
      <c r="A336" s="24" t="s">
        <v>55</v>
      </c>
      <c s="29" t="s">
        <v>421</v>
      </c>
      <c s="29" t="s">
        <v>7216</v>
      </c>
      <c s="24" t="s">
        <v>193</v>
      </c>
      <c s="30" t="s">
        <v>7217</v>
      </c>
      <c s="31" t="s">
        <v>195</v>
      </c>
      <c s="32">
        <v>2.42</v>
      </c>
      <c s="33">
        <v>0</v>
      </c>
      <c s="33">
        <f>ROUND(ROUND(H336,2)*ROUND(G336,3),2)</f>
      </c>
      <c r="O336">
        <f>(I336*21)/100</f>
      </c>
      <c t="s">
        <v>33</v>
      </c>
    </row>
    <row r="337" spans="1:5" ht="51">
      <c r="A337" s="34" t="s">
        <v>60</v>
      </c>
      <c r="E337" s="35" t="s">
        <v>7218</v>
      </c>
    </row>
    <row r="338" spans="1:5" ht="12.75">
      <c r="A338" s="36" t="s">
        <v>61</v>
      </c>
      <c r="E338" s="37" t="s">
        <v>57</v>
      </c>
    </row>
    <row r="339" spans="1:5" ht="165.75">
      <c r="A339" t="s">
        <v>62</v>
      </c>
      <c r="E339" s="35" t="s">
        <v>1029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8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0+O10+O15+O32+O41+O58+O71+O76+O85</f>
      </c>
      <c t="s">
        <v>32</v>
      </c>
    </row>
    <row r="3" spans="1:16" ht="15" customHeight="1">
      <c r="A3" t="s">
        <v>12</v>
      </c>
      <c s="12" t="s">
        <v>14</v>
      </c>
      <c s="13" t="s">
        <v>15</v>
      </c>
      <c s="1"/>
      <c s="14" t="s">
        <v>16</v>
      </c>
      <c s="1"/>
      <c s="9"/>
      <c s="8" t="s">
        <v>7219</v>
      </c>
      <c s="41">
        <f>0+I10+I15+I32+I41+I58+I71+I76+I85</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7219</v>
      </c>
      <c s="6"/>
      <c s="18" t="s">
        <v>7220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149</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f>
      </c>
      <c>
        <f>0+O16+O20+O24+O28</f>
      </c>
    </row>
    <row r="16" spans="1:16" ht="12.75">
      <c r="A16" s="24" t="s">
        <v>55</v>
      </c>
      <c s="29" t="s">
        <v>39</v>
      </c>
      <c s="29" t="s">
        <v>6552</v>
      </c>
      <c s="24" t="s">
        <v>57</v>
      </c>
      <c s="30" t="s">
        <v>6553</v>
      </c>
      <c s="31" t="s">
        <v>59</v>
      </c>
      <c s="32">
        <v>1888.47</v>
      </c>
      <c s="33">
        <v>0</v>
      </c>
      <c s="33">
        <f>ROUND(ROUND(H16,2)*ROUND(G16,3),2)</f>
      </c>
      <c r="O16">
        <f>(I16*21)/100</f>
      </c>
      <c t="s">
        <v>33</v>
      </c>
    </row>
    <row r="17" spans="1:5" ht="12.75">
      <c r="A17" s="34" t="s">
        <v>60</v>
      </c>
      <c r="E17" s="35" t="s">
        <v>57</v>
      </c>
    </row>
    <row r="18" spans="1:5" ht="12.75">
      <c r="A18" s="36" t="s">
        <v>61</v>
      </c>
      <c r="E18" s="37" t="s">
        <v>7221</v>
      </c>
    </row>
    <row r="19" spans="1:5" ht="369.75">
      <c r="A19" t="s">
        <v>62</v>
      </c>
      <c r="E19" s="35" t="s">
        <v>6087</v>
      </c>
    </row>
    <row r="20" spans="1:16" ht="12.75">
      <c r="A20" s="24" t="s">
        <v>55</v>
      </c>
      <c s="29" t="s">
        <v>33</v>
      </c>
      <c s="29" t="s">
        <v>6297</v>
      </c>
      <c s="24" t="s">
        <v>57</v>
      </c>
      <c s="30" t="s">
        <v>6298</v>
      </c>
      <c s="31" t="s">
        <v>59</v>
      </c>
      <c s="32">
        <v>1036.83</v>
      </c>
      <c s="33">
        <v>0</v>
      </c>
      <c s="33">
        <f>ROUND(ROUND(H20,2)*ROUND(G20,3),2)</f>
      </c>
      <c r="O20">
        <f>(I20*21)/100</f>
      </c>
      <c t="s">
        <v>33</v>
      </c>
    </row>
    <row r="21" spans="1:5" ht="12.75">
      <c r="A21" s="34" t="s">
        <v>60</v>
      </c>
      <c r="E21" s="35" t="s">
        <v>57</v>
      </c>
    </row>
    <row r="22" spans="1:5" ht="12.75">
      <c r="A22" s="36" t="s">
        <v>61</v>
      </c>
      <c r="E22" s="37" t="s">
        <v>7222</v>
      </c>
    </row>
    <row r="23" spans="1:5" ht="306">
      <c r="A23" t="s">
        <v>62</v>
      </c>
      <c r="E23" s="35" t="s">
        <v>6556</v>
      </c>
    </row>
    <row r="24" spans="1:16" ht="12.75">
      <c r="A24" s="24" t="s">
        <v>55</v>
      </c>
      <c s="29" t="s">
        <v>32</v>
      </c>
      <c s="29" t="s">
        <v>973</v>
      </c>
      <c s="24" t="s">
        <v>57</v>
      </c>
      <c s="30" t="s">
        <v>974</v>
      </c>
      <c s="31" t="s">
        <v>59</v>
      </c>
      <c s="32">
        <v>1888.47</v>
      </c>
      <c s="33">
        <v>0</v>
      </c>
      <c s="33">
        <f>ROUND(ROUND(H24,2)*ROUND(G24,3),2)</f>
      </c>
      <c r="O24">
        <f>(I24*21)/100</f>
      </c>
      <c t="s">
        <v>33</v>
      </c>
    </row>
    <row r="25" spans="1:5" ht="12.75">
      <c r="A25" s="34" t="s">
        <v>60</v>
      </c>
      <c r="E25" s="35" t="s">
        <v>57</v>
      </c>
    </row>
    <row r="26" spans="1:5" ht="25.5">
      <c r="A26" s="36" t="s">
        <v>61</v>
      </c>
      <c r="E26" s="37" t="s">
        <v>7223</v>
      </c>
    </row>
    <row r="27" spans="1:5" ht="191.25">
      <c r="A27" t="s">
        <v>62</v>
      </c>
      <c r="E27" s="35" t="s">
        <v>5268</v>
      </c>
    </row>
    <row r="28" spans="1:16" ht="12.75">
      <c r="A28" s="24" t="s">
        <v>55</v>
      </c>
      <c s="29" t="s">
        <v>43</v>
      </c>
      <c s="29" t="s">
        <v>70</v>
      </c>
      <c s="24" t="s">
        <v>57</v>
      </c>
      <c s="30" t="s">
        <v>71</v>
      </c>
      <c s="31" t="s">
        <v>59</v>
      </c>
      <c s="32">
        <v>1036.83</v>
      </c>
      <c s="33">
        <v>0</v>
      </c>
      <c s="33">
        <f>ROUND(ROUND(H28,2)*ROUND(G28,3),2)</f>
      </c>
      <c r="O28">
        <f>(I28*21)/100</f>
      </c>
      <c t="s">
        <v>33</v>
      </c>
    </row>
    <row r="29" spans="1:5" ht="12.75">
      <c r="A29" s="34" t="s">
        <v>60</v>
      </c>
      <c r="E29" s="35" t="s">
        <v>57</v>
      </c>
    </row>
    <row r="30" spans="1:5" ht="12.75">
      <c r="A30" s="36" t="s">
        <v>61</v>
      </c>
      <c r="E30" s="37" t="s">
        <v>7224</v>
      </c>
    </row>
    <row r="31" spans="1:5" ht="229.5">
      <c r="A31" t="s">
        <v>62</v>
      </c>
      <c r="E31" s="35" t="s">
        <v>1489</v>
      </c>
    </row>
    <row r="32" spans="1:18" ht="12.75" customHeight="1">
      <c r="A32" s="6" t="s">
        <v>53</v>
      </c>
      <c s="6"/>
      <c s="39" t="s">
        <v>33</v>
      </c>
      <c s="6"/>
      <c s="27" t="s">
        <v>78</v>
      </c>
      <c s="6"/>
      <c s="6"/>
      <c s="6"/>
      <c s="40">
        <f>0+Q32</f>
      </c>
      <c r="O32">
        <f>0+R32</f>
      </c>
      <c r="Q32">
        <f>0+I33+I37</f>
      </c>
      <c>
        <f>0+O33+O37</f>
      </c>
    </row>
    <row r="33" spans="1:16" ht="12.75">
      <c r="A33" s="24" t="s">
        <v>55</v>
      </c>
      <c s="29" t="s">
        <v>47</v>
      </c>
      <c s="29" t="s">
        <v>7225</v>
      </c>
      <c s="24" t="s">
        <v>57</v>
      </c>
      <c s="30" t="s">
        <v>7226</v>
      </c>
      <c s="31" t="s">
        <v>76</v>
      </c>
      <c s="32">
        <v>3346.81</v>
      </c>
      <c s="33">
        <v>0</v>
      </c>
      <c s="33">
        <f>ROUND(ROUND(H33,2)*ROUND(G33,3),2)</f>
      </c>
      <c r="O33">
        <f>(I33*21)/100</f>
      </c>
      <c t="s">
        <v>33</v>
      </c>
    </row>
    <row r="34" spans="1:5" ht="12.75">
      <c r="A34" s="34" t="s">
        <v>60</v>
      </c>
      <c r="E34" s="35" t="s">
        <v>57</v>
      </c>
    </row>
    <row r="35" spans="1:5" ht="12.75">
      <c r="A35" s="36" t="s">
        <v>61</v>
      </c>
      <c r="E35" s="37" t="s">
        <v>7224</v>
      </c>
    </row>
    <row r="36" spans="1:5" ht="89.25">
      <c r="A36" t="s">
        <v>62</v>
      </c>
      <c r="E36" s="35" t="s">
        <v>7227</v>
      </c>
    </row>
    <row r="37" spans="1:16" ht="12.75">
      <c r="A37" s="24" t="s">
        <v>55</v>
      </c>
      <c s="29" t="s">
        <v>73</v>
      </c>
      <c s="29" t="s">
        <v>7228</v>
      </c>
      <c s="24" t="s">
        <v>57</v>
      </c>
      <c s="30" t="s">
        <v>7229</v>
      </c>
      <c s="31" t="s">
        <v>76</v>
      </c>
      <c s="32">
        <v>1418.99</v>
      </c>
      <c s="33">
        <v>0</v>
      </c>
      <c s="33">
        <f>ROUND(ROUND(H37,2)*ROUND(G37,3),2)</f>
      </c>
      <c r="O37">
        <f>(I37*21)/100</f>
      </c>
      <c t="s">
        <v>33</v>
      </c>
    </row>
    <row r="38" spans="1:5" ht="12.75">
      <c r="A38" s="34" t="s">
        <v>60</v>
      </c>
      <c r="E38" s="35" t="s">
        <v>57</v>
      </c>
    </row>
    <row r="39" spans="1:5" ht="12.75">
      <c r="A39" s="36" t="s">
        <v>61</v>
      </c>
      <c r="E39" s="37" t="s">
        <v>7224</v>
      </c>
    </row>
    <row r="40" spans="1:5" ht="102">
      <c r="A40" t="s">
        <v>62</v>
      </c>
      <c r="E40" s="35" t="s">
        <v>7230</v>
      </c>
    </row>
    <row r="41" spans="1:18" ht="12.75" customHeight="1">
      <c r="A41" s="6" t="s">
        <v>53</v>
      </c>
      <c s="6"/>
      <c s="39" t="s">
        <v>32</v>
      </c>
      <c s="6"/>
      <c s="27" t="s">
        <v>4385</v>
      </c>
      <c s="6"/>
      <c s="6"/>
      <c s="6"/>
      <c s="40">
        <f>0+Q41</f>
      </c>
      <c r="O41">
        <f>0+R41</f>
      </c>
      <c r="Q41">
        <f>0+I42+I46+I50+I54</f>
      </c>
      <c>
        <f>0+O42+O46+O50+O54</f>
      </c>
    </row>
    <row r="42" spans="1:16" ht="12.75">
      <c r="A42" s="24" t="s">
        <v>55</v>
      </c>
      <c s="29" t="s">
        <v>79</v>
      </c>
      <c s="29" t="s">
        <v>5288</v>
      </c>
      <c s="24" t="s">
        <v>57</v>
      </c>
      <c s="30" t="s">
        <v>5289</v>
      </c>
      <c s="31" t="s">
        <v>59</v>
      </c>
      <c s="32">
        <v>59.2</v>
      </c>
      <c s="33">
        <v>0</v>
      </c>
      <c s="33">
        <f>ROUND(ROUND(H42,2)*ROUND(G42,3),2)</f>
      </c>
      <c r="O42">
        <f>(I42*21)/100</f>
      </c>
      <c t="s">
        <v>33</v>
      </c>
    </row>
    <row r="43" spans="1:5" ht="12.75">
      <c r="A43" s="34" t="s">
        <v>60</v>
      </c>
      <c r="E43" s="35" t="s">
        <v>57</v>
      </c>
    </row>
    <row r="44" spans="1:5" ht="12.75">
      <c r="A44" s="36" t="s">
        <v>61</v>
      </c>
      <c r="E44" s="37" t="s">
        <v>7231</v>
      </c>
    </row>
    <row r="45" spans="1:5" ht="382.5">
      <c r="A45" t="s">
        <v>62</v>
      </c>
      <c r="E45" s="35" t="s">
        <v>5291</v>
      </c>
    </row>
    <row r="46" spans="1:16" ht="12.75">
      <c r="A46" s="24" t="s">
        <v>55</v>
      </c>
      <c s="29" t="s">
        <v>50</v>
      </c>
      <c s="29" t="s">
        <v>5292</v>
      </c>
      <c s="24" t="s">
        <v>57</v>
      </c>
      <c s="30" t="s">
        <v>5293</v>
      </c>
      <c s="31" t="s">
        <v>195</v>
      </c>
      <c s="32">
        <v>4.9</v>
      </c>
      <c s="33">
        <v>0</v>
      </c>
      <c s="33">
        <f>ROUND(ROUND(H46,2)*ROUND(G46,3),2)</f>
      </c>
      <c r="O46">
        <f>(I46*21)/100</f>
      </c>
      <c t="s">
        <v>33</v>
      </c>
    </row>
    <row r="47" spans="1:5" ht="12.75">
      <c r="A47" s="34" t="s">
        <v>60</v>
      </c>
      <c r="E47" s="35" t="s">
        <v>57</v>
      </c>
    </row>
    <row r="48" spans="1:5" ht="12.75">
      <c r="A48" s="36" t="s">
        <v>61</v>
      </c>
      <c r="E48" s="37" t="s">
        <v>7232</v>
      </c>
    </row>
    <row r="49" spans="1:5" ht="242.25">
      <c r="A49" t="s">
        <v>62</v>
      </c>
      <c r="E49" s="35" t="s">
        <v>5295</v>
      </c>
    </row>
    <row r="50" spans="1:16" ht="25.5">
      <c r="A50" s="24" t="s">
        <v>55</v>
      </c>
      <c s="29" t="s">
        <v>161</v>
      </c>
      <c s="29" t="s">
        <v>4386</v>
      </c>
      <c s="24" t="s">
        <v>57</v>
      </c>
      <c s="30" t="s">
        <v>4387</v>
      </c>
      <c s="31" t="s">
        <v>59</v>
      </c>
      <c s="32">
        <v>962.62</v>
      </c>
      <c s="33">
        <v>0</v>
      </c>
      <c s="33">
        <f>ROUND(ROUND(H50,2)*ROUND(G50,3),2)</f>
      </c>
      <c r="O50">
        <f>(I50*21)/100</f>
      </c>
      <c t="s">
        <v>33</v>
      </c>
    </row>
    <row r="51" spans="1:5" ht="12.75">
      <c r="A51" s="34" t="s">
        <v>60</v>
      </c>
      <c r="E51" s="35" t="s">
        <v>57</v>
      </c>
    </row>
    <row r="52" spans="1:5" ht="12.75">
      <c r="A52" s="36" t="s">
        <v>61</v>
      </c>
      <c r="E52" s="37" t="s">
        <v>7224</v>
      </c>
    </row>
    <row r="53" spans="1:5" ht="25.5">
      <c r="A53" t="s">
        <v>62</v>
      </c>
      <c r="E53" s="35" t="s">
        <v>4389</v>
      </c>
    </row>
    <row r="54" spans="1:16" ht="12.75">
      <c r="A54" s="24" t="s">
        <v>55</v>
      </c>
      <c s="29" t="s">
        <v>91</v>
      </c>
      <c s="29" t="s">
        <v>5060</v>
      </c>
      <c s="24" t="s">
        <v>57</v>
      </c>
      <c s="30" t="s">
        <v>5061</v>
      </c>
      <c s="31" t="s">
        <v>1013</v>
      </c>
      <c s="32">
        <v>13430</v>
      </c>
      <c s="33">
        <v>0</v>
      </c>
      <c s="33">
        <f>ROUND(ROUND(H54,2)*ROUND(G54,3),2)</f>
      </c>
      <c r="O54">
        <f>(I54*21)/100</f>
      </c>
      <c t="s">
        <v>33</v>
      </c>
    </row>
    <row r="55" spans="1:5" ht="12.75">
      <c r="A55" s="34" t="s">
        <v>60</v>
      </c>
      <c r="E55" s="35" t="s">
        <v>57</v>
      </c>
    </row>
    <row r="56" spans="1:5" ht="12.75">
      <c r="A56" s="36" t="s">
        <v>61</v>
      </c>
      <c r="E56" s="37" t="s">
        <v>7233</v>
      </c>
    </row>
    <row r="57" spans="1:5" ht="293.25">
      <c r="A57" t="s">
        <v>62</v>
      </c>
      <c r="E57" s="35" t="s">
        <v>5297</v>
      </c>
    </row>
    <row r="58" spans="1:18" ht="12.75" customHeight="1">
      <c r="A58" s="6" t="s">
        <v>53</v>
      </c>
      <c s="6"/>
      <c s="39" t="s">
        <v>43</v>
      </c>
      <c s="6"/>
      <c s="27" t="s">
        <v>995</v>
      </c>
      <c s="6"/>
      <c s="6"/>
      <c s="6"/>
      <c s="40">
        <f>0+Q58</f>
      </c>
      <c r="O58">
        <f>0+R58</f>
      </c>
      <c r="Q58">
        <f>0+I59+I63+I67</f>
      </c>
      <c>
        <f>0+O59+O63+O67</f>
      </c>
    </row>
    <row r="59" spans="1:16" ht="12.75">
      <c r="A59" s="24" t="s">
        <v>55</v>
      </c>
      <c s="29" t="s">
        <v>96</v>
      </c>
      <c s="29" t="s">
        <v>5110</v>
      </c>
      <c s="24" t="s">
        <v>57</v>
      </c>
      <c s="30" t="s">
        <v>5111</v>
      </c>
      <c s="31" t="s">
        <v>59</v>
      </c>
      <c s="32">
        <v>110.07</v>
      </c>
      <c s="33">
        <v>0</v>
      </c>
      <c s="33">
        <f>ROUND(ROUND(H59,2)*ROUND(G59,3),2)</f>
      </c>
      <c r="O59">
        <f>(I59*21)/100</f>
      </c>
      <c t="s">
        <v>33</v>
      </c>
    </row>
    <row r="60" spans="1:5" ht="12.75">
      <c r="A60" s="34" t="s">
        <v>60</v>
      </c>
      <c r="E60" s="35" t="s">
        <v>57</v>
      </c>
    </row>
    <row r="61" spans="1:5" ht="12.75">
      <c r="A61" s="36" t="s">
        <v>61</v>
      </c>
      <c r="E61" s="37" t="s">
        <v>7234</v>
      </c>
    </row>
    <row r="62" spans="1:5" ht="369.75">
      <c r="A62" t="s">
        <v>62</v>
      </c>
      <c r="E62" s="35" t="s">
        <v>4840</v>
      </c>
    </row>
    <row r="63" spans="1:16" ht="12.75">
      <c r="A63" s="24" t="s">
        <v>55</v>
      </c>
      <c s="29" t="s">
        <v>99</v>
      </c>
      <c s="29" t="s">
        <v>7235</v>
      </c>
      <c s="24" t="s">
        <v>57</v>
      </c>
      <c s="30" t="s">
        <v>7236</v>
      </c>
      <c s="31" t="s">
        <v>59</v>
      </c>
      <c s="32">
        <v>1.695</v>
      </c>
      <c s="33">
        <v>0</v>
      </c>
      <c s="33">
        <f>ROUND(ROUND(H63,2)*ROUND(G63,3),2)</f>
      </c>
      <c r="O63">
        <f>(I63*21)/100</f>
      </c>
      <c t="s">
        <v>33</v>
      </c>
    </row>
    <row r="64" spans="1:5" ht="12.75">
      <c r="A64" s="34" t="s">
        <v>60</v>
      </c>
      <c r="E64" s="35" t="s">
        <v>57</v>
      </c>
    </row>
    <row r="65" spans="1:5" ht="25.5">
      <c r="A65" s="36" t="s">
        <v>61</v>
      </c>
      <c r="E65" s="37" t="s">
        <v>7237</v>
      </c>
    </row>
    <row r="66" spans="1:5" ht="369.75">
      <c r="A66" t="s">
        <v>62</v>
      </c>
      <c r="E66" s="35" t="s">
        <v>4840</v>
      </c>
    </row>
    <row r="67" spans="1:16" ht="12.75">
      <c r="A67" s="24" t="s">
        <v>55</v>
      </c>
      <c s="29" t="s">
        <v>103</v>
      </c>
      <c s="29" t="s">
        <v>4431</v>
      </c>
      <c s="24" t="s">
        <v>57</v>
      </c>
      <c s="30" t="s">
        <v>4432</v>
      </c>
      <c s="31" t="s">
        <v>59</v>
      </c>
      <c s="32">
        <v>34.41</v>
      </c>
      <c s="33">
        <v>0</v>
      </c>
      <c s="33">
        <f>ROUND(ROUND(H67,2)*ROUND(G67,3),2)</f>
      </c>
      <c r="O67">
        <f>(I67*21)/100</f>
      </c>
      <c t="s">
        <v>33</v>
      </c>
    </row>
    <row r="68" spans="1:5" ht="12.75">
      <c r="A68" s="34" t="s">
        <v>60</v>
      </c>
      <c r="E68" s="35" t="s">
        <v>57</v>
      </c>
    </row>
    <row r="69" spans="1:5" ht="12.75">
      <c r="A69" s="36" t="s">
        <v>61</v>
      </c>
      <c r="E69" s="37" t="s">
        <v>7221</v>
      </c>
    </row>
    <row r="70" spans="1:5" ht="102">
      <c r="A70" t="s">
        <v>62</v>
      </c>
      <c r="E70" s="35" t="s">
        <v>4853</v>
      </c>
    </row>
    <row r="71" spans="1:18" ht="12.75" customHeight="1">
      <c r="A71" s="6" t="s">
        <v>53</v>
      </c>
      <c s="6"/>
      <c s="39" t="s">
        <v>73</v>
      </c>
      <c s="6"/>
      <c s="27" t="s">
        <v>83</v>
      </c>
      <c s="6"/>
      <c s="6"/>
      <c s="6"/>
      <c s="40">
        <f>0+Q71</f>
      </c>
      <c r="O71">
        <f>0+R71</f>
      </c>
      <c r="Q71">
        <f>0+I72</f>
      </c>
      <c>
        <f>0+O72</f>
      </c>
    </row>
    <row r="72" spans="1:16" ht="25.5">
      <c r="A72" s="24" t="s">
        <v>55</v>
      </c>
      <c s="29" t="s">
        <v>107</v>
      </c>
      <c s="29" t="s">
        <v>1233</v>
      </c>
      <c s="24" t="s">
        <v>57</v>
      </c>
      <c s="30" t="s">
        <v>1234</v>
      </c>
      <c s="31" t="s">
        <v>76</v>
      </c>
      <c s="32">
        <v>189.249</v>
      </c>
      <c s="33">
        <v>0</v>
      </c>
      <c s="33">
        <f>ROUND(ROUND(H72,2)*ROUND(G72,3),2)</f>
      </c>
      <c r="O72">
        <f>(I72*21)/100</f>
      </c>
      <c t="s">
        <v>33</v>
      </c>
    </row>
    <row r="73" spans="1:5" ht="12.75">
      <c r="A73" s="34" t="s">
        <v>60</v>
      </c>
      <c r="E73" s="35" t="s">
        <v>57</v>
      </c>
    </row>
    <row r="74" spans="1:5" ht="12.75">
      <c r="A74" s="36" t="s">
        <v>61</v>
      </c>
      <c r="E74" s="37" t="s">
        <v>7238</v>
      </c>
    </row>
    <row r="75" spans="1:5" ht="191.25">
      <c r="A75" t="s">
        <v>62</v>
      </c>
      <c r="E75" s="35" t="s">
        <v>5118</v>
      </c>
    </row>
    <row r="76" spans="1:18" ht="12.75" customHeight="1">
      <c r="A76" s="6" t="s">
        <v>53</v>
      </c>
      <c s="6"/>
      <c s="39" t="s">
        <v>79</v>
      </c>
      <c s="6"/>
      <c s="27" t="s">
        <v>2184</v>
      </c>
      <c s="6"/>
      <c s="6"/>
      <c s="6"/>
      <c s="40">
        <f>0+Q76</f>
      </c>
      <c r="O76">
        <f>0+R76</f>
      </c>
      <c r="Q76">
        <f>0+I77+I81</f>
      </c>
      <c>
        <f>0+O77+O81</f>
      </c>
    </row>
    <row r="77" spans="1:16" ht="12.75">
      <c r="A77" s="24" t="s">
        <v>55</v>
      </c>
      <c s="29" t="s">
        <v>45</v>
      </c>
      <c s="29" t="s">
        <v>7239</v>
      </c>
      <c s="24" t="s">
        <v>57</v>
      </c>
      <c s="30" t="s">
        <v>7240</v>
      </c>
      <c s="31" t="s">
        <v>94</v>
      </c>
      <c s="32">
        <v>220</v>
      </c>
      <c s="33">
        <v>0</v>
      </c>
      <c s="33">
        <f>ROUND(ROUND(H77,2)*ROUND(G77,3),2)</f>
      </c>
      <c r="O77">
        <f>(I77*21)/100</f>
      </c>
      <c t="s">
        <v>33</v>
      </c>
    </row>
    <row r="78" spans="1:5" ht="12.75">
      <c r="A78" s="34" t="s">
        <v>60</v>
      </c>
      <c r="E78" s="35" t="s">
        <v>57</v>
      </c>
    </row>
    <row r="79" spans="1:5" ht="12.75">
      <c r="A79" s="36" t="s">
        <v>61</v>
      </c>
      <c r="E79" s="37" t="s">
        <v>7224</v>
      </c>
    </row>
    <row r="80" spans="1:5" ht="165.75">
      <c r="A80" t="s">
        <v>62</v>
      </c>
      <c r="E80" s="35" t="s">
        <v>4829</v>
      </c>
    </row>
    <row r="81" spans="1:16" ht="12.75">
      <c r="A81" s="24" t="s">
        <v>55</v>
      </c>
      <c s="29" t="s">
        <v>111</v>
      </c>
      <c s="29" t="s">
        <v>7241</v>
      </c>
      <c s="24" t="s">
        <v>57</v>
      </c>
      <c s="30" t="s">
        <v>7242</v>
      </c>
      <c s="31" t="s">
        <v>94</v>
      </c>
      <c s="32">
        <v>145.2</v>
      </c>
      <c s="33">
        <v>0</v>
      </c>
      <c s="33">
        <f>ROUND(ROUND(H81,2)*ROUND(G81,3),2)</f>
      </c>
      <c r="O81">
        <f>(I81*21)/100</f>
      </c>
      <c t="s">
        <v>33</v>
      </c>
    </row>
    <row r="82" spans="1:5" ht="12.75">
      <c r="A82" s="34" t="s">
        <v>60</v>
      </c>
      <c r="E82" s="35" t="s">
        <v>57</v>
      </c>
    </row>
    <row r="83" spans="1:5" ht="12.75">
      <c r="A83" s="36" t="s">
        <v>61</v>
      </c>
      <c r="E83" s="37" t="s">
        <v>7224</v>
      </c>
    </row>
    <row r="84" spans="1:5" ht="242.25">
      <c r="A84" t="s">
        <v>62</v>
      </c>
      <c r="E84" s="35" t="s">
        <v>4878</v>
      </c>
    </row>
    <row r="85" spans="1:18" ht="12.75" customHeight="1">
      <c r="A85" s="6" t="s">
        <v>53</v>
      </c>
      <c s="6"/>
      <c s="39" t="s">
        <v>189</v>
      </c>
      <c s="6"/>
      <c s="27" t="s">
        <v>190</v>
      </c>
      <c s="6"/>
      <c s="6"/>
      <c s="6"/>
      <c s="40">
        <f>0+Q85</f>
      </c>
      <c r="O85">
        <f>0+R85</f>
      </c>
      <c r="Q85">
        <f>0+I86</f>
      </c>
      <c>
        <f>0+O86</f>
      </c>
    </row>
    <row r="86" spans="1:16" ht="25.5">
      <c r="A86" s="24" t="s">
        <v>55</v>
      </c>
      <c s="29" t="s">
        <v>153</v>
      </c>
      <c s="29" t="s">
        <v>192</v>
      </c>
      <c s="24" t="s">
        <v>193</v>
      </c>
      <c s="30" t="s">
        <v>194</v>
      </c>
      <c s="31" t="s">
        <v>195</v>
      </c>
      <c s="32">
        <v>1532.952</v>
      </c>
      <c s="33">
        <v>0</v>
      </c>
      <c s="33">
        <f>ROUND(ROUND(H86,2)*ROUND(G86,3),2)</f>
      </c>
      <c r="O86">
        <f>(I86*21)/100</f>
      </c>
      <c t="s">
        <v>33</v>
      </c>
    </row>
    <row r="87" spans="1:5" ht="12.75">
      <c r="A87" s="34" t="s">
        <v>60</v>
      </c>
      <c r="E87" s="35" t="s">
        <v>196</v>
      </c>
    </row>
    <row r="88" spans="1:5" ht="12.75">
      <c r="A88" s="36" t="s">
        <v>61</v>
      </c>
      <c r="E88" s="37" t="s">
        <v>7243</v>
      </c>
    </row>
    <row r="89" spans="1:5" ht="165.75">
      <c r="A89" t="s">
        <v>62</v>
      </c>
      <c r="E8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0+O10+O47+O80+O93+O102+O111+O116</f>
      </c>
      <c t="s">
        <v>32</v>
      </c>
    </row>
    <row r="3" spans="1:16" ht="15" customHeight="1">
      <c r="A3" t="s">
        <v>12</v>
      </c>
      <c s="12" t="s">
        <v>14</v>
      </c>
      <c s="13" t="s">
        <v>15</v>
      </c>
      <c s="1"/>
      <c s="14" t="s">
        <v>16</v>
      </c>
      <c s="1"/>
      <c s="9"/>
      <c s="8" t="s">
        <v>7244</v>
      </c>
      <c s="41">
        <f>0+I10+I47+I80+I93+I102+I111+I116</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7244</v>
      </c>
      <c s="6"/>
      <c s="18" t="s">
        <v>7245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4903</v>
      </c>
      <c s="24" t="s">
        <v>57</v>
      </c>
      <c s="30" t="s">
        <v>4904</v>
      </c>
      <c s="31" t="s">
        <v>59</v>
      </c>
      <c s="32">
        <v>54</v>
      </c>
      <c s="33">
        <v>0</v>
      </c>
      <c s="33">
        <f>ROUND(ROUND(H11,2)*ROUND(G11,3),2)</f>
      </c>
      <c r="O11">
        <f>(I11*21)/100</f>
      </c>
      <c t="s">
        <v>33</v>
      </c>
    </row>
    <row r="12" spans="1:5" ht="12.75">
      <c r="A12" s="34" t="s">
        <v>60</v>
      </c>
      <c r="E12" s="35" t="s">
        <v>4904</v>
      </c>
    </row>
    <row r="13" spans="1:5" ht="12.75">
      <c r="A13" s="36" t="s">
        <v>61</v>
      </c>
      <c r="E13" s="37" t="s">
        <v>7246</v>
      </c>
    </row>
    <row r="14" spans="1:5" ht="12.75">
      <c r="A14" t="s">
        <v>62</v>
      </c>
      <c r="E14" s="35" t="s">
        <v>57</v>
      </c>
    </row>
    <row r="15" spans="1:16" ht="12.75">
      <c r="A15" s="24" t="s">
        <v>55</v>
      </c>
      <c s="29" t="s">
        <v>33</v>
      </c>
      <c s="29" t="s">
        <v>4907</v>
      </c>
      <c s="24" t="s">
        <v>57</v>
      </c>
      <c s="30" t="s">
        <v>4908</v>
      </c>
      <c s="31" t="s">
        <v>970</v>
      </c>
      <c s="32">
        <v>670.5</v>
      </c>
      <c s="33">
        <v>0</v>
      </c>
      <c s="33">
        <f>ROUND(ROUND(H15,2)*ROUND(G15,3),2)</f>
      </c>
      <c r="O15">
        <f>(I15*21)/100</f>
      </c>
      <c t="s">
        <v>33</v>
      </c>
    </row>
    <row r="16" spans="1:5" ht="12.75">
      <c r="A16" s="34" t="s">
        <v>60</v>
      </c>
      <c r="E16" s="35" t="s">
        <v>4908</v>
      </c>
    </row>
    <row r="17" spans="1:5" ht="12.75">
      <c r="A17" s="36" t="s">
        <v>61</v>
      </c>
      <c r="E17" s="37" t="s">
        <v>7247</v>
      </c>
    </row>
    <row r="18" spans="1:5" ht="12.75">
      <c r="A18" t="s">
        <v>62</v>
      </c>
      <c r="E18" s="35" t="s">
        <v>57</v>
      </c>
    </row>
    <row r="19" spans="1:16" ht="12.75">
      <c r="A19" s="24" t="s">
        <v>55</v>
      </c>
      <c s="29" t="s">
        <v>32</v>
      </c>
      <c s="29" t="s">
        <v>1187</v>
      </c>
      <c s="24" t="s">
        <v>57</v>
      </c>
      <c s="30" t="s">
        <v>1188</v>
      </c>
      <c s="31" t="s">
        <v>59</v>
      </c>
      <c s="32">
        <v>161.2</v>
      </c>
      <c s="33">
        <v>0</v>
      </c>
      <c s="33">
        <f>ROUND(ROUND(H19,2)*ROUND(G19,3),2)</f>
      </c>
      <c r="O19">
        <f>(I19*21)/100</f>
      </c>
      <c t="s">
        <v>33</v>
      </c>
    </row>
    <row r="20" spans="1:5" ht="12.75">
      <c r="A20" s="34" t="s">
        <v>60</v>
      </c>
      <c r="E20" s="35" t="s">
        <v>1188</v>
      </c>
    </row>
    <row r="21" spans="1:5" ht="12.75">
      <c r="A21" s="36" t="s">
        <v>61</v>
      </c>
      <c r="E21" s="37" t="s">
        <v>7248</v>
      </c>
    </row>
    <row r="22" spans="1:5" ht="12.75">
      <c r="A22" t="s">
        <v>62</v>
      </c>
      <c r="E22" s="35" t="s">
        <v>57</v>
      </c>
    </row>
    <row r="23" spans="1:16" ht="12.75">
      <c r="A23" s="24" t="s">
        <v>55</v>
      </c>
      <c s="29" t="s">
        <v>43</v>
      </c>
      <c s="29" t="s">
        <v>973</v>
      </c>
      <c s="24" t="s">
        <v>57</v>
      </c>
      <c s="30" t="s">
        <v>974</v>
      </c>
      <c s="31" t="s">
        <v>59</v>
      </c>
      <c s="32">
        <v>161.2</v>
      </c>
      <c s="33">
        <v>0</v>
      </c>
      <c s="33">
        <f>ROUND(ROUND(H23,2)*ROUND(G23,3),2)</f>
      </c>
      <c r="O23">
        <f>(I23*21)/100</f>
      </c>
      <c t="s">
        <v>33</v>
      </c>
    </row>
    <row r="24" spans="1:5" ht="12.75">
      <c r="A24" s="34" t="s">
        <v>60</v>
      </c>
      <c r="E24" s="35" t="s">
        <v>974</v>
      </c>
    </row>
    <row r="25" spans="1:5" ht="12.75">
      <c r="A25" s="36" t="s">
        <v>61</v>
      </c>
      <c r="E25" s="37" t="s">
        <v>7248</v>
      </c>
    </row>
    <row r="26" spans="1:5" ht="12.75">
      <c r="A26" t="s">
        <v>62</v>
      </c>
      <c r="E26" s="35" t="s">
        <v>57</v>
      </c>
    </row>
    <row r="27" spans="1:16" ht="12.75">
      <c r="A27" s="24" t="s">
        <v>55</v>
      </c>
      <c s="29" t="s">
        <v>45</v>
      </c>
      <c s="29" t="s">
        <v>4282</v>
      </c>
      <c s="24" t="s">
        <v>57</v>
      </c>
      <c s="30" t="s">
        <v>4283</v>
      </c>
      <c s="31" t="s">
        <v>59</v>
      </c>
      <c s="32">
        <v>304.52</v>
      </c>
      <c s="33">
        <v>0</v>
      </c>
      <c s="33">
        <f>ROUND(ROUND(H27,2)*ROUND(G27,3),2)</f>
      </c>
      <c r="O27">
        <f>(I27*21)/100</f>
      </c>
      <c t="s">
        <v>33</v>
      </c>
    </row>
    <row r="28" spans="1:5" ht="12.75">
      <c r="A28" s="34" t="s">
        <v>60</v>
      </c>
      <c r="E28" s="35" t="s">
        <v>4283</v>
      </c>
    </row>
    <row r="29" spans="1:5" ht="51">
      <c r="A29" s="36" t="s">
        <v>61</v>
      </c>
      <c r="E29" s="37" t="s">
        <v>7249</v>
      </c>
    </row>
    <row r="30" spans="1:5" ht="12.75">
      <c r="A30" t="s">
        <v>62</v>
      </c>
      <c r="E30" s="35" t="s">
        <v>57</v>
      </c>
    </row>
    <row r="31" spans="1:16" ht="12.75">
      <c r="A31" s="24" t="s">
        <v>55</v>
      </c>
      <c s="29" t="s">
        <v>47</v>
      </c>
      <c s="29" t="s">
        <v>7250</v>
      </c>
      <c s="24" t="s">
        <v>57</v>
      </c>
      <c s="30" t="s">
        <v>7251</v>
      </c>
      <c s="31" t="s">
        <v>59</v>
      </c>
      <c s="32">
        <v>160</v>
      </c>
      <c s="33">
        <v>0</v>
      </c>
      <c s="33">
        <f>ROUND(ROUND(H31,2)*ROUND(G31,3),2)</f>
      </c>
      <c r="O31">
        <f>(I31*21)/100</f>
      </c>
      <c t="s">
        <v>33</v>
      </c>
    </row>
    <row r="32" spans="1:5" ht="12.75">
      <c r="A32" s="34" t="s">
        <v>60</v>
      </c>
      <c r="E32" s="35" t="s">
        <v>7251</v>
      </c>
    </row>
    <row r="33" spans="1:5" ht="12.75">
      <c r="A33" s="36" t="s">
        <v>61</v>
      </c>
      <c r="E33" s="37" t="s">
        <v>7252</v>
      </c>
    </row>
    <row r="34" spans="1:5" ht="12.75">
      <c r="A34" t="s">
        <v>62</v>
      </c>
      <c r="E34" s="35" t="s">
        <v>57</v>
      </c>
    </row>
    <row r="35" spans="1:16" ht="12.75">
      <c r="A35" s="24" t="s">
        <v>55</v>
      </c>
      <c s="29" t="s">
        <v>73</v>
      </c>
      <c s="29" t="s">
        <v>74</v>
      </c>
      <c s="24" t="s">
        <v>57</v>
      </c>
      <c s="30" t="s">
        <v>75</v>
      </c>
      <c s="31" t="s">
        <v>1235</v>
      </c>
      <c s="32">
        <v>93</v>
      </c>
      <c s="33">
        <v>0</v>
      </c>
      <c s="33">
        <f>ROUND(ROUND(H35,2)*ROUND(G35,3),2)</f>
      </c>
      <c r="O35">
        <f>(I35*21)/100</f>
      </c>
      <c t="s">
        <v>33</v>
      </c>
    </row>
    <row r="36" spans="1:5" ht="12.75">
      <c r="A36" s="34" t="s">
        <v>60</v>
      </c>
      <c r="E36" s="35" t="s">
        <v>75</v>
      </c>
    </row>
    <row r="37" spans="1:5" ht="12.75">
      <c r="A37" s="36" t="s">
        <v>61</v>
      </c>
      <c r="E37" s="37" t="s">
        <v>7253</v>
      </c>
    </row>
    <row r="38" spans="1:5" ht="12.75">
      <c r="A38" t="s">
        <v>62</v>
      </c>
      <c r="E38" s="35" t="s">
        <v>57</v>
      </c>
    </row>
    <row r="39" spans="1:16" ht="12.75">
      <c r="A39" s="24" t="s">
        <v>55</v>
      </c>
      <c s="29" t="s">
        <v>79</v>
      </c>
      <c s="29" t="s">
        <v>4932</v>
      </c>
      <c s="24" t="s">
        <v>57</v>
      </c>
      <c s="30" t="s">
        <v>4933</v>
      </c>
      <c s="31" t="s">
        <v>1235</v>
      </c>
      <c s="32">
        <v>93</v>
      </c>
      <c s="33">
        <v>0</v>
      </c>
      <c s="33">
        <f>ROUND(ROUND(H39,2)*ROUND(G39,3),2)</f>
      </c>
      <c r="O39">
        <f>(I39*21)/100</f>
      </c>
      <c t="s">
        <v>33</v>
      </c>
    </row>
    <row r="40" spans="1:5" ht="12.75">
      <c r="A40" s="34" t="s">
        <v>60</v>
      </c>
      <c r="E40" s="35" t="s">
        <v>4933</v>
      </c>
    </row>
    <row r="41" spans="1:5" ht="12.75">
      <c r="A41" s="36" t="s">
        <v>61</v>
      </c>
      <c r="E41" s="37" t="s">
        <v>7253</v>
      </c>
    </row>
    <row r="42" spans="1:5" ht="12.75">
      <c r="A42" t="s">
        <v>62</v>
      </c>
      <c r="E42" s="35" t="s">
        <v>57</v>
      </c>
    </row>
    <row r="43" spans="1:16" ht="12.75">
      <c r="A43" s="24" t="s">
        <v>55</v>
      </c>
      <c s="29" t="s">
        <v>50</v>
      </c>
      <c s="29" t="s">
        <v>4307</v>
      </c>
      <c s="24" t="s">
        <v>57</v>
      </c>
      <c s="30" t="s">
        <v>4308</v>
      </c>
      <c s="31" t="s">
        <v>1235</v>
      </c>
      <c s="32">
        <v>93</v>
      </c>
      <c s="33">
        <v>0</v>
      </c>
      <c s="33">
        <f>ROUND(ROUND(H43,2)*ROUND(G43,3),2)</f>
      </c>
      <c r="O43">
        <f>(I43*21)/100</f>
      </c>
      <c t="s">
        <v>33</v>
      </c>
    </row>
    <row r="44" spans="1:5" ht="12.75">
      <c r="A44" s="34" t="s">
        <v>60</v>
      </c>
      <c r="E44" s="35" t="s">
        <v>4308</v>
      </c>
    </row>
    <row r="45" spans="1:5" ht="12.75">
      <c r="A45" s="36" t="s">
        <v>61</v>
      </c>
      <c r="E45" s="37" t="s">
        <v>7253</v>
      </c>
    </row>
    <row r="46" spans="1:5" ht="12.75">
      <c r="A46" t="s">
        <v>62</v>
      </c>
      <c r="E46" s="35" t="s">
        <v>57</v>
      </c>
    </row>
    <row r="47" spans="1:18" ht="12.75" customHeight="1">
      <c r="A47" s="6" t="s">
        <v>53</v>
      </c>
      <c s="6"/>
      <c s="39" t="s">
        <v>33</v>
      </c>
      <c s="6"/>
      <c s="27" t="s">
        <v>981</v>
      </c>
      <c s="6"/>
      <c s="6"/>
      <c s="6"/>
      <c s="40">
        <f>0+Q47</f>
      </c>
      <c r="O47">
        <f>0+R47</f>
      </c>
      <c r="Q47">
        <f>0+I48+I52+I56+I60+I64+I68+I72+I76</f>
      </c>
      <c>
        <f>0+O48+O52+O56+O60+O64+O68+O72+O76</f>
      </c>
    </row>
    <row r="48" spans="1:16" ht="12.75">
      <c r="A48" s="24" t="s">
        <v>55</v>
      </c>
      <c s="29" t="s">
        <v>52</v>
      </c>
      <c s="29" t="s">
        <v>7239</v>
      </c>
      <c s="24" t="s">
        <v>57</v>
      </c>
      <c s="30" t="s">
        <v>7240</v>
      </c>
      <c s="31" t="s">
        <v>1212</v>
      </c>
      <c s="32">
        <v>66</v>
      </c>
      <c s="33">
        <v>0</v>
      </c>
      <c s="33">
        <f>ROUND(ROUND(H48,2)*ROUND(G48,3),2)</f>
      </c>
      <c r="O48">
        <f>(I48*21)/100</f>
      </c>
      <c t="s">
        <v>33</v>
      </c>
    </row>
    <row r="49" spans="1:5" ht="12.75">
      <c r="A49" s="34" t="s">
        <v>60</v>
      </c>
      <c r="E49" s="35" t="s">
        <v>7240</v>
      </c>
    </row>
    <row r="50" spans="1:5" ht="12.75">
      <c r="A50" s="36" t="s">
        <v>61</v>
      </c>
      <c r="E50" s="37" t="s">
        <v>57</v>
      </c>
    </row>
    <row r="51" spans="1:5" ht="12.75">
      <c r="A51" t="s">
        <v>62</v>
      </c>
      <c r="E51" s="35" t="s">
        <v>57</v>
      </c>
    </row>
    <row r="52" spans="1:16" ht="12.75">
      <c r="A52" s="24" t="s">
        <v>55</v>
      </c>
      <c s="29" t="s">
        <v>91</v>
      </c>
      <c s="29" t="s">
        <v>7254</v>
      </c>
      <c s="24" t="s">
        <v>57</v>
      </c>
      <c s="30" t="s">
        <v>7255</v>
      </c>
      <c s="31" t="s">
        <v>1212</v>
      </c>
      <c s="32">
        <v>110</v>
      </c>
      <c s="33">
        <v>0</v>
      </c>
      <c s="33">
        <f>ROUND(ROUND(H52,2)*ROUND(G52,3),2)</f>
      </c>
      <c r="O52">
        <f>(I52*21)/100</f>
      </c>
      <c t="s">
        <v>33</v>
      </c>
    </row>
    <row r="53" spans="1:5" ht="12.75">
      <c r="A53" s="34" t="s">
        <v>60</v>
      </c>
      <c r="E53" s="35" t="s">
        <v>7255</v>
      </c>
    </row>
    <row r="54" spans="1:5" ht="76.5">
      <c r="A54" s="36" t="s">
        <v>61</v>
      </c>
      <c r="E54" s="37" t="s">
        <v>7256</v>
      </c>
    </row>
    <row r="55" spans="1:5" ht="12.75">
      <c r="A55" t="s">
        <v>62</v>
      </c>
      <c r="E55" s="35" t="s">
        <v>57</v>
      </c>
    </row>
    <row r="56" spans="1:16" ht="25.5">
      <c r="A56" s="24" t="s">
        <v>55</v>
      </c>
      <c s="29" t="s">
        <v>96</v>
      </c>
      <c s="29" t="s">
        <v>6181</v>
      </c>
      <c s="24" t="s">
        <v>57</v>
      </c>
      <c s="30" t="s">
        <v>6182</v>
      </c>
      <c s="31" t="s">
        <v>1212</v>
      </c>
      <c s="32">
        <v>152</v>
      </c>
      <c s="33">
        <v>0</v>
      </c>
      <c s="33">
        <f>ROUND(ROUND(H56,2)*ROUND(G56,3),2)</f>
      </c>
      <c r="O56">
        <f>(I56*21)/100</f>
      </c>
      <c t="s">
        <v>33</v>
      </c>
    </row>
    <row r="57" spans="1:5" ht="25.5">
      <c r="A57" s="34" t="s">
        <v>60</v>
      </c>
      <c r="E57" s="35" t="s">
        <v>6182</v>
      </c>
    </row>
    <row r="58" spans="1:5" ht="63.75">
      <c r="A58" s="36" t="s">
        <v>61</v>
      </c>
      <c r="E58" s="37" t="s">
        <v>7257</v>
      </c>
    </row>
    <row r="59" spans="1:5" ht="12.75">
      <c r="A59" t="s">
        <v>62</v>
      </c>
      <c r="E59" s="35" t="s">
        <v>57</v>
      </c>
    </row>
    <row r="60" spans="1:16" ht="25.5">
      <c r="A60" s="24" t="s">
        <v>55</v>
      </c>
      <c s="29" t="s">
        <v>99</v>
      </c>
      <c s="29" t="s">
        <v>6184</v>
      </c>
      <c s="24" t="s">
        <v>57</v>
      </c>
      <c s="30" t="s">
        <v>6185</v>
      </c>
      <c s="31" t="s">
        <v>1212</v>
      </c>
      <c s="32">
        <v>58.1</v>
      </c>
      <c s="33">
        <v>0</v>
      </c>
      <c s="33">
        <f>ROUND(ROUND(H60,2)*ROUND(G60,3),2)</f>
      </c>
      <c r="O60">
        <f>(I60*21)/100</f>
      </c>
      <c t="s">
        <v>33</v>
      </c>
    </row>
    <row r="61" spans="1:5" ht="25.5">
      <c r="A61" s="34" t="s">
        <v>60</v>
      </c>
      <c r="E61" s="35" t="s">
        <v>6185</v>
      </c>
    </row>
    <row r="62" spans="1:5" ht="76.5">
      <c r="A62" s="36" t="s">
        <v>61</v>
      </c>
      <c r="E62" s="37" t="s">
        <v>7258</v>
      </c>
    </row>
    <row r="63" spans="1:5" ht="12.75">
      <c r="A63" t="s">
        <v>62</v>
      </c>
      <c r="E63" s="35" t="s">
        <v>57</v>
      </c>
    </row>
    <row r="64" spans="1:16" ht="12.75">
      <c r="A64" s="24" t="s">
        <v>55</v>
      </c>
      <c s="29" t="s">
        <v>103</v>
      </c>
      <c s="29" t="s">
        <v>7259</v>
      </c>
      <c s="24" t="s">
        <v>57</v>
      </c>
      <c s="30" t="s">
        <v>7260</v>
      </c>
      <c s="31" t="s">
        <v>86</v>
      </c>
      <c s="32">
        <v>4</v>
      </c>
      <c s="33">
        <v>0</v>
      </c>
      <c s="33">
        <f>ROUND(ROUND(H64,2)*ROUND(G64,3),2)</f>
      </c>
      <c r="O64">
        <f>(I64*21)/100</f>
      </c>
      <c t="s">
        <v>33</v>
      </c>
    </row>
    <row r="65" spans="1:5" ht="12.75">
      <c r="A65" s="34" t="s">
        <v>60</v>
      </c>
      <c r="E65" s="35" t="s">
        <v>7260</v>
      </c>
    </row>
    <row r="66" spans="1:5" ht="12.75">
      <c r="A66" s="36" t="s">
        <v>61</v>
      </c>
      <c r="E66" s="37" t="s">
        <v>57</v>
      </c>
    </row>
    <row r="67" spans="1:5" ht="12.75">
      <c r="A67" t="s">
        <v>62</v>
      </c>
      <c r="E67" s="35" t="s">
        <v>57</v>
      </c>
    </row>
    <row r="68" spans="1:16" ht="12.75">
      <c r="A68" s="24" t="s">
        <v>55</v>
      </c>
      <c s="29" t="s">
        <v>107</v>
      </c>
      <c s="29" t="s">
        <v>7261</v>
      </c>
      <c s="24" t="s">
        <v>57</v>
      </c>
      <c s="30" t="s">
        <v>7262</v>
      </c>
      <c s="31" t="s">
        <v>86</v>
      </c>
      <c s="32">
        <v>6</v>
      </c>
      <c s="33">
        <v>0</v>
      </c>
      <c s="33">
        <f>ROUND(ROUND(H68,2)*ROUND(G68,3),2)</f>
      </c>
      <c r="O68">
        <f>(I68*21)/100</f>
      </c>
      <c t="s">
        <v>33</v>
      </c>
    </row>
    <row r="69" spans="1:5" ht="12.75">
      <c r="A69" s="34" t="s">
        <v>60</v>
      </c>
      <c r="E69" s="35" t="s">
        <v>7262</v>
      </c>
    </row>
    <row r="70" spans="1:5" ht="12.75">
      <c r="A70" s="36" t="s">
        <v>61</v>
      </c>
      <c r="E70" s="37" t="s">
        <v>57</v>
      </c>
    </row>
    <row r="71" spans="1:5" ht="12.75">
      <c r="A71" t="s">
        <v>62</v>
      </c>
      <c r="E71" s="35" t="s">
        <v>57</v>
      </c>
    </row>
    <row r="72" spans="1:16" ht="12.75">
      <c r="A72" s="24" t="s">
        <v>55</v>
      </c>
      <c s="29" t="s">
        <v>111</v>
      </c>
      <c s="29" t="s">
        <v>7263</v>
      </c>
      <c s="24" t="s">
        <v>57</v>
      </c>
      <c s="30" t="s">
        <v>7264</v>
      </c>
      <c s="31" t="s">
        <v>86</v>
      </c>
      <c s="32">
        <v>8</v>
      </c>
      <c s="33">
        <v>0</v>
      </c>
      <c s="33">
        <f>ROUND(ROUND(H72,2)*ROUND(G72,3),2)</f>
      </c>
      <c r="O72">
        <f>(I72*21)/100</f>
      </c>
      <c t="s">
        <v>33</v>
      </c>
    </row>
    <row r="73" spans="1:5" ht="12.75">
      <c r="A73" s="34" t="s">
        <v>60</v>
      </c>
      <c r="E73" s="35" t="s">
        <v>7264</v>
      </c>
    </row>
    <row r="74" spans="1:5" ht="12.75">
      <c r="A74" s="36" t="s">
        <v>61</v>
      </c>
      <c r="E74" s="37" t="s">
        <v>57</v>
      </c>
    </row>
    <row r="75" spans="1:5" ht="12.75">
      <c r="A75" t="s">
        <v>62</v>
      </c>
      <c r="E75" s="35" t="s">
        <v>57</v>
      </c>
    </row>
    <row r="76" spans="1:16" ht="12.75">
      <c r="A76" s="24" t="s">
        <v>55</v>
      </c>
      <c s="29" t="s">
        <v>149</v>
      </c>
      <c s="29" t="s">
        <v>7265</v>
      </c>
      <c s="24" t="s">
        <v>57</v>
      </c>
      <c s="30" t="s">
        <v>7266</v>
      </c>
      <c s="31" t="s">
        <v>86</v>
      </c>
      <c s="32">
        <v>5</v>
      </c>
      <c s="33">
        <v>0</v>
      </c>
      <c s="33">
        <f>ROUND(ROUND(H76,2)*ROUND(G76,3),2)</f>
      </c>
      <c r="O76">
        <f>(I76*21)/100</f>
      </c>
      <c t="s">
        <v>33</v>
      </c>
    </row>
    <row r="77" spans="1:5" ht="12.75">
      <c r="A77" s="34" t="s">
        <v>60</v>
      </c>
      <c r="E77" s="35" t="s">
        <v>7266</v>
      </c>
    </row>
    <row r="78" spans="1:5" ht="12.75">
      <c r="A78" s="36" t="s">
        <v>61</v>
      </c>
      <c r="E78" s="37" t="s">
        <v>57</v>
      </c>
    </row>
    <row r="79" spans="1:5" ht="12.75">
      <c r="A79" t="s">
        <v>62</v>
      </c>
      <c r="E79" s="35" t="s">
        <v>57</v>
      </c>
    </row>
    <row r="80" spans="1:18" ht="12.75" customHeight="1">
      <c r="A80" s="6" t="s">
        <v>53</v>
      </c>
      <c s="6"/>
      <c s="39" t="s">
        <v>32</v>
      </c>
      <c s="6"/>
      <c s="27" t="s">
        <v>990</v>
      </c>
      <c s="6"/>
      <c s="6"/>
      <c s="6"/>
      <c s="40">
        <f>0+Q80</f>
      </c>
      <c r="O80">
        <f>0+R80</f>
      </c>
      <c r="Q80">
        <f>0+I81+I85+I89</f>
      </c>
      <c>
        <f>0+O81+O85+O89</f>
      </c>
    </row>
    <row r="81" spans="1:16" ht="12.75">
      <c r="A81" s="24" t="s">
        <v>55</v>
      </c>
      <c s="29" t="s">
        <v>161</v>
      </c>
      <c s="29" t="s">
        <v>7267</v>
      </c>
      <c s="24" t="s">
        <v>57</v>
      </c>
      <c s="30" t="s">
        <v>7268</v>
      </c>
      <c s="31" t="s">
        <v>59</v>
      </c>
      <c s="32">
        <v>79.7</v>
      </c>
      <c s="33">
        <v>0</v>
      </c>
      <c s="33">
        <f>ROUND(ROUND(H81,2)*ROUND(G81,3),2)</f>
      </c>
      <c r="O81">
        <f>(I81*21)/100</f>
      </c>
      <c t="s">
        <v>33</v>
      </c>
    </row>
    <row r="82" spans="1:5" ht="12.75">
      <c r="A82" s="34" t="s">
        <v>60</v>
      </c>
      <c r="E82" s="35" t="s">
        <v>7268</v>
      </c>
    </row>
    <row r="83" spans="1:5" ht="76.5">
      <c r="A83" s="36" t="s">
        <v>61</v>
      </c>
      <c r="E83" s="37" t="s">
        <v>7269</v>
      </c>
    </row>
    <row r="84" spans="1:5" ht="12.75">
      <c r="A84" t="s">
        <v>62</v>
      </c>
      <c r="E84" s="35" t="s">
        <v>57</v>
      </c>
    </row>
    <row r="85" spans="1:16" ht="12.75">
      <c r="A85" s="24" t="s">
        <v>55</v>
      </c>
      <c s="29" t="s">
        <v>165</v>
      </c>
      <c s="29" t="s">
        <v>4395</v>
      </c>
      <c s="24" t="s">
        <v>57</v>
      </c>
      <c s="30" t="s">
        <v>4396</v>
      </c>
      <c s="31" t="s">
        <v>195</v>
      </c>
      <c s="32">
        <v>1.159</v>
      </c>
      <c s="33">
        <v>0</v>
      </c>
      <c s="33">
        <f>ROUND(ROUND(H85,2)*ROUND(G85,3),2)</f>
      </c>
      <c r="O85">
        <f>(I85*21)/100</f>
      </c>
      <c t="s">
        <v>33</v>
      </c>
    </row>
    <row r="86" spans="1:5" ht="12.75">
      <c r="A86" s="34" t="s">
        <v>60</v>
      </c>
      <c r="E86" s="35" t="s">
        <v>4396</v>
      </c>
    </row>
    <row r="87" spans="1:5" ht="12.75">
      <c r="A87" s="36" t="s">
        <v>61</v>
      </c>
      <c r="E87" s="37" t="s">
        <v>7270</v>
      </c>
    </row>
    <row r="88" spans="1:5" ht="12.75">
      <c r="A88" t="s">
        <v>62</v>
      </c>
      <c r="E88" s="35" t="s">
        <v>57</v>
      </c>
    </row>
    <row r="89" spans="1:16" ht="12.75">
      <c r="A89" s="24" t="s">
        <v>55</v>
      </c>
      <c s="29" t="s">
        <v>168</v>
      </c>
      <c s="29" t="s">
        <v>4754</v>
      </c>
      <c s="24" t="s">
        <v>57</v>
      </c>
      <c s="30" t="s">
        <v>4755</v>
      </c>
      <c s="31" t="s">
        <v>195</v>
      </c>
      <c s="32">
        <v>3.181</v>
      </c>
      <c s="33">
        <v>0</v>
      </c>
      <c s="33">
        <f>ROUND(ROUND(H89,2)*ROUND(G89,3),2)</f>
      </c>
      <c r="O89">
        <f>(I89*21)/100</f>
      </c>
      <c t="s">
        <v>33</v>
      </c>
    </row>
    <row r="90" spans="1:5" ht="12.75">
      <c r="A90" s="34" t="s">
        <v>60</v>
      </c>
      <c r="E90" s="35" t="s">
        <v>4755</v>
      </c>
    </row>
    <row r="91" spans="1:5" ht="12.75">
      <c r="A91" s="36" t="s">
        <v>61</v>
      </c>
      <c r="E91" s="37" t="s">
        <v>7271</v>
      </c>
    </row>
    <row r="92" spans="1:5" ht="12.75">
      <c r="A92" t="s">
        <v>62</v>
      </c>
      <c r="E92" s="35" t="s">
        <v>57</v>
      </c>
    </row>
    <row r="93" spans="1:18" ht="12.75" customHeight="1">
      <c r="A93" s="6" t="s">
        <v>53</v>
      </c>
      <c s="6"/>
      <c s="39" t="s">
        <v>43</v>
      </c>
      <c s="6"/>
      <c s="27" t="s">
        <v>995</v>
      </c>
      <c s="6"/>
      <c s="6"/>
      <c s="6"/>
      <c s="40">
        <f>0+Q93</f>
      </c>
      <c r="O93">
        <f>0+R93</f>
      </c>
      <c r="Q93">
        <f>0+I94+I98</f>
      </c>
      <c>
        <f>0+O94+O98</f>
      </c>
    </row>
    <row r="94" spans="1:16" ht="12.75">
      <c r="A94" s="24" t="s">
        <v>55</v>
      </c>
      <c s="29" t="s">
        <v>172</v>
      </c>
      <c s="29" t="s">
        <v>4837</v>
      </c>
      <c s="24" t="s">
        <v>57</v>
      </c>
      <c s="30" t="s">
        <v>4838</v>
      </c>
      <c s="31" t="s">
        <v>59</v>
      </c>
      <c s="32">
        <v>10.08</v>
      </c>
      <c s="33">
        <v>0</v>
      </c>
      <c s="33">
        <f>ROUND(ROUND(H94,2)*ROUND(G94,3),2)</f>
      </c>
      <c r="O94">
        <f>(I94*21)/100</f>
      </c>
      <c t="s">
        <v>33</v>
      </c>
    </row>
    <row r="95" spans="1:5" ht="12.75">
      <c r="A95" s="34" t="s">
        <v>60</v>
      </c>
      <c r="E95" s="35" t="s">
        <v>4838</v>
      </c>
    </row>
    <row r="96" spans="1:5" ht="38.25">
      <c r="A96" s="36" t="s">
        <v>61</v>
      </c>
      <c r="E96" s="37" t="s">
        <v>7272</v>
      </c>
    </row>
    <row r="97" spans="1:5" ht="12.75">
      <c r="A97" t="s">
        <v>62</v>
      </c>
      <c r="E97" s="35" t="s">
        <v>57</v>
      </c>
    </row>
    <row r="98" spans="1:16" ht="12.75">
      <c r="A98" s="24" t="s">
        <v>55</v>
      </c>
      <c s="29" t="s">
        <v>176</v>
      </c>
      <c s="29" t="s">
        <v>4431</v>
      </c>
      <c s="24" t="s">
        <v>57</v>
      </c>
      <c s="30" t="s">
        <v>4432</v>
      </c>
      <c s="31" t="s">
        <v>59</v>
      </c>
      <c s="32">
        <v>6.2</v>
      </c>
      <c s="33">
        <v>0</v>
      </c>
      <c s="33">
        <f>ROUND(ROUND(H98,2)*ROUND(G98,3),2)</f>
      </c>
      <c r="O98">
        <f>(I98*21)/100</f>
      </c>
      <c t="s">
        <v>33</v>
      </c>
    </row>
    <row r="99" spans="1:5" ht="12.75">
      <c r="A99" s="34" t="s">
        <v>60</v>
      </c>
      <c r="E99" s="35" t="s">
        <v>4432</v>
      </c>
    </row>
    <row r="100" spans="1:5" ht="38.25">
      <c r="A100" s="36" t="s">
        <v>61</v>
      </c>
      <c r="E100" s="37" t="s">
        <v>7273</v>
      </c>
    </row>
    <row r="101" spans="1:5" ht="12.75">
      <c r="A101" t="s">
        <v>62</v>
      </c>
      <c r="E101" s="35" t="s">
        <v>57</v>
      </c>
    </row>
    <row r="102" spans="1:18" ht="12.75" customHeight="1">
      <c r="A102" s="6" t="s">
        <v>53</v>
      </c>
      <c s="6"/>
      <c s="39" t="s">
        <v>1004</v>
      </c>
      <c s="6"/>
      <c s="27" t="s">
        <v>1005</v>
      </c>
      <c s="6"/>
      <c s="6"/>
      <c s="6"/>
      <c s="40">
        <f>0+Q102</f>
      </c>
      <c r="O102">
        <f>0+R102</f>
      </c>
      <c r="Q102">
        <f>0+I103+I107</f>
      </c>
      <c>
        <f>0+O103+O107</f>
      </c>
    </row>
    <row r="103" spans="1:16" ht="25.5">
      <c r="A103" s="24" t="s">
        <v>55</v>
      </c>
      <c s="29" t="s">
        <v>115</v>
      </c>
      <c s="29" t="s">
        <v>1233</v>
      </c>
      <c s="24" t="s">
        <v>57</v>
      </c>
      <c s="30" t="s">
        <v>1234</v>
      </c>
      <c s="31" t="s">
        <v>1235</v>
      </c>
      <c s="32">
        <v>159.4</v>
      </c>
      <c s="33">
        <v>0</v>
      </c>
      <c s="33">
        <f>ROUND(ROUND(H103,2)*ROUND(G103,3),2)</f>
      </c>
      <c r="O103">
        <f>(I103*21)/100</f>
      </c>
      <c t="s">
        <v>33</v>
      </c>
    </row>
    <row r="104" spans="1:5" ht="25.5">
      <c r="A104" s="34" t="s">
        <v>60</v>
      </c>
      <c r="E104" s="35" t="s">
        <v>1234</v>
      </c>
    </row>
    <row r="105" spans="1:5" ht="12.75">
      <c r="A105" s="36" t="s">
        <v>61</v>
      </c>
      <c r="E105" s="37" t="s">
        <v>7274</v>
      </c>
    </row>
    <row r="106" spans="1:5" ht="12.75">
      <c r="A106" t="s">
        <v>62</v>
      </c>
      <c r="E106" s="35" t="s">
        <v>57</v>
      </c>
    </row>
    <row r="107" spans="1:16" ht="12.75">
      <c r="A107" s="24" t="s">
        <v>55</v>
      </c>
      <c s="29" t="s">
        <v>227</v>
      </c>
      <c s="29" t="s">
        <v>1238</v>
      </c>
      <c s="24" t="s">
        <v>57</v>
      </c>
      <c s="30" t="s">
        <v>1239</v>
      </c>
      <c s="31" t="s">
        <v>1235</v>
      </c>
      <c s="32">
        <v>159.4</v>
      </c>
      <c s="33">
        <v>0</v>
      </c>
      <c s="33">
        <f>ROUND(ROUND(H107,2)*ROUND(G107,3),2)</f>
      </c>
      <c r="O107">
        <f>(I107*21)/100</f>
      </c>
      <c t="s">
        <v>33</v>
      </c>
    </row>
    <row r="108" spans="1:5" ht="12.75">
      <c r="A108" s="34" t="s">
        <v>60</v>
      </c>
      <c r="E108" s="35" t="s">
        <v>1239</v>
      </c>
    </row>
    <row r="109" spans="1:5" ht="12.75">
      <c r="A109" s="36" t="s">
        <v>61</v>
      </c>
      <c r="E109" s="37" t="s">
        <v>7274</v>
      </c>
    </row>
    <row r="110" spans="1:5" ht="12.75">
      <c r="A110" t="s">
        <v>62</v>
      </c>
      <c r="E110" s="35" t="s">
        <v>57</v>
      </c>
    </row>
    <row r="111" spans="1:18" ht="12.75" customHeight="1">
      <c r="A111" s="6" t="s">
        <v>53</v>
      </c>
      <c s="6"/>
      <c s="39" t="s">
        <v>50</v>
      </c>
      <c s="6"/>
      <c s="27" t="s">
        <v>1010</v>
      </c>
      <c s="6"/>
      <c s="6"/>
      <c s="6"/>
      <c s="40">
        <f>0+Q111</f>
      </c>
      <c r="O111">
        <f>0+R111</f>
      </c>
      <c r="Q111">
        <f>0+I112</f>
      </c>
      <c>
        <f>0+O112</f>
      </c>
    </row>
    <row r="112" spans="1:16" ht="25.5">
      <c r="A112" s="24" t="s">
        <v>55</v>
      </c>
      <c s="29" t="s">
        <v>232</v>
      </c>
      <c s="29" t="s">
        <v>7275</v>
      </c>
      <c s="24" t="s">
        <v>57</v>
      </c>
      <c s="30" t="s">
        <v>7276</v>
      </c>
      <c s="31" t="s">
        <v>1212</v>
      </c>
      <c s="32">
        <v>60</v>
      </c>
      <c s="33">
        <v>0</v>
      </c>
      <c s="33">
        <f>ROUND(ROUND(H112,2)*ROUND(G112,3),2)</f>
      </c>
      <c r="O112">
        <f>(I112*21)/100</f>
      </c>
      <c t="s">
        <v>33</v>
      </c>
    </row>
    <row r="113" spans="1:5" ht="25.5">
      <c r="A113" s="34" t="s">
        <v>60</v>
      </c>
      <c r="E113" s="35" t="s">
        <v>7276</v>
      </c>
    </row>
    <row r="114" spans="1:5" ht="12.75">
      <c r="A114" s="36" t="s">
        <v>61</v>
      </c>
      <c r="E114" s="37" t="s">
        <v>57</v>
      </c>
    </row>
    <row r="115" spans="1:5" ht="12.75">
      <c r="A115" t="s">
        <v>62</v>
      </c>
      <c r="E115" s="35" t="s">
        <v>57</v>
      </c>
    </row>
    <row r="116" spans="1:18" ht="12.75" customHeight="1">
      <c r="A116" s="6" t="s">
        <v>53</v>
      </c>
      <c s="6"/>
      <c s="39" t="s">
        <v>189</v>
      </c>
      <c s="6"/>
      <c s="27" t="s">
        <v>1025</v>
      </c>
      <c s="6"/>
      <c s="6"/>
      <c s="6"/>
      <c s="40">
        <f>0+Q116</f>
      </c>
      <c r="O116">
        <f>0+R116</f>
      </c>
      <c r="Q116">
        <f>0+I117</f>
      </c>
      <c>
        <f>0+O117</f>
      </c>
    </row>
    <row r="117" spans="1:16" ht="25.5">
      <c r="A117" s="24" t="s">
        <v>55</v>
      </c>
      <c s="29" t="s">
        <v>235</v>
      </c>
      <c s="29" t="s">
        <v>192</v>
      </c>
      <c s="24" t="s">
        <v>193</v>
      </c>
      <c s="30" t="s">
        <v>194</v>
      </c>
      <c s="31" t="s">
        <v>195</v>
      </c>
      <c s="32">
        <v>322.4</v>
      </c>
      <c s="33">
        <v>0</v>
      </c>
      <c s="33">
        <f>ROUND(ROUND(H117,2)*ROUND(G117,3),2)</f>
      </c>
      <c r="O117">
        <f>(I117*21)/100</f>
      </c>
      <c t="s">
        <v>33</v>
      </c>
    </row>
    <row r="118" spans="1:5" ht="25.5">
      <c r="A118" s="34" t="s">
        <v>60</v>
      </c>
      <c r="E118" s="35" t="s">
        <v>194</v>
      </c>
    </row>
    <row r="119" spans="1:5" ht="12.75">
      <c r="A119" s="36" t="s">
        <v>61</v>
      </c>
      <c r="E119" s="37" t="s">
        <v>7277</v>
      </c>
    </row>
    <row r="120" spans="1:5" ht="12.75">
      <c r="A120" t="s">
        <v>62</v>
      </c>
      <c r="E12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0+O10+O63+O84+O101+O118+O131+O136+O149+O154</f>
      </c>
      <c t="s">
        <v>32</v>
      </c>
    </row>
    <row r="3" spans="1:16" ht="15" customHeight="1">
      <c r="A3" t="s">
        <v>12</v>
      </c>
      <c s="12" t="s">
        <v>14</v>
      </c>
      <c s="13" t="s">
        <v>15</v>
      </c>
      <c s="1"/>
      <c s="14" t="s">
        <v>16</v>
      </c>
      <c s="1"/>
      <c s="9"/>
      <c s="8" t="s">
        <v>7278</v>
      </c>
      <c s="41">
        <f>0+I10+I63+I84+I101+I118+I131+I136+I149+I154</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7278</v>
      </c>
      <c s="6"/>
      <c s="18" t="s">
        <v>7279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f>
      </c>
      <c>
        <f>0+O11+O15+O19+O23+O27+O31+O35+O39+O43+O47+O51+O55+O59</f>
      </c>
    </row>
    <row r="11" spans="1:16" ht="12.75">
      <c r="A11" s="24" t="s">
        <v>55</v>
      </c>
      <c s="29" t="s">
        <v>39</v>
      </c>
      <c s="29" t="s">
        <v>6451</v>
      </c>
      <c s="24" t="s">
        <v>57</v>
      </c>
      <c s="30" t="s">
        <v>6452</v>
      </c>
      <c s="31" t="s">
        <v>1235</v>
      </c>
      <c s="32">
        <v>180</v>
      </c>
      <c s="33">
        <v>0</v>
      </c>
      <c s="33">
        <f>ROUND(ROUND(H11,2)*ROUND(G11,3),2)</f>
      </c>
      <c r="O11">
        <f>(I11*21)/100</f>
      </c>
      <c t="s">
        <v>33</v>
      </c>
    </row>
    <row r="12" spans="1:5" ht="12.75">
      <c r="A12" s="34" t="s">
        <v>60</v>
      </c>
      <c r="E12" s="35" t="s">
        <v>6453</v>
      </c>
    </row>
    <row r="13" spans="1:5" ht="12.75">
      <c r="A13" s="36" t="s">
        <v>61</v>
      </c>
      <c r="E13" s="37" t="s">
        <v>7280</v>
      </c>
    </row>
    <row r="14" spans="1:5" ht="38.25">
      <c r="A14" t="s">
        <v>62</v>
      </c>
      <c r="E14" s="35" t="s">
        <v>6455</v>
      </c>
    </row>
    <row r="15" spans="1:16" ht="12.75">
      <c r="A15" s="24" t="s">
        <v>55</v>
      </c>
      <c s="29" t="s">
        <v>33</v>
      </c>
      <c s="29" t="s">
        <v>6155</v>
      </c>
      <c s="24" t="s">
        <v>57</v>
      </c>
      <c s="30" t="s">
        <v>6156</v>
      </c>
      <c s="31" t="s">
        <v>627</v>
      </c>
      <c s="32">
        <v>80</v>
      </c>
      <c s="33">
        <v>0</v>
      </c>
      <c s="33">
        <f>ROUND(ROUND(H15,2)*ROUND(G15,3),2)</f>
      </c>
      <c r="O15">
        <f>(I15*21)/100</f>
      </c>
      <c t="s">
        <v>33</v>
      </c>
    </row>
    <row r="16" spans="1:5" ht="12.75">
      <c r="A16" s="34" t="s">
        <v>60</v>
      </c>
      <c r="E16" s="35" t="s">
        <v>57</v>
      </c>
    </row>
    <row r="17" spans="1:5" ht="12.75">
      <c r="A17" s="36" t="s">
        <v>61</v>
      </c>
      <c r="E17" s="37" t="s">
        <v>6456</v>
      </c>
    </row>
    <row r="18" spans="1:5" ht="38.25">
      <c r="A18" t="s">
        <v>62</v>
      </c>
      <c r="E18" s="35" t="s">
        <v>6158</v>
      </c>
    </row>
    <row r="19" spans="1:16" ht="12.75">
      <c r="A19" s="24" t="s">
        <v>55</v>
      </c>
      <c s="29" t="s">
        <v>266</v>
      </c>
      <c s="29" t="s">
        <v>6801</v>
      </c>
      <c s="24" t="s">
        <v>57</v>
      </c>
      <c s="30" t="s">
        <v>6802</v>
      </c>
      <c s="31" t="s">
        <v>1212</v>
      </c>
      <c s="32">
        <v>16</v>
      </c>
      <c s="33">
        <v>0</v>
      </c>
      <c s="33">
        <f>ROUND(ROUND(H19,2)*ROUND(G19,3),2)</f>
      </c>
      <c r="O19">
        <f>(I19*21)/100</f>
      </c>
      <c t="s">
        <v>33</v>
      </c>
    </row>
    <row r="20" spans="1:5" ht="12.75">
      <c r="A20" s="34" t="s">
        <v>60</v>
      </c>
      <c r="E20" s="35" t="s">
        <v>7281</v>
      </c>
    </row>
    <row r="21" spans="1:5" ht="12.75">
      <c r="A21" s="36" t="s">
        <v>61</v>
      </c>
      <c r="E21" s="37" t="s">
        <v>7282</v>
      </c>
    </row>
    <row r="22" spans="1:5" ht="38.25">
      <c r="A22" t="s">
        <v>62</v>
      </c>
      <c r="E22" s="35" t="s">
        <v>6290</v>
      </c>
    </row>
    <row r="23" spans="1:16" ht="12.75">
      <c r="A23" s="24" t="s">
        <v>55</v>
      </c>
      <c s="29" t="s">
        <v>43</v>
      </c>
      <c s="29" t="s">
        <v>4567</v>
      </c>
      <c s="24" t="s">
        <v>57</v>
      </c>
      <c s="30" t="s">
        <v>4568</v>
      </c>
      <c s="31" t="s">
        <v>59</v>
      </c>
      <c s="32">
        <v>27</v>
      </c>
      <c s="33">
        <v>0</v>
      </c>
      <c s="33">
        <f>ROUND(ROUND(H23,2)*ROUND(G23,3),2)</f>
      </c>
      <c r="O23">
        <f>(I23*21)/100</f>
      </c>
      <c t="s">
        <v>33</v>
      </c>
    </row>
    <row r="24" spans="1:5" ht="12.75">
      <c r="A24" s="34" t="s">
        <v>60</v>
      </c>
      <c r="E24" s="35" t="s">
        <v>7283</v>
      </c>
    </row>
    <row r="25" spans="1:5" ht="12.75">
      <c r="A25" s="36" t="s">
        <v>61</v>
      </c>
      <c r="E25" s="37" t="s">
        <v>7284</v>
      </c>
    </row>
    <row r="26" spans="1:5" ht="38.25">
      <c r="A26" t="s">
        <v>62</v>
      </c>
      <c r="E26" s="35" t="s">
        <v>4570</v>
      </c>
    </row>
    <row r="27" spans="1:16" ht="12.75">
      <c r="A27" s="24" t="s">
        <v>55</v>
      </c>
      <c s="29" t="s">
        <v>45</v>
      </c>
      <c s="29" t="s">
        <v>6462</v>
      </c>
      <c s="24" t="s">
        <v>57</v>
      </c>
      <c s="30" t="s">
        <v>6463</v>
      </c>
      <c s="31" t="s">
        <v>59</v>
      </c>
      <c s="32">
        <v>109.648</v>
      </c>
      <c s="33">
        <v>0</v>
      </c>
      <c s="33">
        <f>ROUND(ROUND(H27,2)*ROUND(G27,3),2)</f>
      </c>
      <c r="O27">
        <f>(I27*21)/100</f>
      </c>
      <c t="s">
        <v>33</v>
      </c>
    </row>
    <row r="28" spans="1:5" ht="12.75">
      <c r="A28" s="34" t="s">
        <v>60</v>
      </c>
      <c r="E28" s="35" t="s">
        <v>7285</v>
      </c>
    </row>
    <row r="29" spans="1:5" ht="12.75">
      <c r="A29" s="36" t="s">
        <v>61</v>
      </c>
      <c r="E29" s="37" t="s">
        <v>7286</v>
      </c>
    </row>
    <row r="30" spans="1:5" ht="306">
      <c r="A30" t="s">
        <v>62</v>
      </c>
      <c r="E30" s="35" t="s">
        <v>6466</v>
      </c>
    </row>
    <row r="31" spans="1:16" ht="12.75">
      <c r="A31" s="24" t="s">
        <v>55</v>
      </c>
      <c s="29" t="s">
        <v>47</v>
      </c>
      <c s="29" t="s">
        <v>7287</v>
      </c>
      <c s="24" t="s">
        <v>57</v>
      </c>
      <c s="30" t="s">
        <v>7288</v>
      </c>
      <c s="31" t="s">
        <v>59</v>
      </c>
      <c s="32">
        <v>12.46</v>
      </c>
      <c s="33">
        <v>0</v>
      </c>
      <c s="33">
        <f>ROUND(ROUND(H31,2)*ROUND(G31,3),2)</f>
      </c>
      <c r="O31">
        <f>(I31*21)/100</f>
      </c>
      <c t="s">
        <v>33</v>
      </c>
    </row>
    <row r="32" spans="1:5" ht="12.75">
      <c r="A32" s="34" t="s">
        <v>60</v>
      </c>
      <c r="E32" s="35" t="s">
        <v>7289</v>
      </c>
    </row>
    <row r="33" spans="1:5" ht="12.75">
      <c r="A33" s="36" t="s">
        <v>61</v>
      </c>
      <c r="E33" s="37" t="s">
        <v>7290</v>
      </c>
    </row>
    <row r="34" spans="1:5" ht="306">
      <c r="A34" t="s">
        <v>62</v>
      </c>
      <c r="E34" s="35" t="s">
        <v>6471</v>
      </c>
    </row>
    <row r="35" spans="1:16" ht="12.75">
      <c r="A35" s="24" t="s">
        <v>55</v>
      </c>
      <c s="29" t="s">
        <v>73</v>
      </c>
      <c s="29" t="s">
        <v>6472</v>
      </c>
      <c s="24" t="s">
        <v>57</v>
      </c>
      <c s="30" t="s">
        <v>6473</v>
      </c>
      <c s="31" t="s">
        <v>59</v>
      </c>
      <c s="32">
        <v>72.6</v>
      </c>
      <c s="33">
        <v>0</v>
      </c>
      <c s="33">
        <f>ROUND(ROUND(H35,2)*ROUND(G35,3),2)</f>
      </c>
      <c r="O35">
        <f>(I35*21)/100</f>
      </c>
      <c t="s">
        <v>33</v>
      </c>
    </row>
    <row r="36" spans="1:5" ht="12.75">
      <c r="A36" s="34" t="s">
        <v>60</v>
      </c>
      <c r="E36" s="35" t="s">
        <v>7291</v>
      </c>
    </row>
    <row r="37" spans="1:5" ht="12.75">
      <c r="A37" s="36" t="s">
        <v>61</v>
      </c>
      <c r="E37" s="37" t="s">
        <v>7292</v>
      </c>
    </row>
    <row r="38" spans="1:5" ht="318.75">
      <c r="A38" t="s">
        <v>62</v>
      </c>
      <c r="E38" s="35" t="s">
        <v>5708</v>
      </c>
    </row>
    <row r="39" spans="1:16" ht="12.75">
      <c r="A39" s="24" t="s">
        <v>55</v>
      </c>
      <c s="29" t="s">
        <v>79</v>
      </c>
      <c s="29" t="s">
        <v>4812</v>
      </c>
      <c s="24" t="s">
        <v>57</v>
      </c>
      <c s="30" t="s">
        <v>4813</v>
      </c>
      <c s="31" t="s">
        <v>59</v>
      </c>
      <c s="32">
        <v>53.108</v>
      </c>
      <c s="33">
        <v>0</v>
      </c>
      <c s="33">
        <f>ROUND(ROUND(H39,2)*ROUND(G39,3),2)</f>
      </c>
      <c r="O39">
        <f>(I39*21)/100</f>
      </c>
      <c t="s">
        <v>33</v>
      </c>
    </row>
    <row r="40" spans="1:5" ht="12.75">
      <c r="A40" s="34" t="s">
        <v>60</v>
      </c>
      <c r="E40" s="35" t="s">
        <v>7293</v>
      </c>
    </row>
    <row r="41" spans="1:5" ht="12.75">
      <c r="A41" s="36" t="s">
        <v>61</v>
      </c>
      <c r="E41" s="37" t="s">
        <v>7294</v>
      </c>
    </row>
    <row r="42" spans="1:5" ht="267.75">
      <c r="A42" t="s">
        <v>62</v>
      </c>
      <c r="E42" s="35" t="s">
        <v>5436</v>
      </c>
    </row>
    <row r="43" spans="1:16" ht="12.75">
      <c r="A43" s="24" t="s">
        <v>55</v>
      </c>
      <c s="29" t="s">
        <v>50</v>
      </c>
      <c s="29" t="s">
        <v>973</v>
      </c>
      <c s="24" t="s">
        <v>57</v>
      </c>
      <c s="30" t="s">
        <v>974</v>
      </c>
      <c s="31" t="s">
        <v>59</v>
      </c>
      <c s="32">
        <v>122.108</v>
      </c>
      <c s="33">
        <v>0</v>
      </c>
      <c s="33">
        <f>ROUND(ROUND(H43,2)*ROUND(G43,3),2)</f>
      </c>
      <c r="O43">
        <f>(I43*21)/100</f>
      </c>
      <c t="s">
        <v>33</v>
      </c>
    </row>
    <row r="44" spans="1:5" ht="12.75">
      <c r="A44" s="34" t="s">
        <v>60</v>
      </c>
      <c r="E44" s="35" t="s">
        <v>7295</v>
      </c>
    </row>
    <row r="45" spans="1:5" ht="12.75">
      <c r="A45" s="36" t="s">
        <v>61</v>
      </c>
      <c r="E45" s="37" t="s">
        <v>7296</v>
      </c>
    </row>
    <row r="46" spans="1:5" ht="191.25">
      <c r="A46" t="s">
        <v>62</v>
      </c>
      <c r="E46" s="35" t="s">
        <v>1196</v>
      </c>
    </row>
    <row r="47" spans="1:16" ht="12.75">
      <c r="A47" s="24" t="s">
        <v>55</v>
      </c>
      <c s="29" t="s">
        <v>52</v>
      </c>
      <c s="29" t="s">
        <v>70</v>
      </c>
      <c s="24" t="s">
        <v>57</v>
      </c>
      <c s="30" t="s">
        <v>71</v>
      </c>
      <c s="31" t="s">
        <v>59</v>
      </c>
      <c s="32">
        <v>42</v>
      </c>
      <c s="33">
        <v>0</v>
      </c>
      <c s="33">
        <f>ROUND(ROUND(H47,2)*ROUND(G47,3),2)</f>
      </c>
      <c r="O47">
        <f>(I47*21)/100</f>
      </c>
      <c t="s">
        <v>33</v>
      </c>
    </row>
    <row r="48" spans="1:5" ht="12.75">
      <c r="A48" s="34" t="s">
        <v>60</v>
      </c>
      <c r="E48" s="35" t="s">
        <v>7297</v>
      </c>
    </row>
    <row r="49" spans="1:5" ht="12.75">
      <c r="A49" s="36" t="s">
        <v>61</v>
      </c>
      <c r="E49" s="37" t="s">
        <v>7298</v>
      </c>
    </row>
    <row r="50" spans="1:5" ht="229.5">
      <c r="A50" t="s">
        <v>62</v>
      </c>
      <c r="E50" s="35" t="s">
        <v>6488</v>
      </c>
    </row>
    <row r="51" spans="1:16" ht="12.75">
      <c r="A51" s="24" t="s">
        <v>55</v>
      </c>
      <c s="29" t="s">
        <v>91</v>
      </c>
      <c s="29" t="s">
        <v>3309</v>
      </c>
      <c s="24" t="s">
        <v>57</v>
      </c>
      <c s="30" t="s">
        <v>3310</v>
      </c>
      <c s="31" t="s">
        <v>76</v>
      </c>
      <c s="32">
        <v>150</v>
      </c>
      <c s="33">
        <v>0</v>
      </c>
      <c s="33">
        <f>ROUND(ROUND(H51,2)*ROUND(G51,3),2)</f>
      </c>
      <c r="O51">
        <f>(I51*21)/100</f>
      </c>
      <c t="s">
        <v>33</v>
      </c>
    </row>
    <row r="52" spans="1:5" ht="12.75">
      <c r="A52" s="34" t="s">
        <v>60</v>
      </c>
      <c r="E52" s="35" t="s">
        <v>7299</v>
      </c>
    </row>
    <row r="53" spans="1:5" ht="12.75">
      <c r="A53" s="36" t="s">
        <v>61</v>
      </c>
      <c r="E53" s="37" t="s">
        <v>7300</v>
      </c>
    </row>
    <row r="54" spans="1:5" ht="38.25">
      <c r="A54" t="s">
        <v>62</v>
      </c>
      <c r="E54" s="35" t="s">
        <v>3311</v>
      </c>
    </row>
    <row r="55" spans="1:16" ht="12.75">
      <c r="A55" s="24" t="s">
        <v>55</v>
      </c>
      <c s="29" t="s">
        <v>96</v>
      </c>
      <c s="29" t="s">
        <v>7301</v>
      </c>
      <c s="24" t="s">
        <v>57</v>
      </c>
      <c s="30" t="s">
        <v>7302</v>
      </c>
      <c s="31" t="s">
        <v>1235</v>
      </c>
      <c s="32">
        <v>54</v>
      </c>
      <c s="33">
        <v>0</v>
      </c>
      <c s="33">
        <f>ROUND(ROUND(H55,2)*ROUND(G55,3),2)</f>
      </c>
      <c r="O55">
        <f>(I55*21)/100</f>
      </c>
      <c t="s">
        <v>33</v>
      </c>
    </row>
    <row r="56" spans="1:5" ht="12.75">
      <c r="A56" s="34" t="s">
        <v>60</v>
      </c>
      <c r="E56" s="35" t="s">
        <v>57</v>
      </c>
    </row>
    <row r="57" spans="1:5" ht="12.75">
      <c r="A57" s="36" t="s">
        <v>61</v>
      </c>
      <c r="E57" s="37" t="s">
        <v>7303</v>
      </c>
    </row>
    <row r="58" spans="1:5" ht="38.25">
      <c r="A58" t="s">
        <v>62</v>
      </c>
      <c r="E58" s="35" t="s">
        <v>5174</v>
      </c>
    </row>
    <row r="59" spans="1:16" ht="12.75">
      <c r="A59" s="24" t="s">
        <v>55</v>
      </c>
      <c s="29" t="s">
        <v>99</v>
      </c>
      <c s="29" t="s">
        <v>5175</v>
      </c>
      <c s="24" t="s">
        <v>57</v>
      </c>
      <c s="30" t="s">
        <v>5176</v>
      </c>
      <c s="31" t="s">
        <v>76</v>
      </c>
      <c s="32">
        <v>54</v>
      </c>
      <c s="33">
        <v>0</v>
      </c>
      <c s="33">
        <f>ROUND(ROUND(H59,2)*ROUND(G59,3),2)</f>
      </c>
      <c r="O59">
        <f>(I59*21)/100</f>
      </c>
      <c t="s">
        <v>33</v>
      </c>
    </row>
    <row r="60" spans="1:5" ht="12.75">
      <c r="A60" s="34" t="s">
        <v>60</v>
      </c>
      <c r="E60" s="35" t="s">
        <v>57</v>
      </c>
    </row>
    <row r="61" spans="1:5" ht="12.75">
      <c r="A61" s="36" t="s">
        <v>61</v>
      </c>
      <c r="E61" s="37" t="s">
        <v>7304</v>
      </c>
    </row>
    <row r="62" spans="1:5" ht="25.5">
      <c r="A62" t="s">
        <v>62</v>
      </c>
      <c r="E62" s="35" t="s">
        <v>5177</v>
      </c>
    </row>
    <row r="63" spans="1:18" ht="12.75" customHeight="1">
      <c r="A63" s="6" t="s">
        <v>53</v>
      </c>
      <c s="6"/>
      <c s="39" t="s">
        <v>33</v>
      </c>
      <c s="6"/>
      <c s="27" t="s">
        <v>78</v>
      </c>
      <c s="6"/>
      <c s="6"/>
      <c s="6"/>
      <c s="40">
        <f>0+Q63</f>
      </c>
      <c r="O63">
        <f>0+R63</f>
      </c>
      <c r="Q63">
        <f>0+I64+I68+I72+I76+I80</f>
      </c>
      <c>
        <f>0+O64+O68+O72+O76+O80</f>
      </c>
    </row>
    <row r="64" spans="1:16" ht="12.75">
      <c r="A64" s="24" t="s">
        <v>55</v>
      </c>
      <c s="29" t="s">
        <v>103</v>
      </c>
      <c s="29" t="s">
        <v>6169</v>
      </c>
      <c s="24" t="s">
        <v>57</v>
      </c>
      <c s="30" t="s">
        <v>6170</v>
      </c>
      <c s="31" t="s">
        <v>1212</v>
      </c>
      <c s="32">
        <v>14</v>
      </c>
      <c s="33">
        <v>0</v>
      </c>
      <c s="33">
        <f>ROUND(ROUND(H64,2)*ROUND(G64,3),2)</f>
      </c>
      <c r="O64">
        <f>(I64*21)/100</f>
      </c>
      <c t="s">
        <v>33</v>
      </c>
    </row>
    <row r="65" spans="1:5" ht="12.75">
      <c r="A65" s="34" t="s">
        <v>60</v>
      </c>
      <c r="E65" s="35" t="s">
        <v>6493</v>
      </c>
    </row>
    <row r="66" spans="1:5" ht="12.75">
      <c r="A66" s="36" t="s">
        <v>61</v>
      </c>
      <c r="E66" s="37" t="s">
        <v>7305</v>
      </c>
    </row>
    <row r="67" spans="1:5" ht="165.75">
      <c r="A67" t="s">
        <v>62</v>
      </c>
      <c r="E67" s="35" t="s">
        <v>6495</v>
      </c>
    </row>
    <row r="68" spans="1:16" ht="12.75">
      <c r="A68" s="24" t="s">
        <v>55</v>
      </c>
      <c s="29" t="s">
        <v>107</v>
      </c>
      <c s="29" t="s">
        <v>6825</v>
      </c>
      <c s="24" t="s">
        <v>57</v>
      </c>
      <c s="30" t="s">
        <v>6826</v>
      </c>
      <c s="31" t="s">
        <v>59</v>
      </c>
      <c s="32">
        <v>24.771</v>
      </c>
      <c s="33">
        <v>0</v>
      </c>
      <c s="33">
        <f>ROUND(ROUND(H68,2)*ROUND(G68,3),2)</f>
      </c>
      <c r="O68">
        <f>(I68*21)/100</f>
      </c>
      <c t="s">
        <v>33</v>
      </c>
    </row>
    <row r="69" spans="1:5" ht="12.75">
      <c r="A69" s="34" t="s">
        <v>60</v>
      </c>
      <c r="E69" s="35" t="s">
        <v>57</v>
      </c>
    </row>
    <row r="70" spans="1:5" ht="12.75">
      <c r="A70" s="36" t="s">
        <v>61</v>
      </c>
      <c r="E70" s="37" t="s">
        <v>7306</v>
      </c>
    </row>
    <row r="71" spans="1:5" ht="409.5">
      <c r="A71" t="s">
        <v>62</v>
      </c>
      <c r="E71" s="35" t="s">
        <v>7307</v>
      </c>
    </row>
    <row r="72" spans="1:16" ht="12.75">
      <c r="A72" s="24" t="s">
        <v>55</v>
      </c>
      <c s="29" t="s">
        <v>111</v>
      </c>
      <c s="29" t="s">
        <v>6829</v>
      </c>
      <c s="24" t="s">
        <v>57</v>
      </c>
      <c s="30" t="s">
        <v>6830</v>
      </c>
      <c s="31" t="s">
        <v>195</v>
      </c>
      <c s="32">
        <v>4.111</v>
      </c>
      <c s="33">
        <v>0</v>
      </c>
      <c s="33">
        <f>ROUND(ROUND(H72,2)*ROUND(G72,3),2)</f>
      </c>
      <c r="O72">
        <f>(I72*21)/100</f>
      </c>
      <c t="s">
        <v>33</v>
      </c>
    </row>
    <row r="73" spans="1:5" ht="12.75">
      <c r="A73" s="34" t="s">
        <v>60</v>
      </c>
      <c r="E73" s="35" t="s">
        <v>57</v>
      </c>
    </row>
    <row r="74" spans="1:5" ht="12.75">
      <c r="A74" s="36" t="s">
        <v>61</v>
      </c>
      <c r="E74" s="37" t="s">
        <v>7308</v>
      </c>
    </row>
    <row r="75" spans="1:5" ht="267.75">
      <c r="A75" t="s">
        <v>62</v>
      </c>
      <c r="E75" s="35" t="s">
        <v>7309</v>
      </c>
    </row>
    <row r="76" spans="1:16" ht="12.75">
      <c r="A76" s="24" t="s">
        <v>55</v>
      </c>
      <c s="29" t="s">
        <v>149</v>
      </c>
      <c s="29" t="s">
        <v>6841</v>
      </c>
      <c s="24" t="s">
        <v>57</v>
      </c>
      <c s="30" t="s">
        <v>6842</v>
      </c>
      <c s="31" t="s">
        <v>1212</v>
      </c>
      <c s="32">
        <v>20</v>
      </c>
      <c s="33">
        <v>0</v>
      </c>
      <c s="33">
        <f>ROUND(ROUND(H76,2)*ROUND(G76,3),2)</f>
      </c>
      <c r="O76">
        <f>(I76*21)/100</f>
      </c>
      <c t="s">
        <v>33</v>
      </c>
    </row>
    <row r="77" spans="1:5" ht="12.75">
      <c r="A77" s="34" t="s">
        <v>60</v>
      </c>
      <c r="E77" s="35" t="s">
        <v>57</v>
      </c>
    </row>
    <row r="78" spans="1:5" ht="12.75">
      <c r="A78" s="36" t="s">
        <v>61</v>
      </c>
      <c r="E78" s="37" t="s">
        <v>7310</v>
      </c>
    </row>
    <row r="79" spans="1:5" ht="191.25">
      <c r="A79" t="s">
        <v>62</v>
      </c>
      <c r="E79" s="35" t="s">
        <v>7311</v>
      </c>
    </row>
    <row r="80" spans="1:16" ht="12.75">
      <c r="A80" s="24" t="s">
        <v>55</v>
      </c>
      <c s="29" t="s">
        <v>153</v>
      </c>
      <c s="29" t="s">
        <v>6844</v>
      </c>
      <c s="24" t="s">
        <v>57</v>
      </c>
      <c s="30" t="s">
        <v>6845</v>
      </c>
      <c s="31" t="s">
        <v>1212</v>
      </c>
      <c s="32">
        <v>24.8</v>
      </c>
      <c s="33">
        <v>0</v>
      </c>
      <c s="33">
        <f>ROUND(ROUND(H80,2)*ROUND(G80,3),2)</f>
      </c>
      <c r="O80">
        <f>(I80*21)/100</f>
      </c>
      <c t="s">
        <v>33</v>
      </c>
    </row>
    <row r="81" spans="1:5" ht="12.75">
      <c r="A81" s="34" t="s">
        <v>60</v>
      </c>
      <c r="E81" s="35" t="s">
        <v>57</v>
      </c>
    </row>
    <row r="82" spans="1:5" ht="12.75">
      <c r="A82" s="36" t="s">
        <v>61</v>
      </c>
      <c r="E82" s="37" t="s">
        <v>7312</v>
      </c>
    </row>
    <row r="83" spans="1:5" ht="191.25">
      <c r="A83" t="s">
        <v>62</v>
      </c>
      <c r="E83" s="35" t="s">
        <v>7311</v>
      </c>
    </row>
    <row r="84" spans="1:18" ht="12.75" customHeight="1">
      <c r="A84" s="6" t="s">
        <v>53</v>
      </c>
      <c s="6"/>
      <c s="39" t="s">
        <v>32</v>
      </c>
      <c s="6"/>
      <c s="27" t="s">
        <v>4385</v>
      </c>
      <c s="6"/>
      <c s="6"/>
      <c s="6"/>
      <c s="40">
        <f>0+Q84</f>
      </c>
      <c r="O84">
        <f>0+R84</f>
      </c>
      <c r="Q84">
        <f>0+I85+I89+I93+I97</f>
      </c>
      <c>
        <f>0+O85+O89+O93+O97</f>
      </c>
    </row>
    <row r="85" spans="1:16" ht="12.75">
      <c r="A85" s="24" t="s">
        <v>55</v>
      </c>
      <c s="29" t="s">
        <v>157</v>
      </c>
      <c s="29" t="s">
        <v>4739</v>
      </c>
      <c s="24" t="s">
        <v>57</v>
      </c>
      <c s="30" t="s">
        <v>4740</v>
      </c>
      <c s="31" t="s">
        <v>59</v>
      </c>
      <c s="32">
        <v>12.6</v>
      </c>
      <c s="33">
        <v>0</v>
      </c>
      <c s="33">
        <f>ROUND(ROUND(H85,2)*ROUND(G85,3),2)</f>
      </c>
      <c r="O85">
        <f>(I85*21)/100</f>
      </c>
      <c t="s">
        <v>33</v>
      </c>
    </row>
    <row r="86" spans="1:5" ht="12.75">
      <c r="A86" s="34" t="s">
        <v>60</v>
      </c>
      <c r="E86" s="35" t="s">
        <v>7313</v>
      </c>
    </row>
    <row r="87" spans="1:5" ht="12.75">
      <c r="A87" s="36" t="s">
        <v>61</v>
      </c>
      <c r="E87" s="37" t="s">
        <v>7314</v>
      </c>
    </row>
    <row r="88" spans="1:5" ht="382.5">
      <c r="A88" t="s">
        <v>62</v>
      </c>
      <c r="E88" s="35" t="s">
        <v>4743</v>
      </c>
    </row>
    <row r="89" spans="1:16" ht="12.75">
      <c r="A89" s="24" t="s">
        <v>55</v>
      </c>
      <c s="29" t="s">
        <v>161</v>
      </c>
      <c s="29" t="s">
        <v>5292</v>
      </c>
      <c s="24" t="s">
        <v>57</v>
      </c>
      <c s="30" t="s">
        <v>5293</v>
      </c>
      <c s="31" t="s">
        <v>195</v>
      </c>
      <c s="32">
        <v>1.652</v>
      </c>
      <c s="33">
        <v>0</v>
      </c>
      <c s="33">
        <f>ROUND(ROUND(H89,2)*ROUND(G89,3),2)</f>
      </c>
      <c r="O89">
        <f>(I89*21)/100</f>
      </c>
      <c t="s">
        <v>33</v>
      </c>
    </row>
    <row r="90" spans="1:5" ht="12.75">
      <c r="A90" s="34" t="s">
        <v>60</v>
      </c>
      <c r="E90" s="35" t="s">
        <v>57</v>
      </c>
    </row>
    <row r="91" spans="1:5" ht="12.75">
      <c r="A91" s="36" t="s">
        <v>61</v>
      </c>
      <c r="E91" s="37" t="s">
        <v>7315</v>
      </c>
    </row>
    <row r="92" spans="1:5" ht="242.25">
      <c r="A92" t="s">
        <v>62</v>
      </c>
      <c r="E92" s="35" t="s">
        <v>4748</v>
      </c>
    </row>
    <row r="93" spans="1:16" ht="12.75">
      <c r="A93" s="24" t="s">
        <v>55</v>
      </c>
      <c s="29" t="s">
        <v>165</v>
      </c>
      <c s="29" t="s">
        <v>6336</v>
      </c>
      <c s="24" t="s">
        <v>57</v>
      </c>
      <c s="30" t="s">
        <v>6337</v>
      </c>
      <c s="31" t="s">
        <v>59</v>
      </c>
      <c s="32">
        <v>116.6</v>
      </c>
      <c s="33">
        <v>0</v>
      </c>
      <c s="33">
        <f>ROUND(ROUND(H93,2)*ROUND(G93,3),2)</f>
      </c>
      <c r="O93">
        <f>(I93*21)/100</f>
      </c>
      <c t="s">
        <v>33</v>
      </c>
    </row>
    <row r="94" spans="1:5" ht="12.75">
      <c r="A94" s="34" t="s">
        <v>60</v>
      </c>
      <c r="E94" s="35" t="s">
        <v>7316</v>
      </c>
    </row>
    <row r="95" spans="1:5" ht="12.75">
      <c r="A95" s="36" t="s">
        <v>61</v>
      </c>
      <c r="E95" s="37" t="s">
        <v>7317</v>
      </c>
    </row>
    <row r="96" spans="1:5" ht="369.75">
      <c r="A96" t="s">
        <v>62</v>
      </c>
      <c r="E96" s="35" t="s">
        <v>1222</v>
      </c>
    </row>
    <row r="97" spans="1:16" ht="12.75">
      <c r="A97" s="24" t="s">
        <v>55</v>
      </c>
      <c s="29" t="s">
        <v>168</v>
      </c>
      <c s="29" t="s">
        <v>6339</v>
      </c>
      <c s="24" t="s">
        <v>57</v>
      </c>
      <c s="30" t="s">
        <v>6340</v>
      </c>
      <c s="31" t="s">
        <v>195</v>
      </c>
      <c s="32">
        <v>16.305</v>
      </c>
      <c s="33">
        <v>0</v>
      </c>
      <c s="33">
        <f>ROUND(ROUND(H97,2)*ROUND(G97,3),2)</f>
      </c>
      <c r="O97">
        <f>(I97*21)/100</f>
      </c>
      <c t="s">
        <v>33</v>
      </c>
    </row>
    <row r="98" spans="1:5" ht="12.75">
      <c r="A98" s="34" t="s">
        <v>60</v>
      </c>
      <c r="E98" s="35" t="s">
        <v>7316</v>
      </c>
    </row>
    <row r="99" spans="1:5" ht="12.75">
      <c r="A99" s="36" t="s">
        <v>61</v>
      </c>
      <c r="E99" s="37" t="s">
        <v>7318</v>
      </c>
    </row>
    <row r="100" spans="1:5" ht="267.75">
      <c r="A100" t="s">
        <v>62</v>
      </c>
      <c r="E100" s="35" t="s">
        <v>1220</v>
      </c>
    </row>
    <row r="101" spans="1:18" ht="12.75" customHeight="1">
      <c r="A101" s="6" t="s">
        <v>53</v>
      </c>
      <c s="6"/>
      <c s="39" t="s">
        <v>43</v>
      </c>
      <c s="6"/>
      <c s="27" t="s">
        <v>995</v>
      </c>
      <c s="6"/>
      <c s="6"/>
      <c s="6"/>
      <c s="40">
        <f>0+Q101</f>
      </c>
      <c r="O101">
        <f>0+R101</f>
      </c>
      <c r="Q101">
        <f>0+I102+I106+I110+I114</f>
      </c>
      <c>
        <f>0+O102+O106+O110+O114</f>
      </c>
    </row>
    <row r="102" spans="1:16" ht="12.75">
      <c r="A102" s="24" t="s">
        <v>55</v>
      </c>
      <c s="29" t="s">
        <v>172</v>
      </c>
      <c s="29" t="s">
        <v>4842</v>
      </c>
      <c s="24" t="s">
        <v>57</v>
      </c>
      <c s="30" t="s">
        <v>4843</v>
      </c>
      <c s="31" t="s">
        <v>59</v>
      </c>
      <c s="32">
        <v>3.7</v>
      </c>
      <c s="33">
        <v>0</v>
      </c>
      <c s="33">
        <f>ROUND(ROUND(H102,2)*ROUND(G102,3),2)</f>
      </c>
      <c r="O102">
        <f>(I102*21)/100</f>
      </c>
      <c t="s">
        <v>33</v>
      </c>
    </row>
    <row r="103" spans="1:5" ht="12.75">
      <c r="A103" s="34" t="s">
        <v>60</v>
      </c>
      <c r="E103" s="35" t="s">
        <v>7319</v>
      </c>
    </row>
    <row r="104" spans="1:5" ht="12.75">
      <c r="A104" s="36" t="s">
        <v>61</v>
      </c>
      <c r="E104" s="37" t="s">
        <v>7320</v>
      </c>
    </row>
    <row r="105" spans="1:5" ht="369.75">
      <c r="A105" t="s">
        <v>62</v>
      </c>
      <c r="E105" s="35" t="s">
        <v>1222</v>
      </c>
    </row>
    <row r="106" spans="1:16" ht="12.75">
      <c r="A106" s="24" t="s">
        <v>55</v>
      </c>
      <c s="29" t="s">
        <v>176</v>
      </c>
      <c s="29" t="s">
        <v>6862</v>
      </c>
      <c s="24" t="s">
        <v>57</v>
      </c>
      <c s="30" t="s">
        <v>6863</v>
      </c>
      <c s="31" t="s">
        <v>59</v>
      </c>
      <c s="32">
        <v>2.52</v>
      </c>
      <c s="33">
        <v>0</v>
      </c>
      <c s="33">
        <f>ROUND(ROUND(H106,2)*ROUND(G106,3),2)</f>
      </c>
      <c r="O106">
        <f>(I106*21)/100</f>
      </c>
      <c t="s">
        <v>33</v>
      </c>
    </row>
    <row r="107" spans="1:5" ht="12.75">
      <c r="A107" s="34" t="s">
        <v>60</v>
      </c>
      <c r="E107" s="35" t="s">
        <v>6504</v>
      </c>
    </row>
    <row r="108" spans="1:5" ht="12.75">
      <c r="A108" s="36" t="s">
        <v>61</v>
      </c>
      <c r="E108" s="37" t="s">
        <v>7321</v>
      </c>
    </row>
    <row r="109" spans="1:5" ht="369.75">
      <c r="A109" t="s">
        <v>62</v>
      </c>
      <c r="E109" s="35" t="s">
        <v>7322</v>
      </c>
    </row>
    <row r="110" spans="1:16" ht="25.5">
      <c r="A110" s="24" t="s">
        <v>55</v>
      </c>
      <c s="29" t="s">
        <v>115</v>
      </c>
      <c s="29" t="s">
        <v>6512</v>
      </c>
      <c s="24" t="s">
        <v>57</v>
      </c>
      <c s="30" t="s">
        <v>6513</v>
      </c>
      <c s="31" t="s">
        <v>59</v>
      </c>
      <c s="32">
        <v>18</v>
      </c>
      <c s="33">
        <v>0</v>
      </c>
      <c s="33">
        <f>ROUND(ROUND(H110,2)*ROUND(G110,3),2)</f>
      </c>
      <c r="O110">
        <f>(I110*21)/100</f>
      </c>
      <c t="s">
        <v>33</v>
      </c>
    </row>
    <row r="111" spans="1:5" ht="12.75">
      <c r="A111" s="34" t="s">
        <v>60</v>
      </c>
      <c r="E111" s="35" t="s">
        <v>7323</v>
      </c>
    </row>
    <row r="112" spans="1:5" ht="12.75">
      <c r="A112" s="36" t="s">
        <v>61</v>
      </c>
      <c r="E112" s="37" t="s">
        <v>7324</v>
      </c>
    </row>
    <row r="113" spans="1:5" ht="38.25">
      <c r="A113" t="s">
        <v>62</v>
      </c>
      <c r="E113" s="35" t="s">
        <v>1227</v>
      </c>
    </row>
    <row r="114" spans="1:16" ht="12.75">
      <c r="A114" s="24" t="s">
        <v>55</v>
      </c>
      <c s="29" t="s">
        <v>227</v>
      </c>
      <c s="29" t="s">
        <v>4431</v>
      </c>
      <c s="24" t="s">
        <v>57</v>
      </c>
      <c s="30" t="s">
        <v>4432</v>
      </c>
      <c s="31" t="s">
        <v>59</v>
      </c>
      <c s="32">
        <v>11.1</v>
      </c>
      <c s="33">
        <v>0</v>
      </c>
      <c s="33">
        <f>ROUND(ROUND(H114,2)*ROUND(G114,3),2)</f>
      </c>
      <c r="O114">
        <f>(I114*21)/100</f>
      </c>
      <c t="s">
        <v>33</v>
      </c>
    </row>
    <row r="115" spans="1:5" ht="12.75">
      <c r="A115" s="34" t="s">
        <v>60</v>
      </c>
      <c r="E115" s="35" t="s">
        <v>57</v>
      </c>
    </row>
    <row r="116" spans="1:5" ht="12.75">
      <c r="A116" s="36" t="s">
        <v>61</v>
      </c>
      <c r="E116" s="37" t="s">
        <v>7325</v>
      </c>
    </row>
    <row r="117" spans="1:5" ht="102">
      <c r="A117" t="s">
        <v>62</v>
      </c>
      <c r="E117" s="35" t="s">
        <v>5448</v>
      </c>
    </row>
    <row r="118" spans="1:18" ht="12.75" customHeight="1">
      <c r="A118" s="6" t="s">
        <v>53</v>
      </c>
      <c s="6"/>
      <c s="39" t="s">
        <v>73</v>
      </c>
      <c s="6"/>
      <c s="27" t="s">
        <v>83</v>
      </c>
      <c s="6"/>
      <c s="6"/>
      <c s="6"/>
      <c s="40">
        <f>0+Q118</f>
      </c>
      <c r="O118">
        <f>0+R118</f>
      </c>
      <c r="Q118">
        <f>0+I119+I123+I127</f>
      </c>
      <c>
        <f>0+O119+O123+O127</f>
      </c>
    </row>
    <row r="119" spans="1:16" ht="25.5">
      <c r="A119" s="24" t="s">
        <v>55</v>
      </c>
      <c s="29" t="s">
        <v>232</v>
      </c>
      <c s="29" t="s">
        <v>1233</v>
      </c>
      <c s="24" t="s">
        <v>57</v>
      </c>
      <c s="30" t="s">
        <v>1234</v>
      </c>
      <c s="31" t="s">
        <v>76</v>
      </c>
      <c s="32">
        <v>32</v>
      </c>
      <c s="33">
        <v>0</v>
      </c>
      <c s="33">
        <f>ROUND(ROUND(H119,2)*ROUND(G119,3),2)</f>
      </c>
      <c r="O119">
        <f>(I119*21)/100</f>
      </c>
      <c t="s">
        <v>33</v>
      </c>
    </row>
    <row r="120" spans="1:5" ht="12.75">
      <c r="A120" s="34" t="s">
        <v>60</v>
      </c>
      <c r="E120" s="35" t="s">
        <v>6518</v>
      </c>
    </row>
    <row r="121" spans="1:5" ht="12.75">
      <c r="A121" s="36" t="s">
        <v>61</v>
      </c>
      <c r="E121" s="37" t="s">
        <v>7326</v>
      </c>
    </row>
    <row r="122" spans="1:5" ht="191.25">
      <c r="A122" t="s">
        <v>62</v>
      </c>
      <c r="E122" s="35" t="s">
        <v>1237</v>
      </c>
    </row>
    <row r="123" spans="1:16" ht="12.75">
      <c r="A123" s="24" t="s">
        <v>55</v>
      </c>
      <c s="29" t="s">
        <v>235</v>
      </c>
      <c s="29" t="s">
        <v>7327</v>
      </c>
      <c s="24" t="s">
        <v>57</v>
      </c>
      <c s="30" t="s">
        <v>7328</v>
      </c>
      <c s="31" t="s">
        <v>1235</v>
      </c>
      <c s="32">
        <v>101.5</v>
      </c>
      <c s="33">
        <v>0</v>
      </c>
      <c s="33">
        <f>ROUND(ROUND(H123,2)*ROUND(G123,3),2)</f>
      </c>
      <c r="O123">
        <f>(I123*21)/100</f>
      </c>
      <c t="s">
        <v>33</v>
      </c>
    </row>
    <row r="124" spans="1:5" ht="12.75">
      <c r="A124" s="34" t="s">
        <v>60</v>
      </c>
      <c r="E124" s="35" t="s">
        <v>7329</v>
      </c>
    </row>
    <row r="125" spans="1:5" ht="12.75">
      <c r="A125" s="36" t="s">
        <v>61</v>
      </c>
      <c r="E125" s="37" t="s">
        <v>7330</v>
      </c>
    </row>
    <row r="126" spans="1:5" ht="204">
      <c r="A126" t="s">
        <v>62</v>
      </c>
      <c r="E126" s="35" t="s">
        <v>7331</v>
      </c>
    </row>
    <row r="127" spans="1:16" ht="12.75">
      <c r="A127" s="24" t="s">
        <v>55</v>
      </c>
      <c s="29" t="s">
        <v>241</v>
      </c>
      <c s="29" t="s">
        <v>1238</v>
      </c>
      <c s="24" t="s">
        <v>57</v>
      </c>
      <c s="30" t="s">
        <v>1239</v>
      </c>
      <c s="31" t="s">
        <v>1235</v>
      </c>
      <c s="32">
        <v>32</v>
      </c>
      <c s="33">
        <v>0</v>
      </c>
      <c s="33">
        <f>ROUND(ROUND(H127,2)*ROUND(G127,3),2)</f>
      </c>
      <c r="O127">
        <f>(I127*21)/100</f>
      </c>
      <c t="s">
        <v>33</v>
      </c>
    </row>
    <row r="128" spans="1:5" ht="12.75">
      <c r="A128" s="34" t="s">
        <v>60</v>
      </c>
      <c r="E128" s="35" t="s">
        <v>6521</v>
      </c>
    </row>
    <row r="129" spans="1:5" ht="12.75">
      <c r="A129" s="36" t="s">
        <v>61</v>
      </c>
      <c r="E129" s="37" t="s">
        <v>7326</v>
      </c>
    </row>
    <row r="130" spans="1:5" ht="38.25">
      <c r="A130" t="s">
        <v>62</v>
      </c>
      <c r="E130" s="35" t="s">
        <v>1240</v>
      </c>
    </row>
    <row r="131" spans="1:18" ht="12.75" customHeight="1">
      <c r="A131" s="6" t="s">
        <v>53</v>
      </c>
      <c s="6"/>
      <c s="39" t="s">
        <v>79</v>
      </c>
      <c s="6"/>
      <c s="27" t="s">
        <v>2184</v>
      </c>
      <c s="6"/>
      <c s="6"/>
      <c s="6"/>
      <c s="40">
        <f>0+Q131</f>
      </c>
      <c r="O131">
        <f>0+R131</f>
      </c>
      <c r="Q131">
        <f>0+I132</f>
      </c>
      <c>
        <f>0+O132</f>
      </c>
    </row>
    <row r="132" spans="1:16" ht="12.75">
      <c r="A132" s="24" t="s">
        <v>55</v>
      </c>
      <c s="29" t="s">
        <v>245</v>
      </c>
      <c s="29" t="s">
        <v>6522</v>
      </c>
      <c s="24" t="s">
        <v>57</v>
      </c>
      <c s="30" t="s">
        <v>6523</v>
      </c>
      <c s="31" t="s">
        <v>1212</v>
      </c>
      <c s="32">
        <v>1.6</v>
      </c>
      <c s="33">
        <v>0</v>
      </c>
      <c s="33">
        <f>ROUND(ROUND(H132,2)*ROUND(G132,3),2)</f>
      </c>
      <c r="O132">
        <f>(I132*21)/100</f>
      </c>
      <c t="s">
        <v>33</v>
      </c>
    </row>
    <row r="133" spans="1:5" ht="12.75">
      <c r="A133" s="34" t="s">
        <v>60</v>
      </c>
      <c r="E133" s="35" t="s">
        <v>6524</v>
      </c>
    </row>
    <row r="134" spans="1:5" ht="12.75">
      <c r="A134" s="36" t="s">
        <v>61</v>
      </c>
      <c r="E134" s="37" t="s">
        <v>7332</v>
      </c>
    </row>
    <row r="135" spans="1:5" ht="267.75">
      <c r="A135" t="s">
        <v>62</v>
      </c>
      <c r="E135" s="35" t="s">
        <v>6526</v>
      </c>
    </row>
    <row r="136" spans="1:18" ht="12.75" customHeight="1">
      <c r="A136" s="6" t="s">
        <v>53</v>
      </c>
      <c s="6"/>
      <c s="39" t="s">
        <v>50</v>
      </c>
      <c s="6"/>
      <c s="27" t="s">
        <v>3695</v>
      </c>
      <c s="6"/>
      <c s="6"/>
      <c s="6"/>
      <c s="40">
        <f>0+Q136</f>
      </c>
      <c r="O136">
        <f>0+R136</f>
      </c>
      <c r="Q136">
        <f>0+I137+I141+I145</f>
      </c>
      <c>
        <f>0+O137+O141+O145</f>
      </c>
    </row>
    <row r="137" spans="1:16" ht="12.75">
      <c r="A137" s="24" t="s">
        <v>55</v>
      </c>
      <c s="29" t="s">
        <v>249</v>
      </c>
      <c s="29" t="s">
        <v>7333</v>
      </c>
      <c s="24" t="s">
        <v>57</v>
      </c>
      <c s="30" t="s">
        <v>7334</v>
      </c>
      <c s="31" t="s">
        <v>1212</v>
      </c>
      <c s="32">
        <v>42</v>
      </c>
      <c s="33">
        <v>0</v>
      </c>
      <c s="33">
        <f>ROUND(ROUND(H137,2)*ROUND(G137,3),2)</f>
      </c>
      <c r="O137">
        <f>(I137*21)/100</f>
      </c>
      <c t="s">
        <v>33</v>
      </c>
    </row>
    <row r="138" spans="1:5" ht="12.75">
      <c r="A138" s="34" t="s">
        <v>60</v>
      </c>
      <c r="E138" s="35" t="s">
        <v>57</v>
      </c>
    </row>
    <row r="139" spans="1:5" ht="12.75">
      <c r="A139" s="36" t="s">
        <v>61</v>
      </c>
      <c r="E139" s="37" t="s">
        <v>7335</v>
      </c>
    </row>
    <row r="140" spans="1:5" ht="114.75">
      <c r="A140" t="s">
        <v>62</v>
      </c>
      <c r="E140" s="35" t="s">
        <v>4789</v>
      </c>
    </row>
    <row r="141" spans="1:16" ht="12.75">
      <c r="A141" s="24" t="s">
        <v>55</v>
      </c>
      <c s="29" t="s">
        <v>252</v>
      </c>
      <c s="29" t="s">
        <v>6410</v>
      </c>
      <c s="24" t="s">
        <v>57</v>
      </c>
      <c s="30" t="s">
        <v>6411</v>
      </c>
      <c s="31" t="s">
        <v>86</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6535</v>
      </c>
    </row>
    <row r="145" spans="1:16" ht="12.75">
      <c r="A145" s="24" t="s">
        <v>55</v>
      </c>
      <c s="29" t="s">
        <v>255</v>
      </c>
      <c s="29" t="s">
        <v>6413</v>
      </c>
      <c s="24" t="s">
        <v>57</v>
      </c>
      <c s="30" t="s">
        <v>6414</v>
      </c>
      <c s="31" t="s">
        <v>86</v>
      </c>
      <c s="32">
        <v>2</v>
      </c>
      <c s="33">
        <v>0</v>
      </c>
      <c s="33">
        <f>ROUND(ROUND(H145,2)*ROUND(G145,3),2)</f>
      </c>
      <c r="O145">
        <f>(I145*21)/100</f>
      </c>
      <c t="s">
        <v>33</v>
      </c>
    </row>
    <row r="146" spans="1:5" ht="12.75">
      <c r="A146" s="34" t="s">
        <v>60</v>
      </c>
      <c r="E146" s="35" t="s">
        <v>57</v>
      </c>
    </row>
    <row r="147" spans="1:5" ht="12.75">
      <c r="A147" s="36" t="s">
        <v>61</v>
      </c>
      <c r="E147" s="37" t="s">
        <v>1747</v>
      </c>
    </row>
    <row r="148" spans="1:5" ht="25.5">
      <c r="A148" t="s">
        <v>62</v>
      </c>
      <c r="E148" s="35" t="s">
        <v>6415</v>
      </c>
    </row>
    <row r="149" spans="1:18" ht="12.75" customHeight="1">
      <c r="A149" s="6" t="s">
        <v>53</v>
      </c>
      <c s="6"/>
      <c s="39" t="s">
        <v>189</v>
      </c>
      <c s="6"/>
      <c s="27" t="s">
        <v>1025</v>
      </c>
      <c s="6"/>
      <c s="6"/>
      <c s="6"/>
      <c s="40">
        <f>0+Q149</f>
      </c>
      <c r="O149">
        <f>0+R149</f>
      </c>
      <c r="Q149">
        <f>0+I150</f>
      </c>
      <c>
        <f>0+O150</f>
      </c>
    </row>
    <row r="150" spans="1:16" ht="25.5">
      <c r="A150" s="24" t="s">
        <v>55</v>
      </c>
      <c s="29" t="s">
        <v>259</v>
      </c>
      <c s="29" t="s">
        <v>5076</v>
      </c>
      <c s="24" t="s">
        <v>193</v>
      </c>
      <c s="30" t="s">
        <v>5077</v>
      </c>
      <c s="31" t="s">
        <v>195</v>
      </c>
      <c s="32">
        <v>5</v>
      </c>
      <c s="33">
        <v>0</v>
      </c>
      <c s="33">
        <f>ROUND(ROUND(H150,2)*ROUND(G150,3),2)</f>
      </c>
      <c r="O150">
        <f>(I150*21)/100</f>
      </c>
      <c t="s">
        <v>33</v>
      </c>
    </row>
    <row r="151" spans="1:5" ht="12.75">
      <c r="A151" s="34" t="s">
        <v>60</v>
      </c>
      <c r="E151" s="35" t="s">
        <v>196</v>
      </c>
    </row>
    <row r="152" spans="1:5" ht="12.75">
      <c r="A152" s="36" t="s">
        <v>61</v>
      </c>
      <c r="E152" s="37" t="s">
        <v>6043</v>
      </c>
    </row>
    <row r="153" spans="1:5" ht="153">
      <c r="A153" t="s">
        <v>62</v>
      </c>
      <c r="E153" s="35" t="s">
        <v>6546</v>
      </c>
    </row>
    <row r="154" spans="1:18" ht="12.75" customHeight="1">
      <c r="A154" s="6" t="s">
        <v>53</v>
      </c>
      <c s="6"/>
      <c s="39" t="s">
        <v>704</v>
      </c>
      <c s="6"/>
      <c s="27" t="s">
        <v>57</v>
      </c>
      <c s="6"/>
      <c s="6"/>
      <c s="6"/>
      <c s="40">
        <f>0+Q154</f>
      </c>
      <c r="O154">
        <f>0+R154</f>
      </c>
      <c r="Q154">
        <f>0+I155+I159</f>
      </c>
      <c>
        <f>0+O155+O159</f>
      </c>
    </row>
    <row r="155" spans="1:16" ht="12.75">
      <c r="A155" s="24" t="s">
        <v>55</v>
      </c>
      <c s="29" t="s">
        <v>238</v>
      </c>
      <c s="29" t="s">
        <v>6527</v>
      </c>
      <c s="24" t="s">
        <v>57</v>
      </c>
      <c s="30" t="s">
        <v>6528</v>
      </c>
      <c s="31" t="s">
        <v>1235</v>
      </c>
      <c s="32">
        <v>71.8</v>
      </c>
      <c s="33">
        <v>0</v>
      </c>
      <c s="33">
        <f>ROUND(ROUND(H155,2)*ROUND(G155,3),2)</f>
      </c>
      <c r="O155">
        <f>(I155*21)/100</f>
      </c>
      <c t="s">
        <v>33</v>
      </c>
    </row>
    <row r="156" spans="1:5" ht="12.75">
      <c r="A156" s="34" t="s">
        <v>60</v>
      </c>
      <c r="E156" s="35" t="s">
        <v>6531</v>
      </c>
    </row>
    <row r="157" spans="1:5" ht="12.75">
      <c r="A157" s="36" t="s">
        <v>61</v>
      </c>
      <c r="E157" s="37" t="s">
        <v>7336</v>
      </c>
    </row>
    <row r="158" spans="1:5" ht="38.25">
      <c r="A158" t="s">
        <v>62</v>
      </c>
      <c r="E158" s="35" t="s">
        <v>1240</v>
      </c>
    </row>
    <row r="159" spans="1:16" ht="12.75">
      <c r="A159" s="24" t="s">
        <v>55</v>
      </c>
      <c s="29" t="s">
        <v>262</v>
      </c>
      <c s="29" t="s">
        <v>7337</v>
      </c>
      <c s="24" t="s">
        <v>57</v>
      </c>
      <c s="30" t="s">
        <v>7169</v>
      </c>
      <c s="31" t="s">
        <v>1235</v>
      </c>
      <c s="32">
        <v>71.8</v>
      </c>
      <c s="33">
        <v>0</v>
      </c>
      <c s="33">
        <f>ROUND(ROUND(H159,2)*ROUND(G159,3),2)</f>
      </c>
      <c r="O159">
        <f>(I159*21)/100</f>
      </c>
      <c t="s">
        <v>33</v>
      </c>
    </row>
    <row r="160" spans="1:5" ht="12.75">
      <c r="A160" s="34" t="s">
        <v>60</v>
      </c>
      <c r="E160" s="35" t="s">
        <v>7338</v>
      </c>
    </row>
    <row r="161" spans="1:5" ht="12.75">
      <c r="A161" s="36" t="s">
        <v>61</v>
      </c>
      <c r="E161" s="37" t="s">
        <v>7336</v>
      </c>
    </row>
    <row r="162" spans="1:5" ht="204">
      <c r="A162" t="s">
        <v>62</v>
      </c>
      <c r="E162" s="35" t="s">
        <v>7331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0+O10+O35+O44+O61+O78+O83+O92</f>
      </c>
      <c t="s">
        <v>32</v>
      </c>
    </row>
    <row r="3" spans="1:16" ht="15" customHeight="1">
      <c r="A3" t="s">
        <v>12</v>
      </c>
      <c s="12" t="s">
        <v>14</v>
      </c>
      <c s="13" t="s">
        <v>15</v>
      </c>
      <c s="1"/>
      <c s="14" t="s">
        <v>16</v>
      </c>
      <c s="1"/>
      <c s="9"/>
      <c s="8" t="s">
        <v>7339</v>
      </c>
      <c s="41">
        <f>0+I10+I35+I44+I61+I78+I83+I92</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7339</v>
      </c>
      <c s="6"/>
      <c s="18" t="s">
        <v>7340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39</v>
      </c>
      <c s="29" t="s">
        <v>7341</v>
      </c>
      <c s="24" t="s">
        <v>57</v>
      </c>
      <c s="30" t="s">
        <v>7342</v>
      </c>
      <c s="31" t="s">
        <v>94</v>
      </c>
      <c s="32">
        <v>20.78</v>
      </c>
      <c s="33">
        <v>0</v>
      </c>
      <c s="33">
        <f>ROUND(ROUND(H11,2)*ROUND(G11,3),2)</f>
      </c>
      <c r="O11">
        <f>(I11*21)/100</f>
      </c>
      <c t="s">
        <v>33</v>
      </c>
    </row>
    <row r="12" spans="1:5" ht="12.75">
      <c r="A12" s="34" t="s">
        <v>60</v>
      </c>
      <c r="E12" s="35" t="s">
        <v>7342</v>
      </c>
    </row>
    <row r="13" spans="1:5" ht="38.25">
      <c r="A13" s="36" t="s">
        <v>61</v>
      </c>
      <c r="E13" s="37" t="s">
        <v>7343</v>
      </c>
    </row>
    <row r="14" spans="1:5" ht="63.75">
      <c r="A14" t="s">
        <v>62</v>
      </c>
      <c r="E14" s="35" t="s">
        <v>7344</v>
      </c>
    </row>
    <row r="15" spans="1:16" ht="12.75">
      <c r="A15" s="24" t="s">
        <v>55</v>
      </c>
      <c s="29" t="s">
        <v>33</v>
      </c>
      <c s="29" t="s">
        <v>964</v>
      </c>
      <c s="24" t="s">
        <v>57</v>
      </c>
      <c s="30" t="s">
        <v>965</v>
      </c>
      <c s="31" t="s">
        <v>59</v>
      </c>
      <c s="32">
        <v>171.6</v>
      </c>
      <c s="33">
        <v>0</v>
      </c>
      <c s="33">
        <f>ROUND(ROUND(H15,2)*ROUND(G15,3),2)</f>
      </c>
      <c r="O15">
        <f>(I15*21)/100</f>
      </c>
      <c t="s">
        <v>33</v>
      </c>
    </row>
    <row r="16" spans="1:5" ht="12.75">
      <c r="A16" s="34" t="s">
        <v>60</v>
      </c>
      <c r="E16" s="35" t="s">
        <v>965</v>
      </c>
    </row>
    <row r="17" spans="1:5" ht="25.5">
      <c r="A17" s="36" t="s">
        <v>61</v>
      </c>
      <c r="E17" s="37" t="s">
        <v>7345</v>
      </c>
    </row>
    <row r="18" spans="1:5" ht="216.75">
      <c r="A18" t="s">
        <v>62</v>
      </c>
      <c r="E18" s="35" t="s">
        <v>967</v>
      </c>
    </row>
    <row r="19" spans="1:16" ht="12.75">
      <c r="A19" s="24" t="s">
        <v>55</v>
      </c>
      <c s="29" t="s">
        <v>32</v>
      </c>
      <c s="29" t="s">
        <v>968</v>
      </c>
      <c s="24" t="s">
        <v>57</v>
      </c>
      <c s="30" t="s">
        <v>969</v>
      </c>
      <c s="31" t="s">
        <v>970</v>
      </c>
      <c s="32">
        <v>1562.74</v>
      </c>
      <c s="33">
        <v>0</v>
      </c>
      <c s="33">
        <f>ROUND(ROUND(H19,2)*ROUND(G19,3),2)</f>
      </c>
      <c r="O19">
        <f>(I19*21)/100</f>
      </c>
      <c t="s">
        <v>33</v>
      </c>
    </row>
    <row r="20" spans="1:5" ht="12.75">
      <c r="A20" s="34" t="s">
        <v>60</v>
      </c>
      <c r="E20" s="35" t="s">
        <v>969</v>
      </c>
    </row>
    <row r="21" spans="1:5" ht="25.5">
      <c r="A21" s="36" t="s">
        <v>61</v>
      </c>
      <c r="E21" s="37" t="s">
        <v>7346</v>
      </c>
    </row>
    <row r="22" spans="1:5" ht="25.5">
      <c r="A22" t="s">
        <v>62</v>
      </c>
      <c r="E22" s="35" t="s">
        <v>972</v>
      </c>
    </row>
    <row r="23" spans="1:16" ht="12.75">
      <c r="A23" s="24" t="s">
        <v>55</v>
      </c>
      <c s="29" t="s">
        <v>43</v>
      </c>
      <c s="29" t="s">
        <v>973</v>
      </c>
      <c s="24" t="s">
        <v>57</v>
      </c>
      <c s="30" t="s">
        <v>974</v>
      </c>
      <c s="31" t="s">
        <v>59</v>
      </c>
      <c s="32">
        <v>171.6</v>
      </c>
      <c s="33">
        <v>0</v>
      </c>
      <c s="33">
        <f>ROUND(ROUND(H23,2)*ROUND(G23,3),2)</f>
      </c>
      <c r="O23">
        <f>(I23*21)/100</f>
      </c>
      <c t="s">
        <v>33</v>
      </c>
    </row>
    <row r="24" spans="1:5" ht="12.75">
      <c r="A24" s="34" t="s">
        <v>60</v>
      </c>
      <c r="E24" s="35" t="s">
        <v>974</v>
      </c>
    </row>
    <row r="25" spans="1:5" ht="76.5">
      <c r="A25" s="36" t="s">
        <v>61</v>
      </c>
      <c r="E25" s="37" t="s">
        <v>7347</v>
      </c>
    </row>
    <row r="26" spans="1:5" ht="127.5">
      <c r="A26" t="s">
        <v>62</v>
      </c>
      <c r="E26" s="35" t="s">
        <v>976</v>
      </c>
    </row>
    <row r="27" spans="1:16" ht="12.75">
      <c r="A27" s="24" t="s">
        <v>55</v>
      </c>
      <c s="29" t="s">
        <v>45</v>
      </c>
      <c s="29" t="s">
        <v>977</v>
      </c>
      <c s="24" t="s">
        <v>57</v>
      </c>
      <c s="30" t="s">
        <v>978</v>
      </c>
      <c s="31" t="s">
        <v>59</v>
      </c>
      <c s="32">
        <v>93.463</v>
      </c>
      <c s="33">
        <v>0</v>
      </c>
      <c s="33">
        <f>ROUND(ROUND(H27,2)*ROUND(G27,3),2)</f>
      </c>
      <c r="O27">
        <f>(I27*21)/100</f>
      </c>
      <c t="s">
        <v>33</v>
      </c>
    </row>
    <row r="28" spans="1:5" ht="12.75">
      <c r="A28" s="34" t="s">
        <v>60</v>
      </c>
      <c r="E28" s="35" t="s">
        <v>978</v>
      </c>
    </row>
    <row r="29" spans="1:5" ht="51">
      <c r="A29" s="36" t="s">
        <v>61</v>
      </c>
      <c r="E29" s="37" t="s">
        <v>7348</v>
      </c>
    </row>
    <row r="30" spans="1:5" ht="204">
      <c r="A30" t="s">
        <v>62</v>
      </c>
      <c r="E30" s="35" t="s">
        <v>980</v>
      </c>
    </row>
    <row r="31" spans="1:16" ht="12.75">
      <c r="A31" s="24" t="s">
        <v>55</v>
      </c>
      <c s="29" t="s">
        <v>47</v>
      </c>
      <c s="29" t="s">
        <v>5517</v>
      </c>
      <c s="24" t="s">
        <v>57</v>
      </c>
      <c s="30" t="s">
        <v>5518</v>
      </c>
      <c s="31" t="s">
        <v>76</v>
      </c>
      <c s="32">
        <v>52.584</v>
      </c>
      <c s="33">
        <v>0</v>
      </c>
      <c s="33">
        <f>ROUND(ROUND(H31,2)*ROUND(G31,3),2)</f>
      </c>
      <c r="O31">
        <f>(I31*21)/100</f>
      </c>
      <c t="s">
        <v>33</v>
      </c>
    </row>
    <row r="32" spans="1:5" ht="12.75">
      <c r="A32" s="34" t="s">
        <v>60</v>
      </c>
      <c r="E32" s="35" t="s">
        <v>5518</v>
      </c>
    </row>
    <row r="33" spans="1:5" ht="25.5">
      <c r="A33" s="36" t="s">
        <v>61</v>
      </c>
      <c r="E33" s="37" t="s">
        <v>7349</v>
      </c>
    </row>
    <row r="34" spans="1:5" ht="25.5">
      <c r="A34" t="s">
        <v>62</v>
      </c>
      <c r="E34" s="35" t="s">
        <v>5520</v>
      </c>
    </row>
    <row r="35" spans="1:18" ht="12.75" customHeight="1">
      <c r="A35" s="6" t="s">
        <v>53</v>
      </c>
      <c s="6"/>
      <c s="39" t="s">
        <v>33</v>
      </c>
      <c s="6"/>
      <c s="27" t="s">
        <v>981</v>
      </c>
      <c s="6"/>
      <c s="6"/>
      <c s="6"/>
      <c s="40">
        <f>0+Q35</f>
      </c>
      <c r="O35">
        <f>0+R35</f>
      </c>
      <c r="Q35">
        <f>0+I36+I40</f>
      </c>
      <c>
        <f>0+O36+O40</f>
      </c>
    </row>
    <row r="36" spans="1:16" ht="12.75">
      <c r="A36" s="24" t="s">
        <v>55</v>
      </c>
      <c s="29" t="s">
        <v>73</v>
      </c>
      <c s="29" t="s">
        <v>5278</v>
      </c>
      <c s="24" t="s">
        <v>57</v>
      </c>
      <c s="30" t="s">
        <v>5279</v>
      </c>
      <c s="31" t="s">
        <v>59</v>
      </c>
      <c s="32">
        <v>14.7</v>
      </c>
      <c s="33">
        <v>0</v>
      </c>
      <c s="33">
        <f>ROUND(ROUND(H36,2)*ROUND(G36,3),2)</f>
      </c>
      <c r="O36">
        <f>(I36*21)/100</f>
      </c>
      <c t="s">
        <v>33</v>
      </c>
    </row>
    <row r="37" spans="1:5" ht="12.75">
      <c r="A37" s="34" t="s">
        <v>60</v>
      </c>
      <c r="E37" s="35" t="s">
        <v>5279</v>
      </c>
    </row>
    <row r="38" spans="1:5" ht="25.5">
      <c r="A38" s="36" t="s">
        <v>61</v>
      </c>
      <c r="E38" s="37" t="s">
        <v>7350</v>
      </c>
    </row>
    <row r="39" spans="1:5" ht="267.75">
      <c r="A39" t="s">
        <v>62</v>
      </c>
      <c r="E39" s="35" t="s">
        <v>985</v>
      </c>
    </row>
    <row r="40" spans="1:16" ht="12.75">
      <c r="A40" s="24" t="s">
        <v>55</v>
      </c>
      <c s="29" t="s">
        <v>79</v>
      </c>
      <c s="29" t="s">
        <v>3485</v>
      </c>
      <c s="24" t="s">
        <v>57</v>
      </c>
      <c s="30" t="s">
        <v>3486</v>
      </c>
      <c s="31" t="s">
        <v>195</v>
      </c>
      <c s="32">
        <v>0.427</v>
      </c>
      <c s="33">
        <v>0</v>
      </c>
      <c s="33">
        <f>ROUND(ROUND(H40,2)*ROUND(G40,3),2)</f>
      </c>
      <c r="O40">
        <f>(I40*21)/100</f>
      </c>
      <c t="s">
        <v>33</v>
      </c>
    </row>
    <row r="41" spans="1:5" ht="12.75">
      <c r="A41" s="34" t="s">
        <v>60</v>
      </c>
      <c r="E41" s="35" t="s">
        <v>3486</v>
      </c>
    </row>
    <row r="42" spans="1:5" ht="25.5">
      <c r="A42" s="36" t="s">
        <v>61</v>
      </c>
      <c r="E42" s="37" t="s">
        <v>7351</v>
      </c>
    </row>
    <row r="43" spans="1:5" ht="191.25">
      <c r="A43" t="s">
        <v>62</v>
      </c>
      <c r="E43" s="35" t="s">
        <v>989</v>
      </c>
    </row>
    <row r="44" spans="1:18" ht="12.75" customHeight="1">
      <c r="A44" s="6" t="s">
        <v>53</v>
      </c>
      <c s="6"/>
      <c s="39" t="s">
        <v>32</v>
      </c>
      <c s="6"/>
      <c s="27" t="s">
        <v>990</v>
      </c>
      <c s="6"/>
      <c s="6"/>
      <c s="6"/>
      <c s="40">
        <f>0+Q44</f>
      </c>
      <c r="O44">
        <f>0+R44</f>
      </c>
      <c r="Q44">
        <f>0+I45+I49+I53+I57</f>
      </c>
      <c>
        <f>0+O45+O49+O53+O57</f>
      </c>
    </row>
    <row r="45" spans="1:16" ht="12.75">
      <c r="A45" s="24" t="s">
        <v>55</v>
      </c>
      <c s="29" t="s">
        <v>50</v>
      </c>
      <c s="29" t="s">
        <v>5288</v>
      </c>
      <c s="24" t="s">
        <v>57</v>
      </c>
      <c s="30" t="s">
        <v>5289</v>
      </c>
      <c s="31" t="s">
        <v>59</v>
      </c>
      <c s="32">
        <v>1.026</v>
      </c>
      <c s="33">
        <v>0</v>
      </c>
      <c s="33">
        <f>ROUND(ROUND(H45,2)*ROUND(G45,3),2)</f>
      </c>
      <c r="O45">
        <f>(I45*21)/100</f>
      </c>
      <c t="s">
        <v>33</v>
      </c>
    </row>
    <row r="46" spans="1:5" ht="12.75">
      <c r="A46" s="34" t="s">
        <v>60</v>
      </c>
      <c r="E46" s="35" t="s">
        <v>5289</v>
      </c>
    </row>
    <row r="47" spans="1:5" ht="25.5">
      <c r="A47" s="36" t="s">
        <v>61</v>
      </c>
      <c r="E47" s="37" t="s">
        <v>7352</v>
      </c>
    </row>
    <row r="48" spans="1:5" ht="267.75">
      <c r="A48" t="s">
        <v>62</v>
      </c>
      <c r="E48" s="35" t="s">
        <v>6976</v>
      </c>
    </row>
    <row r="49" spans="1:16" ht="12.75">
      <c r="A49" s="24" t="s">
        <v>55</v>
      </c>
      <c s="29" t="s">
        <v>52</v>
      </c>
      <c s="29" t="s">
        <v>5292</v>
      </c>
      <c s="24" t="s">
        <v>57</v>
      </c>
      <c s="30" t="s">
        <v>5293</v>
      </c>
      <c s="31" t="s">
        <v>195</v>
      </c>
      <c s="32">
        <v>0.114</v>
      </c>
      <c s="33">
        <v>0</v>
      </c>
      <c s="33">
        <f>ROUND(ROUND(H49,2)*ROUND(G49,3),2)</f>
      </c>
      <c r="O49">
        <f>(I49*21)/100</f>
      </c>
      <c t="s">
        <v>33</v>
      </c>
    </row>
    <row r="50" spans="1:5" ht="12.75">
      <c r="A50" s="34" t="s">
        <v>60</v>
      </c>
      <c r="E50" s="35" t="s">
        <v>5293</v>
      </c>
    </row>
    <row r="51" spans="1:5" ht="25.5">
      <c r="A51" s="36" t="s">
        <v>61</v>
      </c>
      <c r="E51" s="37" t="s">
        <v>7353</v>
      </c>
    </row>
    <row r="52" spans="1:5" ht="165.75">
      <c r="A52" t="s">
        <v>62</v>
      </c>
      <c r="E52" s="35" t="s">
        <v>6978</v>
      </c>
    </row>
    <row r="53" spans="1:16" ht="25.5">
      <c r="A53" s="24" t="s">
        <v>55</v>
      </c>
      <c s="29" t="s">
        <v>91</v>
      </c>
      <c s="29" t="s">
        <v>7354</v>
      </c>
      <c s="24" t="s">
        <v>57</v>
      </c>
      <c s="30" t="s">
        <v>7355</v>
      </c>
      <c s="31" t="s">
        <v>59</v>
      </c>
      <c s="32">
        <v>4.5</v>
      </c>
      <c s="33">
        <v>0</v>
      </c>
      <c s="33">
        <f>ROUND(ROUND(H53,2)*ROUND(G53,3),2)</f>
      </c>
      <c r="O53">
        <f>(I53*21)/100</f>
      </c>
      <c t="s">
        <v>33</v>
      </c>
    </row>
    <row r="54" spans="1:5" ht="25.5">
      <c r="A54" s="34" t="s">
        <v>60</v>
      </c>
      <c r="E54" s="35" t="s">
        <v>7355</v>
      </c>
    </row>
    <row r="55" spans="1:5" ht="25.5">
      <c r="A55" s="36" t="s">
        <v>61</v>
      </c>
      <c r="E55" s="37" t="s">
        <v>7356</v>
      </c>
    </row>
    <row r="56" spans="1:5" ht="25.5">
      <c r="A56" t="s">
        <v>62</v>
      </c>
      <c r="E56" s="35" t="s">
        <v>6334</v>
      </c>
    </row>
    <row r="57" spans="1:16" ht="12.75">
      <c r="A57" s="24" t="s">
        <v>55</v>
      </c>
      <c s="29" t="s">
        <v>99</v>
      </c>
      <c s="29" t="s">
        <v>7357</v>
      </c>
      <c s="24" t="s">
        <v>57</v>
      </c>
      <c s="30" t="s">
        <v>7358</v>
      </c>
      <c s="31" t="s">
        <v>59</v>
      </c>
      <c s="32">
        <v>30.8</v>
      </c>
      <c s="33">
        <v>0</v>
      </c>
      <c s="33">
        <f>ROUND(ROUND(H57,2)*ROUND(G57,3),2)</f>
      </c>
      <c r="O57">
        <f>(I57*21)/100</f>
      </c>
      <c t="s">
        <v>33</v>
      </c>
    </row>
    <row r="58" spans="1:5" ht="12.75">
      <c r="A58" s="34" t="s">
        <v>60</v>
      </c>
      <c r="E58" s="35" t="s">
        <v>7358</v>
      </c>
    </row>
    <row r="59" spans="1:5" ht="25.5">
      <c r="A59" s="36" t="s">
        <v>61</v>
      </c>
      <c r="E59" s="37" t="s">
        <v>7359</v>
      </c>
    </row>
    <row r="60" spans="1:5" ht="165.75">
      <c r="A60" t="s">
        <v>62</v>
      </c>
      <c r="E60" s="35" t="s">
        <v>7360</v>
      </c>
    </row>
    <row r="61" spans="1:18" ht="12.75" customHeight="1">
      <c r="A61" s="6" t="s">
        <v>53</v>
      </c>
      <c s="6"/>
      <c s="39" t="s">
        <v>43</v>
      </c>
      <c s="6"/>
      <c s="27" t="s">
        <v>995</v>
      </c>
      <c s="6"/>
      <c s="6"/>
      <c s="6"/>
      <c s="40">
        <f>0+Q61</f>
      </c>
      <c r="O61">
        <f>0+R61</f>
      </c>
      <c r="Q61">
        <f>0+I62+I66+I70+I74</f>
      </c>
      <c>
        <f>0+O62+O66+O70+O74</f>
      </c>
    </row>
    <row r="62" spans="1:16" ht="12.75">
      <c r="A62" s="24" t="s">
        <v>55</v>
      </c>
      <c s="29" t="s">
        <v>103</v>
      </c>
      <c s="29" t="s">
        <v>6191</v>
      </c>
      <c s="24" t="s">
        <v>57</v>
      </c>
      <c s="30" t="s">
        <v>6192</v>
      </c>
      <c s="31" t="s">
        <v>59</v>
      </c>
      <c s="32">
        <v>10.5</v>
      </c>
      <c s="33">
        <v>0</v>
      </c>
      <c s="33">
        <f>ROUND(ROUND(H62,2)*ROUND(G62,3),2)</f>
      </c>
      <c r="O62">
        <f>(I62*21)/100</f>
      </c>
      <c t="s">
        <v>33</v>
      </c>
    </row>
    <row r="63" spans="1:5" ht="12.75">
      <c r="A63" s="34" t="s">
        <v>60</v>
      </c>
      <c r="E63" s="35" t="s">
        <v>6192</v>
      </c>
    </row>
    <row r="64" spans="1:5" ht="25.5">
      <c r="A64" s="36" t="s">
        <v>61</v>
      </c>
      <c r="E64" s="37" t="s">
        <v>7361</v>
      </c>
    </row>
    <row r="65" spans="1:5" ht="267.75">
      <c r="A65" t="s">
        <v>62</v>
      </c>
      <c r="E65" s="35" t="s">
        <v>1003</v>
      </c>
    </row>
    <row r="66" spans="1:16" ht="12.75">
      <c r="A66" s="24" t="s">
        <v>55</v>
      </c>
      <c s="29" t="s">
        <v>107</v>
      </c>
      <c s="29" t="s">
        <v>1000</v>
      </c>
      <c s="24" t="s">
        <v>57</v>
      </c>
      <c s="30" t="s">
        <v>1001</v>
      </c>
      <c s="31" t="s">
        <v>59</v>
      </c>
      <c s="32">
        <v>5.6</v>
      </c>
      <c s="33">
        <v>0</v>
      </c>
      <c s="33">
        <f>ROUND(ROUND(H66,2)*ROUND(G66,3),2)</f>
      </c>
      <c r="O66">
        <f>(I66*21)/100</f>
      </c>
      <c t="s">
        <v>33</v>
      </c>
    </row>
    <row r="67" spans="1:5" ht="12.75">
      <c r="A67" s="34" t="s">
        <v>60</v>
      </c>
      <c r="E67" s="35" t="s">
        <v>1001</v>
      </c>
    </row>
    <row r="68" spans="1:5" ht="38.25">
      <c r="A68" s="36" t="s">
        <v>61</v>
      </c>
      <c r="E68" s="37" t="s">
        <v>7362</v>
      </c>
    </row>
    <row r="69" spans="1:5" ht="267.75">
      <c r="A69" t="s">
        <v>62</v>
      </c>
      <c r="E69" s="35" t="s">
        <v>1003</v>
      </c>
    </row>
    <row r="70" spans="1:16" ht="25.5">
      <c r="A70" s="24" t="s">
        <v>55</v>
      </c>
      <c s="29" t="s">
        <v>111</v>
      </c>
      <c s="29" t="s">
        <v>6512</v>
      </c>
      <c s="24" t="s">
        <v>57</v>
      </c>
      <c s="30" t="s">
        <v>6513</v>
      </c>
      <c s="31" t="s">
        <v>59</v>
      </c>
      <c s="32">
        <v>242.551</v>
      </c>
      <c s="33">
        <v>0</v>
      </c>
      <c s="33">
        <f>ROUND(ROUND(H70,2)*ROUND(G70,3),2)</f>
      </c>
      <c r="O70">
        <f>(I70*21)/100</f>
      </c>
      <c t="s">
        <v>33</v>
      </c>
    </row>
    <row r="71" spans="1:5" ht="25.5">
      <c r="A71" s="34" t="s">
        <v>60</v>
      </c>
      <c r="E71" s="35" t="s">
        <v>6513</v>
      </c>
    </row>
    <row r="72" spans="1:5" ht="38.25">
      <c r="A72" s="36" t="s">
        <v>61</v>
      </c>
      <c r="E72" s="37" t="s">
        <v>7363</v>
      </c>
    </row>
    <row r="73" spans="1:5" ht="38.25">
      <c r="A73" t="s">
        <v>62</v>
      </c>
      <c r="E73" s="35" t="s">
        <v>6168</v>
      </c>
    </row>
    <row r="74" spans="1:16" ht="12.75">
      <c r="A74" s="24" t="s">
        <v>55</v>
      </c>
      <c s="29" t="s">
        <v>149</v>
      </c>
      <c s="29" t="s">
        <v>4431</v>
      </c>
      <c s="24" t="s">
        <v>57</v>
      </c>
      <c s="30" t="s">
        <v>4432</v>
      </c>
      <c s="31" t="s">
        <v>59</v>
      </c>
      <c s="32">
        <v>16.605</v>
      </c>
      <c s="33">
        <v>0</v>
      </c>
      <c s="33">
        <f>ROUND(ROUND(H74,2)*ROUND(G74,3),2)</f>
      </c>
      <c r="O74">
        <f>(I74*21)/100</f>
      </c>
      <c t="s">
        <v>33</v>
      </c>
    </row>
    <row r="75" spans="1:5" ht="12.75">
      <c r="A75" s="34" t="s">
        <v>60</v>
      </c>
      <c r="E75" s="35" t="s">
        <v>4432</v>
      </c>
    </row>
    <row r="76" spans="1:5" ht="89.25">
      <c r="A76" s="36" t="s">
        <v>61</v>
      </c>
      <c r="E76" s="37" t="s">
        <v>7364</v>
      </c>
    </row>
    <row r="77" spans="1:5" ht="76.5">
      <c r="A77" t="s">
        <v>62</v>
      </c>
      <c r="E77" s="35" t="s">
        <v>6349</v>
      </c>
    </row>
    <row r="78" spans="1:18" ht="12.75" customHeight="1">
      <c r="A78" s="6" t="s">
        <v>53</v>
      </c>
      <c s="6"/>
      <c s="39" t="s">
        <v>1004</v>
      </c>
      <c s="6"/>
      <c s="27" t="s">
        <v>1005</v>
      </c>
      <c s="6"/>
      <c s="6"/>
      <c s="6"/>
      <c s="40">
        <f>0+Q78</f>
      </c>
      <c r="O78">
        <f>0+R78</f>
      </c>
      <c r="Q78">
        <f>0+I79</f>
      </c>
      <c>
        <f>0+O79</f>
      </c>
    </row>
    <row r="79" spans="1:16" ht="25.5">
      <c r="A79" s="24" t="s">
        <v>55</v>
      </c>
      <c s="29" t="s">
        <v>153</v>
      </c>
      <c s="29" t="s">
        <v>1233</v>
      </c>
      <c s="24" t="s">
        <v>57</v>
      </c>
      <c s="30" t="s">
        <v>1234</v>
      </c>
      <c s="31" t="s">
        <v>76</v>
      </c>
      <c s="32">
        <v>161</v>
      </c>
      <c s="33">
        <v>0</v>
      </c>
      <c s="33">
        <f>ROUND(ROUND(H79,2)*ROUND(G79,3),2)</f>
      </c>
      <c r="O79">
        <f>(I79*21)/100</f>
      </c>
      <c t="s">
        <v>33</v>
      </c>
    </row>
    <row r="80" spans="1:5" ht="25.5">
      <c r="A80" s="34" t="s">
        <v>60</v>
      </c>
      <c r="E80" s="35" t="s">
        <v>1234</v>
      </c>
    </row>
    <row r="81" spans="1:5" ht="25.5">
      <c r="A81" s="36" t="s">
        <v>61</v>
      </c>
      <c r="E81" s="37" t="s">
        <v>7365</v>
      </c>
    </row>
    <row r="82" spans="1:5" ht="140.25">
      <c r="A82" t="s">
        <v>62</v>
      </c>
      <c r="E82" s="35" t="s">
        <v>6382</v>
      </c>
    </row>
    <row r="83" spans="1:18" ht="12.75" customHeight="1">
      <c r="A83" s="6" t="s">
        <v>53</v>
      </c>
      <c s="6"/>
      <c s="39" t="s">
        <v>50</v>
      </c>
      <c s="6"/>
      <c s="27" t="s">
        <v>1010</v>
      </c>
      <c s="6"/>
      <c s="6"/>
      <c s="6"/>
      <c s="40">
        <f>0+Q83</f>
      </c>
      <c r="O83">
        <f>0+R83</f>
      </c>
      <c r="Q83">
        <f>0+I84+I88</f>
      </c>
      <c>
        <f>0+O84+O88</f>
      </c>
    </row>
    <row r="84" spans="1:16" ht="12.75">
      <c r="A84" s="24" t="s">
        <v>55</v>
      </c>
      <c s="29" t="s">
        <v>157</v>
      </c>
      <c s="29" t="s">
        <v>6413</v>
      </c>
      <c s="24" t="s">
        <v>57</v>
      </c>
      <c s="30" t="s">
        <v>6414</v>
      </c>
      <c s="31" t="s">
        <v>86</v>
      </c>
      <c s="32">
        <v>2</v>
      </c>
      <c s="33">
        <v>0</v>
      </c>
      <c s="33">
        <f>ROUND(ROUND(H84,2)*ROUND(G84,3),2)</f>
      </c>
      <c r="O84">
        <f>(I84*21)/100</f>
      </c>
      <c t="s">
        <v>33</v>
      </c>
    </row>
    <row r="85" spans="1:5" ht="12.75">
      <c r="A85" s="34" t="s">
        <v>60</v>
      </c>
      <c r="E85" s="35" t="s">
        <v>6414</v>
      </c>
    </row>
    <row r="86" spans="1:5" ht="12.75">
      <c r="A86" s="36" t="s">
        <v>61</v>
      </c>
      <c r="E86" s="37" t="s">
        <v>57</v>
      </c>
    </row>
    <row r="87" spans="1:5" ht="25.5">
      <c r="A87" t="s">
        <v>62</v>
      </c>
      <c r="E87" s="35" t="s">
        <v>6415</v>
      </c>
    </row>
    <row r="88" spans="1:16" ht="12.75">
      <c r="A88" s="24" t="s">
        <v>55</v>
      </c>
      <c s="29" t="s">
        <v>165</v>
      </c>
      <c s="29" t="s">
        <v>6542</v>
      </c>
      <c s="24" t="s">
        <v>57</v>
      </c>
      <c s="30" t="s">
        <v>1034</v>
      </c>
      <c s="31" t="s">
        <v>627</v>
      </c>
      <c s="32">
        <v>24</v>
      </c>
      <c s="33">
        <v>0</v>
      </c>
      <c s="33">
        <f>ROUND(ROUND(H88,2)*ROUND(G88,3),2)</f>
      </c>
      <c r="O88">
        <f>(I88*21)/100</f>
      </c>
      <c t="s">
        <v>33</v>
      </c>
    </row>
    <row r="89" spans="1:5" ht="12.75">
      <c r="A89" s="34" t="s">
        <v>60</v>
      </c>
      <c r="E89" s="35" t="s">
        <v>1034</v>
      </c>
    </row>
    <row r="90" spans="1:5" ht="12.75">
      <c r="A90" s="36" t="s">
        <v>61</v>
      </c>
      <c r="E90" s="37" t="s">
        <v>57</v>
      </c>
    </row>
    <row r="91" spans="1:5" ht="12.75">
      <c r="A91" t="s">
        <v>62</v>
      </c>
      <c r="E91" s="35" t="s">
        <v>1035</v>
      </c>
    </row>
    <row r="92" spans="1:18" ht="12.75" customHeight="1">
      <c r="A92" s="6" t="s">
        <v>53</v>
      </c>
      <c s="6"/>
      <c s="39" t="s">
        <v>189</v>
      </c>
      <c s="6"/>
      <c s="27" t="s">
        <v>1025</v>
      </c>
      <c s="6"/>
      <c s="6"/>
      <c s="6"/>
      <c s="40">
        <f>0+Q92</f>
      </c>
      <c r="O92">
        <f>0+R92</f>
      </c>
      <c r="Q92">
        <f>0+I93</f>
      </c>
      <c>
        <f>0+O93</f>
      </c>
    </row>
    <row r="93" spans="1:16" ht="25.5">
      <c r="A93" s="24" t="s">
        <v>55</v>
      </c>
      <c s="29" t="s">
        <v>161</v>
      </c>
      <c s="29" t="s">
        <v>1026</v>
      </c>
      <c s="24" t="s">
        <v>193</v>
      </c>
      <c s="30" t="s">
        <v>1027</v>
      </c>
      <c s="31" t="s">
        <v>195</v>
      </c>
      <c s="32">
        <v>140.65</v>
      </c>
      <c s="33">
        <v>0</v>
      </c>
      <c s="33">
        <f>ROUND(ROUND(H93,2)*ROUND(G93,3),2)</f>
      </c>
      <c r="O93">
        <f>(I93*21)/100</f>
      </c>
      <c t="s">
        <v>33</v>
      </c>
    </row>
    <row r="94" spans="1:5" ht="12.75">
      <c r="A94" s="34" t="s">
        <v>60</v>
      </c>
      <c r="E94" s="35" t="s">
        <v>7366</v>
      </c>
    </row>
    <row r="95" spans="1:5" ht="12.75">
      <c r="A95" s="36" t="s">
        <v>61</v>
      </c>
      <c r="E95" s="37" t="s">
        <v>57</v>
      </c>
    </row>
    <row r="96" spans="1:5" ht="165.75">
      <c r="A96" t="s">
        <v>62</v>
      </c>
      <c r="E96"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0+O10+O23+O40+O49+O62+O87+O92+O117+O122+O143</f>
      </c>
      <c t="s">
        <v>32</v>
      </c>
    </row>
    <row r="3" spans="1:16" ht="15" customHeight="1">
      <c r="A3" t="s">
        <v>12</v>
      </c>
      <c s="12" t="s">
        <v>14</v>
      </c>
      <c s="13" t="s">
        <v>15</v>
      </c>
      <c s="1"/>
      <c s="14" t="s">
        <v>16</v>
      </c>
      <c s="1"/>
      <c s="9"/>
      <c s="8" t="s">
        <v>7367</v>
      </c>
      <c s="41">
        <f>0+I10+I23+I40+I49+I62+I87+I92+I117+I122+I143</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7367</v>
      </c>
      <c s="6"/>
      <c s="18" t="s">
        <v>7368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0+I11+I15+I19</f>
      </c>
      <c>
        <f>0+O11+O15+O19</f>
      </c>
    </row>
    <row r="11" spans="1:16" ht="12.75">
      <c r="A11" s="24" t="s">
        <v>55</v>
      </c>
      <c s="29" t="s">
        <v>39</v>
      </c>
      <c s="29" t="s">
        <v>7369</v>
      </c>
      <c s="24" t="s">
        <v>57</v>
      </c>
      <c s="30" t="s">
        <v>6611</v>
      </c>
      <c s="31" t="s">
        <v>1338</v>
      </c>
      <c s="32">
        <v>1</v>
      </c>
      <c s="33">
        <v>0</v>
      </c>
      <c s="33">
        <f>ROUND(ROUND(H11,2)*ROUND(G11,3),2)</f>
      </c>
      <c r="O11">
        <f>(I11*21)/100</f>
      </c>
      <c t="s">
        <v>33</v>
      </c>
    </row>
    <row r="12" spans="1:5" ht="12.75">
      <c r="A12" s="34" t="s">
        <v>60</v>
      </c>
      <c r="E12" s="35" t="s">
        <v>57</v>
      </c>
    </row>
    <row r="13" spans="1:5" ht="25.5">
      <c r="A13" s="36" t="s">
        <v>61</v>
      </c>
      <c r="E13" s="37" t="s">
        <v>7370</v>
      </c>
    </row>
    <row r="14" spans="1:5" ht="12.75">
      <c r="A14" t="s">
        <v>62</v>
      </c>
      <c r="E14" s="35" t="s">
        <v>6613</v>
      </c>
    </row>
    <row r="15" spans="1:16" ht="12.75">
      <c r="A15" s="24" t="s">
        <v>55</v>
      </c>
      <c s="29" t="s">
        <v>238</v>
      </c>
      <c s="29" t="s">
        <v>1033</v>
      </c>
      <c s="24" t="s">
        <v>57</v>
      </c>
      <c s="30" t="s">
        <v>1034</v>
      </c>
      <c s="31" t="s">
        <v>627</v>
      </c>
      <c s="32">
        <v>24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1035</v>
      </c>
    </row>
    <row r="19" spans="1:16" ht="25.5">
      <c r="A19" s="24" t="s">
        <v>55</v>
      </c>
      <c s="29" t="s">
        <v>252</v>
      </c>
      <c s="29" t="s">
        <v>6940</v>
      </c>
      <c s="24" t="s">
        <v>57</v>
      </c>
      <c s="30" t="s">
        <v>6941</v>
      </c>
      <c s="31" t="s">
        <v>86</v>
      </c>
      <c s="32">
        <v>652</v>
      </c>
      <c s="33">
        <v>0</v>
      </c>
      <c s="33">
        <f>ROUND(ROUND(H19,2)*ROUND(G19,3),2)</f>
      </c>
      <c r="O19">
        <f>(I19*21)/100</f>
      </c>
      <c t="s">
        <v>33</v>
      </c>
    </row>
    <row r="20" spans="1:5" ht="12.75">
      <c r="A20" s="34" t="s">
        <v>60</v>
      </c>
      <c r="E20" s="35" t="s">
        <v>57</v>
      </c>
    </row>
    <row r="21" spans="1:5" ht="51">
      <c r="A21" s="36" t="s">
        <v>61</v>
      </c>
      <c r="E21" s="37" t="s">
        <v>7371</v>
      </c>
    </row>
    <row r="22" spans="1:5" ht="63.75">
      <c r="A22" t="s">
        <v>62</v>
      </c>
      <c r="E22" s="35" t="s">
        <v>6942</v>
      </c>
    </row>
    <row r="23" spans="1:18" ht="12.75" customHeight="1">
      <c r="A23" s="6" t="s">
        <v>53</v>
      </c>
      <c s="6"/>
      <c s="39" t="s">
        <v>39</v>
      </c>
      <c s="6"/>
      <c s="27" t="s">
        <v>54</v>
      </c>
      <c s="6"/>
      <c s="6"/>
      <c s="6"/>
      <c s="40">
        <f>0+Q23</f>
      </c>
      <c r="O23">
        <f>0+R23</f>
      </c>
      <c r="Q23">
        <f>0+I24+I28+I32+I36</f>
      </c>
      <c>
        <f>0+O24+O28+O32+O36</f>
      </c>
    </row>
    <row r="24" spans="1:16" ht="12.75">
      <c r="A24" s="24" t="s">
        <v>55</v>
      </c>
      <c s="29" t="s">
        <v>33</v>
      </c>
      <c s="29" t="s">
        <v>6297</v>
      </c>
      <c s="24" t="s">
        <v>57</v>
      </c>
      <c s="30" t="s">
        <v>6298</v>
      </c>
      <c s="31" t="s">
        <v>59</v>
      </c>
      <c s="32">
        <v>80</v>
      </c>
      <c s="33">
        <v>0</v>
      </c>
      <c s="33">
        <f>ROUND(ROUND(H24,2)*ROUND(G24,3),2)</f>
      </c>
      <c r="O24">
        <f>(I24*21)/100</f>
      </c>
      <c t="s">
        <v>33</v>
      </c>
    </row>
    <row r="25" spans="1:5" ht="12.75">
      <c r="A25" s="34" t="s">
        <v>60</v>
      </c>
      <c r="E25" s="35" t="s">
        <v>57</v>
      </c>
    </row>
    <row r="26" spans="1:5" ht="25.5">
      <c r="A26" s="36" t="s">
        <v>61</v>
      </c>
      <c r="E26" s="37" t="s">
        <v>7372</v>
      </c>
    </row>
    <row r="27" spans="1:5" ht="306">
      <c r="A27" t="s">
        <v>62</v>
      </c>
      <c r="E27" s="35" t="s">
        <v>6556</v>
      </c>
    </row>
    <row r="28" spans="1:16" ht="12.75">
      <c r="A28" s="24" t="s">
        <v>55</v>
      </c>
      <c s="29" t="s">
        <v>32</v>
      </c>
      <c s="29" t="s">
        <v>1187</v>
      </c>
      <c s="24" t="s">
        <v>57</v>
      </c>
      <c s="30" t="s">
        <v>1188</v>
      </c>
      <c s="31" t="s">
        <v>59</v>
      </c>
      <c s="32">
        <v>360</v>
      </c>
      <c s="33">
        <v>0</v>
      </c>
      <c s="33">
        <f>ROUND(ROUND(H28,2)*ROUND(G28,3),2)</f>
      </c>
      <c r="O28">
        <f>(I28*21)/100</f>
      </c>
      <c t="s">
        <v>33</v>
      </c>
    </row>
    <row r="29" spans="1:5" ht="12.75">
      <c r="A29" s="34" t="s">
        <v>60</v>
      </c>
      <c r="E29" s="35" t="s">
        <v>57</v>
      </c>
    </row>
    <row r="30" spans="1:5" ht="127.5">
      <c r="A30" s="36" t="s">
        <v>61</v>
      </c>
      <c r="E30" s="37" t="s">
        <v>7373</v>
      </c>
    </row>
    <row r="31" spans="1:5" ht="318.75">
      <c r="A31" t="s">
        <v>62</v>
      </c>
      <c r="E31" s="35" t="s">
        <v>4806</v>
      </c>
    </row>
    <row r="32" spans="1:16" ht="12.75">
      <c r="A32" s="24" t="s">
        <v>55</v>
      </c>
      <c s="29" t="s">
        <v>43</v>
      </c>
      <c s="29" t="s">
        <v>973</v>
      </c>
      <c s="24" t="s">
        <v>57</v>
      </c>
      <c s="30" t="s">
        <v>974</v>
      </c>
      <c s="31" t="s">
        <v>59</v>
      </c>
      <c s="32">
        <v>360</v>
      </c>
      <c s="33">
        <v>0</v>
      </c>
      <c s="33">
        <f>ROUND(ROUND(H32,2)*ROUND(G32,3),2)</f>
      </c>
      <c r="O32">
        <f>(I32*21)/100</f>
      </c>
      <c t="s">
        <v>33</v>
      </c>
    </row>
    <row r="33" spans="1:5" ht="12.75">
      <c r="A33" s="34" t="s">
        <v>60</v>
      </c>
      <c r="E33" s="35" t="s">
        <v>57</v>
      </c>
    </row>
    <row r="34" spans="1:5" ht="25.5">
      <c r="A34" s="36" t="s">
        <v>61</v>
      </c>
      <c r="E34" s="37" t="s">
        <v>7374</v>
      </c>
    </row>
    <row r="35" spans="1:5" ht="191.25">
      <c r="A35" t="s">
        <v>62</v>
      </c>
      <c r="E35" s="35" t="s">
        <v>5268</v>
      </c>
    </row>
    <row r="36" spans="1:16" ht="12.75">
      <c r="A36" s="24" t="s">
        <v>55</v>
      </c>
      <c s="29" t="s">
        <v>45</v>
      </c>
      <c s="29" t="s">
        <v>70</v>
      </c>
      <c s="24" t="s">
        <v>57</v>
      </c>
      <c s="30" t="s">
        <v>71</v>
      </c>
      <c s="31" t="s">
        <v>59</v>
      </c>
      <c s="32">
        <v>80</v>
      </c>
      <c s="33">
        <v>0</v>
      </c>
      <c s="33">
        <f>ROUND(ROUND(H36,2)*ROUND(G36,3),2)</f>
      </c>
      <c r="O36">
        <f>(I36*21)/100</f>
      </c>
      <c t="s">
        <v>33</v>
      </c>
    </row>
    <row r="37" spans="1:5" ht="12.75">
      <c r="A37" s="34" t="s">
        <v>60</v>
      </c>
      <c r="E37" s="35" t="s">
        <v>7375</v>
      </c>
    </row>
    <row r="38" spans="1:5" ht="12.75">
      <c r="A38" s="36" t="s">
        <v>61</v>
      </c>
      <c r="E38" s="37" t="s">
        <v>7376</v>
      </c>
    </row>
    <row r="39" spans="1:5" ht="229.5">
      <c r="A39" t="s">
        <v>62</v>
      </c>
      <c r="E39" s="35" t="s">
        <v>1489</v>
      </c>
    </row>
    <row r="40" spans="1:18" ht="12.75" customHeight="1">
      <c r="A40" s="6" t="s">
        <v>53</v>
      </c>
      <c s="6"/>
      <c s="39" t="s">
        <v>33</v>
      </c>
      <c s="6"/>
      <c s="27" t="s">
        <v>78</v>
      </c>
      <c s="6"/>
      <c s="6"/>
      <c s="6"/>
      <c s="40">
        <f>0+Q40</f>
      </c>
      <c r="O40">
        <f>0+R40</f>
      </c>
      <c r="Q40">
        <f>0+I41+I45</f>
      </c>
      <c>
        <f>0+O41+O45</f>
      </c>
    </row>
    <row r="41" spans="1:16" ht="12.75">
      <c r="A41" s="24" t="s">
        <v>55</v>
      </c>
      <c s="29" t="s">
        <v>47</v>
      </c>
      <c s="29" t="s">
        <v>6833</v>
      </c>
      <c s="24" t="s">
        <v>57</v>
      </c>
      <c s="30" t="s">
        <v>6834</v>
      </c>
      <c s="31" t="s">
        <v>195</v>
      </c>
      <c s="32">
        <v>32.8</v>
      </c>
      <c s="33">
        <v>0</v>
      </c>
      <c s="33">
        <f>ROUND(ROUND(H41,2)*ROUND(G41,3),2)</f>
      </c>
      <c r="O41">
        <f>(I41*21)/100</f>
      </c>
      <c t="s">
        <v>33</v>
      </c>
    </row>
    <row r="42" spans="1:5" ht="12.75">
      <c r="A42" s="34" t="s">
        <v>60</v>
      </c>
      <c r="E42" s="35" t="s">
        <v>57</v>
      </c>
    </row>
    <row r="43" spans="1:5" ht="12.75">
      <c r="A43" s="36" t="s">
        <v>61</v>
      </c>
      <c r="E43" s="37" t="s">
        <v>7377</v>
      </c>
    </row>
    <row r="44" spans="1:5" ht="344.25">
      <c r="A44" t="s">
        <v>62</v>
      </c>
      <c r="E44" s="35" t="s">
        <v>7378</v>
      </c>
    </row>
    <row r="45" spans="1:16" ht="12.75">
      <c r="A45" s="24" t="s">
        <v>55</v>
      </c>
      <c s="29" t="s">
        <v>73</v>
      </c>
      <c s="29" t="s">
        <v>6837</v>
      </c>
      <c s="24" t="s">
        <v>57</v>
      </c>
      <c s="30" t="s">
        <v>6838</v>
      </c>
      <c s="31" t="s">
        <v>195</v>
      </c>
      <c s="32">
        <v>32.8</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6840</v>
      </c>
    </row>
    <row r="49" spans="1:18" ht="12.75" customHeight="1">
      <c r="A49" s="6" t="s">
        <v>53</v>
      </c>
      <c s="6"/>
      <c s="39" t="s">
        <v>32</v>
      </c>
      <c s="6"/>
      <c s="27" t="s">
        <v>4385</v>
      </c>
      <c s="6"/>
      <c s="6"/>
      <c s="6"/>
      <c s="40">
        <f>0+Q49</f>
      </c>
      <c r="O49">
        <f>0+R49</f>
      </c>
      <c r="Q49">
        <f>0+I50+I54+I58</f>
      </c>
      <c>
        <f>0+O50+O54+O58</f>
      </c>
    </row>
    <row r="50" spans="1:16" ht="12.75">
      <c r="A50" s="24" t="s">
        <v>55</v>
      </c>
      <c s="29" t="s">
        <v>79</v>
      </c>
      <c s="29" t="s">
        <v>5288</v>
      </c>
      <c s="24" t="s">
        <v>57</v>
      </c>
      <c s="30" t="s">
        <v>5289</v>
      </c>
      <c s="31" t="s">
        <v>59</v>
      </c>
      <c s="32">
        <v>9.7</v>
      </c>
      <c s="33">
        <v>0</v>
      </c>
      <c s="33">
        <f>ROUND(ROUND(H50,2)*ROUND(G50,3),2)</f>
      </c>
      <c r="O50">
        <f>(I50*21)/100</f>
      </c>
      <c t="s">
        <v>33</v>
      </c>
    </row>
    <row r="51" spans="1:5" ht="12.75">
      <c r="A51" s="34" t="s">
        <v>60</v>
      </c>
      <c r="E51" s="35" t="s">
        <v>57</v>
      </c>
    </row>
    <row r="52" spans="1:5" ht="63.75">
      <c r="A52" s="36" t="s">
        <v>61</v>
      </c>
      <c r="E52" s="37" t="s">
        <v>7379</v>
      </c>
    </row>
    <row r="53" spans="1:5" ht="382.5">
      <c r="A53" t="s">
        <v>62</v>
      </c>
      <c r="E53" s="35" t="s">
        <v>5291</v>
      </c>
    </row>
    <row r="54" spans="1:16" ht="12.75">
      <c r="A54" s="24" t="s">
        <v>55</v>
      </c>
      <c s="29" t="s">
        <v>52</v>
      </c>
      <c s="29" t="s">
        <v>6574</v>
      </c>
      <c s="24" t="s">
        <v>57</v>
      </c>
      <c s="30" t="s">
        <v>6575</v>
      </c>
      <c s="31" t="s">
        <v>195</v>
      </c>
      <c s="32">
        <v>10.62</v>
      </c>
      <c s="33">
        <v>0</v>
      </c>
      <c s="33">
        <f>ROUND(ROUND(H54,2)*ROUND(G54,3),2)</f>
      </c>
      <c r="O54">
        <f>(I54*21)/100</f>
      </c>
      <c t="s">
        <v>33</v>
      </c>
    </row>
    <row r="55" spans="1:5" ht="12.75">
      <c r="A55" s="34" t="s">
        <v>60</v>
      </c>
      <c r="E55" s="35" t="s">
        <v>7380</v>
      </c>
    </row>
    <row r="56" spans="1:5" ht="38.25">
      <c r="A56" s="36" t="s">
        <v>61</v>
      </c>
      <c r="E56" s="37" t="s">
        <v>7381</v>
      </c>
    </row>
    <row r="57" spans="1:5" ht="267.75">
      <c r="A57" t="s">
        <v>62</v>
      </c>
      <c r="E57" s="35" t="s">
        <v>4982</v>
      </c>
    </row>
    <row r="58" spans="1:16" ht="12.75">
      <c r="A58" s="24" t="s">
        <v>55</v>
      </c>
      <c s="29" t="s">
        <v>91</v>
      </c>
      <c s="29" t="s">
        <v>5060</v>
      </c>
      <c s="24" t="s">
        <v>57</v>
      </c>
      <c s="30" t="s">
        <v>5061</v>
      </c>
      <c s="31" t="s">
        <v>1013</v>
      </c>
      <c s="32">
        <v>1202.7</v>
      </c>
      <c s="33">
        <v>0</v>
      </c>
      <c s="33">
        <f>ROUND(ROUND(H58,2)*ROUND(G58,3),2)</f>
      </c>
      <c r="O58">
        <f>(I58*21)/100</f>
      </c>
      <c t="s">
        <v>33</v>
      </c>
    </row>
    <row r="59" spans="1:5" ht="12.75">
      <c r="A59" s="34" t="s">
        <v>60</v>
      </c>
      <c r="E59" s="35" t="s">
        <v>57</v>
      </c>
    </row>
    <row r="60" spans="1:5" ht="38.25">
      <c r="A60" s="36" t="s">
        <v>61</v>
      </c>
      <c r="E60" s="37" t="s">
        <v>7382</v>
      </c>
    </row>
    <row r="61" spans="1:5" ht="293.25">
      <c r="A61" t="s">
        <v>62</v>
      </c>
      <c r="E61" s="35" t="s">
        <v>5297</v>
      </c>
    </row>
    <row r="62" spans="1:18" ht="12.75" customHeight="1">
      <c r="A62" s="6" t="s">
        <v>53</v>
      </c>
      <c s="6"/>
      <c s="39" t="s">
        <v>43</v>
      </c>
      <c s="6"/>
      <c s="27" t="s">
        <v>995</v>
      </c>
      <c s="6"/>
      <c s="6"/>
      <c s="6"/>
      <c s="40">
        <f>0+Q62</f>
      </c>
      <c r="O62">
        <f>0+R62</f>
      </c>
      <c r="Q62">
        <f>0+I63+I67+I71+I75+I79+I83</f>
      </c>
      <c>
        <f>0+O63+O67+O71+O75+O79+O83</f>
      </c>
    </row>
    <row r="63" spans="1:16" ht="12.75">
      <c r="A63" s="24" t="s">
        <v>55</v>
      </c>
      <c s="29" t="s">
        <v>50</v>
      </c>
      <c s="29" t="s">
        <v>6571</v>
      </c>
      <c s="24" t="s">
        <v>57</v>
      </c>
      <c s="30" t="s">
        <v>6572</v>
      </c>
      <c s="31" t="s">
        <v>59</v>
      </c>
      <c s="32">
        <v>130</v>
      </c>
      <c s="33">
        <v>0</v>
      </c>
      <c s="33">
        <f>ROUND(ROUND(H63,2)*ROUND(G63,3),2)</f>
      </c>
      <c r="O63">
        <f>(I63*21)/100</f>
      </c>
      <c t="s">
        <v>33</v>
      </c>
    </row>
    <row r="64" spans="1:5" ht="12.75">
      <c r="A64" s="34" t="s">
        <v>60</v>
      </c>
      <c r="E64" s="35" t="s">
        <v>57</v>
      </c>
    </row>
    <row r="65" spans="1:5" ht="114.75">
      <c r="A65" s="36" t="s">
        <v>61</v>
      </c>
      <c r="E65" s="37" t="s">
        <v>7383</v>
      </c>
    </row>
    <row r="66" spans="1:5" ht="369.75">
      <c r="A66" t="s">
        <v>62</v>
      </c>
      <c r="E66" s="35" t="s">
        <v>4840</v>
      </c>
    </row>
    <row r="67" spans="1:16" ht="12.75">
      <c r="A67" s="24" t="s">
        <v>55</v>
      </c>
      <c s="29" t="s">
        <v>96</v>
      </c>
      <c s="29" t="s">
        <v>7384</v>
      </c>
      <c s="24" t="s">
        <v>57</v>
      </c>
      <c s="30" t="s">
        <v>7385</v>
      </c>
      <c s="31" t="s">
        <v>59</v>
      </c>
      <c s="32">
        <v>62</v>
      </c>
      <c s="33">
        <v>0</v>
      </c>
      <c s="33">
        <f>ROUND(ROUND(H67,2)*ROUND(G67,3),2)</f>
      </c>
      <c r="O67">
        <f>(I67*21)/100</f>
      </c>
      <c t="s">
        <v>33</v>
      </c>
    </row>
    <row r="68" spans="1:5" ht="12.75">
      <c r="A68" s="34" t="s">
        <v>60</v>
      </c>
      <c r="E68" s="35" t="s">
        <v>7313</v>
      </c>
    </row>
    <row r="69" spans="1:5" ht="25.5">
      <c r="A69" s="36" t="s">
        <v>61</v>
      </c>
      <c r="E69" s="37" t="s">
        <v>7386</v>
      </c>
    </row>
    <row r="70" spans="1:5" ht="369.75">
      <c r="A70" t="s">
        <v>62</v>
      </c>
      <c r="E70" s="35" t="s">
        <v>4840</v>
      </c>
    </row>
    <row r="71" spans="1:16" ht="12.75">
      <c r="A71" s="24" t="s">
        <v>55</v>
      </c>
      <c s="29" t="s">
        <v>99</v>
      </c>
      <c s="29" t="s">
        <v>7387</v>
      </c>
      <c s="24" t="s">
        <v>57</v>
      </c>
      <c s="30" t="s">
        <v>7388</v>
      </c>
      <c s="31" t="s">
        <v>195</v>
      </c>
      <c s="32">
        <v>6.321</v>
      </c>
      <c s="33">
        <v>0</v>
      </c>
      <c s="33">
        <f>ROUND(ROUND(H71,2)*ROUND(G71,3),2)</f>
      </c>
      <c r="O71">
        <f>(I71*21)/100</f>
      </c>
      <c t="s">
        <v>33</v>
      </c>
    </row>
    <row r="72" spans="1:5" ht="12.75">
      <c r="A72" s="34" t="s">
        <v>60</v>
      </c>
      <c r="E72" s="35" t="s">
        <v>7389</v>
      </c>
    </row>
    <row r="73" spans="1:5" ht="38.25">
      <c r="A73" s="36" t="s">
        <v>61</v>
      </c>
      <c r="E73" s="37" t="s">
        <v>7390</v>
      </c>
    </row>
    <row r="74" spans="1:5" ht="267.75">
      <c r="A74" t="s">
        <v>62</v>
      </c>
      <c r="E74" s="35" t="s">
        <v>7391</v>
      </c>
    </row>
    <row r="75" spans="1:16" ht="12.75">
      <c r="A75" s="24" t="s">
        <v>55</v>
      </c>
      <c s="29" t="s">
        <v>103</v>
      </c>
      <c s="29" t="s">
        <v>7392</v>
      </c>
      <c s="24" t="s">
        <v>57</v>
      </c>
      <c s="30" t="s">
        <v>7393</v>
      </c>
      <c s="31" t="s">
        <v>195</v>
      </c>
      <c s="32">
        <v>40.1</v>
      </c>
      <c s="33">
        <v>0</v>
      </c>
      <c s="33">
        <f>ROUND(ROUND(H75,2)*ROUND(G75,3),2)</f>
      </c>
      <c r="O75">
        <f>(I75*21)/100</f>
      </c>
      <c t="s">
        <v>33</v>
      </c>
    </row>
    <row r="76" spans="1:5" ht="38.25">
      <c r="A76" s="34" t="s">
        <v>60</v>
      </c>
      <c r="E76" s="35" t="s">
        <v>7394</v>
      </c>
    </row>
    <row r="77" spans="1:5" ht="51">
      <c r="A77" s="36" t="s">
        <v>61</v>
      </c>
      <c r="E77" s="37" t="s">
        <v>7395</v>
      </c>
    </row>
    <row r="78" spans="1:5" ht="267.75">
      <c r="A78" t="s">
        <v>62</v>
      </c>
      <c r="E78" s="35" t="s">
        <v>7391</v>
      </c>
    </row>
    <row r="79" spans="1:16" ht="12.75">
      <c r="A79" s="24" t="s">
        <v>55</v>
      </c>
      <c s="29" t="s">
        <v>107</v>
      </c>
      <c s="29" t="s">
        <v>1000</v>
      </c>
      <c s="24" t="s">
        <v>57</v>
      </c>
      <c s="30" t="s">
        <v>1001</v>
      </c>
      <c s="31" t="s">
        <v>59</v>
      </c>
      <c s="32">
        <v>10.3</v>
      </c>
      <c s="33">
        <v>0</v>
      </c>
      <c s="33">
        <f>ROUND(ROUND(H79,2)*ROUND(G79,3),2)</f>
      </c>
      <c r="O79">
        <f>(I79*21)/100</f>
      </c>
      <c t="s">
        <v>33</v>
      </c>
    </row>
    <row r="80" spans="1:5" ht="12.75">
      <c r="A80" s="34" t="s">
        <v>60</v>
      </c>
      <c r="E80" s="35" t="s">
        <v>57</v>
      </c>
    </row>
    <row r="81" spans="1:5" ht="63.75">
      <c r="A81" s="36" t="s">
        <v>61</v>
      </c>
      <c r="E81" s="37" t="s">
        <v>7396</v>
      </c>
    </row>
    <row r="82" spans="1:5" ht="369.75">
      <c r="A82" t="s">
        <v>62</v>
      </c>
      <c r="E82" s="35" t="s">
        <v>4840</v>
      </c>
    </row>
    <row r="83" spans="1:16" ht="12.75">
      <c r="A83" s="24" t="s">
        <v>55</v>
      </c>
      <c s="29" t="s">
        <v>111</v>
      </c>
      <c s="29" t="s">
        <v>1223</v>
      </c>
      <c s="24" t="s">
        <v>57</v>
      </c>
      <c s="30" t="s">
        <v>1224</v>
      </c>
      <c s="31" t="s">
        <v>59</v>
      </c>
      <c s="32">
        <v>220</v>
      </c>
      <c s="33">
        <v>0</v>
      </c>
      <c s="33">
        <f>ROUND(ROUND(H83,2)*ROUND(G83,3),2)</f>
      </c>
      <c r="O83">
        <f>(I83*21)/100</f>
      </c>
      <c t="s">
        <v>33</v>
      </c>
    </row>
    <row r="84" spans="1:5" ht="12.75">
      <c r="A84" s="34" t="s">
        <v>60</v>
      </c>
      <c r="E84" s="35" t="s">
        <v>57</v>
      </c>
    </row>
    <row r="85" spans="1:5" ht="38.25">
      <c r="A85" s="36" t="s">
        <v>61</v>
      </c>
      <c r="E85" s="37" t="s">
        <v>7397</v>
      </c>
    </row>
    <row r="86" spans="1:5" ht="38.25">
      <c r="A86" t="s">
        <v>62</v>
      </c>
      <c r="E86" s="35" t="s">
        <v>4833</v>
      </c>
    </row>
    <row r="87" spans="1:18" ht="12.75" customHeight="1">
      <c r="A87" s="6" t="s">
        <v>53</v>
      </c>
      <c s="6"/>
      <c s="39" t="s">
        <v>45</v>
      </c>
      <c s="6"/>
      <c s="27" t="s">
        <v>3666</v>
      </c>
      <c s="6"/>
      <c s="6"/>
      <c s="6"/>
      <c s="40">
        <f>0+Q87</f>
      </c>
      <c r="O87">
        <f>0+R87</f>
      </c>
      <c r="Q87">
        <f>0+I88</f>
      </c>
      <c>
        <f>0+O88</f>
      </c>
    </row>
    <row r="88" spans="1:16" ht="12.75">
      <c r="A88" s="24" t="s">
        <v>55</v>
      </c>
      <c s="29" t="s">
        <v>255</v>
      </c>
      <c s="29" t="s">
        <v>7398</v>
      </c>
      <c s="24" t="s">
        <v>57</v>
      </c>
      <c s="30" t="s">
        <v>7399</v>
      </c>
      <c s="31" t="s">
        <v>76</v>
      </c>
      <c s="32">
        <v>55</v>
      </c>
      <c s="33">
        <v>0</v>
      </c>
      <c s="33">
        <f>ROUND(ROUND(H88,2)*ROUND(G88,3),2)</f>
      </c>
      <c r="O88">
        <f>(I88*21)/100</f>
      </c>
      <c t="s">
        <v>33</v>
      </c>
    </row>
    <row r="89" spans="1:5" ht="12.75">
      <c r="A89" s="34" t="s">
        <v>60</v>
      </c>
      <c r="E89" s="35" t="s">
        <v>57</v>
      </c>
    </row>
    <row r="90" spans="1:5" ht="25.5">
      <c r="A90" s="36" t="s">
        <v>61</v>
      </c>
      <c r="E90" s="37" t="s">
        <v>7400</v>
      </c>
    </row>
    <row r="91" spans="1:5" ht="153">
      <c r="A91" t="s">
        <v>62</v>
      </c>
      <c r="E91" s="35" t="s">
        <v>5322</v>
      </c>
    </row>
    <row r="92" spans="1:18" ht="12.75" customHeight="1">
      <c r="A92" s="6" t="s">
        <v>53</v>
      </c>
      <c s="6"/>
      <c s="39" t="s">
        <v>73</v>
      </c>
      <c s="6"/>
      <c s="27" t="s">
        <v>83</v>
      </c>
      <c s="6"/>
      <c s="6"/>
      <c s="6"/>
      <c s="40">
        <f>0+Q92</f>
      </c>
      <c r="O92">
        <f>0+R92</f>
      </c>
      <c r="Q92">
        <f>0+I93+I97+I101+I105+I109+I113</f>
      </c>
      <c>
        <f>0+O93+O97+O101+O105+O109+O113</f>
      </c>
    </row>
    <row r="93" spans="1:16" ht="25.5">
      <c r="A93" s="24" t="s">
        <v>55</v>
      </c>
      <c s="29" t="s">
        <v>149</v>
      </c>
      <c s="29" t="s">
        <v>5338</v>
      </c>
      <c s="24" t="s">
        <v>57</v>
      </c>
      <c s="30" t="s">
        <v>5339</v>
      </c>
      <c s="31" t="s">
        <v>76</v>
      </c>
      <c s="32">
        <v>63.9</v>
      </c>
      <c s="33">
        <v>0</v>
      </c>
      <c s="33">
        <f>ROUND(ROUND(H93,2)*ROUND(G93,3),2)</f>
      </c>
      <c r="O93">
        <f>(I93*21)/100</f>
      </c>
      <c t="s">
        <v>33</v>
      </c>
    </row>
    <row r="94" spans="1:5" ht="12.75">
      <c r="A94" s="34" t="s">
        <v>60</v>
      </c>
      <c r="E94" s="35" t="s">
        <v>57</v>
      </c>
    </row>
    <row r="95" spans="1:5" ht="89.25">
      <c r="A95" s="36" t="s">
        <v>61</v>
      </c>
      <c r="E95" s="37" t="s">
        <v>7401</v>
      </c>
    </row>
    <row r="96" spans="1:5" ht="191.25">
      <c r="A96" t="s">
        <v>62</v>
      </c>
      <c r="E96" s="35" t="s">
        <v>5118</v>
      </c>
    </row>
    <row r="97" spans="1:16" ht="12.75">
      <c r="A97" s="24" t="s">
        <v>55</v>
      </c>
      <c s="29" t="s">
        <v>153</v>
      </c>
      <c s="29" t="s">
        <v>7402</v>
      </c>
      <c s="24" t="s">
        <v>57</v>
      </c>
      <c s="30" t="s">
        <v>7403</v>
      </c>
      <c s="31" t="s">
        <v>76</v>
      </c>
      <c s="32">
        <v>237.6</v>
      </c>
      <c s="33">
        <v>0</v>
      </c>
      <c s="33">
        <f>ROUND(ROUND(H97,2)*ROUND(G97,3),2)</f>
      </c>
      <c r="O97">
        <f>(I97*21)/100</f>
      </c>
      <c t="s">
        <v>33</v>
      </c>
    </row>
    <row r="98" spans="1:5" ht="12.75">
      <c r="A98" s="34" t="s">
        <v>60</v>
      </c>
      <c r="E98" s="35" t="s">
        <v>57</v>
      </c>
    </row>
    <row r="99" spans="1:5" ht="38.25">
      <c r="A99" s="36" t="s">
        <v>61</v>
      </c>
      <c r="E99" s="37" t="s">
        <v>7404</v>
      </c>
    </row>
    <row r="100" spans="1:5" ht="204">
      <c r="A100" t="s">
        <v>62</v>
      </c>
      <c r="E100" s="35" t="s">
        <v>7405</v>
      </c>
    </row>
    <row r="101" spans="1:16" ht="12.75">
      <c r="A101" s="24" t="s">
        <v>55</v>
      </c>
      <c s="29" t="s">
        <v>157</v>
      </c>
      <c s="29" t="s">
        <v>6527</v>
      </c>
      <c s="24" t="s">
        <v>57</v>
      </c>
      <c s="30" t="s">
        <v>6528</v>
      </c>
      <c s="31" t="s">
        <v>76</v>
      </c>
      <c s="32">
        <v>301.5</v>
      </c>
      <c s="33">
        <v>0</v>
      </c>
      <c s="33">
        <f>ROUND(ROUND(H101,2)*ROUND(G101,3),2)</f>
      </c>
      <c r="O101">
        <f>(I101*21)/100</f>
      </c>
      <c t="s">
        <v>33</v>
      </c>
    </row>
    <row r="102" spans="1:5" ht="12.75">
      <c r="A102" s="34" t="s">
        <v>60</v>
      </c>
      <c r="E102" s="35" t="s">
        <v>7406</v>
      </c>
    </row>
    <row r="103" spans="1:5" ht="127.5">
      <c r="A103" s="36" t="s">
        <v>61</v>
      </c>
      <c r="E103" s="37" t="s">
        <v>7407</v>
      </c>
    </row>
    <row r="104" spans="1:5" ht="38.25">
      <c r="A104" t="s">
        <v>62</v>
      </c>
      <c r="E104" s="35" t="s">
        <v>5340</v>
      </c>
    </row>
    <row r="105" spans="1:16" ht="12.75">
      <c r="A105" s="24" t="s">
        <v>55</v>
      </c>
      <c s="29" t="s">
        <v>161</v>
      </c>
      <c s="29" t="s">
        <v>6384</v>
      </c>
      <c s="24" t="s">
        <v>57</v>
      </c>
      <c s="30" t="s">
        <v>6385</v>
      </c>
      <c s="31" t="s">
        <v>76</v>
      </c>
      <c s="32">
        <v>301.5</v>
      </c>
      <c s="33">
        <v>0</v>
      </c>
      <c s="33">
        <f>ROUND(ROUND(H105,2)*ROUND(G105,3),2)</f>
      </c>
      <c r="O105">
        <f>(I105*21)/100</f>
      </c>
      <c t="s">
        <v>33</v>
      </c>
    </row>
    <row r="106" spans="1:5" ht="12.75">
      <c r="A106" s="34" t="s">
        <v>60</v>
      </c>
      <c r="E106" s="35" t="s">
        <v>57</v>
      </c>
    </row>
    <row r="107" spans="1:5" ht="12.75">
      <c r="A107" s="36" t="s">
        <v>61</v>
      </c>
      <c r="E107" s="37" t="s">
        <v>7408</v>
      </c>
    </row>
    <row r="108" spans="1:5" ht="38.25">
      <c r="A108" t="s">
        <v>62</v>
      </c>
      <c r="E108" s="35" t="s">
        <v>5340</v>
      </c>
    </row>
    <row r="109" spans="1:16" ht="12.75">
      <c r="A109" s="24" t="s">
        <v>55</v>
      </c>
      <c s="29" t="s">
        <v>165</v>
      </c>
      <c s="29" t="s">
        <v>1238</v>
      </c>
      <c s="24" t="s">
        <v>57</v>
      </c>
      <c s="30" t="s">
        <v>1239</v>
      </c>
      <c s="31" t="s">
        <v>76</v>
      </c>
      <c s="32">
        <v>301.5</v>
      </c>
      <c s="33">
        <v>0</v>
      </c>
      <c s="33">
        <f>ROUND(ROUND(H109,2)*ROUND(G109,3),2)</f>
      </c>
      <c r="O109">
        <f>(I109*21)/100</f>
      </c>
      <c t="s">
        <v>33</v>
      </c>
    </row>
    <row r="110" spans="1:5" ht="12.75">
      <c r="A110" s="34" t="s">
        <v>60</v>
      </c>
      <c r="E110" s="35" t="s">
        <v>57</v>
      </c>
    </row>
    <row r="111" spans="1:5" ht="127.5">
      <c r="A111" s="36" t="s">
        <v>61</v>
      </c>
      <c r="E111" s="37" t="s">
        <v>7407</v>
      </c>
    </row>
    <row r="112" spans="1:5" ht="38.25">
      <c r="A112" t="s">
        <v>62</v>
      </c>
      <c r="E112" s="35" t="s">
        <v>5340</v>
      </c>
    </row>
    <row r="113" spans="1:16" ht="12.75">
      <c r="A113" s="24" t="s">
        <v>55</v>
      </c>
      <c s="29" t="s">
        <v>168</v>
      </c>
      <c s="29" t="s">
        <v>4780</v>
      </c>
      <c s="24" t="s">
        <v>57</v>
      </c>
      <c s="30" t="s">
        <v>4781</v>
      </c>
      <c s="31" t="s">
        <v>76</v>
      </c>
      <c s="32">
        <v>58</v>
      </c>
      <c s="33">
        <v>0</v>
      </c>
      <c s="33">
        <f>ROUND(ROUND(H113,2)*ROUND(G113,3),2)</f>
      </c>
      <c r="O113">
        <f>(I113*21)/100</f>
      </c>
      <c t="s">
        <v>33</v>
      </c>
    </row>
    <row r="114" spans="1:5" ht="12.75">
      <c r="A114" s="34" t="s">
        <v>60</v>
      </c>
      <c r="E114" s="35" t="s">
        <v>7409</v>
      </c>
    </row>
    <row r="115" spans="1:5" ht="51">
      <c r="A115" s="36" t="s">
        <v>61</v>
      </c>
      <c r="E115" s="37" t="s">
        <v>7410</v>
      </c>
    </row>
    <row r="116" spans="1:5" ht="51">
      <c r="A116" t="s">
        <v>62</v>
      </c>
      <c r="E116" s="35" t="s">
        <v>4783</v>
      </c>
    </row>
    <row r="117" spans="1:18" ht="12.75" customHeight="1">
      <c r="A117" s="6" t="s">
        <v>53</v>
      </c>
      <c s="6"/>
      <c s="39" t="s">
        <v>79</v>
      </c>
      <c s="6"/>
      <c s="27" t="s">
        <v>2184</v>
      </c>
      <c s="6"/>
      <c s="6"/>
      <c s="6"/>
      <c s="40">
        <f>0+Q117</f>
      </c>
      <c r="O117">
        <f>0+R117</f>
      </c>
      <c r="Q117">
        <f>0+I118</f>
      </c>
      <c>
        <f>0+O118</f>
      </c>
    </row>
    <row r="118" spans="1:16" ht="12.75">
      <c r="A118" s="24" t="s">
        <v>55</v>
      </c>
      <c s="29" t="s">
        <v>172</v>
      </c>
      <c s="29" t="s">
        <v>7411</v>
      </c>
      <c s="24" t="s">
        <v>57</v>
      </c>
      <c s="30" t="s">
        <v>7412</v>
      </c>
      <c s="31" t="s">
        <v>94</v>
      </c>
      <c s="32">
        <v>50</v>
      </c>
      <c s="33">
        <v>0</v>
      </c>
      <c s="33">
        <f>ROUND(ROUND(H118,2)*ROUND(G118,3),2)</f>
      </c>
      <c r="O118">
        <f>(I118*21)/100</f>
      </c>
      <c t="s">
        <v>33</v>
      </c>
    </row>
    <row r="119" spans="1:5" ht="12.75">
      <c r="A119" s="34" t="s">
        <v>60</v>
      </c>
      <c r="E119" s="35" t="s">
        <v>7413</v>
      </c>
    </row>
    <row r="120" spans="1:5" ht="25.5">
      <c r="A120" s="36" t="s">
        <v>61</v>
      </c>
      <c r="E120" s="37" t="s">
        <v>7414</v>
      </c>
    </row>
    <row r="121" spans="1:5" ht="242.25">
      <c r="A121" t="s">
        <v>62</v>
      </c>
      <c r="E121" s="35" t="s">
        <v>4880</v>
      </c>
    </row>
    <row r="122" spans="1:18" ht="12.75" customHeight="1">
      <c r="A122" s="6" t="s">
        <v>53</v>
      </c>
      <c s="6"/>
      <c s="39" t="s">
        <v>50</v>
      </c>
      <c s="6"/>
      <c s="27" t="s">
        <v>3695</v>
      </c>
      <c s="6"/>
      <c s="6"/>
      <c s="6"/>
      <c s="40">
        <f>0+Q122</f>
      </c>
      <c r="O122">
        <f>0+R122</f>
      </c>
      <c r="Q122">
        <f>0+I123+I127+I131+I135+I139</f>
      </c>
      <c>
        <f>0+O123+O127+O131+O135+O139</f>
      </c>
    </row>
    <row r="123" spans="1:16" ht="12.75">
      <c r="A123" s="24" t="s">
        <v>55</v>
      </c>
      <c s="29" t="s">
        <v>176</v>
      </c>
      <c s="29" t="s">
        <v>6413</v>
      </c>
      <c s="24" t="s">
        <v>57</v>
      </c>
      <c s="30" t="s">
        <v>6414</v>
      </c>
      <c s="31" t="s">
        <v>86</v>
      </c>
      <c s="32">
        <v>2</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6415</v>
      </c>
    </row>
    <row r="127" spans="1:16" ht="25.5">
      <c r="A127" s="24" t="s">
        <v>55</v>
      </c>
      <c s="29" t="s">
        <v>115</v>
      </c>
      <c s="29" t="s">
        <v>7415</v>
      </c>
      <c s="24" t="s">
        <v>57</v>
      </c>
      <c s="30" t="s">
        <v>7416</v>
      </c>
      <c s="31" t="s">
        <v>76</v>
      </c>
      <c s="32">
        <v>65</v>
      </c>
      <c s="33">
        <v>0</v>
      </c>
      <c s="33">
        <f>ROUND(ROUND(H127,2)*ROUND(G127,3),2)</f>
      </c>
      <c r="O127">
        <f>(I127*21)/100</f>
      </c>
      <c t="s">
        <v>33</v>
      </c>
    </row>
    <row r="128" spans="1:5" ht="12.75">
      <c r="A128" s="34" t="s">
        <v>60</v>
      </c>
      <c r="E128" s="35" t="s">
        <v>57</v>
      </c>
    </row>
    <row r="129" spans="1:5" ht="25.5">
      <c r="A129" s="36" t="s">
        <v>61</v>
      </c>
      <c r="E129" s="37" t="s">
        <v>7417</v>
      </c>
    </row>
    <row r="130" spans="1:5" ht="102">
      <c r="A130" t="s">
        <v>62</v>
      </c>
      <c r="E130" s="35" t="s">
        <v>4898</v>
      </c>
    </row>
    <row r="131" spans="1:16" ht="12.75">
      <c r="A131" s="24" t="s">
        <v>55</v>
      </c>
      <c s="29" t="s">
        <v>227</v>
      </c>
      <c s="29" t="s">
        <v>5021</v>
      </c>
      <c s="24" t="s">
        <v>57</v>
      </c>
      <c s="30" t="s">
        <v>5022</v>
      </c>
      <c s="31" t="s">
        <v>59</v>
      </c>
      <c s="32">
        <v>120</v>
      </c>
      <c s="33">
        <v>0</v>
      </c>
      <c s="33">
        <f>ROUND(ROUND(H131,2)*ROUND(G131,3),2)</f>
      </c>
      <c r="O131">
        <f>(I131*21)/100</f>
      </c>
      <c t="s">
        <v>33</v>
      </c>
    </row>
    <row r="132" spans="1:5" ht="12.75">
      <c r="A132" s="34" t="s">
        <v>60</v>
      </c>
      <c r="E132" s="35" t="s">
        <v>57</v>
      </c>
    </row>
    <row r="133" spans="1:5" ht="76.5">
      <c r="A133" s="36" t="s">
        <v>61</v>
      </c>
      <c r="E133" s="37" t="s">
        <v>7418</v>
      </c>
    </row>
    <row r="134" spans="1:5" ht="114.75">
      <c r="A134" t="s">
        <v>62</v>
      </c>
      <c r="E134" s="35" t="s">
        <v>5020</v>
      </c>
    </row>
    <row r="135" spans="1:16" ht="12.75">
      <c r="A135" s="24" t="s">
        <v>55</v>
      </c>
      <c s="29" t="s">
        <v>232</v>
      </c>
      <c s="29" t="s">
        <v>7419</v>
      </c>
      <c s="24" t="s">
        <v>57</v>
      </c>
      <c s="30" t="s">
        <v>7420</v>
      </c>
      <c s="31" t="s">
        <v>195</v>
      </c>
      <c s="32">
        <v>23.6</v>
      </c>
      <c s="33">
        <v>0</v>
      </c>
      <c s="33">
        <f>ROUND(ROUND(H135,2)*ROUND(G135,3),2)</f>
      </c>
      <c r="O135">
        <f>(I135*21)/100</f>
      </c>
      <c t="s">
        <v>33</v>
      </c>
    </row>
    <row r="136" spans="1:5" ht="12.75">
      <c r="A136" s="34" t="s">
        <v>60</v>
      </c>
      <c r="E136" s="35" t="s">
        <v>57</v>
      </c>
    </row>
    <row r="137" spans="1:5" ht="76.5">
      <c r="A137" s="36" t="s">
        <v>61</v>
      </c>
      <c r="E137" s="37" t="s">
        <v>7421</v>
      </c>
    </row>
    <row r="138" spans="1:5" ht="89.25">
      <c r="A138" t="s">
        <v>62</v>
      </c>
      <c r="E138" s="35" t="s">
        <v>7422</v>
      </c>
    </row>
    <row r="139" spans="1:16" ht="12.75">
      <c r="A139" s="24" t="s">
        <v>55</v>
      </c>
      <c s="29" t="s">
        <v>235</v>
      </c>
      <c s="29" t="s">
        <v>6898</v>
      </c>
      <c s="24" t="s">
        <v>57</v>
      </c>
      <c s="30" t="s">
        <v>6899</v>
      </c>
      <c s="31" t="s">
        <v>76</v>
      </c>
      <c s="32">
        <v>200</v>
      </c>
      <c s="33">
        <v>0</v>
      </c>
      <c s="33">
        <f>ROUND(ROUND(H139,2)*ROUND(G139,3),2)</f>
      </c>
      <c r="O139">
        <f>(I139*21)/100</f>
      </c>
      <c t="s">
        <v>33</v>
      </c>
    </row>
    <row r="140" spans="1:5" ht="12.75">
      <c r="A140" s="34" t="s">
        <v>60</v>
      </c>
      <c r="E140" s="35" t="s">
        <v>57</v>
      </c>
    </row>
    <row r="141" spans="1:5" ht="51">
      <c r="A141" s="36" t="s">
        <v>61</v>
      </c>
      <c r="E141" s="37" t="s">
        <v>7423</v>
      </c>
    </row>
    <row r="142" spans="1:5" ht="89.25">
      <c r="A142" t="s">
        <v>62</v>
      </c>
      <c r="E142" s="35" t="s">
        <v>5161</v>
      </c>
    </row>
    <row r="143" spans="1:18" ht="12.75" customHeight="1">
      <c r="A143" s="6" t="s">
        <v>53</v>
      </c>
      <c s="6"/>
      <c s="39" t="s">
        <v>189</v>
      </c>
      <c s="6"/>
      <c s="27" t="s">
        <v>190</v>
      </c>
      <c s="6"/>
      <c s="6"/>
      <c s="6"/>
      <c s="40">
        <f>0+Q143</f>
      </c>
      <c r="O143">
        <f>0+R143</f>
      </c>
      <c r="Q143">
        <f>0+I144+I148+I152</f>
      </c>
      <c>
        <f>0+O144+O148+O152</f>
      </c>
    </row>
    <row r="144" spans="1:16" ht="25.5">
      <c r="A144" s="24" t="s">
        <v>55</v>
      </c>
      <c s="29" t="s">
        <v>241</v>
      </c>
      <c s="29" t="s">
        <v>192</v>
      </c>
      <c s="24" t="s">
        <v>193</v>
      </c>
      <c s="30" t="s">
        <v>194</v>
      </c>
      <c s="31" t="s">
        <v>195</v>
      </c>
      <c s="32">
        <v>448</v>
      </c>
      <c s="33">
        <v>0</v>
      </c>
      <c s="33">
        <f>ROUND(ROUND(H144,2)*ROUND(G144,3),2)</f>
      </c>
      <c r="O144">
        <f>(I144*21)/100</f>
      </c>
      <c t="s">
        <v>33</v>
      </c>
    </row>
    <row r="145" spans="1:5" ht="12.75">
      <c r="A145" s="34" t="s">
        <v>60</v>
      </c>
      <c r="E145" s="35" t="s">
        <v>196</v>
      </c>
    </row>
    <row r="146" spans="1:5" ht="38.25">
      <c r="A146" s="36" t="s">
        <v>61</v>
      </c>
      <c r="E146" s="37" t="s">
        <v>7424</v>
      </c>
    </row>
    <row r="147" spans="1:5" ht="165.75">
      <c r="A147" t="s">
        <v>62</v>
      </c>
      <c r="E147" s="35" t="s">
        <v>1592</v>
      </c>
    </row>
    <row r="148" spans="1:16" ht="25.5">
      <c r="A148" s="24" t="s">
        <v>55</v>
      </c>
      <c s="29" t="s">
        <v>245</v>
      </c>
      <c s="29" t="s">
        <v>199</v>
      </c>
      <c s="24" t="s">
        <v>193</v>
      </c>
      <c s="30" t="s">
        <v>200</v>
      </c>
      <c s="31" t="s">
        <v>195</v>
      </c>
      <c s="32">
        <v>307.2</v>
      </c>
      <c s="33">
        <v>0</v>
      </c>
      <c s="33">
        <f>ROUND(ROUND(H148,2)*ROUND(G148,3),2)</f>
      </c>
      <c r="O148">
        <f>(I148*21)/100</f>
      </c>
      <c t="s">
        <v>33</v>
      </c>
    </row>
    <row r="149" spans="1:5" ht="12.75">
      <c r="A149" s="34" t="s">
        <v>60</v>
      </c>
      <c r="E149" s="35" t="s">
        <v>196</v>
      </c>
    </row>
    <row r="150" spans="1:5" ht="38.25">
      <c r="A150" s="36" t="s">
        <v>61</v>
      </c>
      <c r="E150" s="37" t="s">
        <v>7425</v>
      </c>
    </row>
    <row r="151" spans="1:5" ht="165.75">
      <c r="A151" t="s">
        <v>62</v>
      </c>
      <c r="E151" s="35" t="s">
        <v>1592</v>
      </c>
    </row>
    <row r="152" spans="1:16" ht="25.5">
      <c r="A152" s="24" t="s">
        <v>55</v>
      </c>
      <c s="29" t="s">
        <v>249</v>
      </c>
      <c s="29" t="s">
        <v>7216</v>
      </c>
      <c s="24" t="s">
        <v>193</v>
      </c>
      <c s="30" t="s">
        <v>7217</v>
      </c>
      <c s="31" t="s">
        <v>195</v>
      </c>
      <c s="32">
        <v>1.92</v>
      </c>
      <c s="33">
        <v>0</v>
      </c>
      <c s="33">
        <f>ROUND(ROUND(H152,2)*ROUND(G152,3),2)</f>
      </c>
      <c r="O152">
        <f>(I152*21)/100</f>
      </c>
      <c t="s">
        <v>33</v>
      </c>
    </row>
    <row r="153" spans="1:5" ht="51">
      <c r="A153" s="34" t="s">
        <v>60</v>
      </c>
      <c r="E153" s="35" t="s">
        <v>7426</v>
      </c>
    </row>
    <row r="154" spans="1:5" ht="25.5">
      <c r="A154" s="36" t="s">
        <v>61</v>
      </c>
      <c r="E154" s="37" t="s">
        <v>7427</v>
      </c>
    </row>
    <row r="155" spans="1:5" ht="165.75">
      <c r="A155" t="s">
        <v>62</v>
      </c>
      <c r="E155"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0+O10+O35+O60+O69+O74+O79+O112</f>
      </c>
      <c t="s">
        <v>32</v>
      </c>
    </row>
    <row r="3" spans="1:16" ht="15" customHeight="1">
      <c r="A3" t="s">
        <v>12</v>
      </c>
      <c s="12" t="s">
        <v>14</v>
      </c>
      <c s="13" t="s">
        <v>15</v>
      </c>
      <c s="1"/>
      <c s="14" t="s">
        <v>16</v>
      </c>
      <c s="1"/>
      <c s="9"/>
      <c s="8" t="s">
        <v>7428</v>
      </c>
      <c s="41">
        <f>0+I10+I35+I60+I69+I74+I79+I112</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7428</v>
      </c>
      <c s="6"/>
      <c s="18" t="s">
        <v>7429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25.5">
      <c r="A11" s="24" t="s">
        <v>55</v>
      </c>
      <c s="29" t="s">
        <v>39</v>
      </c>
      <c s="29" t="s">
        <v>7430</v>
      </c>
      <c s="24" t="s">
        <v>57</v>
      </c>
      <c s="30" t="s">
        <v>7431</v>
      </c>
      <c s="31" t="s">
        <v>59</v>
      </c>
      <c s="32">
        <v>30</v>
      </c>
      <c s="33">
        <v>0</v>
      </c>
      <c s="33">
        <f>ROUND(ROUND(H11,2)*ROUND(G11,3),2)</f>
      </c>
      <c r="O11">
        <f>(I11*21)/100</f>
      </c>
      <c t="s">
        <v>33</v>
      </c>
    </row>
    <row r="12" spans="1:5" ht="12.75">
      <c r="A12" s="34" t="s">
        <v>60</v>
      </c>
      <c r="E12" s="35" t="s">
        <v>57</v>
      </c>
    </row>
    <row r="13" spans="1:5" ht="12.75">
      <c r="A13" s="36" t="s">
        <v>61</v>
      </c>
      <c r="E13" s="37" t="s">
        <v>7432</v>
      </c>
    </row>
    <row r="14" spans="1:5" ht="76.5">
      <c r="A14" t="s">
        <v>62</v>
      </c>
      <c r="E14" s="35" t="s">
        <v>7433</v>
      </c>
    </row>
    <row r="15" spans="1:16" ht="25.5">
      <c r="A15" s="24" t="s">
        <v>55</v>
      </c>
      <c s="29" t="s">
        <v>33</v>
      </c>
      <c s="29" t="s">
        <v>7434</v>
      </c>
      <c s="24" t="s">
        <v>57</v>
      </c>
      <c s="30" t="s">
        <v>7435</v>
      </c>
      <c s="31" t="s">
        <v>1022</v>
      </c>
      <c s="32">
        <v>1875</v>
      </c>
      <c s="33">
        <v>0</v>
      </c>
      <c s="33">
        <f>ROUND(ROUND(H15,2)*ROUND(G15,3),2)</f>
      </c>
      <c r="O15">
        <f>(I15*21)/100</f>
      </c>
      <c t="s">
        <v>33</v>
      </c>
    </row>
    <row r="16" spans="1:5" ht="12.75">
      <c r="A16" s="34" t="s">
        <v>60</v>
      </c>
      <c r="E16" s="35" t="s">
        <v>57</v>
      </c>
    </row>
    <row r="17" spans="1:5" ht="38.25">
      <c r="A17" s="36" t="s">
        <v>61</v>
      </c>
      <c r="E17" s="37" t="s">
        <v>7436</v>
      </c>
    </row>
    <row r="18" spans="1:5" ht="25.5">
      <c r="A18" t="s">
        <v>62</v>
      </c>
      <c r="E18" s="35" t="s">
        <v>5973</v>
      </c>
    </row>
    <row r="19" spans="1:16" ht="12.75">
      <c r="A19" s="24" t="s">
        <v>55</v>
      </c>
      <c s="29" t="s">
        <v>32</v>
      </c>
      <c s="29" t="s">
        <v>7437</v>
      </c>
      <c s="24" t="s">
        <v>57</v>
      </c>
      <c s="30" t="s">
        <v>7438</v>
      </c>
      <c s="31" t="s">
        <v>94</v>
      </c>
      <c s="32">
        <v>15</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6290</v>
      </c>
    </row>
    <row r="23" spans="1:16" ht="12.75">
      <c r="A23" s="24" t="s">
        <v>55</v>
      </c>
      <c s="29" t="s">
        <v>43</v>
      </c>
      <c s="29" t="s">
        <v>1187</v>
      </c>
      <c s="24" t="s">
        <v>57</v>
      </c>
      <c s="30" t="s">
        <v>1188</v>
      </c>
      <c s="31" t="s">
        <v>59</v>
      </c>
      <c s="32">
        <v>339.4</v>
      </c>
      <c s="33">
        <v>0</v>
      </c>
      <c s="33">
        <f>ROUND(ROUND(H23,2)*ROUND(G23,3),2)</f>
      </c>
      <c r="O23">
        <f>(I23*21)/100</f>
      </c>
      <c t="s">
        <v>33</v>
      </c>
    </row>
    <row r="24" spans="1:5" ht="12.75">
      <c r="A24" s="34" t="s">
        <v>60</v>
      </c>
      <c r="E24" s="35" t="s">
        <v>57</v>
      </c>
    </row>
    <row r="25" spans="1:5" ht="12.75">
      <c r="A25" s="36" t="s">
        <v>61</v>
      </c>
      <c r="E25" s="37" t="s">
        <v>7439</v>
      </c>
    </row>
    <row r="26" spans="1:5" ht="318.75">
      <c r="A26" t="s">
        <v>62</v>
      </c>
      <c r="E26" s="35" t="s">
        <v>4806</v>
      </c>
    </row>
    <row r="27" spans="1:16" ht="12.75">
      <c r="A27" s="24" t="s">
        <v>55</v>
      </c>
      <c s="29" t="s">
        <v>45</v>
      </c>
      <c s="29" t="s">
        <v>1191</v>
      </c>
      <c s="24" t="s">
        <v>57</v>
      </c>
      <c s="30" t="s">
        <v>1192</v>
      </c>
      <c s="31" t="s">
        <v>970</v>
      </c>
      <c s="32">
        <v>8485</v>
      </c>
      <c s="33">
        <v>0</v>
      </c>
      <c s="33">
        <f>ROUND(ROUND(H27,2)*ROUND(G27,3),2)</f>
      </c>
      <c r="O27">
        <f>(I27*21)/100</f>
      </c>
      <c t="s">
        <v>33</v>
      </c>
    </row>
    <row r="28" spans="1:5" ht="12.75">
      <c r="A28" s="34" t="s">
        <v>60</v>
      </c>
      <c r="E28" s="35" t="s">
        <v>57</v>
      </c>
    </row>
    <row r="29" spans="1:5" ht="25.5">
      <c r="A29" s="36" t="s">
        <v>61</v>
      </c>
      <c r="E29" s="37" t="s">
        <v>7440</v>
      </c>
    </row>
    <row r="30" spans="1:5" ht="25.5">
      <c r="A30" t="s">
        <v>62</v>
      </c>
      <c r="E30" s="35" t="s">
        <v>1195</v>
      </c>
    </row>
    <row r="31" spans="1:16" ht="12.75">
      <c r="A31" s="24" t="s">
        <v>55</v>
      </c>
      <c s="29" t="s">
        <v>47</v>
      </c>
      <c s="29" t="s">
        <v>973</v>
      </c>
      <c s="24" t="s">
        <v>57</v>
      </c>
      <c s="30" t="s">
        <v>974</v>
      </c>
      <c s="31" t="s">
        <v>59</v>
      </c>
      <c s="32">
        <v>340.4</v>
      </c>
      <c s="33">
        <v>0</v>
      </c>
      <c s="33">
        <f>ROUND(ROUND(H31,2)*ROUND(G31,3),2)</f>
      </c>
      <c r="O31">
        <f>(I31*21)/100</f>
      </c>
      <c t="s">
        <v>33</v>
      </c>
    </row>
    <row r="32" spans="1:5" ht="12.75">
      <c r="A32" s="34" t="s">
        <v>60</v>
      </c>
      <c r="E32" s="35" t="s">
        <v>57</v>
      </c>
    </row>
    <row r="33" spans="1:5" ht="12.75">
      <c r="A33" s="36" t="s">
        <v>61</v>
      </c>
      <c r="E33" s="37" t="s">
        <v>7441</v>
      </c>
    </row>
    <row r="34" spans="1:5" ht="191.25">
      <c r="A34" t="s">
        <v>62</v>
      </c>
      <c r="E34" s="35" t="s">
        <v>5268</v>
      </c>
    </row>
    <row r="35" spans="1:18" ht="12.75" customHeight="1">
      <c r="A35" s="6" t="s">
        <v>53</v>
      </c>
      <c s="6"/>
      <c s="39" t="s">
        <v>33</v>
      </c>
      <c s="6"/>
      <c s="27" t="s">
        <v>78</v>
      </c>
      <c s="6"/>
      <c s="6"/>
      <c s="6"/>
      <c s="40">
        <f>0+Q35</f>
      </c>
      <c r="O35">
        <f>0+R35</f>
      </c>
      <c r="Q35">
        <f>0+I36+I40+I44+I48+I52+I56</f>
      </c>
      <c>
        <f>0+O36+O40+O44+O48+O52+O56</f>
      </c>
    </row>
    <row r="36" spans="1:16" ht="12.75">
      <c r="A36" s="24" t="s">
        <v>55</v>
      </c>
      <c s="29" t="s">
        <v>73</v>
      </c>
      <c s="29" t="s">
        <v>7442</v>
      </c>
      <c s="24" t="s">
        <v>57</v>
      </c>
      <c s="30" t="s">
        <v>7443</v>
      </c>
      <c s="31" t="s">
        <v>76</v>
      </c>
      <c s="32">
        <v>180</v>
      </c>
      <c s="33">
        <v>0</v>
      </c>
      <c s="33">
        <f>ROUND(ROUND(H36,2)*ROUND(G36,3),2)</f>
      </c>
      <c r="O36">
        <f>(I36*21)/100</f>
      </c>
      <c t="s">
        <v>33</v>
      </c>
    </row>
    <row r="37" spans="1:5" ht="12.75">
      <c r="A37" s="34" t="s">
        <v>60</v>
      </c>
      <c r="E37" s="35" t="s">
        <v>57</v>
      </c>
    </row>
    <row r="38" spans="1:5" ht="12.75">
      <c r="A38" s="36" t="s">
        <v>61</v>
      </c>
      <c r="E38" s="37" t="s">
        <v>7444</v>
      </c>
    </row>
    <row r="39" spans="1:5" ht="344.25">
      <c r="A39" t="s">
        <v>62</v>
      </c>
      <c r="E39" s="35" t="s">
        <v>6922</v>
      </c>
    </row>
    <row r="40" spans="1:16" ht="12.75">
      <c r="A40" s="24" t="s">
        <v>55</v>
      </c>
      <c s="29" t="s">
        <v>79</v>
      </c>
      <c s="29" t="s">
        <v>7445</v>
      </c>
      <c s="24" t="s">
        <v>57</v>
      </c>
      <c s="30" t="s">
        <v>7446</v>
      </c>
      <c s="31" t="s">
        <v>94</v>
      </c>
      <c s="32">
        <v>20</v>
      </c>
      <c s="33">
        <v>0</v>
      </c>
      <c s="33">
        <f>ROUND(ROUND(H40,2)*ROUND(G40,3),2)</f>
      </c>
      <c r="O40">
        <f>(I40*21)/100</f>
      </c>
      <c t="s">
        <v>33</v>
      </c>
    </row>
    <row r="41" spans="1:5" ht="12.75">
      <c r="A41" s="34" t="s">
        <v>60</v>
      </c>
      <c r="E41" s="35" t="s">
        <v>57</v>
      </c>
    </row>
    <row r="42" spans="1:5" ht="12.75">
      <c r="A42" s="36" t="s">
        <v>61</v>
      </c>
      <c r="E42" s="37" t="s">
        <v>1658</v>
      </c>
    </row>
    <row r="43" spans="1:5" ht="12.75">
      <c r="A43" t="s">
        <v>62</v>
      </c>
      <c r="E43" s="35" t="s">
        <v>6840</v>
      </c>
    </row>
    <row r="44" spans="1:16" ht="25.5">
      <c r="A44" s="24" t="s">
        <v>55</v>
      </c>
      <c s="29" t="s">
        <v>50</v>
      </c>
      <c s="29" t="s">
        <v>7447</v>
      </c>
      <c s="24" t="s">
        <v>57</v>
      </c>
      <c s="30" t="s">
        <v>7448</v>
      </c>
      <c s="31" t="s">
        <v>94</v>
      </c>
      <c s="32">
        <v>40</v>
      </c>
      <c s="33">
        <v>0</v>
      </c>
      <c s="33">
        <f>ROUND(ROUND(H44,2)*ROUND(G44,3),2)</f>
      </c>
      <c r="O44">
        <f>(I44*21)/100</f>
      </c>
      <c t="s">
        <v>33</v>
      </c>
    </row>
    <row r="45" spans="1:5" ht="12.75">
      <c r="A45" s="34" t="s">
        <v>60</v>
      </c>
      <c r="E45" s="35" t="s">
        <v>57</v>
      </c>
    </row>
    <row r="46" spans="1:5" ht="12.75">
      <c r="A46" s="36" t="s">
        <v>61</v>
      </c>
      <c r="E46" s="37" t="s">
        <v>7449</v>
      </c>
    </row>
    <row r="47" spans="1:5" ht="63.75">
      <c r="A47" t="s">
        <v>62</v>
      </c>
      <c r="E47" s="35" t="s">
        <v>6926</v>
      </c>
    </row>
    <row r="48" spans="1:16" ht="12.75">
      <c r="A48" s="24" t="s">
        <v>55</v>
      </c>
      <c s="29" t="s">
        <v>52</v>
      </c>
      <c s="29" t="s">
        <v>5278</v>
      </c>
      <c s="24" t="s">
        <v>57</v>
      </c>
      <c s="30" t="s">
        <v>5279</v>
      </c>
      <c s="31" t="s">
        <v>59</v>
      </c>
      <c s="32">
        <v>25</v>
      </c>
      <c s="33">
        <v>0</v>
      </c>
      <c s="33">
        <f>ROUND(ROUND(H48,2)*ROUND(G48,3),2)</f>
      </c>
      <c r="O48">
        <f>(I48*21)/100</f>
      </c>
      <c t="s">
        <v>33</v>
      </c>
    </row>
    <row r="49" spans="1:5" ht="12.75">
      <c r="A49" s="34" t="s">
        <v>60</v>
      </c>
      <c r="E49" s="35" t="s">
        <v>57</v>
      </c>
    </row>
    <row r="50" spans="1:5" ht="12.75">
      <c r="A50" s="36" t="s">
        <v>61</v>
      </c>
      <c r="E50" s="37" t="s">
        <v>7450</v>
      </c>
    </row>
    <row r="51" spans="1:5" ht="369.75">
      <c r="A51" t="s">
        <v>62</v>
      </c>
      <c r="E51" s="35" t="s">
        <v>2669</v>
      </c>
    </row>
    <row r="52" spans="1:16" ht="12.75">
      <c r="A52" s="24" t="s">
        <v>55</v>
      </c>
      <c s="29" t="s">
        <v>91</v>
      </c>
      <c s="29" t="s">
        <v>5283</v>
      </c>
      <c s="24" t="s">
        <v>57</v>
      </c>
      <c s="30" t="s">
        <v>5284</v>
      </c>
      <c s="31" t="s">
        <v>195</v>
      </c>
      <c s="32">
        <v>2.4</v>
      </c>
      <c s="33">
        <v>0</v>
      </c>
      <c s="33">
        <f>ROUND(ROUND(H52,2)*ROUND(G52,3),2)</f>
      </c>
      <c r="O52">
        <f>(I52*21)/100</f>
      </c>
      <c t="s">
        <v>33</v>
      </c>
    </row>
    <row r="53" spans="1:5" ht="12.75">
      <c r="A53" s="34" t="s">
        <v>60</v>
      </c>
      <c r="E53" s="35" t="s">
        <v>57</v>
      </c>
    </row>
    <row r="54" spans="1:5" ht="12.75">
      <c r="A54" s="36" t="s">
        <v>61</v>
      </c>
      <c r="E54" s="37" t="s">
        <v>7451</v>
      </c>
    </row>
    <row r="55" spans="1:5" ht="267.75">
      <c r="A55" t="s">
        <v>62</v>
      </c>
      <c r="E55" s="35" t="s">
        <v>4982</v>
      </c>
    </row>
    <row r="56" spans="1:16" ht="12.75">
      <c r="A56" s="24" t="s">
        <v>55</v>
      </c>
      <c s="29" t="s">
        <v>96</v>
      </c>
      <c s="29" t="s">
        <v>4721</v>
      </c>
      <c s="24" t="s">
        <v>57</v>
      </c>
      <c s="30" t="s">
        <v>4722</v>
      </c>
      <c s="31" t="s">
        <v>86</v>
      </c>
      <c s="32">
        <v>4</v>
      </c>
      <c s="33">
        <v>0</v>
      </c>
      <c s="33">
        <f>ROUND(ROUND(H56,2)*ROUND(G56,3),2)</f>
      </c>
      <c r="O56">
        <f>(I56*21)/100</f>
      </c>
      <c t="s">
        <v>33</v>
      </c>
    </row>
    <row r="57" spans="1:5" ht="12.75">
      <c r="A57" s="34" t="s">
        <v>60</v>
      </c>
      <c r="E57" s="35" t="s">
        <v>57</v>
      </c>
    </row>
    <row r="58" spans="1:5" ht="12.75">
      <c r="A58" s="36" t="s">
        <v>61</v>
      </c>
      <c r="E58" s="37" t="s">
        <v>1632</v>
      </c>
    </row>
    <row r="59" spans="1:5" ht="38.25">
      <c r="A59" t="s">
        <v>62</v>
      </c>
      <c r="E59" s="35" t="s">
        <v>7452</v>
      </c>
    </row>
    <row r="60" spans="1:18" ht="12.75" customHeight="1">
      <c r="A60" s="6" t="s">
        <v>53</v>
      </c>
      <c s="6"/>
      <c s="39" t="s">
        <v>43</v>
      </c>
      <c s="6"/>
      <c s="27" t="s">
        <v>995</v>
      </c>
      <c s="6"/>
      <c s="6"/>
      <c s="6"/>
      <c s="40">
        <f>0+Q60</f>
      </c>
      <c r="O60">
        <f>0+R60</f>
      </c>
      <c r="Q60">
        <f>0+I61+I65</f>
      </c>
      <c>
        <f>0+O61+O65</f>
      </c>
    </row>
    <row r="61" spans="1:16" ht="12.75">
      <c r="A61" s="24" t="s">
        <v>55</v>
      </c>
      <c s="29" t="s">
        <v>99</v>
      </c>
      <c s="29" t="s">
        <v>1223</v>
      </c>
      <c s="24" t="s">
        <v>57</v>
      </c>
      <c s="30" t="s">
        <v>1224</v>
      </c>
      <c s="31" t="s">
        <v>59</v>
      </c>
      <c s="32">
        <v>393</v>
      </c>
      <c s="33">
        <v>0</v>
      </c>
      <c s="33">
        <f>ROUND(ROUND(H61,2)*ROUND(G61,3),2)</f>
      </c>
      <c r="O61">
        <f>(I61*21)/100</f>
      </c>
      <c t="s">
        <v>33</v>
      </c>
    </row>
    <row r="62" spans="1:5" ht="12.75">
      <c r="A62" s="34" t="s">
        <v>60</v>
      </c>
      <c r="E62" s="35" t="s">
        <v>57</v>
      </c>
    </row>
    <row r="63" spans="1:5" ht="25.5">
      <c r="A63" s="36" t="s">
        <v>61</v>
      </c>
      <c r="E63" s="37" t="s">
        <v>7453</v>
      </c>
    </row>
    <row r="64" spans="1:5" ht="38.25">
      <c r="A64" t="s">
        <v>62</v>
      </c>
      <c r="E64" s="35" t="s">
        <v>4833</v>
      </c>
    </row>
    <row r="65" spans="1:16" ht="12.75">
      <c r="A65" s="24" t="s">
        <v>55</v>
      </c>
      <c s="29" t="s">
        <v>103</v>
      </c>
      <c s="29" t="s">
        <v>6985</v>
      </c>
      <c s="24" t="s">
        <v>57</v>
      </c>
      <c s="30" t="s">
        <v>6986</v>
      </c>
      <c s="31" t="s">
        <v>59</v>
      </c>
      <c s="32">
        <v>18</v>
      </c>
      <c s="33">
        <v>0</v>
      </c>
      <c s="33">
        <f>ROUND(ROUND(H65,2)*ROUND(G65,3),2)</f>
      </c>
      <c r="O65">
        <f>(I65*21)/100</f>
      </c>
      <c t="s">
        <v>33</v>
      </c>
    </row>
    <row r="66" spans="1:5" ht="12.75">
      <c r="A66" s="34" t="s">
        <v>60</v>
      </c>
      <c r="E66" s="35" t="s">
        <v>7454</v>
      </c>
    </row>
    <row r="67" spans="1:5" ht="12.75">
      <c r="A67" s="36" t="s">
        <v>61</v>
      </c>
      <c r="E67" s="37" t="s">
        <v>7455</v>
      </c>
    </row>
    <row r="68" spans="1:5" ht="38.25">
      <c r="A68" t="s">
        <v>62</v>
      </c>
      <c r="E68" s="35" t="s">
        <v>7456</v>
      </c>
    </row>
    <row r="69" spans="1:18" ht="12.75" customHeight="1">
      <c r="A69" s="6" t="s">
        <v>53</v>
      </c>
      <c s="6"/>
      <c s="39" t="s">
        <v>73</v>
      </c>
      <c s="6"/>
      <c s="27" t="s">
        <v>83</v>
      </c>
      <c s="6"/>
      <c s="6"/>
      <c s="6"/>
      <c s="40">
        <f>0+Q69</f>
      </c>
      <c r="O69">
        <f>0+R69</f>
      </c>
      <c r="Q69">
        <f>0+I70</f>
      </c>
      <c>
        <f>0+O70</f>
      </c>
    </row>
    <row r="70" spans="1:16" ht="25.5">
      <c r="A70" s="24" t="s">
        <v>55</v>
      </c>
      <c s="29" t="s">
        <v>107</v>
      </c>
      <c s="29" t="s">
        <v>1233</v>
      </c>
      <c s="24" t="s">
        <v>57</v>
      </c>
      <c s="30" t="s">
        <v>1234</v>
      </c>
      <c s="31" t="s">
        <v>76</v>
      </c>
      <c s="32">
        <v>180</v>
      </c>
      <c s="33">
        <v>0</v>
      </c>
      <c s="33">
        <f>ROUND(ROUND(H70,2)*ROUND(G70,3),2)</f>
      </c>
      <c r="O70">
        <f>(I70*21)/100</f>
      </c>
      <c t="s">
        <v>33</v>
      </c>
    </row>
    <row r="71" spans="1:5" ht="12.75">
      <c r="A71" s="34" t="s">
        <v>60</v>
      </c>
      <c r="E71" s="35" t="s">
        <v>57</v>
      </c>
    </row>
    <row r="72" spans="1:5" ht="12.75">
      <c r="A72" s="36" t="s">
        <v>61</v>
      </c>
      <c r="E72" s="37" t="s">
        <v>7457</v>
      </c>
    </row>
    <row r="73" spans="1:5" ht="191.25">
      <c r="A73" t="s">
        <v>62</v>
      </c>
      <c r="E73" s="35" t="s">
        <v>5118</v>
      </c>
    </row>
    <row r="74" spans="1:18" ht="12.75" customHeight="1">
      <c r="A74" s="6" t="s">
        <v>53</v>
      </c>
      <c s="6"/>
      <c s="39" t="s">
        <v>79</v>
      </c>
      <c s="6"/>
      <c s="27" t="s">
        <v>2184</v>
      </c>
      <c s="6"/>
      <c s="6"/>
      <c s="6"/>
      <c s="40">
        <f>0+Q74</f>
      </c>
      <c r="O74">
        <f>0+R74</f>
      </c>
      <c r="Q74">
        <f>0+I75</f>
      </c>
      <c>
        <f>0+O75</f>
      </c>
    </row>
    <row r="75" spans="1:16" ht="12.75">
      <c r="A75" s="24" t="s">
        <v>55</v>
      </c>
      <c s="29" t="s">
        <v>111</v>
      </c>
      <c s="29" t="s">
        <v>7458</v>
      </c>
      <c s="24" t="s">
        <v>57</v>
      </c>
      <c s="30" t="s">
        <v>7459</v>
      </c>
      <c s="31" t="s">
        <v>86</v>
      </c>
      <c s="32">
        <v>3</v>
      </c>
      <c s="33">
        <v>0</v>
      </c>
      <c s="33">
        <f>ROUND(ROUND(H75,2)*ROUND(G75,3),2)</f>
      </c>
      <c r="O75">
        <f>(I75*21)/100</f>
      </c>
      <c t="s">
        <v>33</v>
      </c>
    </row>
    <row r="76" spans="1:5" ht="12.75">
      <c r="A76" s="34" t="s">
        <v>60</v>
      </c>
      <c r="E76" s="35" t="s">
        <v>57</v>
      </c>
    </row>
    <row r="77" spans="1:5" ht="12.75">
      <c r="A77" s="36" t="s">
        <v>61</v>
      </c>
      <c r="E77" s="37" t="s">
        <v>4522</v>
      </c>
    </row>
    <row r="78" spans="1:5" ht="267.75">
      <c r="A78" t="s">
        <v>62</v>
      </c>
      <c r="E78" s="35" t="s">
        <v>7460</v>
      </c>
    </row>
    <row r="79" spans="1:18" ht="12.75" customHeight="1">
      <c r="A79" s="6" t="s">
        <v>53</v>
      </c>
      <c s="6"/>
      <c s="39" t="s">
        <v>50</v>
      </c>
      <c s="6"/>
      <c s="27" t="s">
        <v>3695</v>
      </c>
      <c s="6"/>
      <c s="6"/>
      <c s="6"/>
      <c s="40">
        <f>0+Q79</f>
      </c>
      <c r="O79">
        <f>0+R79</f>
      </c>
      <c r="Q79">
        <f>0+I80+I84+I88+I92+I96+I100+I104+I108</f>
      </c>
      <c>
        <f>0+O80+O84+O88+O92+O96+O100+O104+O108</f>
      </c>
    </row>
    <row r="80" spans="1:16" ht="12.75">
      <c r="A80" s="24" t="s">
        <v>55</v>
      </c>
      <c s="29" t="s">
        <v>149</v>
      </c>
      <c s="29" t="s">
        <v>7461</v>
      </c>
      <c s="24" t="s">
        <v>57</v>
      </c>
      <c s="30" t="s">
        <v>7462</v>
      </c>
      <c s="31" t="s">
        <v>94</v>
      </c>
      <c s="32">
        <v>12</v>
      </c>
      <c s="33">
        <v>0</v>
      </c>
      <c s="33">
        <f>ROUND(ROUND(H80,2)*ROUND(G80,3),2)</f>
      </c>
      <c r="O80">
        <f>(I80*21)/100</f>
      </c>
      <c t="s">
        <v>33</v>
      </c>
    </row>
    <row r="81" spans="1:5" ht="12.75">
      <c r="A81" s="34" t="s">
        <v>60</v>
      </c>
      <c r="E81" s="35" t="s">
        <v>57</v>
      </c>
    </row>
    <row r="82" spans="1:5" ht="12.75">
      <c r="A82" s="36" t="s">
        <v>61</v>
      </c>
      <c r="E82" s="37" t="s">
        <v>1624</v>
      </c>
    </row>
    <row r="83" spans="1:5" ht="63.75">
      <c r="A83" t="s">
        <v>62</v>
      </c>
      <c r="E83" s="35" t="s">
        <v>6960</v>
      </c>
    </row>
    <row r="84" spans="1:16" ht="12.75">
      <c r="A84" s="24" t="s">
        <v>55</v>
      </c>
      <c s="29" t="s">
        <v>153</v>
      </c>
      <c s="29" t="s">
        <v>5149</v>
      </c>
      <c s="24" t="s">
        <v>57</v>
      </c>
      <c s="30" t="s">
        <v>5150</v>
      </c>
      <c s="31" t="s">
        <v>59</v>
      </c>
      <c s="32">
        <v>90</v>
      </c>
      <c s="33">
        <v>0</v>
      </c>
      <c s="33">
        <f>ROUND(ROUND(H84,2)*ROUND(G84,3),2)</f>
      </c>
      <c r="O84">
        <f>(I84*21)/100</f>
      </c>
      <c t="s">
        <v>33</v>
      </c>
    </row>
    <row r="85" spans="1:5" ht="12.75">
      <c r="A85" s="34" t="s">
        <v>60</v>
      </c>
      <c r="E85" s="35" t="s">
        <v>57</v>
      </c>
    </row>
    <row r="86" spans="1:5" ht="12.75">
      <c r="A86" s="36" t="s">
        <v>61</v>
      </c>
      <c r="E86" s="37" t="s">
        <v>7463</v>
      </c>
    </row>
    <row r="87" spans="1:5" ht="114.75">
      <c r="A87" t="s">
        <v>62</v>
      </c>
      <c r="E87" s="35" t="s">
        <v>5020</v>
      </c>
    </row>
    <row r="88" spans="1:16" ht="12.75">
      <c r="A88" s="24" t="s">
        <v>55</v>
      </c>
      <c s="29" t="s">
        <v>157</v>
      </c>
      <c s="29" t="s">
        <v>7464</v>
      </c>
      <c s="24" t="s">
        <v>57</v>
      </c>
      <c s="30" t="s">
        <v>7465</v>
      </c>
      <c s="31" t="s">
        <v>1022</v>
      </c>
      <c s="32">
        <v>0</v>
      </c>
      <c s="33">
        <v>0</v>
      </c>
      <c s="33">
        <f>ROUND(ROUND(H88,2)*ROUND(G88,3),2)</f>
      </c>
      <c r="O88">
        <f>(I88*21)/100</f>
      </c>
      <c t="s">
        <v>33</v>
      </c>
    </row>
    <row r="89" spans="1:5" ht="12.75">
      <c r="A89" s="34" t="s">
        <v>60</v>
      </c>
      <c r="E89" s="35" t="s">
        <v>57</v>
      </c>
    </row>
    <row r="90" spans="1:5" ht="38.25">
      <c r="A90" s="36" t="s">
        <v>61</v>
      </c>
      <c r="E90" s="37" t="s">
        <v>7466</v>
      </c>
    </row>
    <row r="91" spans="1:5" ht="25.5">
      <c r="A91" t="s">
        <v>62</v>
      </c>
      <c r="E91" s="35" t="s">
        <v>5973</v>
      </c>
    </row>
    <row r="92" spans="1:16" ht="12.75">
      <c r="A92" s="24" t="s">
        <v>55</v>
      </c>
      <c s="29" t="s">
        <v>161</v>
      </c>
      <c s="29" t="s">
        <v>5475</v>
      </c>
      <c s="24" t="s">
        <v>57</v>
      </c>
      <c s="30" t="s">
        <v>5476</v>
      </c>
      <c s="31" t="s">
        <v>195</v>
      </c>
      <c s="32">
        <v>4.125</v>
      </c>
      <c s="33">
        <v>0</v>
      </c>
      <c s="33">
        <f>ROUND(ROUND(H92,2)*ROUND(G92,3),2)</f>
      </c>
      <c r="O92">
        <f>(I92*21)/100</f>
      </c>
      <c t="s">
        <v>33</v>
      </c>
    </row>
    <row r="93" spans="1:5" ht="12.75">
      <c r="A93" s="34" t="s">
        <v>60</v>
      </c>
      <c r="E93" s="35" t="s">
        <v>7467</v>
      </c>
    </row>
    <row r="94" spans="1:5" ht="12.75">
      <c r="A94" s="36" t="s">
        <v>61</v>
      </c>
      <c r="E94" s="37" t="s">
        <v>7468</v>
      </c>
    </row>
    <row r="95" spans="1:5" ht="114.75">
      <c r="A95" t="s">
        <v>62</v>
      </c>
      <c r="E95" s="35" t="s">
        <v>7469</v>
      </c>
    </row>
    <row r="96" spans="1:16" ht="12.75">
      <c r="A96" s="24" t="s">
        <v>55</v>
      </c>
      <c s="29" t="s">
        <v>165</v>
      </c>
      <c s="29" t="s">
        <v>6223</v>
      </c>
      <c s="24" t="s">
        <v>57</v>
      </c>
      <c s="30" t="s">
        <v>6224</v>
      </c>
      <c s="31" t="s">
        <v>1022</v>
      </c>
      <c s="32">
        <v>103.125</v>
      </c>
      <c s="33">
        <v>0</v>
      </c>
      <c s="33">
        <f>ROUND(ROUND(H96,2)*ROUND(G96,3),2)</f>
      </c>
      <c r="O96">
        <f>(I96*21)/100</f>
      </c>
      <c t="s">
        <v>33</v>
      </c>
    </row>
    <row r="97" spans="1:5" ht="12.75">
      <c r="A97" s="34" t="s">
        <v>60</v>
      </c>
      <c r="E97" s="35" t="s">
        <v>57</v>
      </c>
    </row>
    <row r="98" spans="1:5" ht="25.5">
      <c r="A98" s="36" t="s">
        <v>61</v>
      </c>
      <c r="E98" s="37" t="s">
        <v>7470</v>
      </c>
    </row>
    <row r="99" spans="1:5" ht="25.5">
      <c r="A99" t="s">
        <v>62</v>
      </c>
      <c r="E99" s="35" t="s">
        <v>5973</v>
      </c>
    </row>
    <row r="100" spans="1:16" ht="12.75">
      <c r="A100" s="24" t="s">
        <v>55</v>
      </c>
      <c s="29" t="s">
        <v>168</v>
      </c>
      <c s="29" t="s">
        <v>7471</v>
      </c>
      <c s="24" t="s">
        <v>57</v>
      </c>
      <c s="30" t="s">
        <v>7472</v>
      </c>
      <c s="31" t="s">
        <v>59</v>
      </c>
      <c s="32">
        <v>160</v>
      </c>
      <c s="33">
        <v>0</v>
      </c>
      <c s="33">
        <f>ROUND(ROUND(H100,2)*ROUND(G100,3),2)</f>
      </c>
      <c r="O100">
        <f>(I100*21)/100</f>
      </c>
      <c t="s">
        <v>33</v>
      </c>
    </row>
    <row r="101" spans="1:5" ht="12.75">
      <c r="A101" s="34" t="s">
        <v>60</v>
      </c>
      <c r="E101" s="35" t="s">
        <v>57</v>
      </c>
    </row>
    <row r="102" spans="1:5" ht="12.75">
      <c r="A102" s="36" t="s">
        <v>61</v>
      </c>
      <c r="E102" s="37" t="s">
        <v>7473</v>
      </c>
    </row>
    <row r="103" spans="1:5" ht="89.25">
      <c r="A103" t="s">
        <v>62</v>
      </c>
      <c r="E103" s="35" t="s">
        <v>7474</v>
      </c>
    </row>
    <row r="104" spans="1:16" ht="12.75">
      <c r="A104" s="24" t="s">
        <v>55</v>
      </c>
      <c s="29" t="s">
        <v>172</v>
      </c>
      <c s="29" t="s">
        <v>7475</v>
      </c>
      <c s="24" t="s">
        <v>57</v>
      </c>
      <c s="30" t="s">
        <v>7476</v>
      </c>
      <c s="31" t="s">
        <v>1022</v>
      </c>
      <c s="32">
        <v>10000</v>
      </c>
      <c s="33">
        <v>0</v>
      </c>
      <c s="33">
        <f>ROUND(ROUND(H104,2)*ROUND(G104,3),2)</f>
      </c>
      <c r="O104">
        <f>(I104*21)/100</f>
      </c>
      <c t="s">
        <v>33</v>
      </c>
    </row>
    <row r="105" spans="1:5" ht="12.75">
      <c r="A105" s="34" t="s">
        <v>60</v>
      </c>
      <c r="E105" s="35" t="s">
        <v>57</v>
      </c>
    </row>
    <row r="106" spans="1:5" ht="38.25">
      <c r="A106" s="36" t="s">
        <v>61</v>
      </c>
      <c r="E106" s="37" t="s">
        <v>7477</v>
      </c>
    </row>
    <row r="107" spans="1:5" ht="25.5">
      <c r="A107" t="s">
        <v>62</v>
      </c>
      <c r="E107" s="35" t="s">
        <v>5973</v>
      </c>
    </row>
    <row r="108" spans="1:16" ht="12.75">
      <c r="A108" s="24" t="s">
        <v>55</v>
      </c>
      <c s="29" t="s">
        <v>176</v>
      </c>
      <c s="29" t="s">
        <v>7478</v>
      </c>
      <c s="24" t="s">
        <v>57</v>
      </c>
      <c s="30" t="s">
        <v>7479</v>
      </c>
      <c s="31" t="s">
        <v>627</v>
      </c>
      <c s="32">
        <v>24</v>
      </c>
      <c s="33">
        <v>0</v>
      </c>
      <c s="33">
        <f>ROUND(ROUND(H108,2)*ROUND(G108,3),2)</f>
      </c>
      <c r="O108">
        <f>(I108*21)/100</f>
      </c>
      <c t="s">
        <v>33</v>
      </c>
    </row>
    <row r="109" spans="1:5" ht="12.75">
      <c r="A109" s="34" t="s">
        <v>60</v>
      </c>
      <c r="E109" s="35" t="s">
        <v>57</v>
      </c>
    </row>
    <row r="110" spans="1:5" ht="12.75">
      <c r="A110" s="36" t="s">
        <v>61</v>
      </c>
      <c r="E110" s="37" t="s">
        <v>57</v>
      </c>
    </row>
    <row r="111" spans="1:5" ht="12.75">
      <c r="A111" t="s">
        <v>62</v>
      </c>
      <c r="E111" s="35" t="s">
        <v>1035</v>
      </c>
    </row>
    <row r="112" spans="1:18" ht="12.75" customHeight="1">
      <c r="A112" s="6" t="s">
        <v>53</v>
      </c>
      <c s="6"/>
      <c s="39" t="s">
        <v>189</v>
      </c>
      <c s="6"/>
      <c s="27" t="s">
        <v>1025</v>
      </c>
      <c s="6"/>
      <c s="6"/>
      <c s="6"/>
      <c s="40">
        <f>0+Q112</f>
      </c>
      <c r="O112">
        <f>0+R112</f>
      </c>
      <c r="Q112">
        <f>0+I113+I117+I121+I125</f>
      </c>
      <c>
        <f>0+O113+O117+O121+O125</f>
      </c>
    </row>
    <row r="113" spans="1:16" ht="25.5">
      <c r="A113" s="24" t="s">
        <v>55</v>
      </c>
      <c s="29" t="s">
        <v>115</v>
      </c>
      <c s="29" t="s">
        <v>192</v>
      </c>
      <c s="24" t="s">
        <v>193</v>
      </c>
      <c s="30" t="s">
        <v>194</v>
      </c>
      <c s="31" t="s">
        <v>195</v>
      </c>
      <c s="32">
        <v>680.8</v>
      </c>
      <c s="33">
        <v>0</v>
      </c>
      <c s="33">
        <f>ROUND(ROUND(H113,2)*ROUND(G113,3),2)</f>
      </c>
      <c r="O113">
        <f>(I113*21)/100</f>
      </c>
      <c t="s">
        <v>33</v>
      </c>
    </row>
    <row r="114" spans="1:5" ht="12.75">
      <c r="A114" s="34" t="s">
        <v>60</v>
      </c>
      <c r="E114" s="35" t="s">
        <v>7480</v>
      </c>
    </row>
    <row r="115" spans="1:5" ht="25.5">
      <c r="A115" s="36" t="s">
        <v>61</v>
      </c>
      <c r="E115" s="37" t="s">
        <v>7481</v>
      </c>
    </row>
    <row r="116" spans="1:5" ht="165.75">
      <c r="A116" t="s">
        <v>62</v>
      </c>
      <c r="E116" s="35" t="s">
        <v>1592</v>
      </c>
    </row>
    <row r="117" spans="1:16" ht="25.5">
      <c r="A117" s="24" t="s">
        <v>55</v>
      </c>
      <c s="29" t="s">
        <v>227</v>
      </c>
      <c s="29" t="s">
        <v>2662</v>
      </c>
      <c s="24" t="s">
        <v>193</v>
      </c>
      <c s="30" t="s">
        <v>2663</v>
      </c>
      <c s="31" t="s">
        <v>195</v>
      </c>
      <c s="32">
        <v>225</v>
      </c>
      <c s="33">
        <v>0</v>
      </c>
      <c s="33">
        <f>ROUND(ROUND(H117,2)*ROUND(G117,3),2)</f>
      </c>
      <c r="O117">
        <f>(I117*21)/100</f>
      </c>
      <c t="s">
        <v>33</v>
      </c>
    </row>
    <row r="118" spans="1:5" ht="12.75">
      <c r="A118" s="34" t="s">
        <v>60</v>
      </c>
      <c r="E118" s="35" t="s">
        <v>7482</v>
      </c>
    </row>
    <row r="119" spans="1:5" ht="25.5">
      <c r="A119" s="36" t="s">
        <v>61</v>
      </c>
      <c r="E119" s="37" t="s">
        <v>7483</v>
      </c>
    </row>
    <row r="120" spans="1:5" ht="165.75">
      <c r="A120" t="s">
        <v>62</v>
      </c>
      <c r="E120" s="35" t="s">
        <v>1592</v>
      </c>
    </row>
    <row r="121" spans="1:16" ht="25.5">
      <c r="A121" s="24" t="s">
        <v>55</v>
      </c>
      <c s="29" t="s">
        <v>232</v>
      </c>
      <c s="29" t="s">
        <v>199</v>
      </c>
      <c s="24" t="s">
        <v>193</v>
      </c>
      <c s="30" t="s">
        <v>200</v>
      </c>
      <c s="31" t="s">
        <v>195</v>
      </c>
      <c s="32">
        <v>400</v>
      </c>
      <c s="33">
        <v>0</v>
      </c>
      <c s="33">
        <f>ROUND(ROUND(H121,2)*ROUND(G121,3),2)</f>
      </c>
      <c r="O121">
        <f>(I121*21)/100</f>
      </c>
      <c t="s">
        <v>33</v>
      </c>
    </row>
    <row r="122" spans="1:5" ht="12.75">
      <c r="A122" s="34" t="s">
        <v>60</v>
      </c>
      <c r="E122" s="35" t="s">
        <v>7484</v>
      </c>
    </row>
    <row r="123" spans="1:5" ht="25.5">
      <c r="A123" s="36" t="s">
        <v>61</v>
      </c>
      <c r="E123" s="37" t="s">
        <v>7485</v>
      </c>
    </row>
    <row r="124" spans="1:5" ht="165.75">
      <c r="A124" t="s">
        <v>62</v>
      </c>
      <c r="E124" s="35" t="s">
        <v>1592</v>
      </c>
    </row>
    <row r="125" spans="1:16" ht="25.5">
      <c r="A125" s="24" t="s">
        <v>55</v>
      </c>
      <c s="29" t="s">
        <v>235</v>
      </c>
      <c s="29" t="s">
        <v>7216</v>
      </c>
      <c s="24" t="s">
        <v>193</v>
      </c>
      <c s="30" t="s">
        <v>7217</v>
      </c>
      <c s="31" t="s">
        <v>195</v>
      </c>
      <c s="32">
        <v>16.25</v>
      </c>
      <c s="33">
        <v>0</v>
      </c>
      <c s="33">
        <f>ROUND(ROUND(H125,2)*ROUND(G125,3),2)</f>
      </c>
      <c r="O125">
        <f>(I125*21)/100</f>
      </c>
      <c t="s">
        <v>33</v>
      </c>
    </row>
    <row r="126" spans="1:5" ht="51">
      <c r="A126" s="34" t="s">
        <v>60</v>
      </c>
      <c r="E126" s="35" t="s">
        <v>7426</v>
      </c>
    </row>
    <row r="127" spans="1:5" ht="25.5">
      <c r="A127" s="36" t="s">
        <v>61</v>
      </c>
      <c r="E127" s="37" t="s">
        <v>7486</v>
      </c>
    </row>
    <row r="128" spans="1:5" ht="165.75">
      <c r="A128" t="s">
        <v>62</v>
      </c>
      <c r="E128"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0+O10+O15+O40+O61+O90+O127+O128+O145+O162+O187</f>
      </c>
      <c t="s">
        <v>32</v>
      </c>
    </row>
    <row r="3" spans="1:16" ht="15" customHeight="1">
      <c r="A3" t="s">
        <v>12</v>
      </c>
      <c s="12" t="s">
        <v>14</v>
      </c>
      <c s="13" t="s">
        <v>15</v>
      </c>
      <c s="1"/>
      <c s="14" t="s">
        <v>16</v>
      </c>
      <c s="1"/>
      <c s="9"/>
      <c s="8" t="s">
        <v>7487</v>
      </c>
      <c s="41">
        <f>0+I10+I15+I40+I61+I90+I127+I128+I145+I162+I187</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7487</v>
      </c>
      <c s="6"/>
      <c s="18" t="s">
        <v>7488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838</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0+I16+I20+I24+I28+I32+I36</f>
      </c>
      <c>
        <f>0+O16+O20+O24+O28+O32+O36</f>
      </c>
    </row>
    <row r="16" spans="1:16" ht="25.5">
      <c r="A16" s="24" t="s">
        <v>55</v>
      </c>
      <c s="29" t="s">
        <v>39</v>
      </c>
      <c s="29" t="s">
        <v>5967</v>
      </c>
      <c s="24" t="s">
        <v>57</v>
      </c>
      <c s="30" t="s">
        <v>5968</v>
      </c>
      <c s="31" t="s">
        <v>59</v>
      </c>
      <c s="32">
        <v>46.48</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4693</v>
      </c>
    </row>
    <row r="20" spans="1:16" ht="12.75">
      <c r="A20" s="24" t="s">
        <v>55</v>
      </c>
      <c s="29" t="s">
        <v>33</v>
      </c>
      <c s="29" t="s">
        <v>6552</v>
      </c>
      <c s="24" t="s">
        <v>57</v>
      </c>
      <c s="30" t="s">
        <v>6553</v>
      </c>
      <c s="31" t="s">
        <v>59</v>
      </c>
      <c s="32">
        <v>1005.96</v>
      </c>
      <c s="33">
        <v>0</v>
      </c>
      <c s="33">
        <f>ROUND(ROUND(H20,2)*ROUND(G20,3),2)</f>
      </c>
      <c r="O20">
        <f>(I20*21)/100</f>
      </c>
      <c t="s">
        <v>33</v>
      </c>
    </row>
    <row r="21" spans="1:5" ht="12.75">
      <c r="A21" s="34" t="s">
        <v>60</v>
      </c>
      <c r="E21" s="35" t="s">
        <v>57</v>
      </c>
    </row>
    <row r="22" spans="1:5" ht="38.25">
      <c r="A22" s="36" t="s">
        <v>61</v>
      </c>
      <c r="E22" s="37" t="s">
        <v>7489</v>
      </c>
    </row>
    <row r="23" spans="1:5" ht="369.75">
      <c r="A23" t="s">
        <v>62</v>
      </c>
      <c r="E23" s="35" t="s">
        <v>6087</v>
      </c>
    </row>
    <row r="24" spans="1:16" ht="12.75">
      <c r="A24" s="24" t="s">
        <v>55</v>
      </c>
      <c s="29" t="s">
        <v>32</v>
      </c>
      <c s="29" t="s">
        <v>6297</v>
      </c>
      <c s="24" t="s">
        <v>57</v>
      </c>
      <c s="30" t="s">
        <v>6298</v>
      </c>
      <c s="31" t="s">
        <v>59</v>
      </c>
      <c s="32">
        <v>66.538</v>
      </c>
      <c s="33">
        <v>0</v>
      </c>
      <c s="33">
        <f>ROUND(ROUND(H24,2)*ROUND(G24,3),2)</f>
      </c>
      <c r="O24">
        <f>(I24*21)/100</f>
      </c>
      <c t="s">
        <v>33</v>
      </c>
    </row>
    <row r="25" spans="1:5" ht="12.75">
      <c r="A25" s="34" t="s">
        <v>60</v>
      </c>
      <c r="E25" s="35" t="s">
        <v>57</v>
      </c>
    </row>
    <row r="26" spans="1:5" ht="12.75">
      <c r="A26" s="36" t="s">
        <v>61</v>
      </c>
      <c r="E26" s="37" t="s">
        <v>7490</v>
      </c>
    </row>
    <row r="27" spans="1:5" ht="306">
      <c r="A27" t="s">
        <v>62</v>
      </c>
      <c r="E27" s="35" t="s">
        <v>6556</v>
      </c>
    </row>
    <row r="28" spans="1:16" ht="12.75">
      <c r="A28" s="24" t="s">
        <v>55</v>
      </c>
      <c s="29" t="s">
        <v>43</v>
      </c>
      <c s="29" t="s">
        <v>973</v>
      </c>
      <c s="24" t="s">
        <v>57</v>
      </c>
      <c s="30" t="s">
        <v>974</v>
      </c>
      <c s="31" t="s">
        <v>59</v>
      </c>
      <c s="32">
        <v>1005.96</v>
      </c>
      <c s="33">
        <v>0</v>
      </c>
      <c s="33">
        <f>ROUND(ROUND(H28,2)*ROUND(G28,3),2)</f>
      </c>
      <c r="O28">
        <f>(I28*21)/100</f>
      </c>
      <c t="s">
        <v>33</v>
      </c>
    </row>
    <row r="29" spans="1:5" ht="12.75">
      <c r="A29" s="34" t="s">
        <v>60</v>
      </c>
      <c r="E29" s="35" t="s">
        <v>57</v>
      </c>
    </row>
    <row r="30" spans="1:5" ht="12.75">
      <c r="A30" s="36" t="s">
        <v>61</v>
      </c>
      <c r="E30" s="37" t="s">
        <v>7491</v>
      </c>
    </row>
    <row r="31" spans="1:5" ht="191.25">
      <c r="A31" t="s">
        <v>62</v>
      </c>
      <c r="E31" s="35" t="s">
        <v>5268</v>
      </c>
    </row>
    <row r="32" spans="1:16" ht="12.75">
      <c r="A32" s="24" t="s">
        <v>55</v>
      </c>
      <c s="29" t="s">
        <v>45</v>
      </c>
      <c s="29" t="s">
        <v>70</v>
      </c>
      <c s="24" t="s">
        <v>57</v>
      </c>
      <c s="30" t="s">
        <v>71</v>
      </c>
      <c s="31" t="s">
        <v>59</v>
      </c>
      <c s="32">
        <v>66.538</v>
      </c>
      <c s="33">
        <v>0</v>
      </c>
      <c s="33">
        <f>ROUND(ROUND(H32,2)*ROUND(G32,3),2)</f>
      </c>
      <c r="O32">
        <f>(I32*21)/100</f>
      </c>
      <c t="s">
        <v>33</v>
      </c>
    </row>
    <row r="33" spans="1:5" ht="12.75">
      <c r="A33" s="34" t="s">
        <v>60</v>
      </c>
      <c r="E33" s="35" t="s">
        <v>57</v>
      </c>
    </row>
    <row r="34" spans="1:5" ht="12.75">
      <c r="A34" s="36" t="s">
        <v>61</v>
      </c>
      <c r="E34" s="37" t="s">
        <v>57</v>
      </c>
    </row>
    <row r="35" spans="1:5" ht="229.5">
      <c r="A35" t="s">
        <v>62</v>
      </c>
      <c r="E35" s="35" t="s">
        <v>1489</v>
      </c>
    </row>
    <row r="36" spans="1:16" ht="12.75">
      <c r="A36" s="24" t="s">
        <v>55</v>
      </c>
      <c s="29" t="s">
        <v>47</v>
      </c>
      <c s="29" t="s">
        <v>4282</v>
      </c>
      <c s="24" t="s">
        <v>57</v>
      </c>
      <c s="30" t="s">
        <v>4283</v>
      </c>
      <c s="31" t="s">
        <v>59</v>
      </c>
      <c s="32">
        <v>66.538</v>
      </c>
      <c s="33">
        <v>0</v>
      </c>
      <c s="33">
        <f>ROUND(ROUND(H36,2)*ROUND(G36,3),2)</f>
      </c>
      <c r="O36">
        <f>(I36*21)/100</f>
      </c>
      <c t="s">
        <v>33</v>
      </c>
    </row>
    <row r="37" spans="1:5" ht="12.75">
      <c r="A37" s="34" t="s">
        <v>60</v>
      </c>
      <c r="E37" s="35" t="s">
        <v>57</v>
      </c>
    </row>
    <row r="38" spans="1:5" ht="12.75">
      <c r="A38" s="36" t="s">
        <v>61</v>
      </c>
      <c r="E38" s="37" t="s">
        <v>7490</v>
      </c>
    </row>
    <row r="39" spans="1:5" ht="229.5">
      <c r="A39" t="s">
        <v>62</v>
      </c>
      <c r="E39" s="35" t="s">
        <v>6559</v>
      </c>
    </row>
    <row r="40" spans="1:18" ht="12.75" customHeight="1">
      <c r="A40" s="6" t="s">
        <v>53</v>
      </c>
      <c s="6"/>
      <c s="39" t="s">
        <v>33</v>
      </c>
      <c s="6"/>
      <c s="27" t="s">
        <v>78</v>
      </c>
      <c s="6"/>
      <c s="6"/>
      <c s="6"/>
      <c s="40">
        <f>0+Q40</f>
      </c>
      <c r="O40">
        <f>0+R40</f>
      </c>
      <c r="Q40">
        <f>0+I41+I45+I49+I53+I57</f>
      </c>
      <c>
        <f>0+O41+O45+O49+O53+O57</f>
      </c>
    </row>
    <row r="41" spans="1:16" ht="12.75">
      <c r="A41" s="24" t="s">
        <v>55</v>
      </c>
      <c s="29" t="s">
        <v>79</v>
      </c>
      <c s="29" t="s">
        <v>5275</v>
      </c>
      <c s="24" t="s">
        <v>57</v>
      </c>
      <c s="30" t="s">
        <v>5276</v>
      </c>
      <c s="31" t="s">
        <v>59</v>
      </c>
      <c s="32">
        <v>1.05</v>
      </c>
      <c s="33">
        <v>0</v>
      </c>
      <c s="33">
        <f>ROUND(ROUND(H41,2)*ROUND(G41,3),2)</f>
      </c>
      <c r="O41">
        <f>(I41*21)/100</f>
      </c>
      <c t="s">
        <v>33</v>
      </c>
    </row>
    <row r="42" spans="1:5" ht="12.75">
      <c r="A42" s="34" t="s">
        <v>60</v>
      </c>
      <c r="E42" s="35" t="s">
        <v>57</v>
      </c>
    </row>
    <row r="43" spans="1:5" ht="25.5">
      <c r="A43" s="36" t="s">
        <v>61</v>
      </c>
      <c r="E43" s="37" t="s">
        <v>7492</v>
      </c>
    </row>
    <row r="44" spans="1:5" ht="369.75">
      <c r="A44" t="s">
        <v>62</v>
      </c>
      <c r="E44" s="35" t="s">
        <v>2669</v>
      </c>
    </row>
    <row r="45" spans="1:16" ht="12.75">
      <c r="A45" s="24" t="s">
        <v>55</v>
      </c>
      <c s="29" t="s">
        <v>50</v>
      </c>
      <c s="29" t="s">
        <v>5278</v>
      </c>
      <c s="24" t="s">
        <v>57</v>
      </c>
      <c s="30" t="s">
        <v>5279</v>
      </c>
      <c s="31" t="s">
        <v>59</v>
      </c>
      <c s="32">
        <v>39.048</v>
      </c>
      <c s="33">
        <v>0</v>
      </c>
      <c s="33">
        <f>ROUND(ROUND(H45,2)*ROUND(G45,3),2)</f>
      </c>
      <c r="O45">
        <f>(I45*21)/100</f>
      </c>
      <c t="s">
        <v>33</v>
      </c>
    </row>
    <row r="46" spans="1:5" ht="12.75">
      <c r="A46" s="34" t="s">
        <v>60</v>
      </c>
      <c r="E46" s="35" t="s">
        <v>57</v>
      </c>
    </row>
    <row r="47" spans="1:5" ht="38.25">
      <c r="A47" s="36" t="s">
        <v>61</v>
      </c>
      <c r="E47" s="37" t="s">
        <v>7493</v>
      </c>
    </row>
    <row r="48" spans="1:5" ht="369.75">
      <c r="A48" t="s">
        <v>62</v>
      </c>
      <c r="E48" s="35" t="s">
        <v>2669</v>
      </c>
    </row>
    <row r="49" spans="1:16" ht="12.75">
      <c r="A49" s="24" t="s">
        <v>55</v>
      </c>
      <c s="29" t="s">
        <v>52</v>
      </c>
      <c s="29" t="s">
        <v>5283</v>
      </c>
      <c s="24" t="s">
        <v>57</v>
      </c>
      <c s="30" t="s">
        <v>5284</v>
      </c>
      <c s="31" t="s">
        <v>195</v>
      </c>
      <c s="32">
        <v>0.53</v>
      </c>
      <c s="33">
        <v>0</v>
      </c>
      <c s="33">
        <f>ROUND(ROUND(H49,2)*ROUND(G49,3),2)</f>
      </c>
      <c r="O49">
        <f>(I49*21)/100</f>
      </c>
      <c t="s">
        <v>33</v>
      </c>
    </row>
    <row r="50" spans="1:5" ht="12.75">
      <c r="A50" s="34" t="s">
        <v>60</v>
      </c>
      <c r="E50" s="35" t="s">
        <v>57</v>
      </c>
    </row>
    <row r="51" spans="1:5" ht="12.75">
      <c r="A51" s="36" t="s">
        <v>61</v>
      </c>
      <c r="E51" s="37" t="s">
        <v>7494</v>
      </c>
    </row>
    <row r="52" spans="1:5" ht="267.75">
      <c r="A52" t="s">
        <v>62</v>
      </c>
      <c r="E52" s="35" t="s">
        <v>4982</v>
      </c>
    </row>
    <row r="53" spans="1:16" ht="12.75">
      <c r="A53" s="24" t="s">
        <v>55</v>
      </c>
      <c s="29" t="s">
        <v>249</v>
      </c>
      <c s="29" t="s">
        <v>6384</v>
      </c>
      <c s="24" t="s">
        <v>57</v>
      </c>
      <c s="30" t="s">
        <v>6385</v>
      </c>
      <c s="31" t="s">
        <v>76</v>
      </c>
      <c s="32">
        <v>534.39</v>
      </c>
      <c s="33">
        <v>0</v>
      </c>
      <c s="33">
        <f>ROUND(ROUND(H53,2)*ROUND(G53,3),2)</f>
      </c>
      <c r="O53">
        <f>(I53*21)/100</f>
      </c>
      <c t="s">
        <v>33</v>
      </c>
    </row>
    <row r="54" spans="1:5" ht="12.75">
      <c r="A54" s="34" t="s">
        <v>60</v>
      </c>
      <c r="E54" s="35" t="s">
        <v>57</v>
      </c>
    </row>
    <row r="55" spans="1:5" ht="12.75">
      <c r="A55" s="36" t="s">
        <v>61</v>
      </c>
      <c r="E55" s="37" t="s">
        <v>7495</v>
      </c>
    </row>
    <row r="56" spans="1:5" ht="38.25">
      <c r="A56" t="s">
        <v>62</v>
      </c>
      <c r="E56" s="35" t="s">
        <v>5340</v>
      </c>
    </row>
    <row r="57" spans="1:16" ht="12.75">
      <c r="A57" s="24" t="s">
        <v>55</v>
      </c>
      <c s="29" t="s">
        <v>252</v>
      </c>
      <c s="29" t="s">
        <v>1238</v>
      </c>
      <c s="24" t="s">
        <v>57</v>
      </c>
      <c s="30" t="s">
        <v>1239</v>
      </c>
      <c s="31" t="s">
        <v>76</v>
      </c>
      <c s="32">
        <v>534.39</v>
      </c>
      <c s="33">
        <v>0</v>
      </c>
      <c s="33">
        <f>ROUND(ROUND(H57,2)*ROUND(G57,3),2)</f>
      </c>
      <c r="O57">
        <f>(I57*21)/100</f>
      </c>
      <c t="s">
        <v>33</v>
      </c>
    </row>
    <row r="58" spans="1:5" ht="12.75">
      <c r="A58" s="34" t="s">
        <v>60</v>
      </c>
      <c r="E58" s="35" t="s">
        <v>57</v>
      </c>
    </row>
    <row r="59" spans="1:5" ht="12.75">
      <c r="A59" s="36" t="s">
        <v>61</v>
      </c>
      <c r="E59" s="37" t="s">
        <v>7495</v>
      </c>
    </row>
    <row r="60" spans="1:5" ht="38.25">
      <c r="A60" t="s">
        <v>62</v>
      </c>
      <c r="E60" s="35" t="s">
        <v>5340</v>
      </c>
    </row>
    <row r="61" spans="1:18" ht="12.75" customHeight="1">
      <c r="A61" s="6" t="s">
        <v>53</v>
      </c>
      <c s="6"/>
      <c s="39" t="s">
        <v>32</v>
      </c>
      <c s="6"/>
      <c s="27" t="s">
        <v>4385</v>
      </c>
      <c s="6"/>
      <c s="6"/>
      <c s="6"/>
      <c s="40">
        <f>0+Q61</f>
      </c>
      <c r="O61">
        <f>0+R61</f>
      </c>
      <c r="Q61">
        <f>0+I62+I66+I70+I74+I78+I82+I86</f>
      </c>
      <c>
        <f>0+O62+O66+O70+O74+O78+O82+O86</f>
      </c>
    </row>
    <row r="62" spans="1:16" ht="12.75">
      <c r="A62" s="24" t="s">
        <v>55</v>
      </c>
      <c s="29" t="s">
        <v>91</v>
      </c>
      <c s="29" t="s">
        <v>5288</v>
      </c>
      <c s="24" t="s">
        <v>57</v>
      </c>
      <c s="30" t="s">
        <v>5289</v>
      </c>
      <c s="31" t="s">
        <v>59</v>
      </c>
      <c s="32">
        <v>27.872</v>
      </c>
      <c s="33">
        <v>0</v>
      </c>
      <c s="33">
        <f>ROUND(ROUND(H62,2)*ROUND(G62,3),2)</f>
      </c>
      <c r="O62">
        <f>(I62*21)/100</f>
      </c>
      <c t="s">
        <v>33</v>
      </c>
    </row>
    <row r="63" spans="1:5" ht="12.75">
      <c r="A63" s="34" t="s">
        <v>60</v>
      </c>
      <c r="E63" s="35" t="s">
        <v>57</v>
      </c>
    </row>
    <row r="64" spans="1:5" ht="12.75">
      <c r="A64" s="36" t="s">
        <v>61</v>
      </c>
      <c r="E64" s="37" t="s">
        <v>7496</v>
      </c>
    </row>
    <row r="65" spans="1:5" ht="382.5">
      <c r="A65" t="s">
        <v>62</v>
      </c>
      <c r="E65" s="35" t="s">
        <v>5291</v>
      </c>
    </row>
    <row r="66" spans="1:16" ht="12.75">
      <c r="A66" s="24" t="s">
        <v>55</v>
      </c>
      <c s="29" t="s">
        <v>96</v>
      </c>
      <c s="29" t="s">
        <v>4749</v>
      </c>
      <c s="24" t="s">
        <v>57</v>
      </c>
      <c s="30" t="s">
        <v>5055</v>
      </c>
      <c s="31" t="s">
        <v>59</v>
      </c>
      <c s="32">
        <v>19.88</v>
      </c>
      <c s="33">
        <v>0</v>
      </c>
      <c s="33">
        <f>ROUND(ROUND(H66,2)*ROUND(G66,3),2)</f>
      </c>
      <c r="O66">
        <f>(I66*21)/100</f>
      </c>
      <c t="s">
        <v>33</v>
      </c>
    </row>
    <row r="67" spans="1:5" ht="12.75">
      <c r="A67" s="34" t="s">
        <v>60</v>
      </c>
      <c r="E67" s="35" t="s">
        <v>7497</v>
      </c>
    </row>
    <row r="68" spans="1:5" ht="25.5">
      <c r="A68" s="36" t="s">
        <v>61</v>
      </c>
      <c r="E68" s="37" t="s">
        <v>7498</v>
      </c>
    </row>
    <row r="69" spans="1:5" ht="369.75">
      <c r="A69" t="s">
        <v>62</v>
      </c>
      <c r="E69" s="35" t="s">
        <v>4840</v>
      </c>
    </row>
    <row r="70" spans="1:16" ht="12.75">
      <c r="A70" s="24" t="s">
        <v>55</v>
      </c>
      <c s="29" t="s">
        <v>99</v>
      </c>
      <c s="29" t="s">
        <v>4395</v>
      </c>
      <c s="24" t="s">
        <v>57</v>
      </c>
      <c s="30" t="s">
        <v>4396</v>
      </c>
      <c s="31" t="s">
        <v>195</v>
      </c>
      <c s="32">
        <v>1.822</v>
      </c>
      <c s="33">
        <v>0</v>
      </c>
      <c s="33">
        <f>ROUND(ROUND(H70,2)*ROUND(G70,3),2)</f>
      </c>
      <c r="O70">
        <f>(I70*21)/100</f>
      </c>
      <c t="s">
        <v>33</v>
      </c>
    </row>
    <row r="71" spans="1:5" ht="12.75">
      <c r="A71" s="34" t="s">
        <v>60</v>
      </c>
      <c r="E71" s="35" t="s">
        <v>57</v>
      </c>
    </row>
    <row r="72" spans="1:5" ht="25.5">
      <c r="A72" s="36" t="s">
        <v>61</v>
      </c>
      <c r="E72" s="37" t="s">
        <v>7499</v>
      </c>
    </row>
    <row r="73" spans="1:5" ht="267.75">
      <c r="A73" t="s">
        <v>62</v>
      </c>
      <c r="E73" s="35" t="s">
        <v>4982</v>
      </c>
    </row>
    <row r="74" spans="1:16" ht="12.75">
      <c r="A74" s="24" t="s">
        <v>55</v>
      </c>
      <c s="29" t="s">
        <v>103</v>
      </c>
      <c s="29" t="s">
        <v>6571</v>
      </c>
      <c s="24" t="s">
        <v>57</v>
      </c>
      <c s="30" t="s">
        <v>6572</v>
      </c>
      <c s="31" t="s">
        <v>59</v>
      </c>
      <c s="32">
        <v>8.35</v>
      </c>
      <c s="33">
        <v>0</v>
      </c>
      <c s="33">
        <f>ROUND(ROUND(H74,2)*ROUND(G74,3),2)</f>
      </c>
      <c r="O74">
        <f>(I74*21)/100</f>
      </c>
      <c t="s">
        <v>33</v>
      </c>
    </row>
    <row r="75" spans="1:5" ht="12.75">
      <c r="A75" s="34" t="s">
        <v>60</v>
      </c>
      <c r="E75" s="35" t="s">
        <v>57</v>
      </c>
    </row>
    <row r="76" spans="1:5" ht="12.75">
      <c r="A76" s="36" t="s">
        <v>61</v>
      </c>
      <c r="E76" s="37" t="s">
        <v>7500</v>
      </c>
    </row>
    <row r="77" spans="1:5" ht="369.75">
      <c r="A77" t="s">
        <v>62</v>
      </c>
      <c r="E77" s="35" t="s">
        <v>4840</v>
      </c>
    </row>
    <row r="78" spans="1:16" ht="12.75">
      <c r="A78" s="24" t="s">
        <v>55</v>
      </c>
      <c s="29" t="s">
        <v>107</v>
      </c>
      <c s="29" t="s">
        <v>5060</v>
      </c>
      <c s="24" t="s">
        <v>57</v>
      </c>
      <c s="30" t="s">
        <v>5061</v>
      </c>
      <c s="31" t="s">
        <v>1013</v>
      </c>
      <c s="32">
        <v>1620</v>
      </c>
      <c s="33">
        <v>0</v>
      </c>
      <c s="33">
        <f>ROUND(ROUND(H78,2)*ROUND(G78,3),2)</f>
      </c>
      <c r="O78">
        <f>(I78*21)/100</f>
      </c>
      <c t="s">
        <v>33</v>
      </c>
    </row>
    <row r="79" spans="1:5" ht="12.75">
      <c r="A79" s="34" t="s">
        <v>60</v>
      </c>
      <c r="E79" s="35" t="s">
        <v>57</v>
      </c>
    </row>
    <row r="80" spans="1:5" ht="25.5">
      <c r="A80" s="36" t="s">
        <v>61</v>
      </c>
      <c r="E80" s="37" t="s">
        <v>7501</v>
      </c>
    </row>
    <row r="81" spans="1:5" ht="293.25">
      <c r="A81" t="s">
        <v>62</v>
      </c>
      <c r="E81" s="35" t="s">
        <v>5297</v>
      </c>
    </row>
    <row r="82" spans="1:16" ht="12.75">
      <c r="A82" s="24" t="s">
        <v>55</v>
      </c>
      <c s="29" t="s">
        <v>111</v>
      </c>
      <c s="29" t="s">
        <v>6336</v>
      </c>
      <c s="24" t="s">
        <v>57</v>
      </c>
      <c s="30" t="s">
        <v>6337</v>
      </c>
      <c s="31" t="s">
        <v>59</v>
      </c>
      <c s="32">
        <v>66.07</v>
      </c>
      <c s="33">
        <v>0</v>
      </c>
      <c s="33">
        <f>ROUND(ROUND(H82,2)*ROUND(G82,3),2)</f>
      </c>
      <c r="O82">
        <f>(I82*21)/100</f>
      </c>
      <c t="s">
        <v>33</v>
      </c>
    </row>
    <row r="83" spans="1:5" ht="12.75">
      <c r="A83" s="34" t="s">
        <v>60</v>
      </c>
      <c r="E83" s="35" t="s">
        <v>57</v>
      </c>
    </row>
    <row r="84" spans="1:5" ht="25.5">
      <c r="A84" s="36" t="s">
        <v>61</v>
      </c>
      <c r="E84" s="37" t="s">
        <v>7502</v>
      </c>
    </row>
    <row r="85" spans="1:5" ht="369.75">
      <c r="A85" t="s">
        <v>62</v>
      </c>
      <c r="E85" s="35" t="s">
        <v>4840</v>
      </c>
    </row>
    <row r="86" spans="1:16" ht="12.75">
      <c r="A86" s="24" t="s">
        <v>55</v>
      </c>
      <c s="29" t="s">
        <v>149</v>
      </c>
      <c s="29" t="s">
        <v>6339</v>
      </c>
      <c s="24" t="s">
        <v>57</v>
      </c>
      <c s="30" t="s">
        <v>6340</v>
      </c>
      <c s="31" t="s">
        <v>195</v>
      </c>
      <c s="32">
        <v>13.861</v>
      </c>
      <c s="33">
        <v>0</v>
      </c>
      <c s="33">
        <f>ROUND(ROUND(H86,2)*ROUND(G86,3),2)</f>
      </c>
      <c r="O86">
        <f>(I86*21)/100</f>
      </c>
      <c t="s">
        <v>33</v>
      </c>
    </row>
    <row r="87" spans="1:5" ht="12.75">
      <c r="A87" s="34" t="s">
        <v>60</v>
      </c>
      <c r="E87" s="35" t="s">
        <v>57</v>
      </c>
    </row>
    <row r="88" spans="1:5" ht="25.5">
      <c r="A88" s="36" t="s">
        <v>61</v>
      </c>
      <c r="E88" s="37" t="s">
        <v>7503</v>
      </c>
    </row>
    <row r="89" spans="1:5" ht="267.75">
      <c r="A89" t="s">
        <v>62</v>
      </c>
      <c r="E89" s="35" t="s">
        <v>4982</v>
      </c>
    </row>
    <row r="90" spans="1:18" ht="12.75" customHeight="1">
      <c r="A90" s="6" t="s">
        <v>53</v>
      </c>
      <c s="6"/>
      <c s="39" t="s">
        <v>43</v>
      </c>
      <c s="6"/>
      <c s="27" t="s">
        <v>995</v>
      </c>
      <c s="6"/>
      <c s="6"/>
      <c s="6"/>
      <c s="40">
        <f>0+Q90</f>
      </c>
      <c r="O90">
        <f>0+R90</f>
      </c>
      <c r="Q90">
        <f>0+I91+I95+I99+I103+I107+I111+I115+I119+I123</f>
      </c>
      <c>
        <f>0+O91+O95+O99+O103+O107+O111+O115+O119+O123</f>
      </c>
    </row>
    <row r="91" spans="1:16" ht="12.75">
      <c r="A91" s="24" t="s">
        <v>55</v>
      </c>
      <c s="29" t="s">
        <v>153</v>
      </c>
      <c s="29" t="s">
        <v>5300</v>
      </c>
      <c s="24" t="s">
        <v>57</v>
      </c>
      <c s="30" t="s">
        <v>5301</v>
      </c>
      <c s="31" t="s">
        <v>59</v>
      </c>
      <c s="32">
        <v>27.87</v>
      </c>
      <c s="33">
        <v>0</v>
      </c>
      <c s="33">
        <f>ROUND(ROUND(H91,2)*ROUND(G91,3),2)</f>
      </c>
      <c r="O91">
        <f>(I91*21)/100</f>
      </c>
      <c t="s">
        <v>33</v>
      </c>
    </row>
    <row r="92" spans="1:5" ht="12.75">
      <c r="A92" s="34" t="s">
        <v>60</v>
      </c>
      <c r="E92" s="35" t="s">
        <v>57</v>
      </c>
    </row>
    <row r="93" spans="1:5" ht="12.75">
      <c r="A93" s="36" t="s">
        <v>61</v>
      </c>
      <c r="E93" s="37" t="s">
        <v>7504</v>
      </c>
    </row>
    <row r="94" spans="1:5" ht="369.75">
      <c r="A94" t="s">
        <v>62</v>
      </c>
      <c r="E94" s="35" t="s">
        <v>4840</v>
      </c>
    </row>
    <row r="95" spans="1:16" ht="12.75">
      <c r="A95" s="24" t="s">
        <v>55</v>
      </c>
      <c s="29" t="s">
        <v>157</v>
      </c>
      <c s="29" t="s">
        <v>5302</v>
      </c>
      <c s="24" t="s">
        <v>57</v>
      </c>
      <c s="30" t="s">
        <v>5303</v>
      </c>
      <c s="31" t="s">
        <v>195</v>
      </c>
      <c s="32">
        <v>2.756</v>
      </c>
      <c s="33">
        <v>0</v>
      </c>
      <c s="33">
        <f>ROUND(ROUND(H95,2)*ROUND(G95,3),2)</f>
      </c>
      <c r="O95">
        <f>(I95*21)/100</f>
      </c>
      <c t="s">
        <v>33</v>
      </c>
    </row>
    <row r="96" spans="1:5" ht="12.75">
      <c r="A96" s="34" t="s">
        <v>60</v>
      </c>
      <c r="E96" s="35" t="s">
        <v>57</v>
      </c>
    </row>
    <row r="97" spans="1:5" ht="25.5">
      <c r="A97" s="36" t="s">
        <v>61</v>
      </c>
      <c r="E97" s="37" t="s">
        <v>7505</v>
      </c>
    </row>
    <row r="98" spans="1:5" ht="267.75">
      <c r="A98" t="s">
        <v>62</v>
      </c>
      <c r="E98" s="35" t="s">
        <v>4982</v>
      </c>
    </row>
    <row r="99" spans="1:16" ht="12.75">
      <c r="A99" s="24" t="s">
        <v>55</v>
      </c>
      <c s="29" t="s">
        <v>161</v>
      </c>
      <c s="29" t="s">
        <v>7506</v>
      </c>
      <c s="24" t="s">
        <v>57</v>
      </c>
      <c s="30" t="s">
        <v>7507</v>
      </c>
      <c s="31" t="s">
        <v>59</v>
      </c>
      <c s="32">
        <v>2.219</v>
      </c>
      <c s="33">
        <v>0</v>
      </c>
      <c s="33">
        <f>ROUND(ROUND(H99,2)*ROUND(G99,3),2)</f>
      </c>
      <c r="O99">
        <f>(I99*21)/100</f>
      </c>
      <c t="s">
        <v>33</v>
      </c>
    </row>
    <row r="100" spans="1:5" ht="12.75">
      <c r="A100" s="34" t="s">
        <v>60</v>
      </c>
      <c r="E100" s="35" t="s">
        <v>57</v>
      </c>
    </row>
    <row r="101" spans="1:5" ht="12.75">
      <c r="A101" s="36" t="s">
        <v>61</v>
      </c>
      <c r="E101" s="37" t="s">
        <v>7508</v>
      </c>
    </row>
    <row r="102" spans="1:5" ht="369.75">
      <c r="A102" t="s">
        <v>62</v>
      </c>
      <c r="E102" s="35" t="s">
        <v>4840</v>
      </c>
    </row>
    <row r="103" spans="1:16" ht="12.75">
      <c r="A103" s="24" t="s">
        <v>55</v>
      </c>
      <c s="29" t="s">
        <v>165</v>
      </c>
      <c s="29" t="s">
        <v>1000</v>
      </c>
      <c s="24" t="s">
        <v>57</v>
      </c>
      <c s="30" t="s">
        <v>1001</v>
      </c>
      <c s="31" t="s">
        <v>59</v>
      </c>
      <c s="32">
        <v>37.9</v>
      </c>
      <c s="33">
        <v>0</v>
      </c>
      <c s="33">
        <f>ROUND(ROUND(H103,2)*ROUND(G103,3),2)</f>
      </c>
      <c r="O103">
        <f>(I103*21)/100</f>
      </c>
      <c t="s">
        <v>33</v>
      </c>
    </row>
    <row r="104" spans="1:5" ht="12.75">
      <c r="A104" s="34" t="s">
        <v>60</v>
      </c>
      <c r="E104" s="35" t="s">
        <v>57</v>
      </c>
    </row>
    <row r="105" spans="1:5" ht="38.25">
      <c r="A105" s="36" t="s">
        <v>61</v>
      </c>
      <c r="E105" s="37" t="s">
        <v>7509</v>
      </c>
    </row>
    <row r="106" spans="1:5" ht="369.75">
      <c r="A106" t="s">
        <v>62</v>
      </c>
      <c r="E106" s="35" t="s">
        <v>4840</v>
      </c>
    </row>
    <row r="107" spans="1:16" ht="12.75">
      <c r="A107" s="24" t="s">
        <v>55</v>
      </c>
      <c s="29" t="s">
        <v>168</v>
      </c>
      <c s="29" t="s">
        <v>4842</v>
      </c>
      <c s="24" t="s">
        <v>57</v>
      </c>
      <c s="30" t="s">
        <v>4843</v>
      </c>
      <c s="31" t="s">
        <v>59</v>
      </c>
      <c s="32">
        <v>7.65</v>
      </c>
      <c s="33">
        <v>0</v>
      </c>
      <c s="33">
        <f>ROUND(ROUND(H107,2)*ROUND(G107,3),2)</f>
      </c>
      <c r="O107">
        <f>(I107*21)/100</f>
      </c>
      <c t="s">
        <v>33</v>
      </c>
    </row>
    <row r="108" spans="1:5" ht="12.75">
      <c r="A108" s="34" t="s">
        <v>60</v>
      </c>
      <c r="E108" s="35" t="s">
        <v>57</v>
      </c>
    </row>
    <row r="109" spans="1:5" ht="12.75">
      <c r="A109" s="36" t="s">
        <v>61</v>
      </c>
      <c r="E109" s="37" t="s">
        <v>7510</v>
      </c>
    </row>
    <row r="110" spans="1:5" ht="369.75">
      <c r="A110" t="s">
        <v>62</v>
      </c>
      <c r="E110" s="35" t="s">
        <v>4840</v>
      </c>
    </row>
    <row r="111" spans="1:16" ht="12.75">
      <c r="A111" s="24" t="s">
        <v>55</v>
      </c>
      <c s="29" t="s">
        <v>172</v>
      </c>
      <c s="29" t="s">
        <v>6866</v>
      </c>
      <c s="24" t="s">
        <v>57</v>
      </c>
      <c s="30" t="s">
        <v>6867</v>
      </c>
      <c s="31" t="s">
        <v>59</v>
      </c>
      <c s="32">
        <v>7.134</v>
      </c>
      <c s="33">
        <v>0</v>
      </c>
      <c s="33">
        <f>ROUND(ROUND(H111,2)*ROUND(G111,3),2)</f>
      </c>
      <c r="O111">
        <f>(I111*21)/100</f>
      </c>
      <c t="s">
        <v>33</v>
      </c>
    </row>
    <row r="112" spans="1:5" ht="12.75">
      <c r="A112" s="34" t="s">
        <v>60</v>
      </c>
      <c r="E112" s="35" t="s">
        <v>57</v>
      </c>
    </row>
    <row r="113" spans="1:5" ht="25.5">
      <c r="A113" s="36" t="s">
        <v>61</v>
      </c>
      <c r="E113" s="37" t="s">
        <v>7511</v>
      </c>
    </row>
    <row r="114" spans="1:5" ht="38.25">
      <c r="A114" t="s">
        <v>62</v>
      </c>
      <c r="E114" s="35" t="s">
        <v>4833</v>
      </c>
    </row>
    <row r="115" spans="1:16" ht="12.75">
      <c r="A115" s="24" t="s">
        <v>55</v>
      </c>
      <c s="29" t="s">
        <v>176</v>
      </c>
      <c s="29" t="s">
        <v>6508</v>
      </c>
      <c s="24" t="s">
        <v>57</v>
      </c>
      <c s="30" t="s">
        <v>6509</v>
      </c>
      <c s="31" t="s">
        <v>59</v>
      </c>
      <c s="32">
        <v>4.81</v>
      </c>
      <c s="33">
        <v>0</v>
      </c>
      <c s="33">
        <f>ROUND(ROUND(H115,2)*ROUND(G115,3),2)</f>
      </c>
      <c r="O115">
        <f>(I115*21)/100</f>
      </c>
      <c t="s">
        <v>33</v>
      </c>
    </row>
    <row r="116" spans="1:5" ht="12.75">
      <c r="A116" s="34" t="s">
        <v>60</v>
      </c>
      <c r="E116" s="35" t="s">
        <v>57</v>
      </c>
    </row>
    <row r="117" spans="1:5" ht="38.25">
      <c r="A117" s="36" t="s">
        <v>61</v>
      </c>
      <c r="E117" s="37" t="s">
        <v>7512</v>
      </c>
    </row>
    <row r="118" spans="1:5" ht="369.75">
      <c r="A118" t="s">
        <v>62</v>
      </c>
      <c r="E118" s="35" t="s">
        <v>4840</v>
      </c>
    </row>
    <row r="119" spans="1:16" ht="12.75">
      <c r="A119" s="24" t="s">
        <v>55</v>
      </c>
      <c s="29" t="s">
        <v>227</v>
      </c>
      <c s="29" t="s">
        <v>1223</v>
      </c>
      <c s="24" t="s">
        <v>57</v>
      </c>
      <c s="30" t="s">
        <v>1224</v>
      </c>
      <c s="31" t="s">
        <v>59</v>
      </c>
      <c s="32">
        <v>75.715</v>
      </c>
      <c s="33">
        <v>0</v>
      </c>
      <c s="33">
        <f>ROUND(ROUND(H119,2)*ROUND(G119,3),2)</f>
      </c>
      <c r="O119">
        <f>(I119*21)/100</f>
      </c>
      <c t="s">
        <v>33</v>
      </c>
    </row>
    <row r="120" spans="1:5" ht="12.75">
      <c r="A120" s="34" t="s">
        <v>60</v>
      </c>
      <c r="E120" s="35" t="s">
        <v>57</v>
      </c>
    </row>
    <row r="121" spans="1:5" ht="12.75">
      <c r="A121" s="36" t="s">
        <v>61</v>
      </c>
      <c r="E121" s="37" t="s">
        <v>7513</v>
      </c>
    </row>
    <row r="122" spans="1:5" ht="38.25">
      <c r="A122" t="s">
        <v>62</v>
      </c>
      <c r="E122" s="35" t="s">
        <v>4833</v>
      </c>
    </row>
    <row r="123" spans="1:16" ht="12.75">
      <c r="A123" s="24" t="s">
        <v>55</v>
      </c>
      <c s="29" t="s">
        <v>232</v>
      </c>
      <c s="29" t="s">
        <v>7514</v>
      </c>
      <c s="24" t="s">
        <v>57</v>
      </c>
      <c s="30" t="s">
        <v>7515</v>
      </c>
      <c s="31" t="s">
        <v>59</v>
      </c>
      <c s="32">
        <v>5.72</v>
      </c>
      <c s="33">
        <v>0</v>
      </c>
      <c s="33">
        <f>ROUND(ROUND(H123,2)*ROUND(G123,3),2)</f>
      </c>
      <c r="O123">
        <f>(I123*21)/100</f>
      </c>
      <c t="s">
        <v>33</v>
      </c>
    </row>
    <row r="124" spans="1:5" ht="12.75">
      <c r="A124" s="34" t="s">
        <v>60</v>
      </c>
      <c r="E124" s="35" t="s">
        <v>57</v>
      </c>
    </row>
    <row r="125" spans="1:5" ht="12.75">
      <c r="A125" s="36" t="s">
        <v>61</v>
      </c>
      <c r="E125" s="37" t="s">
        <v>7516</v>
      </c>
    </row>
    <row r="126" spans="1:5" ht="127.5">
      <c r="A126" t="s">
        <v>62</v>
      </c>
      <c r="E126" s="35" t="s">
        <v>4856</v>
      </c>
    </row>
    <row r="127" spans="1:15" ht="12.75" customHeight="1">
      <c r="A127" s="1" t="s">
        <v>53</v>
      </c>
      <c s="1"/>
      <c s="4" t="s">
        <v>45</v>
      </c>
      <c s="1"/>
      <c s="23" t="s">
        <v>3666</v>
      </c>
      <c s="1"/>
      <c s="1"/>
      <c s="1"/>
      <c s="38">
        <f>0</f>
      </c>
      <c r="O127">
        <f>0</f>
      </c>
    </row>
    <row r="128" spans="1:18" ht="12.75" customHeight="1">
      <c r="A128" s="6" t="s">
        <v>53</v>
      </c>
      <c s="6"/>
      <c s="39" t="s">
        <v>73</v>
      </c>
      <c s="6"/>
      <c s="43" t="s">
        <v>83</v>
      </c>
      <c s="6"/>
      <c s="6"/>
      <c s="6"/>
      <c s="40">
        <f>0+Q128</f>
      </c>
      <c r="O128">
        <f>0+R128</f>
      </c>
      <c r="Q128">
        <f>0+I129+I133+I137+I141</f>
      </c>
      <c>
        <f>0+O129+O133+O137+O141</f>
      </c>
    </row>
    <row r="129" spans="1:16" ht="25.5">
      <c r="A129" s="24" t="s">
        <v>55</v>
      </c>
      <c s="29" t="s">
        <v>238</v>
      </c>
      <c s="29" t="s">
        <v>5333</v>
      </c>
      <c s="24" t="s">
        <v>57</v>
      </c>
      <c s="30" t="s">
        <v>5334</v>
      </c>
      <c s="31" t="s">
        <v>76</v>
      </c>
      <c s="32">
        <v>584.99</v>
      </c>
      <c s="33">
        <v>0</v>
      </c>
      <c s="33">
        <f>ROUND(ROUND(H129,2)*ROUND(G129,3),2)</f>
      </c>
      <c r="O129">
        <f>(I129*21)/100</f>
      </c>
      <c t="s">
        <v>33</v>
      </c>
    </row>
    <row r="130" spans="1:5" ht="12.75">
      <c r="A130" s="34" t="s">
        <v>60</v>
      </c>
      <c r="E130" s="35" t="s">
        <v>57</v>
      </c>
    </row>
    <row r="131" spans="1:5" ht="38.25">
      <c r="A131" s="36" t="s">
        <v>61</v>
      </c>
      <c r="E131" s="37" t="s">
        <v>7517</v>
      </c>
    </row>
    <row r="132" spans="1:5" ht="191.25">
      <c r="A132" t="s">
        <v>62</v>
      </c>
      <c r="E132" s="35" t="s">
        <v>5118</v>
      </c>
    </row>
    <row r="133" spans="1:16" ht="25.5">
      <c r="A133" s="24" t="s">
        <v>55</v>
      </c>
      <c s="29" t="s">
        <v>241</v>
      </c>
      <c s="29" t="s">
        <v>5335</v>
      </c>
      <c s="24" t="s">
        <v>57</v>
      </c>
      <c s="30" t="s">
        <v>5336</v>
      </c>
      <c s="31" t="s">
        <v>76</v>
      </c>
      <c s="32">
        <v>121.65</v>
      </c>
      <c s="33">
        <v>0</v>
      </c>
      <c s="33">
        <f>ROUND(ROUND(H133,2)*ROUND(G133,3),2)</f>
      </c>
      <c r="O133">
        <f>(I133*21)/100</f>
      </c>
      <c t="s">
        <v>33</v>
      </c>
    </row>
    <row r="134" spans="1:5" ht="12.75">
      <c r="A134" s="34" t="s">
        <v>60</v>
      </c>
      <c r="E134" s="35" t="s">
        <v>57</v>
      </c>
    </row>
    <row r="135" spans="1:5" ht="38.25">
      <c r="A135" s="36" t="s">
        <v>61</v>
      </c>
      <c r="E135" s="37" t="s">
        <v>7518</v>
      </c>
    </row>
    <row r="136" spans="1:5" ht="191.25">
      <c r="A136" t="s">
        <v>62</v>
      </c>
      <c r="E136" s="35" t="s">
        <v>5118</v>
      </c>
    </row>
    <row r="137" spans="1:16" ht="12.75">
      <c r="A137" s="24" t="s">
        <v>55</v>
      </c>
      <c s="29" t="s">
        <v>245</v>
      </c>
      <c s="29" t="s">
        <v>6527</v>
      </c>
      <c s="24" t="s">
        <v>57</v>
      </c>
      <c s="30" t="s">
        <v>6528</v>
      </c>
      <c s="31" t="s">
        <v>76</v>
      </c>
      <c s="32">
        <v>584.99</v>
      </c>
      <c s="33">
        <v>0</v>
      </c>
      <c s="33">
        <f>ROUND(ROUND(H137,2)*ROUND(G137,3),2)</f>
      </c>
      <c r="O137">
        <f>(I137*21)/100</f>
      </c>
      <c t="s">
        <v>33</v>
      </c>
    </row>
    <row r="138" spans="1:5" ht="12.75">
      <c r="A138" s="34" t="s">
        <v>60</v>
      </c>
      <c r="E138" s="35" t="s">
        <v>57</v>
      </c>
    </row>
    <row r="139" spans="1:5" ht="25.5">
      <c r="A139" s="36" t="s">
        <v>61</v>
      </c>
      <c r="E139" s="37" t="s">
        <v>7519</v>
      </c>
    </row>
    <row r="140" spans="1:5" ht="51">
      <c r="A140" t="s">
        <v>62</v>
      </c>
      <c r="E140" s="35" t="s">
        <v>7520</v>
      </c>
    </row>
    <row r="141" spans="1:16" ht="12.75">
      <c r="A141" s="24" t="s">
        <v>55</v>
      </c>
      <c s="29" t="s">
        <v>255</v>
      </c>
      <c s="29" t="s">
        <v>4780</v>
      </c>
      <c s="24" t="s">
        <v>57</v>
      </c>
      <c s="30" t="s">
        <v>4781</v>
      </c>
      <c s="31" t="s">
        <v>76</v>
      </c>
      <c s="32">
        <v>25.85</v>
      </c>
      <c s="33">
        <v>0</v>
      </c>
      <c s="33">
        <f>ROUND(ROUND(H141,2)*ROUND(G141,3),2)</f>
      </c>
      <c r="O141">
        <f>(I141*21)/100</f>
      </c>
      <c t="s">
        <v>33</v>
      </c>
    </row>
    <row r="142" spans="1:5" ht="12.75">
      <c r="A142" s="34" t="s">
        <v>60</v>
      </c>
      <c r="E142" s="35" t="s">
        <v>7521</v>
      </c>
    </row>
    <row r="143" spans="1:5" ht="12.75">
      <c r="A143" s="36" t="s">
        <v>61</v>
      </c>
      <c r="E143" s="37" t="s">
        <v>7522</v>
      </c>
    </row>
    <row r="144" spans="1:5" ht="51">
      <c r="A144" t="s">
        <v>62</v>
      </c>
      <c r="E144" s="35" t="s">
        <v>4783</v>
      </c>
    </row>
    <row r="145" spans="1:18" ht="12.75" customHeight="1">
      <c r="A145" s="6" t="s">
        <v>53</v>
      </c>
      <c s="6"/>
      <c s="39" t="s">
        <v>79</v>
      </c>
      <c s="6"/>
      <c s="27" t="s">
        <v>2184</v>
      </c>
      <c s="6"/>
      <c s="6"/>
      <c s="6"/>
      <c s="40">
        <f>0+Q145</f>
      </c>
      <c r="O145">
        <f>0+R145</f>
      </c>
      <c r="Q145">
        <f>0+I146+I150+I154+I158</f>
      </c>
      <c>
        <f>0+O146+O150+O154+O158</f>
      </c>
    </row>
    <row r="146" spans="1:16" ht="12.75">
      <c r="A146" s="24" t="s">
        <v>55</v>
      </c>
      <c s="29" t="s">
        <v>73</v>
      </c>
      <c s="29" t="s">
        <v>6593</v>
      </c>
      <c s="24" t="s">
        <v>57</v>
      </c>
      <c s="30" t="s">
        <v>6594</v>
      </c>
      <c s="31" t="s">
        <v>94</v>
      </c>
      <c s="32">
        <v>21.18</v>
      </c>
      <c s="33">
        <v>0</v>
      </c>
      <c s="33">
        <f>ROUND(ROUND(H146,2)*ROUND(G146,3),2)</f>
      </c>
      <c r="O146">
        <f>(I146*21)/100</f>
      </c>
      <c t="s">
        <v>33</v>
      </c>
    </row>
    <row r="147" spans="1:5" ht="12.75">
      <c r="A147" s="34" t="s">
        <v>60</v>
      </c>
      <c r="E147" s="35" t="s">
        <v>57</v>
      </c>
    </row>
    <row r="148" spans="1:5" ht="12.75">
      <c r="A148" s="36" t="s">
        <v>61</v>
      </c>
      <c r="E148" s="37" t="s">
        <v>7523</v>
      </c>
    </row>
    <row r="149" spans="1:5" ht="165.75">
      <c r="A149" t="s">
        <v>62</v>
      </c>
      <c r="E149" s="35" t="s">
        <v>4829</v>
      </c>
    </row>
    <row r="150" spans="1:16" ht="12.75">
      <c r="A150" s="24" t="s">
        <v>55</v>
      </c>
      <c s="29" t="s">
        <v>259</v>
      </c>
      <c s="29" t="s">
        <v>7241</v>
      </c>
      <c s="24" t="s">
        <v>57</v>
      </c>
      <c s="30" t="s">
        <v>7242</v>
      </c>
      <c s="31" t="s">
        <v>94</v>
      </c>
      <c s="32">
        <v>1.1</v>
      </c>
      <c s="33">
        <v>0</v>
      </c>
      <c s="33">
        <f>ROUND(ROUND(H150,2)*ROUND(G150,3),2)</f>
      </c>
      <c r="O150">
        <f>(I150*21)/100</f>
      </c>
      <c t="s">
        <v>33</v>
      </c>
    </row>
    <row r="151" spans="1:5" ht="12.75">
      <c r="A151" s="34" t="s">
        <v>60</v>
      </c>
      <c r="E151" s="35" t="s">
        <v>57</v>
      </c>
    </row>
    <row r="152" spans="1:5" ht="25.5">
      <c r="A152" s="36" t="s">
        <v>61</v>
      </c>
      <c r="E152" s="37" t="s">
        <v>7524</v>
      </c>
    </row>
    <row r="153" spans="1:5" ht="242.25">
      <c r="A153" t="s">
        <v>62</v>
      </c>
      <c r="E153" s="35" t="s">
        <v>4878</v>
      </c>
    </row>
    <row r="154" spans="1:16" ht="12.75">
      <c r="A154" s="24" t="s">
        <v>55</v>
      </c>
      <c s="29" t="s">
        <v>262</v>
      </c>
      <c s="29" t="s">
        <v>7525</v>
      </c>
      <c s="24" t="s">
        <v>57</v>
      </c>
      <c s="30" t="s">
        <v>7526</v>
      </c>
      <c s="31" t="s">
        <v>94</v>
      </c>
      <c s="32">
        <v>22.4</v>
      </c>
      <c s="33">
        <v>0</v>
      </c>
      <c s="33">
        <f>ROUND(ROUND(H154,2)*ROUND(G154,3),2)</f>
      </c>
      <c r="O154">
        <f>(I154*21)/100</f>
      </c>
      <c t="s">
        <v>33</v>
      </c>
    </row>
    <row r="155" spans="1:5" ht="12.75">
      <c r="A155" s="34" t="s">
        <v>60</v>
      </c>
      <c r="E155" s="35" t="s">
        <v>57</v>
      </c>
    </row>
    <row r="156" spans="1:5" ht="25.5">
      <c r="A156" s="36" t="s">
        <v>61</v>
      </c>
      <c r="E156" s="37" t="s">
        <v>7527</v>
      </c>
    </row>
    <row r="157" spans="1:5" ht="242.25">
      <c r="A157" t="s">
        <v>62</v>
      </c>
      <c r="E157" s="35" t="s">
        <v>4880</v>
      </c>
    </row>
    <row r="158" spans="1:16" ht="12.75">
      <c r="A158" s="24" t="s">
        <v>55</v>
      </c>
      <c s="29" t="s">
        <v>266</v>
      </c>
      <c s="29" t="s">
        <v>7528</v>
      </c>
      <c s="24" t="s">
        <v>57</v>
      </c>
      <c s="30" t="s">
        <v>7529</v>
      </c>
      <c s="31" t="s">
        <v>94</v>
      </c>
      <c s="32">
        <v>32</v>
      </c>
      <c s="33">
        <v>0</v>
      </c>
      <c s="33">
        <f>ROUND(ROUND(H158,2)*ROUND(G158,3),2)</f>
      </c>
      <c r="O158">
        <f>(I158*21)/100</f>
      </c>
      <c t="s">
        <v>33</v>
      </c>
    </row>
    <row r="159" spans="1:5" ht="12.75">
      <c r="A159" s="34" t="s">
        <v>60</v>
      </c>
      <c r="E159" s="35" t="s">
        <v>57</v>
      </c>
    </row>
    <row r="160" spans="1:5" ht="25.5">
      <c r="A160" s="36" t="s">
        <v>61</v>
      </c>
      <c r="E160" s="37" t="s">
        <v>7530</v>
      </c>
    </row>
    <row r="161" spans="1:5" ht="242.25">
      <c r="A161" t="s">
        <v>62</v>
      </c>
      <c r="E161" s="35" t="s">
        <v>4880</v>
      </c>
    </row>
    <row r="162" spans="1:18" ht="12.75" customHeight="1">
      <c r="A162" s="6" t="s">
        <v>53</v>
      </c>
      <c s="6"/>
      <c s="39" t="s">
        <v>50</v>
      </c>
      <c s="6"/>
      <c s="27" t="s">
        <v>3695</v>
      </c>
      <c s="6"/>
      <c s="6"/>
      <c s="6"/>
      <c s="40">
        <f>0+Q162</f>
      </c>
      <c r="O162">
        <f>0+R162</f>
      </c>
      <c r="Q162">
        <f>0+I163+I167+I171+I175+I179+I183</f>
      </c>
      <c>
        <f>0+O163+O167+O171+O175+O179+O183</f>
      </c>
    </row>
    <row r="163" spans="1:16" ht="12.75">
      <c r="A163" s="24" t="s">
        <v>55</v>
      </c>
      <c s="29" t="s">
        <v>270</v>
      </c>
      <c s="29" t="s">
        <v>6413</v>
      </c>
      <c s="24" t="s">
        <v>57</v>
      </c>
      <c s="30" t="s">
        <v>6414</v>
      </c>
      <c s="31" t="s">
        <v>86</v>
      </c>
      <c s="32">
        <v>2</v>
      </c>
      <c s="33">
        <v>0</v>
      </c>
      <c s="33">
        <f>ROUND(ROUND(H163,2)*ROUND(G163,3),2)</f>
      </c>
      <c r="O163">
        <f>(I163*21)/100</f>
      </c>
      <c t="s">
        <v>33</v>
      </c>
    </row>
    <row r="164" spans="1:5" ht="12.75">
      <c r="A164" s="34" t="s">
        <v>60</v>
      </c>
      <c r="E164" s="35" t="s">
        <v>57</v>
      </c>
    </row>
    <row r="165" spans="1:5" ht="25.5">
      <c r="A165" s="36" t="s">
        <v>61</v>
      </c>
      <c r="E165" s="37" t="s">
        <v>7531</v>
      </c>
    </row>
    <row r="166" spans="1:5" ht="25.5">
      <c r="A166" t="s">
        <v>62</v>
      </c>
      <c r="E166" s="35" t="s">
        <v>6415</v>
      </c>
    </row>
    <row r="167" spans="1:16" ht="12.75">
      <c r="A167" s="24" t="s">
        <v>55</v>
      </c>
      <c s="29" t="s">
        <v>274</v>
      </c>
      <c s="29" t="s">
        <v>1016</v>
      </c>
      <c s="24" t="s">
        <v>57</v>
      </c>
      <c s="30" t="s">
        <v>1017</v>
      </c>
      <c s="31" t="s">
        <v>59</v>
      </c>
      <c s="32">
        <v>65.5</v>
      </c>
      <c s="33">
        <v>0</v>
      </c>
      <c s="33">
        <f>ROUND(ROUND(H167,2)*ROUND(G167,3),2)</f>
      </c>
      <c r="O167">
        <f>(I167*21)/100</f>
      </c>
      <c t="s">
        <v>33</v>
      </c>
    </row>
    <row r="168" spans="1:5" ht="12.75">
      <c r="A168" s="34" t="s">
        <v>60</v>
      </c>
      <c r="E168" s="35" t="s">
        <v>57</v>
      </c>
    </row>
    <row r="169" spans="1:5" ht="25.5">
      <c r="A169" s="36" t="s">
        <v>61</v>
      </c>
      <c r="E169" s="37" t="s">
        <v>7532</v>
      </c>
    </row>
    <row r="170" spans="1:5" ht="114.75">
      <c r="A170" t="s">
        <v>62</v>
      </c>
      <c r="E170" s="35" t="s">
        <v>5020</v>
      </c>
    </row>
    <row r="171" spans="1:16" ht="12.75">
      <c r="A171" s="24" t="s">
        <v>55</v>
      </c>
      <c s="29" t="s">
        <v>278</v>
      </c>
      <c s="29" t="s">
        <v>5021</v>
      </c>
      <c s="24" t="s">
        <v>57</v>
      </c>
      <c s="30" t="s">
        <v>5022</v>
      </c>
      <c s="31" t="s">
        <v>59</v>
      </c>
      <c s="32">
        <v>111.61</v>
      </c>
      <c s="33">
        <v>0</v>
      </c>
      <c s="33">
        <f>ROUND(ROUND(H171,2)*ROUND(G171,3),2)</f>
      </c>
      <c r="O171">
        <f>(I171*21)/100</f>
      </c>
      <c t="s">
        <v>33</v>
      </c>
    </row>
    <row r="172" spans="1:5" ht="12.75">
      <c r="A172" s="34" t="s">
        <v>60</v>
      </c>
      <c r="E172" s="35" t="s">
        <v>57</v>
      </c>
    </row>
    <row r="173" spans="1:5" ht="25.5">
      <c r="A173" s="36" t="s">
        <v>61</v>
      </c>
      <c r="E173" s="37" t="s">
        <v>7533</v>
      </c>
    </row>
    <row r="174" spans="1:5" ht="114.75">
      <c r="A174" t="s">
        <v>62</v>
      </c>
      <c r="E174" s="35" t="s">
        <v>5020</v>
      </c>
    </row>
    <row r="175" spans="1:16" ht="12.75">
      <c r="A175" s="24" t="s">
        <v>55</v>
      </c>
      <c s="29" t="s">
        <v>282</v>
      </c>
      <c s="29" t="s">
        <v>7534</v>
      </c>
      <c s="24" t="s">
        <v>57</v>
      </c>
      <c s="30" t="s">
        <v>7535</v>
      </c>
      <c s="31" t="s">
        <v>59</v>
      </c>
      <c s="32">
        <v>14.1</v>
      </c>
      <c s="33">
        <v>0</v>
      </c>
      <c s="33">
        <f>ROUND(ROUND(H175,2)*ROUND(G175,3),2)</f>
      </c>
      <c r="O175">
        <f>(I175*21)/100</f>
      </c>
      <c t="s">
        <v>33</v>
      </c>
    </row>
    <row r="176" spans="1:5" ht="12.75">
      <c r="A176" s="34" t="s">
        <v>60</v>
      </c>
      <c r="E176" s="35" t="s">
        <v>57</v>
      </c>
    </row>
    <row r="177" spans="1:5" ht="25.5">
      <c r="A177" s="36" t="s">
        <v>61</v>
      </c>
      <c r="E177" s="37" t="s">
        <v>7536</v>
      </c>
    </row>
    <row r="178" spans="1:5" ht="89.25">
      <c r="A178" t="s">
        <v>62</v>
      </c>
      <c r="E178" s="35" t="s">
        <v>7537</v>
      </c>
    </row>
    <row r="179" spans="1:16" ht="12.75">
      <c r="A179" s="24" t="s">
        <v>55</v>
      </c>
      <c s="29" t="s">
        <v>286</v>
      </c>
      <c s="29" t="s">
        <v>6601</v>
      </c>
      <c s="24" t="s">
        <v>57</v>
      </c>
      <c s="30" t="s">
        <v>6602</v>
      </c>
      <c s="31" t="s">
        <v>195</v>
      </c>
      <c s="32">
        <v>0.864</v>
      </c>
      <c s="33">
        <v>0</v>
      </c>
      <c s="33">
        <f>ROUND(ROUND(H179,2)*ROUND(G179,3),2)</f>
      </c>
      <c r="O179">
        <f>(I179*21)/100</f>
      </c>
      <c t="s">
        <v>33</v>
      </c>
    </row>
    <row r="180" spans="1:5" ht="12.75">
      <c r="A180" s="34" t="s">
        <v>60</v>
      </c>
      <c r="E180" s="35" t="s">
        <v>57</v>
      </c>
    </row>
    <row r="181" spans="1:5" ht="12.75">
      <c r="A181" s="36" t="s">
        <v>61</v>
      </c>
      <c r="E181" s="37" t="s">
        <v>7538</v>
      </c>
    </row>
    <row r="182" spans="1:5" ht="76.5">
      <c r="A182" t="s">
        <v>62</v>
      </c>
      <c r="E182" s="35" t="s">
        <v>6604</v>
      </c>
    </row>
    <row r="183" spans="1:16" ht="12.75">
      <c r="A183" s="24" t="s">
        <v>55</v>
      </c>
      <c s="29" t="s">
        <v>816</v>
      </c>
      <c s="29" t="s">
        <v>6898</v>
      </c>
      <c s="24" t="s">
        <v>57</v>
      </c>
      <c s="30" t="s">
        <v>6899</v>
      </c>
      <c s="31" t="s">
        <v>76</v>
      </c>
      <c s="32">
        <v>49.38</v>
      </c>
      <c s="33">
        <v>0</v>
      </c>
      <c s="33">
        <f>ROUND(ROUND(H183,2)*ROUND(G183,3),2)</f>
      </c>
      <c r="O183">
        <f>(I183*21)/100</f>
      </c>
      <c t="s">
        <v>33</v>
      </c>
    </row>
    <row r="184" spans="1:5" ht="12.75">
      <c r="A184" s="34" t="s">
        <v>60</v>
      </c>
      <c r="E184" s="35" t="s">
        <v>57</v>
      </c>
    </row>
    <row r="185" spans="1:5" ht="25.5">
      <c r="A185" s="36" t="s">
        <v>61</v>
      </c>
      <c r="E185" s="37" t="s">
        <v>7539</v>
      </c>
    </row>
    <row r="186" spans="1:5" ht="89.25">
      <c r="A186" t="s">
        <v>62</v>
      </c>
      <c r="E186" s="35" t="s">
        <v>5161</v>
      </c>
    </row>
    <row r="187" spans="1:18" ht="12.75" customHeight="1">
      <c r="A187" s="6" t="s">
        <v>53</v>
      </c>
      <c s="6"/>
      <c s="39" t="s">
        <v>189</v>
      </c>
      <c s="6"/>
      <c s="27" t="s">
        <v>190</v>
      </c>
      <c s="6"/>
      <c s="6"/>
      <c s="6"/>
      <c s="40">
        <f>0+Q187</f>
      </c>
      <c r="O187">
        <f>0+R187</f>
      </c>
      <c r="Q187">
        <f>0+I188+I192+I196+I200</f>
      </c>
      <c>
        <f>0+O188+O192+O196+O200</f>
      </c>
    </row>
    <row r="188" spans="1:16" ht="25.5">
      <c r="A188" s="24" t="s">
        <v>55</v>
      </c>
      <c s="29" t="s">
        <v>290</v>
      </c>
      <c s="29" t="s">
        <v>192</v>
      </c>
      <c s="24" t="s">
        <v>193</v>
      </c>
      <c s="30" t="s">
        <v>194</v>
      </c>
      <c s="31" t="s">
        <v>195</v>
      </c>
      <c s="32">
        <v>1690.96</v>
      </c>
      <c s="33">
        <v>0</v>
      </c>
      <c s="33">
        <f>ROUND(ROUND(H188,2)*ROUND(G188,3),2)</f>
      </c>
      <c r="O188">
        <f>(I188*21)/100</f>
      </c>
      <c t="s">
        <v>33</v>
      </c>
    </row>
    <row r="189" spans="1:5" ht="12.75">
      <c r="A189" s="34" t="s">
        <v>60</v>
      </c>
      <c r="E189" s="35" t="s">
        <v>196</v>
      </c>
    </row>
    <row r="190" spans="1:5" ht="25.5">
      <c r="A190" s="36" t="s">
        <v>61</v>
      </c>
      <c r="E190" s="37" t="s">
        <v>7540</v>
      </c>
    </row>
    <row r="191" spans="1:5" ht="165.75">
      <c r="A191" t="s">
        <v>62</v>
      </c>
      <c r="E191" s="35" t="s">
        <v>1592</v>
      </c>
    </row>
    <row r="192" spans="1:16" ht="25.5">
      <c r="A192" s="24" t="s">
        <v>55</v>
      </c>
      <c s="29" t="s">
        <v>294</v>
      </c>
      <c s="29" t="s">
        <v>2662</v>
      </c>
      <c s="24" t="s">
        <v>193</v>
      </c>
      <c s="30" t="s">
        <v>2663</v>
      </c>
      <c s="31" t="s">
        <v>195</v>
      </c>
      <c s="32">
        <v>151.5</v>
      </c>
      <c s="33">
        <v>0</v>
      </c>
      <c s="33">
        <f>ROUND(ROUND(H192,2)*ROUND(G192,3),2)</f>
      </c>
      <c r="O192">
        <f>(I192*21)/100</f>
      </c>
      <c t="s">
        <v>33</v>
      </c>
    </row>
    <row r="193" spans="1:5" ht="12.75">
      <c r="A193" s="34" t="s">
        <v>60</v>
      </c>
      <c r="E193" s="35" t="s">
        <v>196</v>
      </c>
    </row>
    <row r="194" spans="1:5" ht="12.75">
      <c r="A194" s="36" t="s">
        <v>61</v>
      </c>
      <c r="E194" s="37" t="s">
        <v>7541</v>
      </c>
    </row>
    <row r="195" spans="1:5" ht="165.75">
      <c r="A195" t="s">
        <v>62</v>
      </c>
      <c r="E195" s="35" t="s">
        <v>1592</v>
      </c>
    </row>
    <row r="196" spans="1:16" ht="25.5">
      <c r="A196" s="24" t="s">
        <v>55</v>
      </c>
      <c s="29" t="s">
        <v>298</v>
      </c>
      <c s="29" t="s">
        <v>199</v>
      </c>
      <c s="24" t="s">
        <v>193</v>
      </c>
      <c s="30" t="s">
        <v>200</v>
      </c>
      <c s="31" t="s">
        <v>195</v>
      </c>
      <c s="32">
        <v>411.964</v>
      </c>
      <c s="33">
        <v>0</v>
      </c>
      <c s="33">
        <f>ROUND(ROUND(H196,2)*ROUND(G196,3),2)</f>
      </c>
      <c r="O196">
        <f>(I196*21)/100</f>
      </c>
      <c t="s">
        <v>33</v>
      </c>
    </row>
    <row r="197" spans="1:5" ht="12.75">
      <c r="A197" s="34" t="s">
        <v>60</v>
      </c>
      <c r="E197" s="35" t="s">
        <v>196</v>
      </c>
    </row>
    <row r="198" spans="1:5" ht="12.75">
      <c r="A198" s="36" t="s">
        <v>61</v>
      </c>
      <c r="E198" s="37" t="s">
        <v>7542</v>
      </c>
    </row>
    <row r="199" spans="1:5" ht="165.75">
      <c r="A199" t="s">
        <v>62</v>
      </c>
      <c r="E199" s="35" t="s">
        <v>1592</v>
      </c>
    </row>
    <row r="200" spans="1:16" ht="25.5">
      <c r="A200" s="24" t="s">
        <v>55</v>
      </c>
      <c s="29" t="s">
        <v>302</v>
      </c>
      <c s="29" t="s">
        <v>7216</v>
      </c>
      <c s="24" t="s">
        <v>193</v>
      </c>
      <c s="30" t="s">
        <v>7217</v>
      </c>
      <c s="31" t="s">
        <v>195</v>
      </c>
      <c s="32">
        <v>0.192</v>
      </c>
      <c s="33">
        <v>0</v>
      </c>
      <c s="33">
        <f>ROUND(ROUND(H200,2)*ROUND(G200,3),2)</f>
      </c>
      <c r="O200">
        <f>(I200*21)/100</f>
      </c>
      <c t="s">
        <v>33</v>
      </c>
    </row>
    <row r="201" spans="1:5" ht="51">
      <c r="A201" s="34" t="s">
        <v>60</v>
      </c>
      <c r="E201" s="35" t="s">
        <v>7426</v>
      </c>
    </row>
    <row r="202" spans="1:5" ht="12.75">
      <c r="A202" s="36" t="s">
        <v>61</v>
      </c>
      <c r="E202" s="37" t="s">
        <v>7543</v>
      </c>
    </row>
    <row r="203" spans="1:5" ht="165.75">
      <c r="A203" t="s">
        <v>62</v>
      </c>
      <c r="E203"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0+O10+O15+O24+O29+O50+O67+O88</f>
      </c>
      <c t="s">
        <v>32</v>
      </c>
    </row>
    <row r="3" spans="1:16" ht="15" customHeight="1">
      <c r="A3" t="s">
        <v>12</v>
      </c>
      <c s="12" t="s">
        <v>14</v>
      </c>
      <c s="13" t="s">
        <v>15</v>
      </c>
      <c s="1"/>
      <c s="14" t="s">
        <v>16</v>
      </c>
      <c s="1"/>
      <c s="9"/>
      <c s="8" t="s">
        <v>7544</v>
      </c>
      <c s="41">
        <f>0+I10+I15+I24+I29+I50+I67+I88</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7544</v>
      </c>
      <c s="6"/>
      <c s="18" t="s">
        <v>7545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153</v>
      </c>
      <c s="29" t="s">
        <v>1033</v>
      </c>
      <c s="24" t="s">
        <v>57</v>
      </c>
      <c s="30" t="s">
        <v>1034</v>
      </c>
      <c s="31" t="s">
        <v>627</v>
      </c>
      <c s="32">
        <v>24</v>
      </c>
      <c s="33">
        <v>0</v>
      </c>
      <c s="33">
        <f>ROUND(ROUND(H11,2)*ROUND(G11,3),2)</f>
      </c>
      <c r="O11">
        <f>(I11*21)/100</f>
      </c>
      <c t="s">
        <v>33</v>
      </c>
    </row>
    <row r="12" spans="1:5" ht="25.5">
      <c r="A12" s="34" t="s">
        <v>60</v>
      </c>
      <c r="E12" s="35" t="s">
        <v>6543</v>
      </c>
    </row>
    <row r="13" spans="1:5" ht="12.75">
      <c r="A13" s="36" t="s">
        <v>61</v>
      </c>
      <c r="E13" s="37" t="s">
        <v>6280</v>
      </c>
    </row>
    <row r="14" spans="1:5" ht="12.75">
      <c r="A14" t="s">
        <v>62</v>
      </c>
      <c r="E14" s="35" t="s">
        <v>1035</v>
      </c>
    </row>
    <row r="15" spans="1:18" ht="12.75" customHeight="1">
      <c r="A15" s="6" t="s">
        <v>53</v>
      </c>
      <c s="6"/>
      <c s="39" t="s">
        <v>39</v>
      </c>
      <c s="6"/>
      <c s="27" t="s">
        <v>54</v>
      </c>
      <c s="6"/>
      <c s="6"/>
      <c s="6"/>
      <c s="40">
        <f>0+Q15</f>
      </c>
      <c r="O15">
        <f>0+R15</f>
      </c>
      <c r="Q15">
        <f>0+I16+I20</f>
      </c>
      <c>
        <f>0+O16+O20</f>
      </c>
    </row>
    <row r="16" spans="1:16" ht="12.75">
      <c r="A16" s="24" t="s">
        <v>55</v>
      </c>
      <c s="29" t="s">
        <v>39</v>
      </c>
      <c s="29" t="s">
        <v>1187</v>
      </c>
      <c s="24" t="s">
        <v>57</v>
      </c>
      <c s="30" t="s">
        <v>1188</v>
      </c>
      <c s="31" t="s">
        <v>59</v>
      </c>
      <c s="32">
        <v>243.811</v>
      </c>
      <c s="33">
        <v>0</v>
      </c>
      <c s="33">
        <f>ROUND(ROUND(H16,2)*ROUND(G16,3),2)</f>
      </c>
      <c r="O16">
        <f>(I16*21)/100</f>
      </c>
      <c t="s">
        <v>33</v>
      </c>
    </row>
    <row r="17" spans="1:5" ht="12.75">
      <c r="A17" s="34" t="s">
        <v>60</v>
      </c>
      <c r="E17" s="35" t="s">
        <v>57</v>
      </c>
    </row>
    <row r="18" spans="1:5" ht="12.75">
      <c r="A18" s="36" t="s">
        <v>61</v>
      </c>
      <c r="E18" s="37" t="s">
        <v>7546</v>
      </c>
    </row>
    <row r="19" spans="1:5" ht="318.75">
      <c r="A19" t="s">
        <v>62</v>
      </c>
      <c r="E19" s="35" t="s">
        <v>1190</v>
      </c>
    </row>
    <row r="20" spans="1:16" ht="12.75">
      <c r="A20" s="24" t="s">
        <v>55</v>
      </c>
      <c s="29" t="s">
        <v>33</v>
      </c>
      <c s="29" t="s">
        <v>973</v>
      </c>
      <c s="24" t="s">
        <v>57</v>
      </c>
      <c s="30" t="s">
        <v>974</v>
      </c>
      <c s="31" t="s">
        <v>59</v>
      </c>
      <c s="32">
        <v>243.811</v>
      </c>
      <c s="33">
        <v>0</v>
      </c>
      <c s="33">
        <f>ROUND(ROUND(H20,2)*ROUND(G20,3),2)</f>
      </c>
      <c r="O20">
        <f>(I20*21)/100</f>
      </c>
      <c t="s">
        <v>33</v>
      </c>
    </row>
    <row r="21" spans="1:5" ht="12.75">
      <c r="A21" s="34" t="s">
        <v>60</v>
      </c>
      <c r="E21" s="35" t="s">
        <v>7547</v>
      </c>
    </row>
    <row r="22" spans="1:5" ht="12.75">
      <c r="A22" s="36" t="s">
        <v>61</v>
      </c>
      <c r="E22" s="37" t="s">
        <v>7546</v>
      </c>
    </row>
    <row r="23" spans="1:5" ht="191.25">
      <c r="A23" t="s">
        <v>62</v>
      </c>
      <c r="E23" s="35" t="s">
        <v>1196</v>
      </c>
    </row>
    <row r="24" spans="1:18" ht="12.75" customHeight="1">
      <c r="A24" s="6" t="s">
        <v>53</v>
      </c>
      <c s="6"/>
      <c s="39" t="s">
        <v>33</v>
      </c>
      <c s="6"/>
      <c s="27" t="s">
        <v>78</v>
      </c>
      <c s="6"/>
      <c s="6"/>
      <c s="6"/>
      <c s="40">
        <f>0+Q24</f>
      </c>
      <c r="O24">
        <f>0+R24</f>
      </c>
      <c r="Q24">
        <f>0+I25</f>
      </c>
      <c>
        <f>0+O25</f>
      </c>
    </row>
    <row r="25" spans="1:16" ht="12.75">
      <c r="A25" s="24" t="s">
        <v>55</v>
      </c>
      <c s="29" t="s">
        <v>32</v>
      </c>
      <c s="29" t="s">
        <v>4362</v>
      </c>
      <c s="24" t="s">
        <v>57</v>
      </c>
      <c s="30" t="s">
        <v>4363</v>
      </c>
      <c s="31" t="s">
        <v>59</v>
      </c>
      <c s="32">
        <v>11.429</v>
      </c>
      <c s="33">
        <v>0</v>
      </c>
      <c s="33">
        <f>ROUND(ROUND(H25,2)*ROUND(G25,3),2)</f>
      </c>
      <c r="O25">
        <f>(I25*21)/100</f>
      </c>
      <c t="s">
        <v>33</v>
      </c>
    </row>
    <row r="26" spans="1:5" ht="12.75">
      <c r="A26" s="34" t="s">
        <v>60</v>
      </c>
      <c r="E26" s="35" t="s">
        <v>7548</v>
      </c>
    </row>
    <row r="27" spans="1:5" ht="12.75">
      <c r="A27" s="36" t="s">
        <v>61</v>
      </c>
      <c r="E27" s="37" t="s">
        <v>7549</v>
      </c>
    </row>
    <row r="28" spans="1:5" ht="38.25">
      <c r="A28" t="s">
        <v>62</v>
      </c>
      <c r="E28" s="35" t="s">
        <v>1227</v>
      </c>
    </row>
    <row r="29" spans="1:18" ht="12.75" customHeight="1">
      <c r="A29" s="6" t="s">
        <v>53</v>
      </c>
      <c s="6"/>
      <c s="39" t="s">
        <v>43</v>
      </c>
      <c s="6"/>
      <c s="27" t="s">
        <v>995</v>
      </c>
      <c s="6"/>
      <c s="6"/>
      <c s="6"/>
      <c s="40">
        <f>0+Q29</f>
      </c>
      <c r="O29">
        <f>0+R29</f>
      </c>
      <c r="Q29">
        <f>0+I30+I34+I38+I42+I46</f>
      </c>
      <c>
        <f>0+O30+O34+O38+O42+O46</f>
      </c>
    </row>
    <row r="30" spans="1:16" ht="12.75">
      <c r="A30" s="24" t="s">
        <v>55</v>
      </c>
      <c s="29" t="s">
        <v>43</v>
      </c>
      <c s="29" t="s">
        <v>4842</v>
      </c>
      <c s="24" t="s">
        <v>57</v>
      </c>
      <c s="30" t="s">
        <v>4843</v>
      </c>
      <c s="31" t="s">
        <v>59</v>
      </c>
      <c s="32">
        <v>3.234</v>
      </c>
      <c s="33">
        <v>0</v>
      </c>
      <c s="33">
        <f>ROUND(ROUND(H30,2)*ROUND(G30,3),2)</f>
      </c>
      <c r="O30">
        <f>(I30*21)/100</f>
      </c>
      <c t="s">
        <v>33</v>
      </c>
    </row>
    <row r="31" spans="1:5" ht="12.75">
      <c r="A31" s="34" t="s">
        <v>60</v>
      </c>
      <c r="E31" s="35" t="s">
        <v>7550</v>
      </c>
    </row>
    <row r="32" spans="1:5" ht="12.75">
      <c r="A32" s="36" t="s">
        <v>61</v>
      </c>
      <c r="E32" s="37" t="s">
        <v>7551</v>
      </c>
    </row>
    <row r="33" spans="1:5" ht="369.75">
      <c r="A33" t="s">
        <v>62</v>
      </c>
      <c r="E33" s="35" t="s">
        <v>1222</v>
      </c>
    </row>
    <row r="34" spans="1:16" ht="12.75">
      <c r="A34" s="24" t="s">
        <v>55</v>
      </c>
      <c s="29" t="s">
        <v>45</v>
      </c>
      <c s="29" t="s">
        <v>6194</v>
      </c>
      <c s="24" t="s">
        <v>57</v>
      </c>
      <c s="30" t="s">
        <v>6195</v>
      </c>
      <c s="31" t="s">
        <v>59</v>
      </c>
      <c s="32">
        <v>15.579</v>
      </c>
      <c s="33">
        <v>0</v>
      </c>
      <c s="33">
        <f>ROUND(ROUND(H34,2)*ROUND(G34,3),2)</f>
      </c>
      <c r="O34">
        <f>(I34*21)/100</f>
      </c>
      <c t="s">
        <v>33</v>
      </c>
    </row>
    <row r="35" spans="1:5" ht="12.75">
      <c r="A35" s="34" t="s">
        <v>60</v>
      </c>
      <c r="E35" s="35" t="s">
        <v>7552</v>
      </c>
    </row>
    <row r="36" spans="1:5" ht="12.75">
      <c r="A36" s="36" t="s">
        <v>61</v>
      </c>
      <c r="E36" s="37" t="s">
        <v>7553</v>
      </c>
    </row>
    <row r="37" spans="1:5" ht="369.75">
      <c r="A37" t="s">
        <v>62</v>
      </c>
      <c r="E37" s="35" t="s">
        <v>1222</v>
      </c>
    </row>
    <row r="38" spans="1:16" ht="12.75">
      <c r="A38" s="24" t="s">
        <v>55</v>
      </c>
      <c s="29" t="s">
        <v>47</v>
      </c>
      <c s="29" t="s">
        <v>5311</v>
      </c>
      <c s="24" t="s">
        <v>57</v>
      </c>
      <c s="30" t="s">
        <v>5312</v>
      </c>
      <c s="31" t="s">
        <v>195</v>
      </c>
      <c s="32">
        <v>1.42</v>
      </c>
      <c s="33">
        <v>0</v>
      </c>
      <c s="33">
        <f>ROUND(ROUND(H38,2)*ROUND(G38,3),2)</f>
      </c>
      <c r="O38">
        <f>(I38*21)/100</f>
      </c>
      <c t="s">
        <v>33</v>
      </c>
    </row>
    <row r="39" spans="1:5" ht="12.75">
      <c r="A39" s="34" t="s">
        <v>60</v>
      </c>
      <c r="E39" s="35" t="s">
        <v>7554</v>
      </c>
    </row>
    <row r="40" spans="1:5" ht="12.75">
      <c r="A40" s="36" t="s">
        <v>61</v>
      </c>
      <c r="E40" s="37" t="s">
        <v>7555</v>
      </c>
    </row>
    <row r="41" spans="1:5" ht="178.5">
      <c r="A41" t="s">
        <v>62</v>
      </c>
      <c r="E41" s="35" t="s">
        <v>6507</v>
      </c>
    </row>
    <row r="42" spans="1:16" ht="12.75">
      <c r="A42" s="24" t="s">
        <v>55</v>
      </c>
      <c s="29" t="s">
        <v>73</v>
      </c>
      <c s="29" t="s">
        <v>1223</v>
      </c>
      <c s="24" t="s">
        <v>57</v>
      </c>
      <c s="30" t="s">
        <v>1224</v>
      </c>
      <c s="31" t="s">
        <v>59</v>
      </c>
      <c s="32">
        <v>113.757</v>
      </c>
      <c s="33">
        <v>0</v>
      </c>
      <c s="33">
        <f>ROUND(ROUND(H42,2)*ROUND(G42,3),2)</f>
      </c>
      <c r="O42">
        <f>(I42*21)/100</f>
      </c>
      <c t="s">
        <v>33</v>
      </c>
    </row>
    <row r="43" spans="1:5" ht="12.75">
      <c r="A43" s="34" t="s">
        <v>60</v>
      </c>
      <c r="E43" s="35" t="s">
        <v>7556</v>
      </c>
    </row>
    <row r="44" spans="1:5" ht="12.75">
      <c r="A44" s="36" t="s">
        <v>61</v>
      </c>
      <c r="E44" s="37" t="s">
        <v>7557</v>
      </c>
    </row>
    <row r="45" spans="1:5" ht="38.25">
      <c r="A45" t="s">
        <v>62</v>
      </c>
      <c r="E45" s="35" t="s">
        <v>1227</v>
      </c>
    </row>
    <row r="46" spans="1:16" ht="12.75">
      <c r="A46" s="24" t="s">
        <v>55</v>
      </c>
      <c s="29" t="s">
        <v>79</v>
      </c>
      <c s="29" t="s">
        <v>4431</v>
      </c>
      <c s="24" t="s">
        <v>57</v>
      </c>
      <c s="30" t="s">
        <v>4432</v>
      </c>
      <c s="31" t="s">
        <v>59</v>
      </c>
      <c s="32">
        <v>6.468</v>
      </c>
      <c s="33">
        <v>0</v>
      </c>
      <c s="33">
        <f>ROUND(ROUND(H46,2)*ROUND(G46,3),2)</f>
      </c>
      <c r="O46">
        <f>(I46*21)/100</f>
      </c>
      <c t="s">
        <v>33</v>
      </c>
    </row>
    <row r="47" spans="1:5" ht="12.75">
      <c r="A47" s="34" t="s">
        <v>60</v>
      </c>
      <c r="E47" s="35" t="s">
        <v>7558</v>
      </c>
    </row>
    <row r="48" spans="1:5" ht="12.75">
      <c r="A48" s="36" t="s">
        <v>61</v>
      </c>
      <c r="E48" s="37" t="s">
        <v>7559</v>
      </c>
    </row>
    <row r="49" spans="1:5" ht="102">
      <c r="A49" t="s">
        <v>62</v>
      </c>
      <c r="E49" s="35" t="s">
        <v>5448</v>
      </c>
    </row>
    <row r="50" spans="1:18" ht="12.75" customHeight="1">
      <c r="A50" s="6" t="s">
        <v>53</v>
      </c>
      <c s="6"/>
      <c s="39" t="s">
        <v>73</v>
      </c>
      <c s="6"/>
      <c s="27" t="s">
        <v>83</v>
      </c>
      <c s="6"/>
      <c s="6"/>
      <c s="6"/>
      <c s="40">
        <f>0+Q50</f>
      </c>
      <c r="O50">
        <f>0+R50</f>
      </c>
      <c r="Q50">
        <f>0+I51+I55+I59+I63</f>
      </c>
      <c>
        <f>0+O51+O55+O59+O63</f>
      </c>
    </row>
    <row r="51" spans="1:16" ht="25.5">
      <c r="A51" s="24" t="s">
        <v>55</v>
      </c>
      <c s="29" t="s">
        <v>50</v>
      </c>
      <c s="29" t="s">
        <v>5333</v>
      </c>
      <c s="24" t="s">
        <v>57</v>
      </c>
      <c s="30" t="s">
        <v>5334</v>
      </c>
      <c s="31" t="s">
        <v>1235</v>
      </c>
      <c s="32">
        <v>66.822</v>
      </c>
      <c s="33">
        <v>0</v>
      </c>
      <c s="33">
        <f>ROUND(ROUND(H51,2)*ROUND(G51,3),2)</f>
      </c>
      <c r="O51">
        <f>(I51*21)/100</f>
      </c>
      <c t="s">
        <v>33</v>
      </c>
    </row>
    <row r="52" spans="1:5" ht="12.75">
      <c r="A52" s="34" t="s">
        <v>60</v>
      </c>
      <c r="E52" s="35" t="s">
        <v>7560</v>
      </c>
    </row>
    <row r="53" spans="1:5" ht="12.75">
      <c r="A53" s="36" t="s">
        <v>61</v>
      </c>
      <c r="E53" s="37" t="s">
        <v>7561</v>
      </c>
    </row>
    <row r="54" spans="1:5" ht="191.25">
      <c r="A54" t="s">
        <v>62</v>
      </c>
      <c r="E54" s="35" t="s">
        <v>1237</v>
      </c>
    </row>
    <row r="55" spans="1:16" ht="12.75">
      <c r="A55" s="24" t="s">
        <v>55</v>
      </c>
      <c s="29" t="s">
        <v>52</v>
      </c>
      <c s="29" t="s">
        <v>7402</v>
      </c>
      <c s="24" t="s">
        <v>57</v>
      </c>
      <c s="30" t="s">
        <v>7403</v>
      </c>
      <c s="31" t="s">
        <v>1235</v>
      </c>
      <c s="32">
        <v>28.75</v>
      </c>
      <c s="33">
        <v>0</v>
      </c>
      <c s="33">
        <f>ROUND(ROUND(H55,2)*ROUND(G55,3),2)</f>
      </c>
      <c r="O55">
        <f>(I55*21)/100</f>
      </c>
      <c t="s">
        <v>33</v>
      </c>
    </row>
    <row r="56" spans="1:5" ht="12.75">
      <c r="A56" s="34" t="s">
        <v>60</v>
      </c>
      <c r="E56" s="35" t="s">
        <v>7562</v>
      </c>
    </row>
    <row r="57" spans="1:5" ht="12.75">
      <c r="A57" s="36" t="s">
        <v>61</v>
      </c>
      <c r="E57" s="37" t="s">
        <v>7563</v>
      </c>
    </row>
    <row r="58" spans="1:5" ht="204">
      <c r="A58" t="s">
        <v>62</v>
      </c>
      <c r="E58" s="35" t="s">
        <v>7331</v>
      </c>
    </row>
    <row r="59" spans="1:16" ht="12.75">
      <c r="A59" s="24" t="s">
        <v>55</v>
      </c>
      <c s="29" t="s">
        <v>91</v>
      </c>
      <c s="29" t="s">
        <v>6527</v>
      </c>
      <c s="24" t="s">
        <v>57</v>
      </c>
      <c s="30" t="s">
        <v>6528</v>
      </c>
      <c s="31" t="s">
        <v>1235</v>
      </c>
      <c s="32">
        <v>28.75</v>
      </c>
      <c s="33">
        <v>0</v>
      </c>
      <c s="33">
        <f>ROUND(ROUND(H59,2)*ROUND(G59,3),2)</f>
      </c>
      <c r="O59">
        <f>(I59*21)/100</f>
      </c>
      <c t="s">
        <v>33</v>
      </c>
    </row>
    <row r="60" spans="1:5" ht="12.75">
      <c r="A60" s="34" t="s">
        <v>60</v>
      </c>
      <c r="E60" s="35" t="s">
        <v>7562</v>
      </c>
    </row>
    <row r="61" spans="1:5" ht="12.75">
      <c r="A61" s="36" t="s">
        <v>61</v>
      </c>
      <c r="E61" s="37" t="s">
        <v>7563</v>
      </c>
    </row>
    <row r="62" spans="1:5" ht="38.25">
      <c r="A62" t="s">
        <v>62</v>
      </c>
      <c r="E62" s="35" t="s">
        <v>1240</v>
      </c>
    </row>
    <row r="63" spans="1:16" ht="12.75">
      <c r="A63" s="24" t="s">
        <v>55</v>
      </c>
      <c s="29" t="s">
        <v>96</v>
      </c>
      <c s="29" t="s">
        <v>1238</v>
      </c>
      <c s="24" t="s">
        <v>57</v>
      </c>
      <c s="30" t="s">
        <v>1239</v>
      </c>
      <c s="31" t="s">
        <v>1235</v>
      </c>
      <c s="32">
        <v>95.572</v>
      </c>
      <c s="33">
        <v>0</v>
      </c>
      <c s="33">
        <f>ROUND(ROUND(H63,2)*ROUND(G63,3),2)</f>
      </c>
      <c r="O63">
        <f>(I63*21)/100</f>
      </c>
      <c t="s">
        <v>33</v>
      </c>
    </row>
    <row r="64" spans="1:5" ht="12.75">
      <c r="A64" s="34" t="s">
        <v>60</v>
      </c>
      <c r="E64" s="35" t="s">
        <v>7564</v>
      </c>
    </row>
    <row r="65" spans="1:5" ht="12.75">
      <c r="A65" s="36" t="s">
        <v>61</v>
      </c>
      <c r="E65" s="37" t="s">
        <v>7565</v>
      </c>
    </row>
    <row r="66" spans="1:5" ht="38.25">
      <c r="A66" t="s">
        <v>62</v>
      </c>
      <c r="E66" s="35" t="s">
        <v>1240</v>
      </c>
    </row>
    <row r="67" spans="1:18" ht="12.75" customHeight="1">
      <c r="A67" s="6" t="s">
        <v>53</v>
      </c>
      <c s="6"/>
      <c s="39" t="s">
        <v>50</v>
      </c>
      <c s="6"/>
      <c s="27" t="s">
        <v>3695</v>
      </c>
      <c s="6"/>
      <c s="6"/>
      <c s="6"/>
      <c s="40">
        <f>0+Q67</f>
      </c>
      <c r="O67">
        <f>0+R67</f>
      </c>
      <c r="Q67">
        <f>0+I68+I72+I76+I80+I84</f>
      </c>
      <c>
        <f>0+O68+O72+O76+O80+O84</f>
      </c>
    </row>
    <row r="68" spans="1:16" ht="12.75">
      <c r="A68" s="24" t="s">
        <v>55</v>
      </c>
      <c s="29" t="s">
        <v>99</v>
      </c>
      <c s="29" t="s">
        <v>6413</v>
      </c>
      <c s="24" t="s">
        <v>57</v>
      </c>
      <c s="30" t="s">
        <v>6414</v>
      </c>
      <c s="31" t="s">
        <v>86</v>
      </c>
      <c s="32">
        <v>2</v>
      </c>
      <c s="33">
        <v>0</v>
      </c>
      <c s="33">
        <f>ROUND(ROUND(H68,2)*ROUND(G68,3),2)</f>
      </c>
      <c r="O68">
        <f>(I68*21)/100</f>
      </c>
      <c t="s">
        <v>33</v>
      </c>
    </row>
    <row r="69" spans="1:5" ht="12.75">
      <c r="A69" s="34" t="s">
        <v>60</v>
      </c>
      <c r="E69" s="35" t="s">
        <v>57</v>
      </c>
    </row>
    <row r="70" spans="1:5" ht="12.75">
      <c r="A70" s="36" t="s">
        <v>61</v>
      </c>
      <c r="E70" s="37" t="s">
        <v>57</v>
      </c>
    </row>
    <row r="71" spans="1:5" ht="25.5">
      <c r="A71" t="s">
        <v>62</v>
      </c>
      <c r="E71" s="35" t="s">
        <v>6415</v>
      </c>
    </row>
    <row r="72" spans="1:16" ht="12.75">
      <c r="A72" s="24" t="s">
        <v>55</v>
      </c>
      <c s="29" t="s">
        <v>103</v>
      </c>
      <c s="29" t="s">
        <v>7566</v>
      </c>
      <c s="24" t="s">
        <v>57</v>
      </c>
      <c s="30" t="s">
        <v>7567</v>
      </c>
      <c s="31" t="s">
        <v>1212</v>
      </c>
      <c s="32">
        <v>16</v>
      </c>
      <c s="33">
        <v>0</v>
      </c>
      <c s="33">
        <f>ROUND(ROUND(H72,2)*ROUND(G72,3),2)</f>
      </c>
      <c r="O72">
        <f>(I72*21)/100</f>
      </c>
      <c t="s">
        <v>33</v>
      </c>
    </row>
    <row r="73" spans="1:5" ht="12.75">
      <c r="A73" s="34" t="s">
        <v>60</v>
      </c>
      <c r="E73" s="35" t="s">
        <v>7568</v>
      </c>
    </row>
    <row r="74" spans="1:5" ht="12.75">
      <c r="A74" s="36" t="s">
        <v>61</v>
      </c>
      <c r="E74" s="37" t="s">
        <v>57</v>
      </c>
    </row>
    <row r="75" spans="1:5" ht="63.75">
      <c r="A75" t="s">
        <v>62</v>
      </c>
      <c r="E75" s="35" t="s">
        <v>7569</v>
      </c>
    </row>
    <row r="76" spans="1:16" ht="12.75">
      <c r="A76" s="24" t="s">
        <v>55</v>
      </c>
      <c s="29" t="s">
        <v>107</v>
      </c>
      <c s="29" t="s">
        <v>5475</v>
      </c>
      <c s="24" t="s">
        <v>57</v>
      </c>
      <c s="30" t="s">
        <v>5476</v>
      </c>
      <c s="31" t="s">
        <v>195</v>
      </c>
      <c s="32">
        <v>0.266</v>
      </c>
      <c s="33">
        <v>0</v>
      </c>
      <c s="33">
        <f>ROUND(ROUND(H76,2)*ROUND(G76,3),2)</f>
      </c>
      <c r="O76">
        <f>(I76*21)/100</f>
      </c>
      <c t="s">
        <v>33</v>
      </c>
    </row>
    <row r="77" spans="1:5" ht="12.75">
      <c r="A77" s="34" t="s">
        <v>60</v>
      </c>
      <c r="E77" s="35" t="s">
        <v>7570</v>
      </c>
    </row>
    <row r="78" spans="1:5" ht="12.75">
      <c r="A78" s="36" t="s">
        <v>61</v>
      </c>
      <c r="E78" s="37" t="s">
        <v>7571</v>
      </c>
    </row>
    <row r="79" spans="1:5" ht="114.75">
      <c r="A79" t="s">
        <v>62</v>
      </c>
      <c r="E79" s="35" t="s">
        <v>5477</v>
      </c>
    </row>
    <row r="80" spans="1:16" ht="12.75">
      <c r="A80" s="24" t="s">
        <v>55</v>
      </c>
      <c s="29" t="s">
        <v>111</v>
      </c>
      <c s="29" t="s">
        <v>6223</v>
      </c>
      <c s="24" t="s">
        <v>57</v>
      </c>
      <c s="30" t="s">
        <v>6224</v>
      </c>
      <c s="31" t="s">
        <v>1022</v>
      </c>
      <c s="32">
        <v>6.65</v>
      </c>
      <c s="33">
        <v>0</v>
      </c>
      <c s="33">
        <f>ROUND(ROUND(H80,2)*ROUND(G80,3),2)</f>
      </c>
      <c r="O80">
        <f>(I80*21)/100</f>
      </c>
      <c t="s">
        <v>33</v>
      </c>
    </row>
    <row r="81" spans="1:5" ht="12.75">
      <c r="A81" s="34" t="s">
        <v>60</v>
      </c>
      <c r="E81" s="35" t="s">
        <v>57</v>
      </c>
    </row>
    <row r="82" spans="1:5" ht="12.75">
      <c r="A82" s="36" t="s">
        <v>61</v>
      </c>
      <c r="E82" s="37" t="s">
        <v>7572</v>
      </c>
    </row>
    <row r="83" spans="1:5" ht="25.5">
      <c r="A83" t="s">
        <v>62</v>
      </c>
      <c r="E83" s="35" t="s">
        <v>5973</v>
      </c>
    </row>
    <row r="84" spans="1:16" ht="12.75">
      <c r="A84" s="24" t="s">
        <v>55</v>
      </c>
      <c s="29" t="s">
        <v>149</v>
      </c>
      <c s="29" t="s">
        <v>7573</v>
      </c>
      <c s="24" t="s">
        <v>57</v>
      </c>
      <c s="30" t="s">
        <v>7574</v>
      </c>
      <c s="31" t="s">
        <v>59</v>
      </c>
      <c s="32">
        <v>48.798</v>
      </c>
      <c s="33">
        <v>0</v>
      </c>
      <c s="33">
        <f>ROUND(ROUND(H84,2)*ROUND(G84,3),2)</f>
      </c>
      <c r="O84">
        <f>(I84*21)/100</f>
      </c>
      <c t="s">
        <v>33</v>
      </c>
    </row>
    <row r="85" spans="1:5" ht="12.75">
      <c r="A85" s="34" t="s">
        <v>60</v>
      </c>
      <c r="E85" s="35" t="s">
        <v>57</v>
      </c>
    </row>
    <row r="86" spans="1:5" ht="12.75">
      <c r="A86" s="36" t="s">
        <v>61</v>
      </c>
      <c r="E86" s="37" t="s">
        <v>7575</v>
      </c>
    </row>
    <row r="87" spans="1:5" ht="89.25">
      <c r="A87" t="s">
        <v>62</v>
      </c>
      <c r="E87" s="35" t="s">
        <v>7576</v>
      </c>
    </row>
    <row r="88" spans="1:18" ht="12.75" customHeight="1">
      <c r="A88" s="6" t="s">
        <v>53</v>
      </c>
      <c s="6"/>
      <c s="39" t="s">
        <v>189</v>
      </c>
      <c s="6"/>
      <c s="27" t="s">
        <v>1025</v>
      </c>
      <c s="6"/>
      <c s="6"/>
      <c s="6"/>
      <c s="40">
        <f>0+Q88</f>
      </c>
      <c r="O88">
        <f>0+R88</f>
      </c>
      <c r="Q88">
        <f>0+I89+I93</f>
      </c>
      <c>
        <f>0+O89+O93</f>
      </c>
    </row>
    <row r="89" spans="1:16" ht="25.5">
      <c r="A89" s="24" t="s">
        <v>55</v>
      </c>
      <c s="29" t="s">
        <v>157</v>
      </c>
      <c s="29" t="s">
        <v>192</v>
      </c>
      <c s="24" t="s">
        <v>193</v>
      </c>
      <c s="30" t="s">
        <v>194</v>
      </c>
      <c s="31" t="s">
        <v>195</v>
      </c>
      <c s="32">
        <v>438.86</v>
      </c>
      <c s="33">
        <v>0</v>
      </c>
      <c s="33">
        <f>ROUND(ROUND(H89,2)*ROUND(G89,3),2)</f>
      </c>
      <c r="O89">
        <f>(I89*21)/100</f>
      </c>
      <c t="s">
        <v>33</v>
      </c>
    </row>
    <row r="90" spans="1:5" ht="12.75">
      <c r="A90" s="34" t="s">
        <v>60</v>
      </c>
      <c r="E90" s="35" t="s">
        <v>196</v>
      </c>
    </row>
    <row r="91" spans="1:5" ht="12.75">
      <c r="A91" s="36" t="s">
        <v>61</v>
      </c>
      <c r="E91" s="37" t="s">
        <v>7577</v>
      </c>
    </row>
    <row r="92" spans="1:5" ht="153">
      <c r="A92" t="s">
        <v>62</v>
      </c>
      <c r="E92" s="35" t="s">
        <v>1243</v>
      </c>
    </row>
    <row r="93" spans="1:16" ht="25.5">
      <c r="A93" s="24" t="s">
        <v>55</v>
      </c>
      <c s="29" t="s">
        <v>161</v>
      </c>
      <c s="29" t="s">
        <v>2662</v>
      </c>
      <c s="24" t="s">
        <v>193</v>
      </c>
      <c s="30" t="s">
        <v>2663</v>
      </c>
      <c s="31" t="s">
        <v>195</v>
      </c>
      <c s="32">
        <v>121.995</v>
      </c>
      <c s="33">
        <v>0</v>
      </c>
      <c s="33">
        <f>ROUND(ROUND(H93,2)*ROUND(G93,3),2)</f>
      </c>
      <c r="O93">
        <f>(I93*21)/100</f>
      </c>
      <c t="s">
        <v>33</v>
      </c>
    </row>
    <row r="94" spans="1:5" ht="12.75">
      <c r="A94" s="34" t="s">
        <v>60</v>
      </c>
      <c r="E94" s="35" t="s">
        <v>196</v>
      </c>
    </row>
    <row r="95" spans="1:5" ht="12.75">
      <c r="A95" s="36" t="s">
        <v>61</v>
      </c>
      <c r="E95" s="37" t="s">
        <v>7578</v>
      </c>
    </row>
    <row r="96" spans="1:5" ht="153">
      <c r="A96" t="s">
        <v>62</v>
      </c>
      <c r="E96"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0+O10+O39+O52+O73+O90+O107+O124+O129+O138+O179+O196+O201</f>
      </c>
      <c t="s">
        <v>32</v>
      </c>
    </row>
    <row r="3" spans="1:16" ht="15" customHeight="1">
      <c r="A3" t="s">
        <v>12</v>
      </c>
      <c s="12" t="s">
        <v>14</v>
      </c>
      <c s="13" t="s">
        <v>15</v>
      </c>
      <c s="1"/>
      <c s="14" t="s">
        <v>16</v>
      </c>
      <c s="1"/>
      <c s="9"/>
      <c s="8" t="s">
        <v>7579</v>
      </c>
      <c s="41">
        <f>0+I10+I39+I52+I73+I90+I107+I124+I129+I138+I179+I196+I201</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7579</v>
      </c>
      <c s="6"/>
      <c s="18" t="s">
        <v>7580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1187</v>
      </c>
      <c s="24" t="s">
        <v>57</v>
      </c>
      <c s="30" t="s">
        <v>1188</v>
      </c>
      <c s="31" t="s">
        <v>59</v>
      </c>
      <c s="32">
        <v>16.763</v>
      </c>
      <c s="33">
        <v>0</v>
      </c>
      <c s="33">
        <f>ROUND(ROUND(H11,2)*ROUND(G11,3),2)</f>
      </c>
      <c r="O11">
        <f>(I11*21)/100</f>
      </c>
      <c t="s">
        <v>33</v>
      </c>
    </row>
    <row r="12" spans="1:5" ht="12.75">
      <c r="A12" s="34" t="s">
        <v>60</v>
      </c>
      <c r="E12" s="35" t="s">
        <v>1188</v>
      </c>
    </row>
    <row r="13" spans="1:5" ht="12.75">
      <c r="A13" s="36" t="s">
        <v>61</v>
      </c>
      <c r="E13" s="37" t="s">
        <v>57</v>
      </c>
    </row>
    <row r="14" spans="1:5" ht="216.75">
      <c r="A14" t="s">
        <v>62</v>
      </c>
      <c r="E14" s="35" t="s">
        <v>6685</v>
      </c>
    </row>
    <row r="15" spans="1:16" ht="12.75">
      <c r="A15" s="24" t="s">
        <v>55</v>
      </c>
      <c s="29" t="s">
        <v>33</v>
      </c>
      <c s="29" t="s">
        <v>7581</v>
      </c>
      <c s="24" t="s">
        <v>57</v>
      </c>
      <c s="30" t="s">
        <v>7582</v>
      </c>
      <c s="31" t="s">
        <v>59</v>
      </c>
      <c s="32">
        <v>16.763</v>
      </c>
      <c s="33">
        <v>0</v>
      </c>
      <c s="33">
        <f>ROUND(ROUND(H15,2)*ROUND(G15,3),2)</f>
      </c>
      <c r="O15">
        <f>(I15*21)/100</f>
      </c>
      <c t="s">
        <v>33</v>
      </c>
    </row>
    <row r="16" spans="1:5" ht="25.5">
      <c r="A16" s="34" t="s">
        <v>60</v>
      </c>
      <c r="E16" s="35" t="s">
        <v>7583</v>
      </c>
    </row>
    <row r="17" spans="1:5" ht="12.75">
      <c r="A17" s="36" t="s">
        <v>61</v>
      </c>
      <c r="E17" s="37" t="s">
        <v>7584</v>
      </c>
    </row>
    <row r="18" spans="1:5" ht="114.75">
      <c r="A18" t="s">
        <v>62</v>
      </c>
      <c r="E18" s="35" t="s">
        <v>7585</v>
      </c>
    </row>
    <row r="19" spans="1:16" ht="12.75">
      <c r="A19" s="24" t="s">
        <v>55</v>
      </c>
      <c s="29" t="s">
        <v>32</v>
      </c>
      <c s="29" t="s">
        <v>973</v>
      </c>
      <c s="24" t="s">
        <v>57</v>
      </c>
      <c s="30" t="s">
        <v>974</v>
      </c>
      <c s="31" t="s">
        <v>59</v>
      </c>
      <c s="32">
        <v>16.763</v>
      </c>
      <c s="33">
        <v>0</v>
      </c>
      <c s="33">
        <f>ROUND(ROUND(H19,2)*ROUND(G19,3),2)</f>
      </c>
      <c r="O19">
        <f>(I19*21)/100</f>
      </c>
      <c t="s">
        <v>33</v>
      </c>
    </row>
    <row r="20" spans="1:5" ht="12.75">
      <c r="A20" s="34" t="s">
        <v>60</v>
      </c>
      <c r="E20" s="35" t="s">
        <v>974</v>
      </c>
    </row>
    <row r="21" spans="1:5" ht="51">
      <c r="A21" s="36" t="s">
        <v>61</v>
      </c>
      <c r="E21" s="37" t="s">
        <v>7586</v>
      </c>
    </row>
    <row r="22" spans="1:5" ht="127.5">
      <c r="A22" t="s">
        <v>62</v>
      </c>
      <c r="E22" s="35" t="s">
        <v>976</v>
      </c>
    </row>
    <row r="23" spans="1:16" ht="12.75">
      <c r="A23" s="24" t="s">
        <v>55</v>
      </c>
      <c s="29" t="s">
        <v>43</v>
      </c>
      <c s="29" t="s">
        <v>4282</v>
      </c>
      <c s="24" t="s">
        <v>57</v>
      </c>
      <c s="30" t="s">
        <v>4283</v>
      </c>
      <c s="31" t="s">
        <v>59</v>
      </c>
      <c s="32">
        <v>16.75</v>
      </c>
      <c s="33">
        <v>0</v>
      </c>
      <c s="33">
        <f>ROUND(ROUND(H23,2)*ROUND(G23,3),2)</f>
      </c>
      <c r="O23">
        <f>(I23*21)/100</f>
      </c>
      <c t="s">
        <v>33</v>
      </c>
    </row>
    <row r="24" spans="1:5" ht="12.75">
      <c r="A24" s="34" t="s">
        <v>60</v>
      </c>
      <c r="E24" s="35" t="s">
        <v>4283</v>
      </c>
    </row>
    <row r="25" spans="1:5" ht="12.75">
      <c r="A25" s="36" t="s">
        <v>61</v>
      </c>
      <c r="E25" s="37" t="s">
        <v>7587</v>
      </c>
    </row>
    <row r="26" spans="1:5" ht="165.75">
      <c r="A26" t="s">
        <v>62</v>
      </c>
      <c r="E26" s="35" t="s">
        <v>6815</v>
      </c>
    </row>
    <row r="27" spans="1:16" ht="12.75">
      <c r="A27" s="24" t="s">
        <v>55</v>
      </c>
      <c s="29" t="s">
        <v>45</v>
      </c>
      <c s="29" t="s">
        <v>4932</v>
      </c>
      <c s="24" t="s">
        <v>57</v>
      </c>
      <c s="30" t="s">
        <v>4933</v>
      </c>
      <c s="31" t="s">
        <v>76</v>
      </c>
      <c s="32">
        <v>2.505</v>
      </c>
      <c s="33">
        <v>0</v>
      </c>
      <c s="33">
        <f>ROUND(ROUND(H27,2)*ROUND(G27,3),2)</f>
      </c>
      <c r="O27">
        <f>(I27*21)/100</f>
      </c>
      <c t="s">
        <v>33</v>
      </c>
    </row>
    <row r="28" spans="1:5" ht="12.75">
      <c r="A28" s="34" t="s">
        <v>60</v>
      </c>
      <c r="E28" s="35" t="s">
        <v>4933</v>
      </c>
    </row>
    <row r="29" spans="1:5" ht="12.75">
      <c r="A29" s="36" t="s">
        <v>61</v>
      </c>
      <c r="E29" s="37" t="s">
        <v>7588</v>
      </c>
    </row>
    <row r="30" spans="1:5" ht="25.5">
      <c r="A30" t="s">
        <v>62</v>
      </c>
      <c r="E30" s="35" t="s">
        <v>6318</v>
      </c>
    </row>
    <row r="31" spans="1:16" ht="12.75">
      <c r="A31" s="24" t="s">
        <v>55</v>
      </c>
      <c s="29" t="s">
        <v>47</v>
      </c>
      <c s="29" t="s">
        <v>6617</v>
      </c>
      <c s="24" t="s">
        <v>57</v>
      </c>
      <c s="30" t="s">
        <v>6618</v>
      </c>
      <c s="31" t="s">
        <v>76</v>
      </c>
      <c s="32">
        <v>4.504</v>
      </c>
      <c s="33">
        <v>0</v>
      </c>
      <c s="33">
        <f>ROUND(ROUND(H31,2)*ROUND(G31,3),2)</f>
      </c>
      <c r="O31">
        <f>(I31*21)/100</f>
      </c>
      <c t="s">
        <v>33</v>
      </c>
    </row>
    <row r="32" spans="1:5" ht="12.75">
      <c r="A32" s="34" t="s">
        <v>60</v>
      </c>
      <c r="E32" s="35" t="s">
        <v>6618</v>
      </c>
    </row>
    <row r="33" spans="1:5" ht="12.75">
      <c r="A33" s="36" t="s">
        <v>61</v>
      </c>
      <c r="E33" s="37" t="s">
        <v>7589</v>
      </c>
    </row>
    <row r="34" spans="1:5" ht="25.5">
      <c r="A34" t="s">
        <v>62</v>
      </c>
      <c r="E34" s="35" t="s">
        <v>6318</v>
      </c>
    </row>
    <row r="35" spans="1:16" ht="12.75">
      <c r="A35" s="24" t="s">
        <v>55</v>
      </c>
      <c s="29" t="s">
        <v>73</v>
      </c>
      <c s="29" t="s">
        <v>5175</v>
      </c>
      <c s="24" t="s">
        <v>57</v>
      </c>
      <c s="30" t="s">
        <v>5176</v>
      </c>
      <c s="31" t="s">
        <v>76</v>
      </c>
      <c s="32">
        <v>6.955</v>
      </c>
      <c s="33">
        <v>0</v>
      </c>
      <c s="33">
        <f>ROUND(ROUND(H35,2)*ROUND(G35,3),2)</f>
      </c>
      <c r="O35">
        <f>(I35*21)/100</f>
      </c>
      <c t="s">
        <v>33</v>
      </c>
    </row>
    <row r="36" spans="1:5" ht="12.75">
      <c r="A36" s="34" t="s">
        <v>60</v>
      </c>
      <c r="E36" s="35" t="s">
        <v>5176</v>
      </c>
    </row>
    <row r="37" spans="1:5" ht="38.25">
      <c r="A37" s="36" t="s">
        <v>61</v>
      </c>
      <c r="E37" s="37" t="s">
        <v>7590</v>
      </c>
    </row>
    <row r="38" spans="1:5" ht="25.5">
      <c r="A38" t="s">
        <v>62</v>
      </c>
      <c r="E38" s="35" t="s">
        <v>5177</v>
      </c>
    </row>
    <row r="39" spans="1:18" ht="12.75" customHeight="1">
      <c r="A39" s="6" t="s">
        <v>53</v>
      </c>
      <c s="6"/>
      <c s="39" t="s">
        <v>33</v>
      </c>
      <c s="6"/>
      <c s="27" t="s">
        <v>981</v>
      </c>
      <c s="6"/>
      <c s="6"/>
      <c s="6"/>
      <c s="40">
        <f>0+Q39</f>
      </c>
      <c r="O39">
        <f>0+R39</f>
      </c>
      <c r="Q39">
        <f>0+I40+I44+I48</f>
      </c>
      <c>
        <f>0+O40+O44+O48</f>
      </c>
    </row>
    <row r="40" spans="1:16" ht="12.75">
      <c r="A40" s="24" t="s">
        <v>55</v>
      </c>
      <c s="29" t="s">
        <v>79</v>
      </c>
      <c s="29" t="s">
        <v>7591</v>
      </c>
      <c s="24" t="s">
        <v>57</v>
      </c>
      <c s="30" t="s">
        <v>7592</v>
      </c>
      <c s="31" t="s">
        <v>94</v>
      </c>
      <c s="32">
        <v>68.964</v>
      </c>
      <c s="33">
        <v>0</v>
      </c>
      <c s="33">
        <f>ROUND(ROUND(H40,2)*ROUND(G40,3),2)</f>
      </c>
      <c r="O40">
        <f>(I40*21)/100</f>
      </c>
      <c t="s">
        <v>33</v>
      </c>
    </row>
    <row r="41" spans="1:5" ht="12.75">
      <c r="A41" s="34" t="s">
        <v>60</v>
      </c>
      <c r="E41" s="35" t="s">
        <v>7592</v>
      </c>
    </row>
    <row r="42" spans="1:5" ht="12.75">
      <c r="A42" s="36" t="s">
        <v>61</v>
      </c>
      <c r="E42" s="37" t="s">
        <v>7593</v>
      </c>
    </row>
    <row r="43" spans="1:5" ht="38.25">
      <c r="A43" t="s">
        <v>62</v>
      </c>
      <c r="E43" s="35" t="s">
        <v>7594</v>
      </c>
    </row>
    <row r="44" spans="1:16" ht="12.75">
      <c r="A44" s="24" t="s">
        <v>55</v>
      </c>
      <c s="29" t="s">
        <v>50</v>
      </c>
      <c s="29" t="s">
        <v>2234</v>
      </c>
      <c s="24" t="s">
        <v>57</v>
      </c>
      <c s="30" t="s">
        <v>2235</v>
      </c>
      <c s="31" t="s">
        <v>59</v>
      </c>
      <c s="32">
        <v>3.135</v>
      </c>
      <c s="33">
        <v>0</v>
      </c>
      <c s="33">
        <f>ROUND(ROUND(H44,2)*ROUND(G44,3),2)</f>
      </c>
      <c r="O44">
        <f>(I44*21)/100</f>
      </c>
      <c t="s">
        <v>33</v>
      </c>
    </row>
    <row r="45" spans="1:5" ht="12.75">
      <c r="A45" s="34" t="s">
        <v>60</v>
      </c>
      <c r="E45" s="35" t="s">
        <v>2235</v>
      </c>
    </row>
    <row r="46" spans="1:5" ht="12.75">
      <c r="A46" s="36" t="s">
        <v>61</v>
      </c>
      <c r="E46" s="37" t="s">
        <v>7595</v>
      </c>
    </row>
    <row r="47" spans="1:5" ht="267.75">
      <c r="A47" t="s">
        <v>62</v>
      </c>
      <c r="E47" s="35" t="s">
        <v>985</v>
      </c>
    </row>
    <row r="48" spans="1:16" ht="25.5">
      <c r="A48" s="24" t="s">
        <v>55</v>
      </c>
      <c s="29" t="s">
        <v>282</v>
      </c>
      <c s="29" t="s">
        <v>7596</v>
      </c>
      <c s="24" t="s">
        <v>57</v>
      </c>
      <c s="30" t="s">
        <v>7597</v>
      </c>
      <c s="31" t="s">
        <v>86</v>
      </c>
      <c s="32">
        <v>250</v>
      </c>
      <c s="33">
        <v>0</v>
      </c>
      <c s="33">
        <f>ROUND(ROUND(H48,2)*ROUND(G48,3),2)</f>
      </c>
      <c r="O48">
        <f>(I48*21)/100</f>
      </c>
      <c t="s">
        <v>33</v>
      </c>
    </row>
    <row r="49" spans="1:5" ht="25.5">
      <c r="A49" s="34" t="s">
        <v>60</v>
      </c>
      <c r="E49" s="35" t="s">
        <v>7597</v>
      </c>
    </row>
    <row r="50" spans="1:5" ht="12.75">
      <c r="A50" s="36" t="s">
        <v>61</v>
      </c>
      <c r="E50" s="37" t="s">
        <v>7598</v>
      </c>
    </row>
    <row r="51" spans="1:5" ht="51">
      <c r="A51" t="s">
        <v>62</v>
      </c>
      <c r="E51" s="35" t="s">
        <v>7599</v>
      </c>
    </row>
    <row r="52" spans="1:18" ht="12.75" customHeight="1">
      <c r="A52" s="6" t="s">
        <v>53</v>
      </c>
      <c s="6"/>
      <c s="39" t="s">
        <v>32</v>
      </c>
      <c s="6"/>
      <c s="27" t="s">
        <v>990</v>
      </c>
      <c s="6"/>
      <c s="6"/>
      <c s="6"/>
      <c s="40">
        <f>0+Q52</f>
      </c>
      <c r="O52">
        <f>0+R52</f>
      </c>
      <c r="Q52">
        <f>0+I53+I57+I61+I65+I69</f>
      </c>
      <c>
        <f>0+O53+O57+O61+O65+O69</f>
      </c>
    </row>
    <row r="53" spans="1:16" ht="12.75">
      <c r="A53" s="24" t="s">
        <v>55</v>
      </c>
      <c s="29" t="s">
        <v>52</v>
      </c>
      <c s="29" t="s">
        <v>5288</v>
      </c>
      <c s="24" t="s">
        <v>57</v>
      </c>
      <c s="30" t="s">
        <v>5289</v>
      </c>
      <c s="31" t="s">
        <v>59</v>
      </c>
      <c s="32">
        <v>6.887</v>
      </c>
      <c s="33">
        <v>0</v>
      </c>
      <c s="33">
        <f>ROUND(ROUND(H53,2)*ROUND(G53,3),2)</f>
      </c>
      <c r="O53">
        <f>(I53*21)/100</f>
      </c>
      <c t="s">
        <v>33</v>
      </c>
    </row>
    <row r="54" spans="1:5" ht="12.75">
      <c r="A54" s="34" t="s">
        <v>60</v>
      </c>
      <c r="E54" s="35" t="s">
        <v>5289</v>
      </c>
    </row>
    <row r="55" spans="1:5" ht="12.75">
      <c r="A55" s="36" t="s">
        <v>61</v>
      </c>
      <c r="E55" s="37" t="s">
        <v>7600</v>
      </c>
    </row>
    <row r="56" spans="1:5" ht="267.75">
      <c r="A56" t="s">
        <v>62</v>
      </c>
      <c r="E56" s="35" t="s">
        <v>6976</v>
      </c>
    </row>
    <row r="57" spans="1:16" ht="12.75">
      <c r="A57" s="24" t="s">
        <v>55</v>
      </c>
      <c s="29" t="s">
        <v>91</v>
      </c>
      <c s="29" t="s">
        <v>5292</v>
      </c>
      <c s="24" t="s">
        <v>57</v>
      </c>
      <c s="30" t="s">
        <v>5293</v>
      </c>
      <c s="31" t="s">
        <v>195</v>
      </c>
      <c s="32">
        <v>0.567</v>
      </c>
      <c s="33">
        <v>0</v>
      </c>
      <c s="33">
        <f>ROUND(ROUND(H57,2)*ROUND(G57,3),2)</f>
      </c>
      <c r="O57">
        <f>(I57*21)/100</f>
      </c>
      <c t="s">
        <v>33</v>
      </c>
    </row>
    <row r="58" spans="1:5" ht="12.75">
      <c r="A58" s="34" t="s">
        <v>60</v>
      </c>
      <c r="E58" s="35" t="s">
        <v>5293</v>
      </c>
    </row>
    <row r="59" spans="1:5" ht="51">
      <c r="A59" s="36" t="s">
        <v>61</v>
      </c>
      <c r="E59" s="37" t="s">
        <v>7601</v>
      </c>
    </row>
    <row r="60" spans="1:5" ht="165.75">
      <c r="A60" t="s">
        <v>62</v>
      </c>
      <c r="E60" s="35" t="s">
        <v>6978</v>
      </c>
    </row>
    <row r="61" spans="1:16" ht="12.75">
      <c r="A61" s="24" t="s">
        <v>55</v>
      </c>
      <c s="29" t="s">
        <v>96</v>
      </c>
      <c s="29" t="s">
        <v>7602</v>
      </c>
      <c s="24" t="s">
        <v>57</v>
      </c>
      <c s="30" t="s">
        <v>7603</v>
      </c>
      <c s="31" t="s">
        <v>59</v>
      </c>
      <c s="32">
        <v>2.497</v>
      </c>
      <c s="33">
        <v>0</v>
      </c>
      <c s="33">
        <f>ROUND(ROUND(H61,2)*ROUND(G61,3),2)</f>
      </c>
      <c r="O61">
        <f>(I61*21)/100</f>
      </c>
      <c t="s">
        <v>33</v>
      </c>
    </row>
    <row r="62" spans="1:5" ht="12.75">
      <c r="A62" s="34" t="s">
        <v>60</v>
      </c>
      <c r="E62" s="35" t="s">
        <v>7603</v>
      </c>
    </row>
    <row r="63" spans="1:5" ht="51">
      <c r="A63" s="36" t="s">
        <v>61</v>
      </c>
      <c r="E63" s="37" t="s">
        <v>7604</v>
      </c>
    </row>
    <row r="64" spans="1:5" ht="165.75">
      <c r="A64" t="s">
        <v>62</v>
      </c>
      <c r="E64" s="35" t="s">
        <v>7360</v>
      </c>
    </row>
    <row r="65" spans="1:16" ht="12.75">
      <c r="A65" s="24" t="s">
        <v>55</v>
      </c>
      <c s="29" t="s">
        <v>99</v>
      </c>
      <c s="29" t="s">
        <v>7605</v>
      </c>
      <c s="24" t="s">
        <v>57</v>
      </c>
      <c s="30" t="s">
        <v>7606</v>
      </c>
      <c s="31" t="s">
        <v>59</v>
      </c>
      <c s="32">
        <v>18.48</v>
      </c>
      <c s="33">
        <v>0</v>
      </c>
      <c s="33">
        <f>ROUND(ROUND(H65,2)*ROUND(G65,3),2)</f>
      </c>
      <c r="O65">
        <f>(I65*21)/100</f>
      </c>
      <c t="s">
        <v>33</v>
      </c>
    </row>
    <row r="66" spans="1:5" ht="12.75">
      <c r="A66" s="34" t="s">
        <v>60</v>
      </c>
      <c r="E66" s="35" t="s">
        <v>7606</v>
      </c>
    </row>
    <row r="67" spans="1:5" ht="12.75">
      <c r="A67" s="36" t="s">
        <v>61</v>
      </c>
      <c r="E67" s="37" t="s">
        <v>7607</v>
      </c>
    </row>
    <row r="68" spans="1:5" ht="25.5">
      <c r="A68" t="s">
        <v>62</v>
      </c>
      <c r="E68" s="35" t="s">
        <v>7608</v>
      </c>
    </row>
    <row r="69" spans="1:16" ht="12.75">
      <c r="A69" s="24" t="s">
        <v>55</v>
      </c>
      <c s="29" t="s">
        <v>298</v>
      </c>
      <c s="29" t="s">
        <v>7609</v>
      </c>
      <c s="24" t="s">
        <v>57</v>
      </c>
      <c s="30" t="s">
        <v>7610</v>
      </c>
      <c s="31" t="s">
        <v>195</v>
      </c>
      <c s="32">
        <v>0.425</v>
      </c>
      <c s="33">
        <v>0</v>
      </c>
      <c s="33">
        <f>ROUND(ROUND(H69,2)*ROUND(G69,3),2)</f>
      </c>
      <c r="O69">
        <f>(I69*21)/100</f>
      </c>
      <c t="s">
        <v>33</v>
      </c>
    </row>
    <row r="70" spans="1:5" ht="12.75">
      <c r="A70" s="34" t="s">
        <v>60</v>
      </c>
      <c r="E70" s="35" t="s">
        <v>7610</v>
      </c>
    </row>
    <row r="71" spans="1:5" ht="25.5">
      <c r="A71" s="36" t="s">
        <v>61</v>
      </c>
      <c r="E71" s="37" t="s">
        <v>7611</v>
      </c>
    </row>
    <row r="72" spans="1:5" ht="25.5">
      <c r="A72" t="s">
        <v>62</v>
      </c>
      <c r="E72" s="35" t="s">
        <v>7612</v>
      </c>
    </row>
    <row r="73" spans="1:18" ht="12.75" customHeight="1">
      <c r="A73" s="6" t="s">
        <v>53</v>
      </c>
      <c s="6"/>
      <c s="39" t="s">
        <v>43</v>
      </c>
      <c s="6"/>
      <c s="27" t="s">
        <v>995</v>
      </c>
      <c s="6"/>
      <c s="6"/>
      <c s="6"/>
      <c s="40">
        <f>0+Q73</f>
      </c>
      <c r="O73">
        <f>0+R73</f>
      </c>
      <c r="Q73">
        <f>0+I74+I78+I82+I86</f>
      </c>
      <c>
        <f>0+O74+O78+O82+O86</f>
      </c>
    </row>
    <row r="74" spans="1:16" ht="12.75">
      <c r="A74" s="24" t="s">
        <v>55</v>
      </c>
      <c s="29" t="s">
        <v>107</v>
      </c>
      <c s="29" t="s">
        <v>6191</v>
      </c>
      <c s="24" t="s">
        <v>57</v>
      </c>
      <c s="30" t="s">
        <v>6192</v>
      </c>
      <c s="31" t="s">
        <v>59</v>
      </c>
      <c s="32">
        <v>0.825</v>
      </c>
      <c s="33">
        <v>0</v>
      </c>
      <c s="33">
        <f>ROUND(ROUND(H74,2)*ROUND(G74,3),2)</f>
      </c>
      <c r="O74">
        <f>(I74*21)/100</f>
      </c>
      <c t="s">
        <v>33</v>
      </c>
    </row>
    <row r="75" spans="1:5" ht="12.75">
      <c r="A75" s="34" t="s">
        <v>60</v>
      </c>
      <c r="E75" s="35" t="s">
        <v>6192</v>
      </c>
    </row>
    <row r="76" spans="1:5" ht="12.75">
      <c r="A76" s="36" t="s">
        <v>61</v>
      </c>
      <c r="E76" s="37" t="s">
        <v>7613</v>
      </c>
    </row>
    <row r="77" spans="1:5" ht="267.75">
      <c r="A77" t="s">
        <v>62</v>
      </c>
      <c r="E77" s="35" t="s">
        <v>1003</v>
      </c>
    </row>
    <row r="78" spans="1:16" ht="12.75">
      <c r="A78" s="24" t="s">
        <v>55</v>
      </c>
      <c s="29" t="s">
        <v>111</v>
      </c>
      <c s="29" t="s">
        <v>6502</v>
      </c>
      <c s="24" t="s">
        <v>57</v>
      </c>
      <c s="30" t="s">
        <v>6503</v>
      </c>
      <c s="31" t="s">
        <v>59</v>
      </c>
      <c s="32">
        <v>8.557</v>
      </c>
      <c s="33">
        <v>0</v>
      </c>
      <c s="33">
        <f>ROUND(ROUND(H78,2)*ROUND(G78,3),2)</f>
      </c>
      <c r="O78">
        <f>(I78*21)/100</f>
      </c>
      <c t="s">
        <v>33</v>
      </c>
    </row>
    <row r="79" spans="1:5" ht="12.75">
      <c r="A79" s="34" t="s">
        <v>60</v>
      </c>
      <c r="E79" s="35" t="s">
        <v>6503</v>
      </c>
    </row>
    <row r="80" spans="1:5" ht="25.5">
      <c r="A80" s="36" t="s">
        <v>61</v>
      </c>
      <c r="E80" s="37" t="s">
        <v>7614</v>
      </c>
    </row>
    <row r="81" spans="1:5" ht="267.75">
      <c r="A81" t="s">
        <v>62</v>
      </c>
      <c r="E81" s="35" t="s">
        <v>1003</v>
      </c>
    </row>
    <row r="82" spans="1:16" ht="12.75">
      <c r="A82" s="24" t="s">
        <v>55</v>
      </c>
      <c s="29" t="s">
        <v>149</v>
      </c>
      <c s="29" t="s">
        <v>5311</v>
      </c>
      <c s="24" t="s">
        <v>57</v>
      </c>
      <c s="30" t="s">
        <v>5312</v>
      </c>
      <c s="31" t="s">
        <v>195</v>
      </c>
      <c s="32">
        <v>3.423</v>
      </c>
      <c s="33">
        <v>0</v>
      </c>
      <c s="33">
        <f>ROUND(ROUND(H82,2)*ROUND(G82,3),2)</f>
      </c>
      <c r="O82">
        <f>(I82*21)/100</f>
      </c>
      <c t="s">
        <v>33</v>
      </c>
    </row>
    <row r="83" spans="1:5" ht="12.75">
      <c r="A83" s="34" t="s">
        <v>60</v>
      </c>
      <c r="E83" s="35" t="s">
        <v>5312</v>
      </c>
    </row>
    <row r="84" spans="1:5" ht="12.75">
      <c r="A84" s="36" t="s">
        <v>61</v>
      </c>
      <c r="E84" s="37" t="s">
        <v>7615</v>
      </c>
    </row>
    <row r="85" spans="1:5" ht="127.5">
      <c r="A85" t="s">
        <v>62</v>
      </c>
      <c r="E85" s="35" t="s">
        <v>7616</v>
      </c>
    </row>
    <row r="86" spans="1:16" ht="12.75">
      <c r="A86" s="24" t="s">
        <v>55</v>
      </c>
      <c s="29" t="s">
        <v>153</v>
      </c>
      <c s="29" t="s">
        <v>6508</v>
      </c>
      <c s="24" t="s">
        <v>57</v>
      </c>
      <c s="30" t="s">
        <v>6509</v>
      </c>
      <c s="31" t="s">
        <v>59</v>
      </c>
      <c s="32">
        <v>5.148</v>
      </c>
      <c s="33">
        <v>0</v>
      </c>
      <c s="33">
        <f>ROUND(ROUND(H86,2)*ROUND(G86,3),2)</f>
      </c>
      <c r="O86">
        <f>(I86*21)/100</f>
      </c>
      <c t="s">
        <v>33</v>
      </c>
    </row>
    <row r="87" spans="1:5" ht="12.75">
      <c r="A87" s="34" t="s">
        <v>60</v>
      </c>
      <c r="E87" s="35" t="s">
        <v>6509</v>
      </c>
    </row>
    <row r="88" spans="1:5" ht="12.75">
      <c r="A88" s="36" t="s">
        <v>61</v>
      </c>
      <c r="E88" s="37" t="s">
        <v>7617</v>
      </c>
    </row>
    <row r="89" spans="1:5" ht="267.75">
      <c r="A89" t="s">
        <v>62</v>
      </c>
      <c r="E89" s="35" t="s">
        <v>1003</v>
      </c>
    </row>
    <row r="90" spans="1:18" ht="12.75" customHeight="1">
      <c r="A90" s="6" t="s">
        <v>53</v>
      </c>
      <c s="6"/>
      <c s="39" t="s">
        <v>47</v>
      </c>
      <c s="6"/>
      <c s="27" t="s">
        <v>4157</v>
      </c>
      <c s="6"/>
      <c s="6"/>
      <c s="6"/>
      <c s="40">
        <f>0+Q90</f>
      </c>
      <c r="O90">
        <f>0+R90</f>
      </c>
      <c r="Q90">
        <f>0+I91+I95+I99+I103</f>
      </c>
      <c>
        <f>0+O91+O95+O99+O103</f>
      </c>
    </row>
    <row r="91" spans="1:16" ht="12.75">
      <c r="A91" s="24" t="s">
        <v>55</v>
      </c>
      <c s="29" t="s">
        <v>157</v>
      </c>
      <c s="29" t="s">
        <v>7618</v>
      </c>
      <c s="24" t="s">
        <v>57</v>
      </c>
      <c s="30" t="s">
        <v>7619</v>
      </c>
      <c s="31" t="s">
        <v>76</v>
      </c>
      <c s="32">
        <v>22.61</v>
      </c>
      <c s="33">
        <v>0</v>
      </c>
      <c s="33">
        <f>ROUND(ROUND(H91,2)*ROUND(G91,3),2)</f>
      </c>
      <c r="O91">
        <f>(I91*21)/100</f>
      </c>
      <c t="s">
        <v>33</v>
      </c>
    </row>
    <row r="92" spans="1:5" ht="12.75">
      <c r="A92" s="34" t="s">
        <v>60</v>
      </c>
      <c r="E92" s="35" t="s">
        <v>7619</v>
      </c>
    </row>
    <row r="93" spans="1:5" ht="12.75">
      <c r="A93" s="36" t="s">
        <v>61</v>
      </c>
      <c r="E93" s="37" t="s">
        <v>7620</v>
      </c>
    </row>
    <row r="94" spans="1:5" ht="38.25">
      <c r="A94" t="s">
        <v>62</v>
      </c>
      <c r="E94" s="35" t="s">
        <v>6361</v>
      </c>
    </row>
    <row r="95" spans="1:16" ht="12.75">
      <c r="A95" s="24" t="s">
        <v>55</v>
      </c>
      <c s="29" t="s">
        <v>161</v>
      </c>
      <c s="29" t="s">
        <v>6368</v>
      </c>
      <c s="24" t="s">
        <v>57</v>
      </c>
      <c s="30" t="s">
        <v>6369</v>
      </c>
      <c s="31" t="s">
        <v>76</v>
      </c>
      <c s="32">
        <v>22.311</v>
      </c>
      <c s="33">
        <v>0</v>
      </c>
      <c s="33">
        <f>ROUND(ROUND(H95,2)*ROUND(G95,3),2)</f>
      </c>
      <c r="O95">
        <f>(I95*21)/100</f>
      </c>
      <c t="s">
        <v>33</v>
      </c>
    </row>
    <row r="96" spans="1:5" ht="12.75">
      <c r="A96" s="34" t="s">
        <v>60</v>
      </c>
      <c r="E96" s="35" t="s">
        <v>6369</v>
      </c>
    </row>
    <row r="97" spans="1:5" ht="12.75">
      <c r="A97" s="36" t="s">
        <v>61</v>
      </c>
      <c r="E97" s="37" t="s">
        <v>7621</v>
      </c>
    </row>
    <row r="98" spans="1:5" ht="38.25">
      <c r="A98" t="s">
        <v>62</v>
      </c>
      <c r="E98" s="35" t="s">
        <v>6361</v>
      </c>
    </row>
    <row r="99" spans="1:16" ht="12.75">
      <c r="A99" s="24" t="s">
        <v>55</v>
      </c>
      <c s="29" t="s">
        <v>165</v>
      </c>
      <c s="29" t="s">
        <v>7622</v>
      </c>
      <c s="24" t="s">
        <v>57</v>
      </c>
      <c s="30" t="s">
        <v>7623</v>
      </c>
      <c s="31" t="s">
        <v>76</v>
      </c>
      <c s="32">
        <v>82.992</v>
      </c>
      <c s="33">
        <v>0</v>
      </c>
      <c s="33">
        <f>ROUND(ROUND(H99,2)*ROUND(G99,3),2)</f>
      </c>
      <c r="O99">
        <f>(I99*21)/100</f>
      </c>
      <c t="s">
        <v>33</v>
      </c>
    </row>
    <row r="100" spans="1:5" ht="12.75">
      <c r="A100" s="34" t="s">
        <v>60</v>
      </c>
      <c r="E100" s="35" t="s">
        <v>7623</v>
      </c>
    </row>
    <row r="101" spans="1:5" ht="12.75">
      <c r="A101" s="36" t="s">
        <v>61</v>
      </c>
      <c r="E101" s="37" t="s">
        <v>7624</v>
      </c>
    </row>
    <row r="102" spans="1:5" ht="38.25">
      <c r="A102" t="s">
        <v>62</v>
      </c>
      <c r="E102" s="35" t="s">
        <v>6376</v>
      </c>
    </row>
    <row r="103" spans="1:16" ht="12.75">
      <c r="A103" s="24" t="s">
        <v>55</v>
      </c>
      <c s="29" t="s">
        <v>168</v>
      </c>
      <c s="29" t="s">
        <v>7625</v>
      </c>
      <c s="24" t="s">
        <v>57</v>
      </c>
      <c s="30" t="s">
        <v>7626</v>
      </c>
      <c s="31" t="s">
        <v>76</v>
      </c>
      <c s="32">
        <v>70.5</v>
      </c>
      <c s="33">
        <v>0</v>
      </c>
      <c s="33">
        <f>ROUND(ROUND(H103,2)*ROUND(G103,3),2)</f>
      </c>
      <c r="O103">
        <f>(I103*21)/100</f>
      </c>
      <c t="s">
        <v>33</v>
      </c>
    </row>
    <row r="104" spans="1:5" ht="12.75">
      <c r="A104" s="34" t="s">
        <v>60</v>
      </c>
      <c r="E104" s="35" t="s">
        <v>7626</v>
      </c>
    </row>
    <row r="105" spans="1:5" ht="12.75">
      <c r="A105" s="36" t="s">
        <v>61</v>
      </c>
      <c r="E105" s="37" t="s">
        <v>7627</v>
      </c>
    </row>
    <row r="106" spans="1:5" ht="38.25">
      <c r="A106" t="s">
        <v>62</v>
      </c>
      <c r="E106" s="35" t="s">
        <v>6361</v>
      </c>
    </row>
    <row r="107" spans="1:18" ht="12.75" customHeight="1">
      <c r="A107" s="6" t="s">
        <v>53</v>
      </c>
      <c s="6"/>
      <c s="39" t="s">
        <v>1004</v>
      </c>
      <c s="6"/>
      <c s="27" t="s">
        <v>1005</v>
      </c>
      <c s="6"/>
      <c s="6"/>
      <c s="6"/>
      <c s="40">
        <f>0+Q107</f>
      </c>
      <c r="O107">
        <f>0+R107</f>
      </c>
      <c r="Q107">
        <f>0+I108+I112+I116+I120</f>
      </c>
      <c>
        <f>0+O108+O112+O116+O120</f>
      </c>
    </row>
    <row r="108" spans="1:16" ht="25.5">
      <c r="A108" s="24" t="s">
        <v>55</v>
      </c>
      <c s="29" t="s">
        <v>172</v>
      </c>
      <c s="29" t="s">
        <v>1233</v>
      </c>
      <c s="24" t="s">
        <v>57</v>
      </c>
      <c s="30" t="s">
        <v>1234</v>
      </c>
      <c s="31" t="s">
        <v>76</v>
      </c>
      <c s="32">
        <v>23.247</v>
      </c>
      <c s="33">
        <v>0</v>
      </c>
      <c s="33">
        <f>ROUND(ROUND(H108,2)*ROUND(G108,3),2)</f>
      </c>
      <c r="O108">
        <f>(I108*21)/100</f>
      </c>
      <c t="s">
        <v>33</v>
      </c>
    </row>
    <row r="109" spans="1:5" ht="25.5">
      <c r="A109" s="34" t="s">
        <v>60</v>
      </c>
      <c r="E109" s="35" t="s">
        <v>1234</v>
      </c>
    </row>
    <row r="110" spans="1:5" ht="25.5">
      <c r="A110" s="36" t="s">
        <v>61</v>
      </c>
      <c r="E110" s="37" t="s">
        <v>7628</v>
      </c>
    </row>
    <row r="111" spans="1:5" ht="140.25">
      <c r="A111" t="s">
        <v>62</v>
      </c>
      <c r="E111" s="35" t="s">
        <v>6382</v>
      </c>
    </row>
    <row r="112" spans="1:16" ht="25.5">
      <c r="A112" s="24" t="s">
        <v>55</v>
      </c>
      <c s="29" t="s">
        <v>176</v>
      </c>
      <c s="29" t="s">
        <v>5338</v>
      </c>
      <c s="24" t="s">
        <v>57</v>
      </c>
      <c s="30" t="s">
        <v>5339</v>
      </c>
      <c s="31" t="s">
        <v>76</v>
      </c>
      <c s="32">
        <v>164.22</v>
      </c>
      <c s="33">
        <v>0</v>
      </c>
      <c s="33">
        <f>ROUND(ROUND(H112,2)*ROUND(G112,3),2)</f>
      </c>
      <c r="O112">
        <f>(I112*21)/100</f>
      </c>
      <c t="s">
        <v>33</v>
      </c>
    </row>
    <row r="113" spans="1:5" ht="25.5">
      <c r="A113" s="34" t="s">
        <v>60</v>
      </c>
      <c r="E113" s="35" t="s">
        <v>5339</v>
      </c>
    </row>
    <row r="114" spans="1:5" ht="25.5">
      <c r="A114" s="36" t="s">
        <v>61</v>
      </c>
      <c r="E114" s="37" t="s">
        <v>7629</v>
      </c>
    </row>
    <row r="115" spans="1:5" ht="140.25">
      <c r="A115" t="s">
        <v>62</v>
      </c>
      <c r="E115" s="35" t="s">
        <v>6382</v>
      </c>
    </row>
    <row r="116" spans="1:16" ht="12.75">
      <c r="A116" s="24" t="s">
        <v>55</v>
      </c>
      <c s="29" t="s">
        <v>115</v>
      </c>
      <c s="29" t="s">
        <v>6527</v>
      </c>
      <c s="24" t="s">
        <v>57</v>
      </c>
      <c s="30" t="s">
        <v>6528</v>
      </c>
      <c s="31" t="s">
        <v>76</v>
      </c>
      <c s="32">
        <v>187.467</v>
      </c>
      <c s="33">
        <v>0</v>
      </c>
      <c s="33">
        <f>ROUND(ROUND(H116,2)*ROUND(G116,3),2)</f>
      </c>
      <c r="O116">
        <f>(I116*21)/100</f>
      </c>
      <c t="s">
        <v>33</v>
      </c>
    </row>
    <row r="117" spans="1:5" ht="12.75">
      <c r="A117" s="34" t="s">
        <v>60</v>
      </c>
      <c r="E117" s="35" t="s">
        <v>6528</v>
      </c>
    </row>
    <row r="118" spans="1:5" ht="12.75">
      <c r="A118" s="36" t="s">
        <v>61</v>
      </c>
      <c r="E118" s="37" t="s">
        <v>7630</v>
      </c>
    </row>
    <row r="119" spans="1:5" ht="25.5">
      <c r="A119" t="s">
        <v>62</v>
      </c>
      <c r="E119" s="35" t="s">
        <v>6387</v>
      </c>
    </row>
    <row r="120" spans="1:16" ht="12.75">
      <c r="A120" s="24" t="s">
        <v>55</v>
      </c>
      <c s="29" t="s">
        <v>227</v>
      </c>
      <c s="29" t="s">
        <v>1238</v>
      </c>
      <c s="24" t="s">
        <v>57</v>
      </c>
      <c s="30" t="s">
        <v>1239</v>
      </c>
      <c s="31" t="s">
        <v>76</v>
      </c>
      <c s="32">
        <v>187.467</v>
      </c>
      <c s="33">
        <v>0</v>
      </c>
      <c s="33">
        <f>ROUND(ROUND(H120,2)*ROUND(G120,3),2)</f>
      </c>
      <c r="O120">
        <f>(I120*21)/100</f>
      </c>
      <c t="s">
        <v>33</v>
      </c>
    </row>
    <row r="121" spans="1:5" ht="12.75">
      <c r="A121" s="34" t="s">
        <v>60</v>
      </c>
      <c r="E121" s="35" t="s">
        <v>1239</v>
      </c>
    </row>
    <row r="122" spans="1:5" ht="12.75">
      <c r="A122" s="36" t="s">
        <v>61</v>
      </c>
      <c r="E122" s="37" t="s">
        <v>7630</v>
      </c>
    </row>
    <row r="123" spans="1:5" ht="25.5">
      <c r="A123" t="s">
        <v>62</v>
      </c>
      <c r="E123" s="35" t="s">
        <v>6387</v>
      </c>
    </row>
    <row r="124" spans="1:18" ht="12.75" customHeight="1">
      <c r="A124" s="6" t="s">
        <v>53</v>
      </c>
      <c s="6"/>
      <c s="39" t="s">
        <v>7631</v>
      </c>
      <c s="6"/>
      <c s="27" t="s">
        <v>7632</v>
      </c>
      <c s="6"/>
      <c s="6"/>
      <c s="6"/>
      <c s="40">
        <f>0+Q124</f>
      </c>
      <c r="O124">
        <f>0+R124</f>
      </c>
      <c r="Q124">
        <f>0+I125</f>
      </c>
      <c>
        <f>0+O125</f>
      </c>
    </row>
    <row r="125" spans="1:16" ht="12.75">
      <c r="A125" s="24" t="s">
        <v>55</v>
      </c>
      <c s="29" t="s">
        <v>302</v>
      </c>
      <c s="29" t="s">
        <v>7633</v>
      </c>
      <c s="24" t="s">
        <v>57</v>
      </c>
      <c s="30" t="s">
        <v>4660</v>
      </c>
      <c s="31" t="s">
        <v>76</v>
      </c>
      <c s="32">
        <v>104</v>
      </c>
      <c s="33">
        <v>0</v>
      </c>
      <c s="33">
        <f>ROUND(ROUND(H125,2)*ROUND(G125,3),2)</f>
      </c>
      <c r="O125">
        <f>(I125*21)/100</f>
      </c>
      <c t="s">
        <v>33</v>
      </c>
    </row>
    <row r="126" spans="1:5" ht="12.75">
      <c r="A126" s="34" t="s">
        <v>60</v>
      </c>
      <c r="E126" s="35" t="s">
        <v>4660</v>
      </c>
    </row>
    <row r="127" spans="1:5" ht="12.75">
      <c r="A127" s="36" t="s">
        <v>61</v>
      </c>
      <c r="E127" s="37" t="s">
        <v>7634</v>
      </c>
    </row>
    <row r="128" spans="1:5" ht="12.75">
      <c r="A128" t="s">
        <v>62</v>
      </c>
      <c r="E128" s="35" t="s">
        <v>57</v>
      </c>
    </row>
    <row r="129" spans="1:18" ht="12.75" customHeight="1">
      <c r="A129" s="6" t="s">
        <v>53</v>
      </c>
      <c s="6"/>
      <c s="39" t="s">
        <v>6395</v>
      </c>
      <c s="6"/>
      <c s="27" t="s">
        <v>6396</v>
      </c>
      <c s="6"/>
      <c s="6"/>
      <c s="6"/>
      <c s="40">
        <f>0+Q129</f>
      </c>
      <c r="O129">
        <f>0+R129</f>
      </c>
      <c r="Q129">
        <f>0+I130+I134</f>
      </c>
      <c>
        <f>0+O130+O134</f>
      </c>
    </row>
    <row r="130" spans="1:16" ht="12.75">
      <c r="A130" s="24" t="s">
        <v>55</v>
      </c>
      <c s="29" t="s">
        <v>235</v>
      </c>
      <c s="29" t="s">
        <v>7635</v>
      </c>
      <c s="24" t="s">
        <v>57</v>
      </c>
      <c s="30" t="s">
        <v>7636</v>
      </c>
      <c s="31" t="s">
        <v>76</v>
      </c>
      <c s="32">
        <v>10.56</v>
      </c>
      <c s="33">
        <v>0</v>
      </c>
      <c s="33">
        <f>ROUND(ROUND(H130,2)*ROUND(G130,3),2)</f>
      </c>
      <c r="O130">
        <f>(I130*21)/100</f>
      </c>
      <c t="s">
        <v>33</v>
      </c>
    </row>
    <row r="131" spans="1:5" ht="12.75">
      <c r="A131" s="34" t="s">
        <v>60</v>
      </c>
      <c r="E131" s="35" t="s">
        <v>7636</v>
      </c>
    </row>
    <row r="132" spans="1:5" ht="12.75">
      <c r="A132" s="36" t="s">
        <v>61</v>
      </c>
      <c r="E132" s="37" t="s">
        <v>7637</v>
      </c>
    </row>
    <row r="133" spans="1:5" ht="51">
      <c r="A133" t="s">
        <v>62</v>
      </c>
      <c r="E133" s="35" t="s">
        <v>5198</v>
      </c>
    </row>
    <row r="134" spans="1:16" ht="12.75">
      <c r="A134" s="24" t="s">
        <v>55</v>
      </c>
      <c s="29" t="s">
        <v>238</v>
      </c>
      <c s="29" t="s">
        <v>7638</v>
      </c>
      <c s="24" t="s">
        <v>57</v>
      </c>
      <c s="30" t="s">
        <v>7639</v>
      </c>
      <c s="31" t="s">
        <v>76</v>
      </c>
      <c s="32">
        <v>10.56</v>
      </c>
      <c s="33">
        <v>0</v>
      </c>
      <c s="33">
        <f>ROUND(ROUND(H134,2)*ROUND(G134,3),2)</f>
      </c>
      <c r="O134">
        <f>(I134*21)/100</f>
      </c>
      <c t="s">
        <v>33</v>
      </c>
    </row>
    <row r="135" spans="1:5" ht="12.75">
      <c r="A135" s="34" t="s">
        <v>60</v>
      </c>
      <c r="E135" s="35" t="s">
        <v>7639</v>
      </c>
    </row>
    <row r="136" spans="1:5" ht="12.75">
      <c r="A136" s="36" t="s">
        <v>61</v>
      </c>
      <c r="E136" s="37" t="s">
        <v>7637</v>
      </c>
    </row>
    <row r="137" spans="1:5" ht="51">
      <c r="A137" t="s">
        <v>62</v>
      </c>
      <c r="E137" s="35" t="s">
        <v>5198</v>
      </c>
    </row>
    <row r="138" spans="1:18" ht="12.75" customHeight="1">
      <c r="A138" s="6" t="s">
        <v>53</v>
      </c>
      <c s="6"/>
      <c s="39" t="s">
        <v>50</v>
      </c>
      <c s="6"/>
      <c s="27" t="s">
        <v>1010</v>
      </c>
      <c s="6"/>
      <c s="6"/>
      <c s="6"/>
      <c s="40">
        <f>0+Q138</f>
      </c>
      <c r="O138">
        <f>0+R138</f>
      </c>
      <c r="Q138">
        <f>0+I139+I143+I147+I151+I155+I159+I163+I167+I171+I175</f>
      </c>
      <c>
        <f>0+O139+O143+O147+O151+O155+O159+O163+O167+O171+O175</f>
      </c>
    </row>
    <row r="139" spans="1:16" ht="12.75">
      <c r="A139" s="24" t="s">
        <v>55</v>
      </c>
      <c s="29" t="s">
        <v>241</v>
      </c>
      <c s="29" t="s">
        <v>6410</v>
      </c>
      <c s="24" t="s">
        <v>57</v>
      </c>
      <c s="30" t="s">
        <v>6411</v>
      </c>
      <c s="31" t="s">
        <v>86</v>
      </c>
      <c s="32">
        <v>2</v>
      </c>
      <c s="33">
        <v>0</v>
      </c>
      <c s="33">
        <f>ROUND(ROUND(H139,2)*ROUND(G139,3),2)</f>
      </c>
      <c r="O139">
        <f>(I139*21)/100</f>
      </c>
      <c t="s">
        <v>33</v>
      </c>
    </row>
    <row r="140" spans="1:5" ht="12.75">
      <c r="A140" s="34" t="s">
        <v>60</v>
      </c>
      <c r="E140" s="35" t="s">
        <v>6411</v>
      </c>
    </row>
    <row r="141" spans="1:5" ht="12.75">
      <c r="A141" s="36" t="s">
        <v>61</v>
      </c>
      <c r="E141" s="37" t="s">
        <v>57</v>
      </c>
    </row>
    <row r="142" spans="1:5" ht="25.5">
      <c r="A142" t="s">
        <v>62</v>
      </c>
      <c r="E142" s="35" t="s">
        <v>6412</v>
      </c>
    </row>
    <row r="143" spans="1:16" ht="12.75">
      <c r="A143" s="24" t="s">
        <v>55</v>
      </c>
      <c s="29" t="s">
        <v>245</v>
      </c>
      <c s="29" t="s">
        <v>6413</v>
      </c>
      <c s="24" t="s">
        <v>57</v>
      </c>
      <c s="30" t="s">
        <v>6414</v>
      </c>
      <c s="31" t="s">
        <v>86</v>
      </c>
      <c s="32">
        <v>2</v>
      </c>
      <c s="33">
        <v>0</v>
      </c>
      <c s="33">
        <f>ROUND(ROUND(H143,2)*ROUND(G143,3),2)</f>
      </c>
      <c r="O143">
        <f>(I143*21)/100</f>
      </c>
      <c t="s">
        <v>33</v>
      </c>
    </row>
    <row r="144" spans="1:5" ht="12.75">
      <c r="A144" s="34" t="s">
        <v>60</v>
      </c>
      <c r="E144" s="35" t="s">
        <v>6414</v>
      </c>
    </row>
    <row r="145" spans="1:5" ht="12.75">
      <c r="A145" s="36" t="s">
        <v>61</v>
      </c>
      <c r="E145" s="37" t="s">
        <v>1747</v>
      </c>
    </row>
    <row r="146" spans="1:5" ht="25.5">
      <c r="A146" t="s">
        <v>62</v>
      </c>
      <c r="E146" s="35" t="s">
        <v>6415</v>
      </c>
    </row>
    <row r="147" spans="1:16" ht="12.75">
      <c r="A147" s="24" t="s">
        <v>55</v>
      </c>
      <c s="29" t="s">
        <v>249</v>
      </c>
      <c s="29" t="s">
        <v>7640</v>
      </c>
      <c s="24" t="s">
        <v>57</v>
      </c>
      <c s="30" t="s">
        <v>7641</v>
      </c>
      <c s="31" t="s">
        <v>94</v>
      </c>
      <c s="32">
        <v>52</v>
      </c>
      <c s="33">
        <v>0</v>
      </c>
      <c s="33">
        <f>ROUND(ROUND(H147,2)*ROUND(G147,3),2)</f>
      </c>
      <c r="O147">
        <f>(I147*21)/100</f>
      </c>
      <c t="s">
        <v>33</v>
      </c>
    </row>
    <row r="148" spans="1:5" ht="12.75">
      <c r="A148" s="34" t="s">
        <v>60</v>
      </c>
      <c r="E148" s="35" t="s">
        <v>7641</v>
      </c>
    </row>
    <row r="149" spans="1:5" ht="12.75">
      <c r="A149" s="36" t="s">
        <v>61</v>
      </c>
      <c r="E149" s="37" t="s">
        <v>7642</v>
      </c>
    </row>
    <row r="150" spans="1:5" ht="38.25">
      <c r="A150" t="s">
        <v>62</v>
      </c>
      <c r="E150" s="35" t="s">
        <v>7643</v>
      </c>
    </row>
    <row r="151" spans="1:16" ht="12.75">
      <c r="A151" s="24" t="s">
        <v>55</v>
      </c>
      <c s="29" t="s">
        <v>252</v>
      </c>
      <c s="29" t="s">
        <v>6675</v>
      </c>
      <c s="24" t="s">
        <v>57</v>
      </c>
      <c s="30" t="s">
        <v>6676</v>
      </c>
      <c s="31" t="s">
        <v>1013</v>
      </c>
      <c s="32">
        <v>154.488</v>
      </c>
      <c s="33">
        <v>0</v>
      </c>
      <c s="33">
        <f>ROUND(ROUND(H151,2)*ROUND(G151,3),2)</f>
      </c>
      <c r="O151">
        <f>(I151*21)/100</f>
      </c>
      <c t="s">
        <v>33</v>
      </c>
    </row>
    <row r="152" spans="1:5" ht="12.75">
      <c r="A152" s="34" t="s">
        <v>60</v>
      </c>
      <c r="E152" s="35" t="s">
        <v>6676</v>
      </c>
    </row>
    <row r="153" spans="1:5" ht="12.75">
      <c r="A153" s="36" t="s">
        <v>61</v>
      </c>
      <c r="E153" s="37" t="s">
        <v>7644</v>
      </c>
    </row>
    <row r="154" spans="1:5" ht="229.5">
      <c r="A154" t="s">
        <v>62</v>
      </c>
      <c r="E154" s="35" t="s">
        <v>7645</v>
      </c>
    </row>
    <row r="155" spans="1:16" ht="12.75">
      <c r="A155" s="24" t="s">
        <v>55</v>
      </c>
      <c s="29" t="s">
        <v>255</v>
      </c>
      <c s="29" t="s">
        <v>6438</v>
      </c>
      <c s="24" t="s">
        <v>57</v>
      </c>
      <c s="30" t="s">
        <v>6439</v>
      </c>
      <c s="31" t="s">
        <v>76</v>
      </c>
      <c s="32">
        <v>61.95</v>
      </c>
      <c s="33">
        <v>0</v>
      </c>
      <c s="33">
        <f>ROUND(ROUND(H155,2)*ROUND(G155,3),2)</f>
      </c>
      <c r="O155">
        <f>(I155*21)/100</f>
      </c>
      <c t="s">
        <v>33</v>
      </c>
    </row>
    <row r="156" spans="1:5" ht="12.75">
      <c r="A156" s="34" t="s">
        <v>60</v>
      </c>
      <c r="E156" s="35" t="s">
        <v>6439</v>
      </c>
    </row>
    <row r="157" spans="1:5" ht="12.75">
      <c r="A157" s="36" t="s">
        <v>61</v>
      </c>
      <c r="E157" s="37" t="s">
        <v>7646</v>
      </c>
    </row>
    <row r="158" spans="1:5" ht="25.5">
      <c r="A158" t="s">
        <v>62</v>
      </c>
      <c r="E158" s="35" t="s">
        <v>6437</v>
      </c>
    </row>
    <row r="159" spans="1:16" ht="12.75">
      <c r="A159" s="24" t="s">
        <v>55</v>
      </c>
      <c s="29" t="s">
        <v>259</v>
      </c>
      <c s="29" t="s">
        <v>7647</v>
      </c>
      <c s="24" t="s">
        <v>57</v>
      </c>
      <c s="30" t="s">
        <v>7648</v>
      </c>
      <c s="31" t="s">
        <v>76</v>
      </c>
      <c s="32">
        <v>61.95</v>
      </c>
      <c s="33">
        <v>0</v>
      </c>
      <c s="33">
        <f>ROUND(ROUND(H159,2)*ROUND(G159,3),2)</f>
      </c>
      <c r="O159">
        <f>(I159*21)/100</f>
      </c>
      <c t="s">
        <v>33</v>
      </c>
    </row>
    <row r="160" spans="1:5" ht="12.75">
      <c r="A160" s="34" t="s">
        <v>60</v>
      </c>
      <c r="E160" s="35" t="s">
        <v>7648</v>
      </c>
    </row>
    <row r="161" spans="1:5" ht="12.75">
      <c r="A161" s="36" t="s">
        <v>61</v>
      </c>
      <c r="E161" s="37" t="s">
        <v>7646</v>
      </c>
    </row>
    <row r="162" spans="1:5" ht="25.5">
      <c r="A162" t="s">
        <v>62</v>
      </c>
      <c r="E162" s="35" t="s">
        <v>6437</v>
      </c>
    </row>
    <row r="163" spans="1:16" ht="12.75">
      <c r="A163" s="24" t="s">
        <v>55</v>
      </c>
      <c s="29" t="s">
        <v>262</v>
      </c>
      <c s="29" t="s">
        <v>7649</v>
      </c>
      <c s="24" t="s">
        <v>57</v>
      </c>
      <c s="30" t="s">
        <v>7650</v>
      </c>
      <c s="31" t="s">
        <v>76</v>
      </c>
      <c s="32">
        <v>10.56</v>
      </c>
      <c s="33">
        <v>0</v>
      </c>
      <c s="33">
        <f>ROUND(ROUND(H163,2)*ROUND(G163,3),2)</f>
      </c>
      <c r="O163">
        <f>(I163*21)/100</f>
      </c>
      <c t="s">
        <v>33</v>
      </c>
    </row>
    <row r="164" spans="1:5" ht="12.75">
      <c r="A164" s="34" t="s">
        <v>60</v>
      </c>
      <c r="E164" s="35" t="s">
        <v>7650</v>
      </c>
    </row>
    <row r="165" spans="1:5" ht="12.75">
      <c r="A165" s="36" t="s">
        <v>61</v>
      </c>
      <c r="E165" s="37" t="s">
        <v>7637</v>
      </c>
    </row>
    <row r="166" spans="1:5" ht="25.5">
      <c r="A166" t="s">
        <v>62</v>
      </c>
      <c r="E166" s="35" t="s">
        <v>6437</v>
      </c>
    </row>
    <row r="167" spans="1:16" ht="12.75">
      <c r="A167" s="24" t="s">
        <v>55</v>
      </c>
      <c s="29" t="s">
        <v>266</v>
      </c>
      <c s="29" t="s">
        <v>5149</v>
      </c>
      <c s="24" t="s">
        <v>57</v>
      </c>
      <c s="30" t="s">
        <v>5150</v>
      </c>
      <c s="31" t="s">
        <v>59</v>
      </c>
      <c s="32">
        <v>58.54</v>
      </c>
      <c s="33">
        <v>0</v>
      </c>
      <c s="33">
        <f>ROUND(ROUND(H167,2)*ROUND(G167,3),2)</f>
      </c>
      <c r="O167">
        <f>(I167*21)/100</f>
      </c>
      <c t="s">
        <v>33</v>
      </c>
    </row>
    <row r="168" spans="1:5" ht="12.75">
      <c r="A168" s="34" t="s">
        <v>60</v>
      </c>
      <c r="E168" s="35" t="s">
        <v>5150</v>
      </c>
    </row>
    <row r="169" spans="1:5" ht="38.25">
      <c r="A169" s="36" t="s">
        <v>61</v>
      </c>
      <c r="E169" s="37" t="s">
        <v>7651</v>
      </c>
    </row>
    <row r="170" spans="1:5" ht="89.25">
      <c r="A170" t="s">
        <v>62</v>
      </c>
      <c r="E170" s="35" t="s">
        <v>1019</v>
      </c>
    </row>
    <row r="171" spans="1:16" ht="12.75">
      <c r="A171" s="24" t="s">
        <v>55</v>
      </c>
      <c s="29" t="s">
        <v>270</v>
      </c>
      <c s="29" t="s">
        <v>1016</v>
      </c>
      <c s="24" t="s">
        <v>57</v>
      </c>
      <c s="30" t="s">
        <v>1017</v>
      </c>
      <c s="31" t="s">
        <v>59</v>
      </c>
      <c s="32">
        <v>3.36</v>
      </c>
      <c s="33">
        <v>0</v>
      </c>
      <c s="33">
        <f>ROUND(ROUND(H171,2)*ROUND(G171,3),2)</f>
      </c>
      <c r="O171">
        <f>(I171*21)/100</f>
      </c>
      <c t="s">
        <v>33</v>
      </c>
    </row>
    <row r="172" spans="1:5" ht="12.75">
      <c r="A172" s="34" t="s">
        <v>60</v>
      </c>
      <c r="E172" s="35" t="s">
        <v>1017</v>
      </c>
    </row>
    <row r="173" spans="1:5" ht="25.5">
      <c r="A173" s="36" t="s">
        <v>61</v>
      </c>
      <c r="E173" s="37" t="s">
        <v>7652</v>
      </c>
    </row>
    <row r="174" spans="1:5" ht="89.25">
      <c r="A174" t="s">
        <v>62</v>
      </c>
      <c r="E174" s="35" t="s">
        <v>1019</v>
      </c>
    </row>
    <row r="175" spans="1:16" ht="12.75">
      <c r="A175" s="24" t="s">
        <v>55</v>
      </c>
      <c s="29" t="s">
        <v>274</v>
      </c>
      <c s="29" t="s">
        <v>5475</v>
      </c>
      <c s="24" t="s">
        <v>57</v>
      </c>
      <c s="30" t="s">
        <v>5476</v>
      </c>
      <c s="31" t="s">
        <v>195</v>
      </c>
      <c s="32">
        <v>0.475</v>
      </c>
      <c s="33">
        <v>0</v>
      </c>
      <c s="33">
        <f>ROUND(ROUND(H175,2)*ROUND(G175,3),2)</f>
      </c>
      <c r="O175">
        <f>(I175*21)/100</f>
      </c>
      <c t="s">
        <v>33</v>
      </c>
    </row>
    <row r="176" spans="1:5" ht="12.75">
      <c r="A176" s="34" t="s">
        <v>60</v>
      </c>
      <c r="E176" s="35" t="s">
        <v>5476</v>
      </c>
    </row>
    <row r="177" spans="1:5" ht="12.75">
      <c r="A177" s="36" t="s">
        <v>61</v>
      </c>
      <c r="E177" s="37" t="s">
        <v>7653</v>
      </c>
    </row>
    <row r="178" spans="1:5" ht="89.25">
      <c r="A178" t="s">
        <v>62</v>
      </c>
      <c r="E178" s="35" t="s">
        <v>6732</v>
      </c>
    </row>
    <row r="179" spans="1:18" ht="12.75" customHeight="1">
      <c r="A179" s="6" t="s">
        <v>53</v>
      </c>
      <c s="6"/>
      <c s="39" t="s">
        <v>189</v>
      </c>
      <c s="6"/>
      <c s="27" t="s">
        <v>190</v>
      </c>
      <c s="6"/>
      <c s="6"/>
      <c s="6"/>
      <c s="40">
        <f>0+Q179</f>
      </c>
      <c r="O179">
        <f>0+R179</f>
      </c>
      <c r="Q179">
        <f>0+I180+I184+I188+I192</f>
      </c>
      <c>
        <f>0+O180+O184+O188+O192</f>
      </c>
    </row>
    <row r="180" spans="1:16" ht="25.5">
      <c r="A180" s="24" t="s">
        <v>55</v>
      </c>
      <c s="29" t="s">
        <v>286</v>
      </c>
      <c s="29" t="s">
        <v>192</v>
      </c>
      <c s="24" t="s">
        <v>193</v>
      </c>
      <c s="30" t="s">
        <v>194</v>
      </c>
      <c s="31" t="s">
        <v>195</v>
      </c>
      <c s="32">
        <v>30.173</v>
      </c>
      <c s="33">
        <v>0</v>
      </c>
      <c s="33">
        <f>ROUND(ROUND(H180,2)*ROUND(G180,3),2)</f>
      </c>
      <c r="O180">
        <f>(I180*21)/100</f>
      </c>
      <c t="s">
        <v>33</v>
      </c>
    </row>
    <row r="181" spans="1:5" ht="12.75">
      <c r="A181" s="34" t="s">
        <v>60</v>
      </c>
      <c r="E181" s="35" t="s">
        <v>196</v>
      </c>
    </row>
    <row r="182" spans="1:5" ht="12.75">
      <c r="A182" s="36" t="s">
        <v>61</v>
      </c>
      <c r="E182" s="37" t="s">
        <v>7654</v>
      </c>
    </row>
    <row r="183" spans="1:5" ht="114.75">
      <c r="A183" t="s">
        <v>62</v>
      </c>
      <c r="E183" s="35" t="s">
        <v>7655</v>
      </c>
    </row>
    <row r="184" spans="1:16" ht="25.5">
      <c r="A184" s="24" t="s">
        <v>55</v>
      </c>
      <c s="29" t="s">
        <v>816</v>
      </c>
      <c s="29" t="s">
        <v>2662</v>
      </c>
      <c s="24" t="s">
        <v>193</v>
      </c>
      <c s="30" t="s">
        <v>2663</v>
      </c>
      <c s="31" t="s">
        <v>195</v>
      </c>
      <c s="32">
        <v>146.825</v>
      </c>
      <c s="33">
        <v>0</v>
      </c>
      <c s="33">
        <f>ROUND(ROUND(H184,2)*ROUND(G184,3),2)</f>
      </c>
      <c r="O184">
        <f>(I184*21)/100</f>
      </c>
      <c t="s">
        <v>33</v>
      </c>
    </row>
    <row r="185" spans="1:5" ht="12.75">
      <c r="A185" s="34" t="s">
        <v>60</v>
      </c>
      <c r="E185" s="35" t="s">
        <v>196</v>
      </c>
    </row>
    <row r="186" spans="1:5" ht="12.75">
      <c r="A186" s="36" t="s">
        <v>61</v>
      </c>
      <c r="E186" s="37" t="s">
        <v>7656</v>
      </c>
    </row>
    <row r="187" spans="1:5" ht="114.75">
      <c r="A187" t="s">
        <v>62</v>
      </c>
      <c r="E187" s="35" t="s">
        <v>7655</v>
      </c>
    </row>
    <row r="188" spans="1:16" ht="25.5">
      <c r="A188" s="24" t="s">
        <v>55</v>
      </c>
      <c s="29" t="s">
        <v>838</v>
      </c>
      <c s="29" t="s">
        <v>199</v>
      </c>
      <c s="24" t="s">
        <v>193</v>
      </c>
      <c s="30" t="s">
        <v>200</v>
      </c>
      <c s="31" t="s">
        <v>195</v>
      </c>
      <c s="32">
        <v>7.728</v>
      </c>
      <c s="33">
        <v>0</v>
      </c>
      <c s="33">
        <f>ROUND(ROUND(H188,2)*ROUND(G188,3),2)</f>
      </c>
      <c r="O188">
        <f>(I188*21)/100</f>
      </c>
      <c t="s">
        <v>33</v>
      </c>
    </row>
    <row r="189" spans="1:5" ht="12.75">
      <c r="A189" s="34" t="s">
        <v>60</v>
      </c>
      <c r="E189" s="35" t="s">
        <v>196</v>
      </c>
    </row>
    <row r="190" spans="1:5" ht="12.75">
      <c r="A190" s="36" t="s">
        <v>61</v>
      </c>
      <c r="E190" s="37" t="s">
        <v>7657</v>
      </c>
    </row>
    <row r="191" spans="1:5" ht="114.75">
      <c r="A191" t="s">
        <v>62</v>
      </c>
      <c r="E191" s="35" t="s">
        <v>7655</v>
      </c>
    </row>
    <row r="192" spans="1:16" ht="25.5">
      <c r="A192" s="24" t="s">
        <v>55</v>
      </c>
      <c s="29" t="s">
        <v>290</v>
      </c>
      <c s="29" t="s">
        <v>7658</v>
      </c>
      <c s="24" t="s">
        <v>193</v>
      </c>
      <c s="30" t="s">
        <v>7659</v>
      </c>
      <c s="31" t="s">
        <v>195</v>
      </c>
      <c s="32">
        <v>0.317</v>
      </c>
      <c s="33">
        <v>0</v>
      </c>
      <c s="33">
        <f>ROUND(ROUND(H192,2)*ROUND(G192,3),2)</f>
      </c>
      <c r="O192">
        <f>(I192*21)/100</f>
      </c>
      <c t="s">
        <v>33</v>
      </c>
    </row>
    <row r="193" spans="1:5" ht="25.5">
      <c r="A193" s="34" t="s">
        <v>60</v>
      </c>
      <c r="E193" s="35" t="s">
        <v>7660</v>
      </c>
    </row>
    <row r="194" spans="1:5" ht="12.75">
      <c r="A194" s="36" t="s">
        <v>61</v>
      </c>
      <c r="E194" s="37" t="s">
        <v>7661</v>
      </c>
    </row>
    <row r="195" spans="1:5" ht="114.75">
      <c r="A195" t="s">
        <v>62</v>
      </c>
      <c r="E195" s="35" t="s">
        <v>7655</v>
      </c>
    </row>
    <row r="196" spans="1:18" ht="12.75" customHeight="1">
      <c r="A196" s="6" t="s">
        <v>53</v>
      </c>
      <c s="6"/>
      <c s="39" t="s">
        <v>6738</v>
      </c>
      <c s="6"/>
      <c s="27" t="s">
        <v>6739</v>
      </c>
      <c s="6"/>
      <c s="6"/>
      <c s="6"/>
      <c s="40">
        <f>0+Q196</f>
      </c>
      <c r="O196">
        <f>0+R196</f>
      </c>
      <c r="Q196">
        <f>0+I197</f>
      </c>
      <c>
        <f>0+O197</f>
      </c>
    </row>
    <row r="197" spans="1:16" ht="12.75">
      <c r="A197" s="24" t="s">
        <v>55</v>
      </c>
      <c s="29" t="s">
        <v>278</v>
      </c>
      <c s="29" t="s">
        <v>6740</v>
      </c>
      <c s="24" t="s">
        <v>57</v>
      </c>
      <c s="30" t="s">
        <v>7662</v>
      </c>
      <c s="31" t="s">
        <v>195</v>
      </c>
      <c s="32">
        <v>154.87</v>
      </c>
      <c s="33">
        <v>0</v>
      </c>
      <c s="33">
        <f>ROUND(ROUND(H197,2)*ROUND(G197,3),2)</f>
      </c>
      <c r="O197">
        <f>(I197*21)/100</f>
      </c>
      <c t="s">
        <v>33</v>
      </c>
    </row>
    <row r="198" spans="1:5" ht="25.5">
      <c r="A198" s="34" t="s">
        <v>60</v>
      </c>
      <c r="E198" s="35" t="s">
        <v>7663</v>
      </c>
    </row>
    <row r="199" spans="1:5" ht="63.75">
      <c r="A199" s="36" t="s">
        <v>61</v>
      </c>
      <c r="E199" s="37" t="s">
        <v>7664</v>
      </c>
    </row>
    <row r="200" spans="1:5" ht="12.75">
      <c r="A200" t="s">
        <v>62</v>
      </c>
      <c r="E200" s="35" t="s">
        <v>57</v>
      </c>
    </row>
    <row r="201" spans="1:18" ht="12.75" customHeight="1">
      <c r="A201" s="6" t="s">
        <v>53</v>
      </c>
      <c s="6"/>
      <c s="39" t="s">
        <v>1031</v>
      </c>
      <c s="6"/>
      <c s="27" t="s">
        <v>1032</v>
      </c>
      <c s="6"/>
      <c s="6"/>
      <c s="6"/>
      <c s="40">
        <f>0+Q201</f>
      </c>
      <c r="O201">
        <f>0+R201</f>
      </c>
      <c r="Q201">
        <f>0+I202+I206</f>
      </c>
      <c>
        <f>0+O202+O206</f>
      </c>
    </row>
    <row r="202" spans="1:16" ht="12.75">
      <c r="A202" s="24" t="s">
        <v>55</v>
      </c>
      <c s="29" t="s">
        <v>306</v>
      </c>
      <c s="29" t="s">
        <v>7665</v>
      </c>
      <c s="24" t="s">
        <v>57</v>
      </c>
      <c s="30" t="s">
        <v>7666</v>
      </c>
      <c s="31" t="s">
        <v>94</v>
      </c>
      <c s="32">
        <v>4</v>
      </c>
      <c s="33">
        <v>0</v>
      </c>
      <c s="33">
        <f>ROUND(ROUND(H202,2)*ROUND(G202,3),2)</f>
      </c>
      <c r="O202">
        <f>(I202*21)/100</f>
      </c>
      <c t="s">
        <v>33</v>
      </c>
    </row>
    <row r="203" spans="1:5" ht="12.75">
      <c r="A203" s="34" t="s">
        <v>60</v>
      </c>
      <c r="E203" s="35" t="s">
        <v>7666</v>
      </c>
    </row>
    <row r="204" spans="1:5" ht="12.75">
      <c r="A204" s="36" t="s">
        <v>61</v>
      </c>
      <c r="E204" s="37" t="s">
        <v>57</v>
      </c>
    </row>
    <row r="205" spans="1:5" ht="76.5">
      <c r="A205" t="s">
        <v>62</v>
      </c>
      <c r="E205" s="35" t="s">
        <v>7667</v>
      </c>
    </row>
    <row r="206" spans="1:16" ht="12.75">
      <c r="A206" s="24" t="s">
        <v>55</v>
      </c>
      <c s="29" t="s">
        <v>294</v>
      </c>
      <c s="29" t="s">
        <v>7668</v>
      </c>
      <c s="24" t="s">
        <v>57</v>
      </c>
      <c s="30" t="s">
        <v>1034</v>
      </c>
      <c s="31" t="s">
        <v>627</v>
      </c>
      <c s="32">
        <v>40</v>
      </c>
      <c s="33">
        <v>0</v>
      </c>
      <c s="33">
        <f>ROUND(ROUND(H206,2)*ROUND(G206,3),2)</f>
      </c>
      <c r="O206">
        <f>(I206*21)/100</f>
      </c>
      <c t="s">
        <v>33</v>
      </c>
    </row>
    <row r="207" spans="1:5" ht="12.75">
      <c r="A207" s="34" t="s">
        <v>60</v>
      </c>
      <c r="E207" s="35" t="s">
        <v>1034</v>
      </c>
    </row>
    <row r="208" spans="1:5" ht="12.75">
      <c r="A208" s="36" t="s">
        <v>61</v>
      </c>
      <c r="E208" s="37" t="s">
        <v>7669</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0+O10+O47+O80+O97+O122+O135+O156+O189+O194</f>
      </c>
      <c t="s">
        <v>32</v>
      </c>
    </row>
    <row r="3" spans="1:16" ht="15" customHeight="1">
      <c r="A3" t="s">
        <v>12</v>
      </c>
      <c s="12" t="s">
        <v>14</v>
      </c>
      <c s="13" t="s">
        <v>15</v>
      </c>
      <c s="1"/>
      <c s="14" t="s">
        <v>16</v>
      </c>
      <c s="1"/>
      <c s="9"/>
      <c s="8" t="s">
        <v>7670</v>
      </c>
      <c s="41">
        <f>0+I10+I47+I80+I97+I122+I135+I156+I189+I194</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7670</v>
      </c>
      <c s="6"/>
      <c s="18" t="s">
        <v>7671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6285</v>
      </c>
      <c s="24" t="s">
        <v>57</v>
      </c>
      <c s="30" t="s">
        <v>6286</v>
      </c>
      <c s="31" t="s">
        <v>627</v>
      </c>
      <c s="32">
        <v>240</v>
      </c>
      <c s="33">
        <v>0</v>
      </c>
      <c s="33">
        <f>ROUND(ROUND(H11,2)*ROUND(G11,3),2)</f>
      </c>
      <c r="O11">
        <f>(I11*21)/100</f>
      </c>
      <c t="s">
        <v>33</v>
      </c>
    </row>
    <row r="12" spans="1:5" ht="12.75">
      <c r="A12" s="34" t="s">
        <v>60</v>
      </c>
      <c r="E12" s="35" t="s">
        <v>6286</v>
      </c>
    </row>
    <row r="13" spans="1:5" ht="12.75">
      <c r="A13" s="36" t="s">
        <v>61</v>
      </c>
      <c r="E13" s="37" t="s">
        <v>7672</v>
      </c>
    </row>
    <row r="14" spans="1:5" ht="38.25">
      <c r="A14" t="s">
        <v>62</v>
      </c>
      <c r="E14" s="35" t="s">
        <v>6158</v>
      </c>
    </row>
    <row r="15" spans="1:16" ht="12.75">
      <c r="A15" s="24" t="s">
        <v>55</v>
      </c>
      <c s="29" t="s">
        <v>33</v>
      </c>
      <c s="29" t="s">
        <v>6462</v>
      </c>
      <c s="24" t="s">
        <v>57</v>
      </c>
      <c s="30" t="s">
        <v>6463</v>
      </c>
      <c s="31" t="s">
        <v>59</v>
      </c>
      <c s="32">
        <v>109.85</v>
      </c>
      <c s="33">
        <v>0</v>
      </c>
      <c s="33">
        <f>ROUND(ROUND(H15,2)*ROUND(G15,3),2)</f>
      </c>
      <c r="O15">
        <f>(I15*21)/100</f>
      </c>
      <c t="s">
        <v>33</v>
      </c>
    </row>
    <row r="16" spans="1:5" ht="12.75">
      <c r="A16" s="34" t="s">
        <v>60</v>
      </c>
      <c r="E16" s="35" t="s">
        <v>6463</v>
      </c>
    </row>
    <row r="17" spans="1:5" ht="12.75">
      <c r="A17" s="36" t="s">
        <v>61</v>
      </c>
      <c r="E17" s="37" t="s">
        <v>7673</v>
      </c>
    </row>
    <row r="18" spans="1:5" ht="191.25">
      <c r="A18" t="s">
        <v>62</v>
      </c>
      <c r="E18" s="35" t="s">
        <v>6299</v>
      </c>
    </row>
    <row r="19" spans="1:16" ht="12.75">
      <c r="A19" s="24" t="s">
        <v>55</v>
      </c>
      <c s="29" t="s">
        <v>32</v>
      </c>
      <c s="29" t="s">
        <v>1187</v>
      </c>
      <c s="24" t="s">
        <v>57</v>
      </c>
      <c s="30" t="s">
        <v>1188</v>
      </c>
      <c s="31" t="s">
        <v>59</v>
      </c>
      <c s="32">
        <v>2036.5</v>
      </c>
      <c s="33">
        <v>0</v>
      </c>
      <c s="33">
        <f>ROUND(ROUND(H19,2)*ROUND(G19,3),2)</f>
      </c>
      <c r="O19">
        <f>(I19*21)/100</f>
      </c>
      <c t="s">
        <v>33</v>
      </c>
    </row>
    <row r="20" spans="1:5" ht="12.75">
      <c r="A20" s="34" t="s">
        <v>60</v>
      </c>
      <c r="E20" s="35" t="s">
        <v>1188</v>
      </c>
    </row>
    <row r="21" spans="1:5" ht="12.75">
      <c r="A21" s="36" t="s">
        <v>61</v>
      </c>
      <c r="E21" s="37" t="s">
        <v>7674</v>
      </c>
    </row>
    <row r="22" spans="1:5" ht="216.75">
      <c r="A22" t="s">
        <v>62</v>
      </c>
      <c r="E22" s="35" t="s">
        <v>6685</v>
      </c>
    </row>
    <row r="23" spans="1:16" ht="12.75">
      <c r="A23" s="24" t="s">
        <v>55</v>
      </c>
      <c s="29" t="s">
        <v>43</v>
      </c>
      <c s="29" t="s">
        <v>6688</v>
      </c>
      <c s="24" t="s">
        <v>57</v>
      </c>
      <c s="30" t="s">
        <v>7675</v>
      </c>
      <c s="31" t="s">
        <v>59</v>
      </c>
      <c s="32">
        <v>1925.65</v>
      </c>
      <c s="33">
        <v>0</v>
      </c>
      <c s="33">
        <f>ROUND(ROUND(H23,2)*ROUND(G23,3),2)</f>
      </c>
      <c r="O23">
        <f>(I23*21)/100</f>
      </c>
      <c t="s">
        <v>33</v>
      </c>
    </row>
    <row r="24" spans="1:5" ht="25.5">
      <c r="A24" s="34" t="s">
        <v>60</v>
      </c>
      <c r="E24" s="35" t="s">
        <v>6689</v>
      </c>
    </row>
    <row r="25" spans="1:5" ht="12.75">
      <c r="A25" s="36" t="s">
        <v>61</v>
      </c>
      <c r="E25" s="37" t="s">
        <v>7676</v>
      </c>
    </row>
    <row r="26" spans="1:5" ht="114.75">
      <c r="A26" t="s">
        <v>62</v>
      </c>
      <c r="E26" s="35" t="s">
        <v>7585</v>
      </c>
    </row>
    <row r="27" spans="1:16" ht="12.75">
      <c r="A27" s="24" t="s">
        <v>55</v>
      </c>
      <c s="29" t="s">
        <v>45</v>
      </c>
      <c s="29" t="s">
        <v>973</v>
      </c>
      <c s="24" t="s">
        <v>57</v>
      </c>
      <c s="30" t="s">
        <v>974</v>
      </c>
      <c s="31" t="s">
        <v>59</v>
      </c>
      <c s="32">
        <v>2036.5</v>
      </c>
      <c s="33">
        <v>0</v>
      </c>
      <c s="33">
        <f>ROUND(ROUND(H27,2)*ROUND(G27,3),2)</f>
      </c>
      <c r="O27">
        <f>(I27*21)/100</f>
      </c>
      <c t="s">
        <v>33</v>
      </c>
    </row>
    <row r="28" spans="1:5" ht="12.75">
      <c r="A28" s="34" t="s">
        <v>60</v>
      </c>
      <c r="E28" s="35" t="s">
        <v>974</v>
      </c>
    </row>
    <row r="29" spans="1:5" ht="12.75">
      <c r="A29" s="36" t="s">
        <v>61</v>
      </c>
      <c r="E29" s="37" t="s">
        <v>7674</v>
      </c>
    </row>
    <row r="30" spans="1:5" ht="127.5">
      <c r="A30" t="s">
        <v>62</v>
      </c>
      <c r="E30" s="35" t="s">
        <v>976</v>
      </c>
    </row>
    <row r="31" spans="1:16" ht="12.75">
      <c r="A31" s="24" t="s">
        <v>55</v>
      </c>
      <c s="29" t="s">
        <v>47</v>
      </c>
      <c s="29" t="s">
        <v>70</v>
      </c>
      <c s="24" t="s">
        <v>57</v>
      </c>
      <c s="30" t="s">
        <v>71</v>
      </c>
      <c s="31" t="s">
        <v>59</v>
      </c>
      <c s="32">
        <v>109.85</v>
      </c>
      <c s="33">
        <v>0</v>
      </c>
      <c s="33">
        <f>ROUND(ROUND(H31,2)*ROUND(G31,3),2)</f>
      </c>
      <c r="O31">
        <f>(I31*21)/100</f>
      </c>
      <c t="s">
        <v>33</v>
      </c>
    </row>
    <row r="32" spans="1:5" ht="12.75">
      <c r="A32" s="34" t="s">
        <v>60</v>
      </c>
      <c r="E32" s="35" t="s">
        <v>71</v>
      </c>
    </row>
    <row r="33" spans="1:5" ht="12.75">
      <c r="A33" s="36" t="s">
        <v>61</v>
      </c>
      <c r="E33" s="37" t="s">
        <v>7677</v>
      </c>
    </row>
    <row r="34" spans="1:5" ht="165.75">
      <c r="A34" t="s">
        <v>62</v>
      </c>
      <c r="E34" s="35" t="s">
        <v>6697</v>
      </c>
    </row>
    <row r="35" spans="1:16" ht="12.75">
      <c r="A35" s="24" t="s">
        <v>55</v>
      </c>
      <c s="29" t="s">
        <v>73</v>
      </c>
      <c s="29" t="s">
        <v>7678</v>
      </c>
      <c s="24" t="s">
        <v>57</v>
      </c>
      <c s="30" t="s">
        <v>7679</v>
      </c>
      <c s="31" t="s">
        <v>59</v>
      </c>
      <c s="32">
        <v>282.568</v>
      </c>
      <c s="33">
        <v>0</v>
      </c>
      <c s="33">
        <f>ROUND(ROUND(H35,2)*ROUND(G35,3),2)</f>
      </c>
      <c r="O35">
        <f>(I35*21)/100</f>
      </c>
      <c t="s">
        <v>33</v>
      </c>
    </row>
    <row r="36" spans="1:5" ht="12.75">
      <c r="A36" s="34" t="s">
        <v>60</v>
      </c>
      <c r="E36" s="35" t="s">
        <v>7679</v>
      </c>
    </row>
    <row r="37" spans="1:5" ht="38.25">
      <c r="A37" s="36" t="s">
        <v>61</v>
      </c>
      <c r="E37" s="37" t="s">
        <v>7680</v>
      </c>
    </row>
    <row r="38" spans="1:5" ht="204">
      <c r="A38" t="s">
        <v>62</v>
      </c>
      <c r="E38" s="35" t="s">
        <v>980</v>
      </c>
    </row>
    <row r="39" spans="1:16" ht="12.75">
      <c r="A39" s="24" t="s">
        <v>55</v>
      </c>
      <c s="29" t="s">
        <v>79</v>
      </c>
      <c s="29" t="s">
        <v>4299</v>
      </c>
      <c s="24" t="s">
        <v>57</v>
      </c>
      <c s="30" t="s">
        <v>4300</v>
      </c>
      <c s="31" t="s">
        <v>59</v>
      </c>
      <c s="32">
        <v>760.5</v>
      </c>
      <c s="33">
        <v>0</v>
      </c>
      <c s="33">
        <f>ROUND(ROUND(H39,2)*ROUND(G39,3),2)</f>
      </c>
      <c r="O39">
        <f>(I39*21)/100</f>
      </c>
      <c t="s">
        <v>33</v>
      </c>
    </row>
    <row r="40" spans="1:5" ht="12.75">
      <c r="A40" s="34" t="s">
        <v>60</v>
      </c>
      <c r="E40" s="35" t="s">
        <v>4300</v>
      </c>
    </row>
    <row r="41" spans="1:5" ht="12.75">
      <c r="A41" s="36" t="s">
        <v>61</v>
      </c>
      <c r="E41" s="37" t="s">
        <v>7681</v>
      </c>
    </row>
    <row r="42" spans="1:5" ht="12.75">
      <c r="A42" t="s">
        <v>62</v>
      </c>
      <c r="E42" s="35" t="s">
        <v>77</v>
      </c>
    </row>
    <row r="43" spans="1:16" ht="12.75">
      <c r="A43" s="24" t="s">
        <v>55</v>
      </c>
      <c s="29" t="s">
        <v>50</v>
      </c>
      <c s="29" t="s">
        <v>5517</v>
      </c>
      <c s="24" t="s">
        <v>57</v>
      </c>
      <c s="30" t="s">
        <v>5518</v>
      </c>
      <c s="31" t="s">
        <v>1235</v>
      </c>
      <c s="32">
        <v>116</v>
      </c>
      <c s="33">
        <v>0</v>
      </c>
      <c s="33">
        <f>ROUND(ROUND(H43,2)*ROUND(G43,3),2)</f>
      </c>
      <c r="O43">
        <f>(I43*21)/100</f>
      </c>
      <c t="s">
        <v>33</v>
      </c>
    </row>
    <row r="44" spans="1:5" ht="12.75">
      <c r="A44" s="34" t="s">
        <v>60</v>
      </c>
      <c r="E44" s="35" t="s">
        <v>5518</v>
      </c>
    </row>
    <row r="45" spans="1:5" ht="12.75">
      <c r="A45" s="36" t="s">
        <v>61</v>
      </c>
      <c r="E45" s="37" t="s">
        <v>57</v>
      </c>
    </row>
    <row r="46" spans="1:5" ht="25.5">
      <c r="A46" t="s">
        <v>62</v>
      </c>
      <c r="E46" s="35" t="s">
        <v>5520</v>
      </c>
    </row>
    <row r="47" spans="1:18" ht="12.75" customHeight="1">
      <c r="A47" s="6" t="s">
        <v>53</v>
      </c>
      <c s="6"/>
      <c s="39" t="s">
        <v>33</v>
      </c>
      <c s="6"/>
      <c s="27" t="s">
        <v>981</v>
      </c>
      <c s="6"/>
      <c s="6"/>
      <c s="6"/>
      <c s="40">
        <f>0+Q47</f>
      </c>
      <c r="O47">
        <f>0+R47</f>
      </c>
      <c r="Q47">
        <f>0+I48+I52+I56+I60+I64+I68+I72+I76</f>
      </c>
      <c>
        <f>0+O48+O52+O56+O60+O64+O68+O72+O76</f>
      </c>
    </row>
    <row r="48" spans="1:16" ht="12.75">
      <c r="A48" s="24" t="s">
        <v>55</v>
      </c>
      <c s="29" t="s">
        <v>52</v>
      </c>
      <c s="29" t="s">
        <v>4702</v>
      </c>
      <c s="24" t="s">
        <v>57</v>
      </c>
      <c s="30" t="s">
        <v>4703</v>
      </c>
      <c s="31" t="s">
        <v>1235</v>
      </c>
      <c s="32">
        <v>811.2</v>
      </c>
      <c s="33">
        <v>0</v>
      </c>
      <c s="33">
        <f>ROUND(ROUND(H48,2)*ROUND(G48,3),2)</f>
      </c>
      <c r="O48">
        <f>(I48*21)/100</f>
      </c>
      <c t="s">
        <v>33</v>
      </c>
    </row>
    <row r="49" spans="1:5" ht="12.75">
      <c r="A49" s="34" t="s">
        <v>60</v>
      </c>
      <c r="E49" s="35" t="s">
        <v>4703</v>
      </c>
    </row>
    <row r="50" spans="1:5" ht="12.75">
      <c r="A50" s="36" t="s">
        <v>61</v>
      </c>
      <c r="E50" s="37" t="s">
        <v>7682</v>
      </c>
    </row>
    <row r="51" spans="1:5" ht="38.25">
      <c r="A51" t="s">
        <v>62</v>
      </c>
      <c r="E51" s="35" t="s">
        <v>7683</v>
      </c>
    </row>
    <row r="52" spans="1:16" ht="25.5">
      <c r="A52" s="24" t="s">
        <v>55</v>
      </c>
      <c s="29" t="s">
        <v>91</v>
      </c>
      <c s="29" t="s">
        <v>7684</v>
      </c>
      <c s="24" t="s">
        <v>57</v>
      </c>
      <c s="30" t="s">
        <v>7685</v>
      </c>
      <c s="31" t="s">
        <v>1212</v>
      </c>
      <c s="32">
        <v>8.7</v>
      </c>
      <c s="33">
        <v>0</v>
      </c>
      <c s="33">
        <f>ROUND(ROUND(H52,2)*ROUND(G52,3),2)</f>
      </c>
      <c r="O52">
        <f>(I52*21)/100</f>
      </c>
      <c t="s">
        <v>33</v>
      </c>
    </row>
    <row r="53" spans="1:5" ht="25.5">
      <c r="A53" s="34" t="s">
        <v>60</v>
      </c>
      <c r="E53" s="35" t="s">
        <v>7685</v>
      </c>
    </row>
    <row r="54" spans="1:5" ht="12.75">
      <c r="A54" s="36" t="s">
        <v>61</v>
      </c>
      <c r="E54" s="37" t="s">
        <v>7686</v>
      </c>
    </row>
    <row r="55" spans="1:5" ht="38.25">
      <c r="A55" t="s">
        <v>62</v>
      </c>
      <c r="E55" s="35" t="s">
        <v>7594</v>
      </c>
    </row>
    <row r="56" spans="1:16" ht="12.75">
      <c r="A56" s="24" t="s">
        <v>55</v>
      </c>
      <c s="29" t="s">
        <v>96</v>
      </c>
      <c s="29" t="s">
        <v>5275</v>
      </c>
      <c s="24" t="s">
        <v>57</v>
      </c>
      <c s="30" t="s">
        <v>5276</v>
      </c>
      <c s="31" t="s">
        <v>59</v>
      </c>
      <c s="32">
        <v>14.006</v>
      </c>
      <c s="33">
        <v>0</v>
      </c>
      <c s="33">
        <f>ROUND(ROUND(H56,2)*ROUND(G56,3),2)</f>
      </c>
      <c r="O56">
        <f>(I56*21)/100</f>
      </c>
      <c t="s">
        <v>33</v>
      </c>
    </row>
    <row r="57" spans="1:5" ht="12.75">
      <c r="A57" s="34" t="s">
        <v>60</v>
      </c>
      <c r="E57" s="35" t="s">
        <v>5276</v>
      </c>
    </row>
    <row r="58" spans="1:5" ht="38.25">
      <c r="A58" s="36" t="s">
        <v>61</v>
      </c>
      <c r="E58" s="37" t="s">
        <v>7687</v>
      </c>
    </row>
    <row r="59" spans="1:5" ht="267.75">
      <c r="A59" t="s">
        <v>62</v>
      </c>
      <c r="E59" s="35" t="s">
        <v>985</v>
      </c>
    </row>
    <row r="60" spans="1:16" ht="12.75">
      <c r="A60" s="24" t="s">
        <v>55</v>
      </c>
      <c s="29" t="s">
        <v>99</v>
      </c>
      <c s="29" t="s">
        <v>2234</v>
      </c>
      <c s="24" t="s">
        <v>57</v>
      </c>
      <c s="30" t="s">
        <v>2235</v>
      </c>
      <c s="31" t="s">
        <v>59</v>
      </c>
      <c s="32">
        <v>20.28</v>
      </c>
      <c s="33">
        <v>0</v>
      </c>
      <c s="33">
        <f>ROUND(ROUND(H60,2)*ROUND(G60,3),2)</f>
      </c>
      <c r="O60">
        <f>(I60*21)/100</f>
      </c>
      <c t="s">
        <v>33</v>
      </c>
    </row>
    <row r="61" spans="1:5" ht="12.75">
      <c r="A61" s="34" t="s">
        <v>60</v>
      </c>
      <c r="E61" s="35" t="s">
        <v>2235</v>
      </c>
    </row>
    <row r="62" spans="1:5" ht="12.75">
      <c r="A62" s="36" t="s">
        <v>61</v>
      </c>
      <c r="E62" s="37" t="s">
        <v>7688</v>
      </c>
    </row>
    <row r="63" spans="1:5" ht="267.75">
      <c r="A63" t="s">
        <v>62</v>
      </c>
      <c r="E63" s="35" t="s">
        <v>985</v>
      </c>
    </row>
    <row r="64" spans="1:16" ht="12.75">
      <c r="A64" s="24" t="s">
        <v>55</v>
      </c>
      <c s="29" t="s">
        <v>103</v>
      </c>
      <c s="29" t="s">
        <v>982</v>
      </c>
      <c s="24" t="s">
        <v>57</v>
      </c>
      <c s="30" t="s">
        <v>983</v>
      </c>
      <c s="31" t="s">
        <v>59</v>
      </c>
      <c s="32">
        <v>4.5</v>
      </c>
      <c s="33">
        <v>0</v>
      </c>
      <c s="33">
        <f>ROUND(ROUND(H64,2)*ROUND(G64,3),2)</f>
      </c>
      <c r="O64">
        <f>(I64*21)/100</f>
      </c>
      <c t="s">
        <v>33</v>
      </c>
    </row>
    <row r="65" spans="1:5" ht="12.75">
      <c r="A65" s="34" t="s">
        <v>60</v>
      </c>
      <c r="E65" s="35" t="s">
        <v>983</v>
      </c>
    </row>
    <row r="66" spans="1:5" ht="12.75">
      <c r="A66" s="36" t="s">
        <v>61</v>
      </c>
      <c r="E66" s="37" t="s">
        <v>7689</v>
      </c>
    </row>
    <row r="67" spans="1:5" ht="267.75">
      <c r="A67" t="s">
        <v>62</v>
      </c>
      <c r="E67" s="35" t="s">
        <v>985</v>
      </c>
    </row>
    <row r="68" spans="1:16" ht="12.75">
      <c r="A68" s="24" t="s">
        <v>55</v>
      </c>
      <c s="29" t="s">
        <v>107</v>
      </c>
      <c s="29" t="s">
        <v>986</v>
      </c>
      <c s="24" t="s">
        <v>57</v>
      </c>
      <c s="30" t="s">
        <v>987</v>
      </c>
      <c s="31" t="s">
        <v>195</v>
      </c>
      <c s="32">
        <v>0.821</v>
      </c>
      <c s="33">
        <v>0</v>
      </c>
      <c s="33">
        <f>ROUND(ROUND(H68,2)*ROUND(G68,3),2)</f>
      </c>
      <c r="O68">
        <f>(I68*21)/100</f>
      </c>
      <c t="s">
        <v>33</v>
      </c>
    </row>
    <row r="69" spans="1:5" ht="12.75">
      <c r="A69" s="34" t="s">
        <v>60</v>
      </c>
      <c r="E69" s="35" t="s">
        <v>987</v>
      </c>
    </row>
    <row r="70" spans="1:5" ht="38.25">
      <c r="A70" s="36" t="s">
        <v>61</v>
      </c>
      <c r="E70" s="37" t="s">
        <v>7690</v>
      </c>
    </row>
    <row r="71" spans="1:5" ht="191.25">
      <c r="A71" t="s">
        <v>62</v>
      </c>
      <c r="E71" s="35" t="s">
        <v>989</v>
      </c>
    </row>
    <row r="72" spans="1:16" ht="12.75">
      <c r="A72" s="24" t="s">
        <v>55</v>
      </c>
      <c s="29" t="s">
        <v>111</v>
      </c>
      <c s="29" t="s">
        <v>4955</v>
      </c>
      <c s="24" t="s">
        <v>57</v>
      </c>
      <c s="30" t="s">
        <v>4956</v>
      </c>
      <c s="31" t="s">
        <v>1235</v>
      </c>
      <c s="32">
        <v>4715.1</v>
      </c>
      <c s="33">
        <v>0</v>
      </c>
      <c s="33">
        <f>ROUND(ROUND(H72,2)*ROUND(G72,3),2)</f>
      </c>
      <c r="O72">
        <f>(I72*21)/100</f>
      </c>
      <c t="s">
        <v>33</v>
      </c>
    </row>
    <row r="73" spans="1:5" ht="12.75">
      <c r="A73" s="34" t="s">
        <v>60</v>
      </c>
      <c r="E73" s="35" t="s">
        <v>4956</v>
      </c>
    </row>
    <row r="74" spans="1:5" ht="38.25">
      <c r="A74" s="36" t="s">
        <v>61</v>
      </c>
      <c r="E74" s="37" t="s">
        <v>7691</v>
      </c>
    </row>
    <row r="75" spans="1:5" ht="38.25">
      <c r="A75" t="s">
        <v>62</v>
      </c>
      <c r="E75" s="35" t="s">
        <v>7692</v>
      </c>
    </row>
    <row r="76" spans="1:16" ht="25.5">
      <c r="A76" s="24" t="s">
        <v>55</v>
      </c>
      <c s="29" t="s">
        <v>838</v>
      </c>
      <c s="29" t="s">
        <v>7596</v>
      </c>
      <c s="24" t="s">
        <v>57</v>
      </c>
      <c s="30" t="s">
        <v>7597</v>
      </c>
      <c s="31" t="s">
        <v>86</v>
      </c>
      <c s="32">
        <v>460</v>
      </c>
      <c s="33">
        <v>0</v>
      </c>
      <c s="33">
        <f>ROUND(ROUND(H76,2)*ROUND(G76,3),2)</f>
      </c>
      <c r="O76">
        <f>(I76*21)/100</f>
      </c>
      <c t="s">
        <v>33</v>
      </c>
    </row>
    <row r="77" spans="1:5" ht="25.5">
      <c r="A77" s="34" t="s">
        <v>60</v>
      </c>
      <c r="E77" s="35" t="s">
        <v>7597</v>
      </c>
    </row>
    <row r="78" spans="1:5" ht="12.75">
      <c r="A78" s="36" t="s">
        <v>61</v>
      </c>
      <c r="E78" s="37" t="s">
        <v>7693</v>
      </c>
    </row>
    <row r="79" spans="1:5" ht="51">
      <c r="A79" t="s">
        <v>62</v>
      </c>
      <c r="E79" s="35" t="s">
        <v>7599</v>
      </c>
    </row>
    <row r="80" spans="1:18" ht="12.75" customHeight="1">
      <c r="A80" s="6" t="s">
        <v>53</v>
      </c>
      <c s="6"/>
      <c s="39" t="s">
        <v>32</v>
      </c>
      <c s="6"/>
      <c s="27" t="s">
        <v>990</v>
      </c>
      <c s="6"/>
      <c s="6"/>
      <c s="6"/>
      <c s="40">
        <f>0+Q80</f>
      </c>
      <c r="O80">
        <f>0+R80</f>
      </c>
      <c r="Q80">
        <f>0+I81+I85+I89+I93</f>
      </c>
      <c>
        <f>0+O81+O85+O89+O93</f>
      </c>
    </row>
    <row r="81" spans="1:16" ht="12.75">
      <c r="A81" s="24" t="s">
        <v>55</v>
      </c>
      <c s="29" t="s">
        <v>149</v>
      </c>
      <c s="29" t="s">
        <v>7694</v>
      </c>
      <c s="24" t="s">
        <v>57</v>
      </c>
      <c s="30" t="s">
        <v>7695</v>
      </c>
      <c s="31" t="s">
        <v>59</v>
      </c>
      <c s="32">
        <v>153.916</v>
      </c>
      <c s="33">
        <v>0</v>
      </c>
      <c s="33">
        <f>ROUND(ROUND(H81,2)*ROUND(G81,3),2)</f>
      </c>
      <c r="O81">
        <f>(I81*21)/100</f>
      </c>
      <c t="s">
        <v>33</v>
      </c>
    </row>
    <row r="82" spans="1:5" ht="12.75">
      <c r="A82" s="34" t="s">
        <v>60</v>
      </c>
      <c r="E82" s="35" t="s">
        <v>7695</v>
      </c>
    </row>
    <row r="83" spans="1:5" ht="25.5">
      <c r="A83" s="36" t="s">
        <v>61</v>
      </c>
      <c r="E83" s="37" t="s">
        <v>7696</v>
      </c>
    </row>
    <row r="84" spans="1:5" ht="38.25">
      <c r="A84" t="s">
        <v>62</v>
      </c>
      <c r="E84" s="35" t="s">
        <v>3490</v>
      </c>
    </row>
    <row r="85" spans="1:16" ht="12.75">
      <c r="A85" s="24" t="s">
        <v>55</v>
      </c>
      <c s="29" t="s">
        <v>153</v>
      </c>
      <c s="29" t="s">
        <v>5288</v>
      </c>
      <c s="24" t="s">
        <v>57</v>
      </c>
      <c s="30" t="s">
        <v>5289</v>
      </c>
      <c s="31" t="s">
        <v>59</v>
      </c>
      <c s="32">
        <v>19.14</v>
      </c>
      <c s="33">
        <v>0</v>
      </c>
      <c s="33">
        <f>ROUND(ROUND(H85,2)*ROUND(G85,3),2)</f>
      </c>
      <c r="O85">
        <f>(I85*21)/100</f>
      </c>
      <c t="s">
        <v>33</v>
      </c>
    </row>
    <row r="86" spans="1:5" ht="12.75">
      <c r="A86" s="34" t="s">
        <v>60</v>
      </c>
      <c r="E86" s="35" t="s">
        <v>5289</v>
      </c>
    </row>
    <row r="87" spans="1:5" ht="12.75">
      <c r="A87" s="36" t="s">
        <v>61</v>
      </c>
      <c r="E87" s="37" t="s">
        <v>7697</v>
      </c>
    </row>
    <row r="88" spans="1:5" ht="267.75">
      <c r="A88" t="s">
        <v>62</v>
      </c>
      <c r="E88" s="35" t="s">
        <v>6976</v>
      </c>
    </row>
    <row r="89" spans="1:16" ht="12.75">
      <c r="A89" s="24" t="s">
        <v>55</v>
      </c>
      <c s="29" t="s">
        <v>157</v>
      </c>
      <c s="29" t="s">
        <v>5292</v>
      </c>
      <c s="24" t="s">
        <v>57</v>
      </c>
      <c s="30" t="s">
        <v>5293</v>
      </c>
      <c s="31" t="s">
        <v>195</v>
      </c>
      <c s="32">
        <v>2.969</v>
      </c>
      <c s="33">
        <v>0</v>
      </c>
      <c s="33">
        <f>ROUND(ROUND(H89,2)*ROUND(G89,3),2)</f>
      </c>
      <c r="O89">
        <f>(I89*21)/100</f>
      </c>
      <c t="s">
        <v>33</v>
      </c>
    </row>
    <row r="90" spans="1:5" ht="12.75">
      <c r="A90" s="34" t="s">
        <v>60</v>
      </c>
      <c r="E90" s="35" t="s">
        <v>5293</v>
      </c>
    </row>
    <row r="91" spans="1:5" ht="12.75">
      <c r="A91" s="36" t="s">
        <v>61</v>
      </c>
      <c r="E91" s="37" t="s">
        <v>7698</v>
      </c>
    </row>
    <row r="92" spans="1:5" ht="165.75">
      <c r="A92" t="s">
        <v>62</v>
      </c>
      <c r="E92" s="35" t="s">
        <v>6978</v>
      </c>
    </row>
    <row r="93" spans="1:16" ht="12.75">
      <c r="A93" s="24" t="s">
        <v>55</v>
      </c>
      <c s="29" t="s">
        <v>161</v>
      </c>
      <c s="29" t="s">
        <v>5060</v>
      </c>
      <c s="24" t="s">
        <v>57</v>
      </c>
      <c s="30" t="s">
        <v>5061</v>
      </c>
      <c s="31" t="s">
        <v>4004</v>
      </c>
      <c s="32">
        <v>8121.6</v>
      </c>
      <c s="33">
        <v>0</v>
      </c>
      <c s="33">
        <f>ROUND(ROUND(H93,2)*ROUND(G93,3),2)</f>
      </c>
      <c r="O93">
        <f>(I93*21)/100</f>
      </c>
      <c t="s">
        <v>33</v>
      </c>
    </row>
    <row r="94" spans="1:5" ht="12.75">
      <c r="A94" s="34" t="s">
        <v>60</v>
      </c>
      <c r="E94" s="35" t="s">
        <v>5061</v>
      </c>
    </row>
    <row r="95" spans="1:5" ht="38.25">
      <c r="A95" s="36" t="s">
        <v>61</v>
      </c>
      <c r="E95" s="37" t="s">
        <v>7699</v>
      </c>
    </row>
    <row r="96" spans="1:5" ht="204">
      <c r="A96" t="s">
        <v>62</v>
      </c>
      <c r="E96" s="35" t="s">
        <v>999</v>
      </c>
    </row>
    <row r="97" spans="1:18" ht="12.75" customHeight="1">
      <c r="A97" s="6" t="s">
        <v>53</v>
      </c>
      <c s="6"/>
      <c s="39" t="s">
        <v>43</v>
      </c>
      <c s="6"/>
      <c s="27" t="s">
        <v>995</v>
      </c>
      <c s="6"/>
      <c s="6"/>
      <c s="6"/>
      <c s="40">
        <f>0+Q97</f>
      </c>
      <c r="O97">
        <f>0+R97</f>
      </c>
      <c r="Q97">
        <f>0+I98+I102+I106+I110+I114+I118</f>
      </c>
      <c>
        <f>0+O98+O102+O106+O110+O114+O118</f>
      </c>
    </row>
    <row r="98" spans="1:16" ht="12.75">
      <c r="A98" s="24" t="s">
        <v>55</v>
      </c>
      <c s="29" t="s">
        <v>165</v>
      </c>
      <c s="29" t="s">
        <v>6194</v>
      </c>
      <c s="24" t="s">
        <v>57</v>
      </c>
      <c s="30" t="s">
        <v>6195</v>
      </c>
      <c s="31" t="s">
        <v>59</v>
      </c>
      <c s="32">
        <v>3.38</v>
      </c>
      <c s="33">
        <v>0</v>
      </c>
      <c s="33">
        <f>ROUND(ROUND(H98,2)*ROUND(G98,3),2)</f>
      </c>
      <c r="O98">
        <f>(I98*21)/100</f>
      </c>
      <c t="s">
        <v>33</v>
      </c>
    </row>
    <row r="99" spans="1:5" ht="12.75">
      <c r="A99" s="34" t="s">
        <v>60</v>
      </c>
      <c r="E99" s="35" t="s">
        <v>6195</v>
      </c>
    </row>
    <row r="100" spans="1:5" ht="12.75">
      <c r="A100" s="36" t="s">
        <v>61</v>
      </c>
      <c r="E100" s="37" t="s">
        <v>7700</v>
      </c>
    </row>
    <row r="101" spans="1:5" ht="267.75">
      <c r="A101" t="s">
        <v>62</v>
      </c>
      <c r="E101" s="35" t="s">
        <v>1003</v>
      </c>
    </row>
    <row r="102" spans="1:16" ht="12.75">
      <c r="A102" s="24" t="s">
        <v>55</v>
      </c>
      <c s="29" t="s">
        <v>168</v>
      </c>
      <c s="29" t="s">
        <v>5311</v>
      </c>
      <c s="24" t="s">
        <v>57</v>
      </c>
      <c s="30" t="s">
        <v>5312</v>
      </c>
      <c s="31" t="s">
        <v>195</v>
      </c>
      <c s="32">
        <v>1.64</v>
      </c>
      <c s="33">
        <v>0</v>
      </c>
      <c s="33">
        <f>ROUND(ROUND(H102,2)*ROUND(G102,3),2)</f>
      </c>
      <c r="O102">
        <f>(I102*21)/100</f>
      </c>
      <c t="s">
        <v>33</v>
      </c>
    </row>
    <row r="103" spans="1:5" ht="12.75">
      <c r="A103" s="34" t="s">
        <v>60</v>
      </c>
      <c r="E103" s="35" t="s">
        <v>5312</v>
      </c>
    </row>
    <row r="104" spans="1:5" ht="38.25">
      <c r="A104" s="36" t="s">
        <v>61</v>
      </c>
      <c r="E104" s="37" t="s">
        <v>7701</v>
      </c>
    </row>
    <row r="105" spans="1:5" ht="127.5">
      <c r="A105" t="s">
        <v>62</v>
      </c>
      <c r="E105" s="35" t="s">
        <v>7616</v>
      </c>
    </row>
    <row r="106" spans="1:16" ht="12.75">
      <c r="A106" s="24" t="s">
        <v>55</v>
      </c>
      <c s="29" t="s">
        <v>172</v>
      </c>
      <c s="29" t="s">
        <v>7702</v>
      </c>
      <c s="24" t="s">
        <v>57</v>
      </c>
      <c s="30" t="s">
        <v>7703</v>
      </c>
      <c s="31" t="s">
        <v>59</v>
      </c>
      <c s="32">
        <v>0.092</v>
      </c>
      <c s="33">
        <v>0</v>
      </c>
      <c s="33">
        <f>ROUND(ROUND(H106,2)*ROUND(G106,3),2)</f>
      </c>
      <c r="O106">
        <f>(I106*21)/100</f>
      </c>
      <c t="s">
        <v>33</v>
      </c>
    </row>
    <row r="107" spans="1:5" ht="12.75">
      <c r="A107" s="34" t="s">
        <v>60</v>
      </c>
      <c r="E107" s="35" t="s">
        <v>7703</v>
      </c>
    </row>
    <row r="108" spans="1:5" ht="12.75">
      <c r="A108" s="36" t="s">
        <v>61</v>
      </c>
      <c r="E108" s="37" t="s">
        <v>7704</v>
      </c>
    </row>
    <row r="109" spans="1:5" ht="38.25">
      <c r="A109" t="s">
        <v>62</v>
      </c>
      <c r="E109" s="35" t="s">
        <v>3490</v>
      </c>
    </row>
    <row r="110" spans="1:16" ht="12.75">
      <c r="A110" s="24" t="s">
        <v>55</v>
      </c>
      <c s="29" t="s">
        <v>176</v>
      </c>
      <c s="29" t="s">
        <v>7705</v>
      </c>
      <c s="24" t="s">
        <v>57</v>
      </c>
      <c s="30" t="s">
        <v>7706</v>
      </c>
      <c s="31" t="s">
        <v>59</v>
      </c>
      <c s="32">
        <v>0.2</v>
      </c>
      <c s="33">
        <v>0</v>
      </c>
      <c s="33">
        <f>ROUND(ROUND(H110,2)*ROUND(G110,3),2)</f>
      </c>
      <c r="O110">
        <f>(I110*21)/100</f>
      </c>
      <c t="s">
        <v>33</v>
      </c>
    </row>
    <row r="111" spans="1:5" ht="12.75">
      <c r="A111" s="34" t="s">
        <v>60</v>
      </c>
      <c r="E111" s="35" t="s">
        <v>7706</v>
      </c>
    </row>
    <row r="112" spans="1:5" ht="12.75">
      <c r="A112" s="36" t="s">
        <v>61</v>
      </c>
      <c r="E112" s="37" t="s">
        <v>7707</v>
      </c>
    </row>
    <row r="113" spans="1:5" ht="25.5">
      <c r="A113" t="s">
        <v>62</v>
      </c>
      <c r="E113" s="35" t="s">
        <v>7708</v>
      </c>
    </row>
    <row r="114" spans="1:16" ht="12.75">
      <c r="A114" s="24" t="s">
        <v>55</v>
      </c>
      <c s="29" t="s">
        <v>115</v>
      </c>
      <c s="29" t="s">
        <v>7709</v>
      </c>
      <c s="24" t="s">
        <v>57</v>
      </c>
      <c s="30" t="s">
        <v>7710</v>
      </c>
      <c s="31" t="s">
        <v>59</v>
      </c>
      <c s="32">
        <v>282.568</v>
      </c>
      <c s="33">
        <v>0</v>
      </c>
      <c s="33">
        <f>ROUND(ROUND(H114,2)*ROUND(G114,3),2)</f>
      </c>
      <c r="O114">
        <f>(I114*21)/100</f>
      </c>
      <c t="s">
        <v>33</v>
      </c>
    </row>
    <row r="115" spans="1:5" ht="12.75">
      <c r="A115" s="34" t="s">
        <v>60</v>
      </c>
      <c r="E115" s="35" t="s">
        <v>7710</v>
      </c>
    </row>
    <row r="116" spans="1:5" ht="38.25">
      <c r="A116" s="36" t="s">
        <v>61</v>
      </c>
      <c r="E116" s="37" t="s">
        <v>7680</v>
      </c>
    </row>
    <row r="117" spans="1:5" ht="38.25">
      <c r="A117" t="s">
        <v>62</v>
      </c>
      <c r="E117" s="35" t="s">
        <v>6168</v>
      </c>
    </row>
    <row r="118" spans="1:16" ht="25.5">
      <c r="A118" s="24" t="s">
        <v>55</v>
      </c>
      <c s="29" t="s">
        <v>227</v>
      </c>
      <c s="29" t="s">
        <v>6512</v>
      </c>
      <c s="24" t="s">
        <v>57</v>
      </c>
      <c s="30" t="s">
        <v>6513</v>
      </c>
      <c s="31" t="s">
        <v>59</v>
      </c>
      <c s="32">
        <v>2359.24</v>
      </c>
      <c s="33">
        <v>0</v>
      </c>
      <c s="33">
        <f>ROUND(ROUND(H118,2)*ROUND(G118,3),2)</f>
      </c>
      <c r="O118">
        <f>(I118*21)/100</f>
      </c>
      <c t="s">
        <v>33</v>
      </c>
    </row>
    <row r="119" spans="1:5" ht="25.5">
      <c r="A119" s="34" t="s">
        <v>60</v>
      </c>
      <c r="E119" s="35" t="s">
        <v>6513</v>
      </c>
    </row>
    <row r="120" spans="1:5" ht="38.25">
      <c r="A120" s="36" t="s">
        <v>61</v>
      </c>
      <c r="E120" s="37" t="s">
        <v>7711</v>
      </c>
    </row>
    <row r="121" spans="1:5" ht="38.25">
      <c r="A121" t="s">
        <v>62</v>
      </c>
      <c r="E121" s="35" t="s">
        <v>6168</v>
      </c>
    </row>
    <row r="122" spans="1:18" ht="12.75" customHeight="1">
      <c r="A122" s="6" t="s">
        <v>53</v>
      </c>
      <c s="6"/>
      <c s="39" t="s">
        <v>1004</v>
      </c>
      <c s="6"/>
      <c s="27" t="s">
        <v>1005</v>
      </c>
      <c s="6"/>
      <c s="6"/>
      <c s="6"/>
      <c s="40">
        <f>0+Q122</f>
      </c>
      <c r="O122">
        <f>0+R122</f>
      </c>
      <c r="Q122">
        <f>0+I123+I127+I131</f>
      </c>
      <c>
        <f>0+O123+O127+O131</f>
      </c>
    </row>
    <row r="123" spans="1:16" ht="25.5">
      <c r="A123" s="24" t="s">
        <v>55</v>
      </c>
      <c s="29" t="s">
        <v>232</v>
      </c>
      <c s="29" t="s">
        <v>1233</v>
      </c>
      <c s="24" t="s">
        <v>57</v>
      </c>
      <c s="30" t="s">
        <v>1234</v>
      </c>
      <c s="31" t="s">
        <v>1235</v>
      </c>
      <c s="32">
        <v>272</v>
      </c>
      <c s="33">
        <v>0</v>
      </c>
      <c s="33">
        <f>ROUND(ROUND(H123,2)*ROUND(G123,3),2)</f>
      </c>
      <c r="O123">
        <f>(I123*21)/100</f>
      </c>
      <c t="s">
        <v>33</v>
      </c>
    </row>
    <row r="124" spans="1:5" ht="25.5">
      <c r="A124" s="34" t="s">
        <v>60</v>
      </c>
      <c r="E124" s="35" t="s">
        <v>1234</v>
      </c>
    </row>
    <row r="125" spans="1:5" ht="12.75">
      <c r="A125" s="36" t="s">
        <v>61</v>
      </c>
      <c r="E125" s="37" t="s">
        <v>7712</v>
      </c>
    </row>
    <row r="126" spans="1:5" ht="140.25">
      <c r="A126" t="s">
        <v>62</v>
      </c>
      <c r="E126" s="35" t="s">
        <v>6382</v>
      </c>
    </row>
    <row r="127" spans="1:16" ht="12.75">
      <c r="A127" s="24" t="s">
        <v>55</v>
      </c>
      <c s="29" t="s">
        <v>235</v>
      </c>
      <c s="29" t="s">
        <v>6205</v>
      </c>
      <c s="24" t="s">
        <v>57</v>
      </c>
      <c s="30" t="s">
        <v>6206</v>
      </c>
      <c s="31" t="s">
        <v>1235</v>
      </c>
      <c s="32">
        <v>1176</v>
      </c>
      <c s="33">
        <v>0</v>
      </c>
      <c s="33">
        <f>ROUND(ROUND(H127,2)*ROUND(G127,3),2)</f>
      </c>
      <c r="O127">
        <f>(I127*21)/100</f>
      </c>
      <c t="s">
        <v>33</v>
      </c>
    </row>
    <row r="128" spans="1:5" ht="12.75">
      <c r="A128" s="34" t="s">
        <v>60</v>
      </c>
      <c r="E128" s="35" t="s">
        <v>6206</v>
      </c>
    </row>
    <row r="129" spans="1:5" ht="38.25">
      <c r="A129" s="36" t="s">
        <v>61</v>
      </c>
      <c r="E129" s="37" t="s">
        <v>7713</v>
      </c>
    </row>
    <row r="130" spans="1:5" ht="140.25">
      <c r="A130" t="s">
        <v>62</v>
      </c>
      <c r="E130" s="35" t="s">
        <v>6382</v>
      </c>
    </row>
    <row r="131" spans="1:16" ht="12.75">
      <c r="A131" s="24" t="s">
        <v>55</v>
      </c>
      <c s="29" t="s">
        <v>238</v>
      </c>
      <c s="29" t="s">
        <v>1238</v>
      </c>
      <c s="24" t="s">
        <v>57</v>
      </c>
      <c s="30" t="s">
        <v>1239</v>
      </c>
      <c s="31" t="s">
        <v>1235</v>
      </c>
      <c s="32">
        <v>2352</v>
      </c>
      <c s="33">
        <v>0</v>
      </c>
      <c s="33">
        <f>ROUND(ROUND(H131,2)*ROUND(G131,3),2)</f>
      </c>
      <c r="O131">
        <f>(I131*21)/100</f>
      </c>
      <c t="s">
        <v>33</v>
      </c>
    </row>
    <row r="132" spans="1:5" ht="12.75">
      <c r="A132" s="34" t="s">
        <v>60</v>
      </c>
      <c r="E132" s="35" t="s">
        <v>1239</v>
      </c>
    </row>
    <row r="133" spans="1:5" ht="38.25">
      <c r="A133" s="36" t="s">
        <v>61</v>
      </c>
      <c r="E133" s="37" t="s">
        <v>7714</v>
      </c>
    </row>
    <row r="134" spans="1:5" ht="25.5">
      <c r="A134" t="s">
        <v>62</v>
      </c>
      <c r="E134" s="35" t="s">
        <v>6387</v>
      </c>
    </row>
    <row r="135" spans="1:18" ht="12.75" customHeight="1">
      <c r="A135" s="6" t="s">
        <v>53</v>
      </c>
      <c s="6"/>
      <c s="39" t="s">
        <v>79</v>
      </c>
      <c s="6"/>
      <c s="27" t="s">
        <v>6397</v>
      </c>
      <c s="6"/>
      <c s="6"/>
      <c s="6"/>
      <c s="40">
        <f>0+Q135</f>
      </c>
      <c r="O135">
        <f>0+R135</f>
      </c>
      <c r="Q135">
        <f>0+I136+I140+I144+I148+I152</f>
      </c>
      <c>
        <f>0+O136+O140+O144+O148+O152</f>
      </c>
    </row>
    <row r="136" spans="1:16" ht="12.75">
      <c r="A136" s="24" t="s">
        <v>55</v>
      </c>
      <c s="29" t="s">
        <v>241</v>
      </c>
      <c s="29" t="s">
        <v>6668</v>
      </c>
      <c s="24" t="s">
        <v>57</v>
      </c>
      <c s="30" t="s">
        <v>6669</v>
      </c>
      <c s="31" t="s">
        <v>1212</v>
      </c>
      <c s="32">
        <v>17.4</v>
      </c>
      <c s="33">
        <v>0</v>
      </c>
      <c s="33">
        <f>ROUND(ROUND(H136,2)*ROUND(G136,3),2)</f>
      </c>
      <c r="O136">
        <f>(I136*21)/100</f>
      </c>
      <c t="s">
        <v>33</v>
      </c>
    </row>
    <row r="137" spans="1:5" ht="12.75">
      <c r="A137" s="34" t="s">
        <v>60</v>
      </c>
      <c r="E137" s="35" t="s">
        <v>6669</v>
      </c>
    </row>
    <row r="138" spans="1:5" ht="12.75">
      <c r="A138" s="36" t="s">
        <v>61</v>
      </c>
      <c r="E138" s="37" t="s">
        <v>7715</v>
      </c>
    </row>
    <row r="139" spans="1:5" ht="178.5">
      <c r="A139" t="s">
        <v>62</v>
      </c>
      <c r="E139" s="35" t="s">
        <v>7716</v>
      </c>
    </row>
    <row r="140" spans="1:16" ht="12.75">
      <c r="A140" s="24" t="s">
        <v>55</v>
      </c>
      <c s="29" t="s">
        <v>245</v>
      </c>
      <c s="29" t="s">
        <v>5346</v>
      </c>
      <c s="24" t="s">
        <v>57</v>
      </c>
      <c s="30" t="s">
        <v>5347</v>
      </c>
      <c s="31" t="s">
        <v>1212</v>
      </c>
      <c s="32">
        <v>169</v>
      </c>
      <c s="33">
        <v>0</v>
      </c>
      <c s="33">
        <f>ROUND(ROUND(H140,2)*ROUND(G140,3),2)</f>
      </c>
      <c r="O140">
        <f>(I140*21)/100</f>
      </c>
      <c t="s">
        <v>33</v>
      </c>
    </row>
    <row r="141" spans="1:5" ht="12.75">
      <c r="A141" s="34" t="s">
        <v>60</v>
      </c>
      <c r="E141" s="35" t="s">
        <v>5347</v>
      </c>
    </row>
    <row r="142" spans="1:5" ht="12.75">
      <c r="A142" s="36" t="s">
        <v>61</v>
      </c>
      <c r="E142" s="37" t="s">
        <v>7717</v>
      </c>
    </row>
    <row r="143" spans="1:5" ht="178.5">
      <c r="A143" t="s">
        <v>62</v>
      </c>
      <c r="E143" s="35" t="s">
        <v>6401</v>
      </c>
    </row>
    <row r="144" spans="1:16" ht="12.75">
      <c r="A144" s="24" t="s">
        <v>55</v>
      </c>
      <c s="29" t="s">
        <v>252</v>
      </c>
      <c s="29" t="s">
        <v>7718</v>
      </c>
      <c s="24" t="s">
        <v>57</v>
      </c>
      <c s="30" t="s">
        <v>7719</v>
      </c>
      <c s="31" t="s">
        <v>86</v>
      </c>
      <c s="32">
        <v>1</v>
      </c>
      <c s="33">
        <v>0</v>
      </c>
      <c s="33">
        <f>ROUND(ROUND(H144,2)*ROUND(G144,3),2)</f>
      </c>
      <c r="O144">
        <f>(I144*21)/100</f>
      </c>
      <c t="s">
        <v>33</v>
      </c>
    </row>
    <row r="145" spans="1:5" ht="12.75">
      <c r="A145" s="34" t="s">
        <v>60</v>
      </c>
      <c r="E145" s="35" t="s">
        <v>7719</v>
      </c>
    </row>
    <row r="146" spans="1:5" ht="12.75">
      <c r="A146" s="36" t="s">
        <v>61</v>
      </c>
      <c r="E146" s="37" t="s">
        <v>1621</v>
      </c>
    </row>
    <row r="147" spans="1:5" ht="12.75">
      <c r="A147" t="s">
        <v>62</v>
      </c>
      <c r="E147" s="35" t="s">
        <v>5354</v>
      </c>
    </row>
    <row r="148" spans="1:16" ht="12.75">
      <c r="A148" s="24" t="s">
        <v>55</v>
      </c>
      <c s="29" t="s">
        <v>255</v>
      </c>
      <c s="29" t="s">
        <v>7720</v>
      </c>
      <c s="24" t="s">
        <v>57</v>
      </c>
      <c s="30" t="s">
        <v>7721</v>
      </c>
      <c s="31" t="s">
        <v>86</v>
      </c>
      <c s="32">
        <v>1</v>
      </c>
      <c s="33">
        <v>0</v>
      </c>
      <c s="33">
        <f>ROUND(ROUND(H148,2)*ROUND(G148,3),2)</f>
      </c>
      <c r="O148">
        <f>(I148*21)/100</f>
      </c>
      <c t="s">
        <v>33</v>
      </c>
    </row>
    <row r="149" spans="1:5" ht="12.75">
      <c r="A149" s="34" t="s">
        <v>60</v>
      </c>
      <c r="E149" s="35" t="s">
        <v>7721</v>
      </c>
    </row>
    <row r="150" spans="1:5" ht="12.75">
      <c r="A150" s="36" t="s">
        <v>61</v>
      </c>
      <c r="E150" s="37" t="s">
        <v>1621</v>
      </c>
    </row>
    <row r="151" spans="1:5" ht="12.75">
      <c r="A151" t="s">
        <v>62</v>
      </c>
      <c r="E151" s="35" t="s">
        <v>5354</v>
      </c>
    </row>
    <row r="152" spans="1:16" ht="12.75">
      <c r="A152" s="24" t="s">
        <v>55</v>
      </c>
      <c s="29" t="s">
        <v>259</v>
      </c>
      <c s="29" t="s">
        <v>7722</v>
      </c>
      <c s="24" t="s">
        <v>57</v>
      </c>
      <c s="30" t="s">
        <v>7723</v>
      </c>
      <c s="31" t="s">
        <v>86</v>
      </c>
      <c s="32">
        <v>9</v>
      </c>
      <c s="33">
        <v>0</v>
      </c>
      <c s="33">
        <f>ROUND(ROUND(H152,2)*ROUND(G152,3),2)</f>
      </c>
      <c r="O152">
        <f>(I152*21)/100</f>
      </c>
      <c t="s">
        <v>33</v>
      </c>
    </row>
    <row r="153" spans="1:5" ht="12.75">
      <c r="A153" s="34" t="s">
        <v>60</v>
      </c>
      <c r="E153" s="35" t="s">
        <v>7723</v>
      </c>
    </row>
    <row r="154" spans="1:5" ht="12.75">
      <c r="A154" s="36" t="s">
        <v>61</v>
      </c>
      <c r="E154" s="37" t="s">
        <v>4482</v>
      </c>
    </row>
    <row r="155" spans="1:5" ht="38.25">
      <c r="A155" t="s">
        <v>62</v>
      </c>
      <c r="E155" s="35" t="s">
        <v>780</v>
      </c>
    </row>
    <row r="156" spans="1:18" ht="12.75" customHeight="1">
      <c r="A156" s="6" t="s">
        <v>53</v>
      </c>
      <c s="6"/>
      <c s="39" t="s">
        <v>50</v>
      </c>
      <c s="6"/>
      <c s="27" t="s">
        <v>1010</v>
      </c>
      <c s="6"/>
      <c s="6"/>
      <c s="6"/>
      <c s="40">
        <f>0+Q156</f>
      </c>
      <c r="O156">
        <f>0+R156</f>
      </c>
      <c r="Q156">
        <f>0+I157+I161+I165+I169+I173+I177+I181+I185</f>
      </c>
      <c>
        <f>0+O157+O161+O165+O169+O173+O177+O181+O185</f>
      </c>
    </row>
    <row r="157" spans="1:16" ht="12.75">
      <c r="A157" s="24" t="s">
        <v>55</v>
      </c>
      <c s="29" t="s">
        <v>262</v>
      </c>
      <c s="29" t="s">
        <v>6410</v>
      </c>
      <c s="24" t="s">
        <v>57</v>
      </c>
      <c s="30" t="s">
        <v>6411</v>
      </c>
      <c s="31" t="s">
        <v>86</v>
      </c>
      <c s="32">
        <v>3</v>
      </c>
      <c s="33">
        <v>0</v>
      </c>
      <c s="33">
        <f>ROUND(ROUND(H157,2)*ROUND(G157,3),2)</f>
      </c>
      <c r="O157">
        <f>(I157*21)/100</f>
      </c>
      <c t="s">
        <v>33</v>
      </c>
    </row>
    <row r="158" spans="1:5" ht="12.75">
      <c r="A158" s="34" t="s">
        <v>60</v>
      </c>
      <c r="E158" s="35" t="s">
        <v>6411</v>
      </c>
    </row>
    <row r="159" spans="1:5" ht="12.75">
      <c r="A159" s="36" t="s">
        <v>61</v>
      </c>
      <c r="E159" s="37" t="s">
        <v>4522</v>
      </c>
    </row>
    <row r="160" spans="1:5" ht="25.5">
      <c r="A160" t="s">
        <v>62</v>
      </c>
      <c r="E160" s="35" t="s">
        <v>6412</v>
      </c>
    </row>
    <row r="161" spans="1:16" ht="25.5">
      <c r="A161" s="24" t="s">
        <v>55</v>
      </c>
      <c s="29" t="s">
        <v>266</v>
      </c>
      <c s="29" t="s">
        <v>7724</v>
      </c>
      <c s="24" t="s">
        <v>57</v>
      </c>
      <c s="30" t="s">
        <v>7725</v>
      </c>
      <c s="31" t="s">
        <v>86</v>
      </c>
      <c s="32">
        <v>12</v>
      </c>
      <c s="33">
        <v>0</v>
      </c>
      <c s="33">
        <f>ROUND(ROUND(H161,2)*ROUND(G161,3),2)</f>
      </c>
      <c r="O161">
        <f>(I161*21)/100</f>
      </c>
      <c t="s">
        <v>33</v>
      </c>
    </row>
    <row r="162" spans="1:5" ht="25.5">
      <c r="A162" s="34" t="s">
        <v>60</v>
      </c>
      <c r="E162" s="35" t="s">
        <v>7725</v>
      </c>
    </row>
    <row r="163" spans="1:5" ht="12.75">
      <c r="A163" s="36" t="s">
        <v>61</v>
      </c>
      <c r="E163" s="37" t="s">
        <v>1624</v>
      </c>
    </row>
    <row r="164" spans="1:5" ht="38.25">
      <c r="A164" t="s">
        <v>62</v>
      </c>
      <c r="E164" s="35" t="s">
        <v>7726</v>
      </c>
    </row>
    <row r="165" spans="1:16" ht="12.75">
      <c r="A165" s="24" t="s">
        <v>55</v>
      </c>
      <c s="29" t="s">
        <v>270</v>
      </c>
      <c s="29" t="s">
        <v>7727</v>
      </c>
      <c s="24" t="s">
        <v>57</v>
      </c>
      <c s="30" t="s">
        <v>7728</v>
      </c>
      <c s="31" t="s">
        <v>86</v>
      </c>
      <c s="32">
        <v>30</v>
      </c>
      <c s="33">
        <v>0</v>
      </c>
      <c s="33">
        <f>ROUND(ROUND(H165,2)*ROUND(G165,3),2)</f>
      </c>
      <c r="O165">
        <f>(I165*21)/100</f>
      </c>
      <c t="s">
        <v>33</v>
      </c>
    </row>
    <row r="166" spans="1:5" ht="12.75">
      <c r="A166" s="34" t="s">
        <v>60</v>
      </c>
      <c r="E166" s="35" t="s">
        <v>7728</v>
      </c>
    </row>
    <row r="167" spans="1:5" ht="12.75">
      <c r="A167" s="36" t="s">
        <v>61</v>
      </c>
      <c r="E167" s="37" t="s">
        <v>7729</v>
      </c>
    </row>
    <row r="168" spans="1:5" ht="38.25">
      <c r="A168" t="s">
        <v>62</v>
      </c>
      <c r="E168" s="35" t="s">
        <v>7726</v>
      </c>
    </row>
    <row r="169" spans="1:16" ht="12.75">
      <c r="A169" s="24" t="s">
        <v>55</v>
      </c>
      <c s="29" t="s">
        <v>274</v>
      </c>
      <c s="29" t="s">
        <v>7730</v>
      </c>
      <c s="24" t="s">
        <v>57</v>
      </c>
      <c s="30" t="s">
        <v>7731</v>
      </c>
      <c s="31" t="s">
        <v>86</v>
      </c>
      <c s="32">
        <v>4</v>
      </c>
      <c s="33">
        <v>0</v>
      </c>
      <c s="33">
        <f>ROUND(ROUND(H169,2)*ROUND(G169,3),2)</f>
      </c>
      <c r="O169">
        <f>(I169*21)/100</f>
      </c>
      <c t="s">
        <v>33</v>
      </c>
    </row>
    <row r="170" spans="1:5" ht="12.75">
      <c r="A170" s="34" t="s">
        <v>60</v>
      </c>
      <c r="E170" s="35" t="s">
        <v>7731</v>
      </c>
    </row>
    <row r="171" spans="1:5" ht="12.75">
      <c r="A171" s="36" t="s">
        <v>61</v>
      </c>
      <c r="E171" s="37" t="s">
        <v>7732</v>
      </c>
    </row>
    <row r="172" spans="1:5" ht="51">
      <c r="A172" t="s">
        <v>62</v>
      </c>
      <c r="E172" s="35" t="s">
        <v>7733</v>
      </c>
    </row>
    <row r="173" spans="1:16" ht="12.75">
      <c r="A173" s="24" t="s">
        <v>55</v>
      </c>
      <c s="29" t="s">
        <v>278</v>
      </c>
      <c s="29" t="s">
        <v>7734</v>
      </c>
      <c s="24" t="s">
        <v>57</v>
      </c>
      <c s="30" t="s">
        <v>7735</v>
      </c>
      <c s="31" t="s">
        <v>86</v>
      </c>
      <c s="32">
        <v>4</v>
      </c>
      <c s="33">
        <v>0</v>
      </c>
      <c s="33">
        <f>ROUND(ROUND(H173,2)*ROUND(G173,3),2)</f>
      </c>
      <c r="O173">
        <f>(I173*21)/100</f>
      </c>
      <c t="s">
        <v>33</v>
      </c>
    </row>
    <row r="174" spans="1:5" ht="12.75">
      <c r="A174" s="34" t="s">
        <v>60</v>
      </c>
      <c r="E174" s="35" t="s">
        <v>7735</v>
      </c>
    </row>
    <row r="175" spans="1:5" ht="12.75">
      <c r="A175" s="36" t="s">
        <v>61</v>
      </c>
      <c r="E175" s="37" t="s">
        <v>7732</v>
      </c>
    </row>
    <row r="176" spans="1:5" ht="51">
      <c r="A176" t="s">
        <v>62</v>
      </c>
      <c r="E176" s="35" t="s">
        <v>7733</v>
      </c>
    </row>
    <row r="177" spans="1:16" ht="12.75">
      <c r="A177" s="24" t="s">
        <v>55</v>
      </c>
      <c s="29" t="s">
        <v>282</v>
      </c>
      <c s="29" t="s">
        <v>7736</v>
      </c>
      <c s="24" t="s">
        <v>57</v>
      </c>
      <c s="30" t="s">
        <v>7737</v>
      </c>
      <c s="31" t="s">
        <v>86</v>
      </c>
      <c s="32">
        <v>4</v>
      </c>
      <c s="33">
        <v>0</v>
      </c>
      <c s="33">
        <f>ROUND(ROUND(H177,2)*ROUND(G177,3),2)</f>
      </c>
      <c r="O177">
        <f>(I177*21)/100</f>
      </c>
      <c t="s">
        <v>33</v>
      </c>
    </row>
    <row r="178" spans="1:5" ht="12.75">
      <c r="A178" s="34" t="s">
        <v>60</v>
      </c>
      <c r="E178" s="35" t="s">
        <v>7737</v>
      </c>
    </row>
    <row r="179" spans="1:5" ht="12.75">
      <c r="A179" s="36" t="s">
        <v>61</v>
      </c>
      <c r="E179" s="37" t="s">
        <v>7738</v>
      </c>
    </row>
    <row r="180" spans="1:5" ht="51">
      <c r="A180" t="s">
        <v>62</v>
      </c>
      <c r="E180" s="35" t="s">
        <v>7733</v>
      </c>
    </row>
    <row r="181" spans="1:16" ht="12.75">
      <c r="A181" s="24" t="s">
        <v>55</v>
      </c>
      <c s="29" t="s">
        <v>286</v>
      </c>
      <c s="29" t="s">
        <v>7739</v>
      </c>
      <c s="24" t="s">
        <v>57</v>
      </c>
      <c s="30" t="s">
        <v>7740</v>
      </c>
      <c s="31" t="s">
        <v>86</v>
      </c>
      <c s="32">
        <v>4</v>
      </c>
      <c s="33">
        <v>0</v>
      </c>
      <c s="33">
        <f>ROUND(ROUND(H181,2)*ROUND(G181,3),2)</f>
      </c>
      <c r="O181">
        <f>(I181*21)/100</f>
      </c>
      <c t="s">
        <v>33</v>
      </c>
    </row>
    <row r="182" spans="1:5" ht="12.75">
      <c r="A182" s="34" t="s">
        <v>60</v>
      </c>
      <c r="E182" s="35" t="s">
        <v>7740</v>
      </c>
    </row>
    <row r="183" spans="1:5" ht="12.75">
      <c r="A183" s="36" t="s">
        <v>61</v>
      </c>
      <c r="E183" s="37" t="s">
        <v>7732</v>
      </c>
    </row>
    <row r="184" spans="1:5" ht="38.25">
      <c r="A184" t="s">
        <v>62</v>
      </c>
      <c r="E184" s="35" t="s">
        <v>7741</v>
      </c>
    </row>
    <row r="185" spans="1:16" ht="12.75">
      <c r="A185" s="24" t="s">
        <v>55</v>
      </c>
      <c s="29" t="s">
        <v>816</v>
      </c>
      <c s="29" t="s">
        <v>4501</v>
      </c>
      <c s="24" t="s">
        <v>57</v>
      </c>
      <c s="30" t="s">
        <v>4502</v>
      </c>
      <c s="31" t="s">
        <v>1212</v>
      </c>
      <c s="32">
        <v>160</v>
      </c>
      <c s="33">
        <v>0</v>
      </c>
      <c s="33">
        <f>ROUND(ROUND(H185,2)*ROUND(G185,3),2)</f>
      </c>
      <c r="O185">
        <f>(I185*21)/100</f>
      </c>
      <c t="s">
        <v>33</v>
      </c>
    </row>
    <row r="186" spans="1:5" ht="12.75">
      <c r="A186" s="34" t="s">
        <v>60</v>
      </c>
      <c r="E186" s="35" t="s">
        <v>4502</v>
      </c>
    </row>
    <row r="187" spans="1:5" ht="12.75">
      <c r="A187" s="36" t="s">
        <v>61</v>
      </c>
      <c r="E187" s="37" t="s">
        <v>7742</v>
      </c>
    </row>
    <row r="188" spans="1:5" ht="63.75">
      <c r="A188" t="s">
        <v>62</v>
      </c>
      <c r="E188" s="35" t="s">
        <v>6904</v>
      </c>
    </row>
    <row r="189" spans="1:18" ht="12.75" customHeight="1">
      <c r="A189" s="6" t="s">
        <v>53</v>
      </c>
      <c s="6"/>
      <c s="39" t="s">
        <v>189</v>
      </c>
      <c s="6"/>
      <c s="27" t="s">
        <v>1025</v>
      </c>
      <c s="6"/>
      <c s="6"/>
      <c s="6"/>
      <c s="40">
        <f>0+Q189</f>
      </c>
      <c r="O189">
        <f>0+R189</f>
      </c>
      <c r="Q189">
        <f>0+I190</f>
      </c>
      <c>
        <f>0+O190</f>
      </c>
    </row>
    <row r="190" spans="1:16" ht="25.5">
      <c r="A190" s="24" t="s">
        <v>55</v>
      </c>
      <c s="29" t="s">
        <v>290</v>
      </c>
      <c s="29" t="s">
        <v>192</v>
      </c>
      <c s="24" t="s">
        <v>193</v>
      </c>
      <c s="30" t="s">
        <v>194</v>
      </c>
      <c s="31" t="s">
        <v>195</v>
      </c>
      <c s="32">
        <v>3466.17</v>
      </c>
      <c s="33">
        <v>0</v>
      </c>
      <c s="33">
        <f>ROUND(ROUND(H190,2)*ROUND(G190,3),2)</f>
      </c>
      <c r="O190">
        <f>(I190*21)/100</f>
      </c>
      <c t="s">
        <v>33</v>
      </c>
    </row>
    <row r="191" spans="1:5" ht="25.5">
      <c r="A191" s="34" t="s">
        <v>60</v>
      </c>
      <c r="E191" s="35" t="s">
        <v>194</v>
      </c>
    </row>
    <row r="192" spans="1:5" ht="12.75">
      <c r="A192" s="36" t="s">
        <v>61</v>
      </c>
      <c r="E192" s="37" t="s">
        <v>7743</v>
      </c>
    </row>
    <row r="193" spans="1:5" ht="114.75">
      <c r="A193" t="s">
        <v>62</v>
      </c>
      <c r="E193" s="35" t="s">
        <v>7655</v>
      </c>
    </row>
    <row r="194" spans="1:18" ht="12.75" customHeight="1">
      <c r="A194" s="6" t="s">
        <v>53</v>
      </c>
      <c s="6"/>
      <c s="39" t="s">
        <v>1031</v>
      </c>
      <c s="6"/>
      <c s="27" t="s">
        <v>1032</v>
      </c>
      <c s="6"/>
      <c s="6"/>
      <c s="6"/>
      <c s="40">
        <f>0+Q194</f>
      </c>
      <c r="O194">
        <f>0+R194</f>
      </c>
      <c r="Q194">
        <f>0+I195+I199+I203+I207+I211+I215+I219+I223</f>
      </c>
      <c>
        <f>0+O195+O199+O203+O207+O211+O215+O219+O223</f>
      </c>
    </row>
    <row r="195" spans="1:16" ht="12.75">
      <c r="A195" s="24" t="s">
        <v>55</v>
      </c>
      <c s="29" t="s">
        <v>294</v>
      </c>
      <c s="29" t="s">
        <v>7744</v>
      </c>
      <c s="24" t="s">
        <v>57</v>
      </c>
      <c s="30" t="s">
        <v>1034</v>
      </c>
      <c s="31" t="s">
        <v>627</v>
      </c>
      <c s="32">
        <v>24</v>
      </c>
      <c s="33">
        <v>0</v>
      </c>
      <c s="33">
        <f>ROUND(ROUND(H195,2)*ROUND(G195,3),2)</f>
      </c>
      <c r="O195">
        <f>(I195*21)/100</f>
      </c>
      <c t="s">
        <v>33</v>
      </c>
    </row>
    <row r="196" spans="1:5" ht="12.75">
      <c r="A196" s="34" t="s">
        <v>60</v>
      </c>
      <c r="E196" s="35" t="s">
        <v>1034</v>
      </c>
    </row>
    <row r="197" spans="1:5" ht="12.75">
      <c r="A197" s="36" t="s">
        <v>61</v>
      </c>
      <c r="E197" s="37" t="s">
        <v>6280</v>
      </c>
    </row>
    <row r="198" spans="1:5" ht="12.75">
      <c r="A198" t="s">
        <v>62</v>
      </c>
      <c r="E198" s="35" t="s">
        <v>57</v>
      </c>
    </row>
    <row r="199" spans="1:16" ht="12.75">
      <c r="A199" s="24" t="s">
        <v>55</v>
      </c>
      <c s="29" t="s">
        <v>298</v>
      </c>
      <c s="29" t="s">
        <v>7745</v>
      </c>
      <c s="24" t="s">
        <v>57</v>
      </c>
      <c s="30" t="s">
        <v>7746</v>
      </c>
      <c s="31" t="s">
        <v>7747</v>
      </c>
      <c s="32">
        <v>1</v>
      </c>
      <c s="33">
        <v>0</v>
      </c>
      <c s="33">
        <f>ROUND(ROUND(H199,2)*ROUND(G199,3),2)</f>
      </c>
      <c r="O199">
        <f>(I199*21)/100</f>
      </c>
      <c t="s">
        <v>33</v>
      </c>
    </row>
    <row r="200" spans="1:5" ht="12.75">
      <c r="A200" s="34" t="s">
        <v>60</v>
      </c>
      <c r="E200" s="35" t="s">
        <v>7746</v>
      </c>
    </row>
    <row r="201" spans="1:5" ht="12.75">
      <c r="A201" s="36" t="s">
        <v>61</v>
      </c>
      <c r="E201" s="37" t="s">
        <v>57</v>
      </c>
    </row>
    <row r="202" spans="1:5" ht="12.75">
      <c r="A202" t="s">
        <v>62</v>
      </c>
      <c r="E202" s="35" t="s">
        <v>57</v>
      </c>
    </row>
    <row r="203" spans="1:16" ht="25.5">
      <c r="A203" s="24" t="s">
        <v>55</v>
      </c>
      <c s="29" t="s">
        <v>302</v>
      </c>
      <c s="29" t="s">
        <v>7748</v>
      </c>
      <c s="24" t="s">
        <v>57</v>
      </c>
      <c s="30" t="s">
        <v>7749</v>
      </c>
      <c s="31" t="s">
        <v>86</v>
      </c>
      <c s="32">
        <v>12</v>
      </c>
      <c s="33">
        <v>0</v>
      </c>
      <c s="33">
        <f>ROUND(ROUND(H203,2)*ROUND(G203,3),2)</f>
      </c>
      <c r="O203">
        <f>(I203*21)/100</f>
      </c>
      <c t="s">
        <v>33</v>
      </c>
    </row>
    <row r="204" spans="1:5" ht="25.5">
      <c r="A204" s="34" t="s">
        <v>60</v>
      </c>
      <c r="E204" s="35" t="s">
        <v>7749</v>
      </c>
    </row>
    <row r="205" spans="1:5" ht="12.75">
      <c r="A205" s="36" t="s">
        <v>61</v>
      </c>
      <c r="E205" s="37" t="s">
        <v>57</v>
      </c>
    </row>
    <row r="206" spans="1:5" ht="25.5">
      <c r="A206" t="s">
        <v>62</v>
      </c>
      <c r="E206" s="35" t="s">
        <v>7750</v>
      </c>
    </row>
    <row r="207" spans="1:16" ht="25.5">
      <c r="A207" s="24" t="s">
        <v>55</v>
      </c>
      <c s="29" t="s">
        <v>306</v>
      </c>
      <c s="29" t="s">
        <v>7751</v>
      </c>
      <c s="24" t="s">
        <v>57</v>
      </c>
      <c s="30" t="s">
        <v>7752</v>
      </c>
      <c s="31" t="s">
        <v>86</v>
      </c>
      <c s="32">
        <v>30</v>
      </c>
      <c s="33">
        <v>0</v>
      </c>
      <c s="33">
        <f>ROUND(ROUND(H207,2)*ROUND(G207,3),2)</f>
      </c>
      <c r="O207">
        <f>(I207*21)/100</f>
      </c>
      <c t="s">
        <v>33</v>
      </c>
    </row>
    <row r="208" spans="1:5" ht="25.5">
      <c r="A208" s="34" t="s">
        <v>60</v>
      </c>
      <c r="E208" s="35" t="s">
        <v>7752</v>
      </c>
    </row>
    <row r="209" spans="1:5" ht="12.75">
      <c r="A209" s="36" t="s">
        <v>61</v>
      </c>
      <c r="E209" s="37" t="s">
        <v>57</v>
      </c>
    </row>
    <row r="210" spans="1:5" ht="25.5">
      <c r="A210" t="s">
        <v>62</v>
      </c>
      <c r="E210" s="35" t="s">
        <v>7753</v>
      </c>
    </row>
    <row r="211" spans="1:16" ht="12.75">
      <c r="A211" s="24" t="s">
        <v>55</v>
      </c>
      <c s="29" t="s">
        <v>306</v>
      </c>
      <c s="29" t="s">
        <v>7754</v>
      </c>
      <c s="24" t="s">
        <v>57</v>
      </c>
      <c s="30" t="s">
        <v>7755</v>
      </c>
      <c s="31" t="s">
        <v>86</v>
      </c>
      <c s="32">
        <v>4</v>
      </c>
      <c s="33">
        <v>0</v>
      </c>
      <c s="33">
        <f>ROUND(ROUND(H211,2)*ROUND(G211,3),2)</f>
      </c>
      <c r="O211">
        <f>(I211*21)/100</f>
      </c>
      <c t="s">
        <v>33</v>
      </c>
    </row>
    <row r="212" spans="1:5" ht="12.75">
      <c r="A212" s="34" t="s">
        <v>60</v>
      </c>
      <c r="E212" s="35" t="s">
        <v>7755</v>
      </c>
    </row>
    <row r="213" spans="1:5" ht="12.75">
      <c r="A213" s="36" t="s">
        <v>61</v>
      </c>
      <c r="E213" s="37" t="s">
        <v>57</v>
      </c>
    </row>
    <row r="214" spans="1:5" ht="25.5">
      <c r="A214" t="s">
        <v>62</v>
      </c>
      <c r="E214" s="35" t="s">
        <v>7753</v>
      </c>
    </row>
    <row r="215" spans="1:16" ht="12.75">
      <c r="A215" s="24" t="s">
        <v>55</v>
      </c>
      <c s="29" t="s">
        <v>310</v>
      </c>
      <c s="29" t="s">
        <v>7756</v>
      </c>
      <c s="24" t="s">
        <v>57</v>
      </c>
      <c s="30" t="s">
        <v>7757</v>
      </c>
      <c s="31" t="s">
        <v>86</v>
      </c>
      <c s="32">
        <v>4</v>
      </c>
      <c s="33">
        <v>0</v>
      </c>
      <c s="33">
        <f>ROUND(ROUND(H215,2)*ROUND(G215,3),2)</f>
      </c>
      <c r="O215">
        <f>(I215*21)/100</f>
      </c>
      <c t="s">
        <v>33</v>
      </c>
    </row>
    <row r="216" spans="1:5" ht="12.75">
      <c r="A216" s="34" t="s">
        <v>60</v>
      </c>
      <c r="E216" s="35" t="s">
        <v>7757</v>
      </c>
    </row>
    <row r="217" spans="1:5" ht="12.75">
      <c r="A217" s="36" t="s">
        <v>61</v>
      </c>
      <c r="E217" s="37" t="s">
        <v>57</v>
      </c>
    </row>
    <row r="218" spans="1:5" ht="25.5">
      <c r="A218" t="s">
        <v>62</v>
      </c>
      <c r="E218" s="35" t="s">
        <v>7753</v>
      </c>
    </row>
    <row r="219" spans="1:16" ht="12.75">
      <c r="A219" s="24" t="s">
        <v>55</v>
      </c>
      <c s="29" t="s">
        <v>314</v>
      </c>
      <c s="29" t="s">
        <v>7758</v>
      </c>
      <c s="24" t="s">
        <v>57</v>
      </c>
      <c s="30" t="s">
        <v>7759</v>
      </c>
      <c s="31" t="s">
        <v>86</v>
      </c>
      <c s="32">
        <v>4</v>
      </c>
      <c s="33">
        <v>0</v>
      </c>
      <c s="33">
        <f>ROUND(ROUND(H219,2)*ROUND(G219,3),2)</f>
      </c>
      <c r="O219">
        <f>(I219*21)/100</f>
      </c>
      <c t="s">
        <v>33</v>
      </c>
    </row>
    <row r="220" spans="1:5" ht="12.75">
      <c r="A220" s="34" t="s">
        <v>60</v>
      </c>
      <c r="E220" s="35" t="s">
        <v>7759</v>
      </c>
    </row>
    <row r="221" spans="1:5" ht="12.75">
      <c r="A221" s="36" t="s">
        <v>61</v>
      </c>
      <c r="E221" s="37" t="s">
        <v>57</v>
      </c>
    </row>
    <row r="222" spans="1:5" ht="25.5">
      <c r="A222" t="s">
        <v>62</v>
      </c>
      <c r="E222" s="35" t="s">
        <v>7753</v>
      </c>
    </row>
    <row r="223" spans="1:16" ht="12.75">
      <c r="A223" s="24" t="s">
        <v>55</v>
      </c>
      <c s="29" t="s">
        <v>318</v>
      </c>
      <c s="29" t="s">
        <v>7760</v>
      </c>
      <c s="24" t="s">
        <v>57</v>
      </c>
      <c s="30" t="s">
        <v>7761</v>
      </c>
      <c s="31" t="s">
        <v>86</v>
      </c>
      <c s="32">
        <v>4</v>
      </c>
      <c s="33">
        <v>0</v>
      </c>
      <c s="33">
        <f>ROUND(ROUND(H223,2)*ROUND(G223,3),2)</f>
      </c>
      <c r="O223">
        <f>(I223*21)/100</f>
      </c>
      <c t="s">
        <v>33</v>
      </c>
    </row>
    <row r="224" spans="1:5" ht="12.75">
      <c r="A224" s="34" t="s">
        <v>60</v>
      </c>
      <c r="E224" s="35" t="s">
        <v>7761</v>
      </c>
    </row>
    <row r="225" spans="1:5" ht="12.75">
      <c r="A225" s="36" t="s">
        <v>61</v>
      </c>
      <c r="E225" s="37" t="s">
        <v>57</v>
      </c>
    </row>
    <row r="226" spans="1:5" ht="25.5">
      <c r="A226" t="s">
        <v>62</v>
      </c>
      <c r="E226" s="35" t="s">
        <v>7753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0+O10+O15+O36+O41+O46</f>
      </c>
      <c t="s">
        <v>32</v>
      </c>
    </row>
    <row r="3" spans="1:16" ht="15" customHeight="1">
      <c r="A3" t="s">
        <v>12</v>
      </c>
      <c s="12" t="s">
        <v>14</v>
      </c>
      <c s="13" t="s">
        <v>15</v>
      </c>
      <c s="1"/>
      <c s="14" t="s">
        <v>16</v>
      </c>
      <c s="1"/>
      <c s="9"/>
      <c s="8" t="s">
        <v>7762</v>
      </c>
      <c s="41">
        <f>0+I10+I15+I36+I41+I46</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7762</v>
      </c>
      <c s="6"/>
      <c s="18" t="s">
        <v>7763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79</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0+I16+I20+I24+I28+I32</f>
      </c>
      <c>
        <f>0+O16+O20+O24+O28+O32</f>
      </c>
    </row>
    <row r="16" spans="1:16" ht="12.75">
      <c r="A16" s="24" t="s">
        <v>55</v>
      </c>
      <c s="29" t="s">
        <v>39</v>
      </c>
      <c s="29" t="s">
        <v>6552</v>
      </c>
      <c s="24" t="s">
        <v>57</v>
      </c>
      <c s="30" t="s">
        <v>6553</v>
      </c>
      <c s="31" t="s">
        <v>59</v>
      </c>
      <c s="32">
        <v>53</v>
      </c>
      <c s="33">
        <v>0</v>
      </c>
      <c s="33">
        <f>ROUND(ROUND(H16,2)*ROUND(G16,3),2)</f>
      </c>
      <c r="O16">
        <f>(I16*21)/100</f>
      </c>
      <c t="s">
        <v>33</v>
      </c>
    </row>
    <row r="17" spans="1:5" ht="12.75">
      <c r="A17" s="34" t="s">
        <v>60</v>
      </c>
      <c r="E17" s="35" t="s">
        <v>57</v>
      </c>
    </row>
    <row r="18" spans="1:5" ht="25.5">
      <c r="A18" s="36" t="s">
        <v>61</v>
      </c>
      <c r="E18" s="37" t="s">
        <v>7764</v>
      </c>
    </row>
    <row r="19" spans="1:5" ht="369.75">
      <c r="A19" t="s">
        <v>62</v>
      </c>
      <c r="E19" s="35" t="s">
        <v>5508</v>
      </c>
    </row>
    <row r="20" spans="1:16" ht="12.75">
      <c r="A20" s="24" t="s">
        <v>55</v>
      </c>
      <c s="29" t="s">
        <v>33</v>
      </c>
      <c s="29" t="s">
        <v>973</v>
      </c>
      <c s="24" t="s">
        <v>57</v>
      </c>
      <c s="30" t="s">
        <v>974</v>
      </c>
      <c s="31" t="s">
        <v>59</v>
      </c>
      <c s="32">
        <v>53</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1196</v>
      </c>
    </row>
    <row r="24" spans="1:16" ht="12.75">
      <c r="A24" s="24" t="s">
        <v>55</v>
      </c>
      <c s="29" t="s">
        <v>32</v>
      </c>
      <c s="29" t="s">
        <v>1305</v>
      </c>
      <c s="24" t="s">
        <v>57</v>
      </c>
      <c s="30" t="s">
        <v>1306</v>
      </c>
      <c s="31" t="s">
        <v>59</v>
      </c>
      <c s="32">
        <v>192</v>
      </c>
      <c s="33">
        <v>0</v>
      </c>
      <c s="33">
        <f>ROUND(ROUND(H24,2)*ROUND(G24,3),2)</f>
      </c>
      <c r="O24">
        <f>(I24*21)/100</f>
      </c>
      <c t="s">
        <v>33</v>
      </c>
    </row>
    <row r="25" spans="1:5" ht="25.5">
      <c r="A25" s="34" t="s">
        <v>60</v>
      </c>
      <c r="E25" s="35" t="s">
        <v>7765</v>
      </c>
    </row>
    <row r="26" spans="1:5" ht="12.75">
      <c r="A26" s="36" t="s">
        <v>61</v>
      </c>
      <c r="E26" s="37" t="s">
        <v>7766</v>
      </c>
    </row>
    <row r="27" spans="1:5" ht="280.5">
      <c r="A27" t="s">
        <v>62</v>
      </c>
      <c r="E27" s="35" t="s">
        <v>1308</v>
      </c>
    </row>
    <row r="28" spans="1:16" ht="12.75">
      <c r="A28" s="24" t="s">
        <v>55</v>
      </c>
      <c s="29" t="s">
        <v>43</v>
      </c>
      <c s="29" t="s">
        <v>4582</v>
      </c>
      <c s="24" t="s">
        <v>57</v>
      </c>
      <c s="30" t="s">
        <v>4583</v>
      </c>
      <c s="31" t="s">
        <v>1235</v>
      </c>
      <c s="32">
        <v>96</v>
      </c>
      <c s="33">
        <v>0</v>
      </c>
      <c s="33">
        <f>ROUND(ROUND(H28,2)*ROUND(G28,3),2)</f>
      </c>
      <c r="O28">
        <f>(I28*21)/100</f>
      </c>
      <c t="s">
        <v>33</v>
      </c>
    </row>
    <row r="29" spans="1:5" ht="12.75">
      <c r="A29" s="34" t="s">
        <v>60</v>
      </c>
      <c r="E29" s="35" t="s">
        <v>57</v>
      </c>
    </row>
    <row r="30" spans="1:5" ht="12.75">
      <c r="A30" s="36" t="s">
        <v>61</v>
      </c>
      <c r="E30" s="37" t="s">
        <v>57</v>
      </c>
    </row>
    <row r="31" spans="1:5" ht="12.75">
      <c r="A31" t="s">
        <v>62</v>
      </c>
      <c r="E31" s="35" t="s">
        <v>77</v>
      </c>
    </row>
    <row r="32" spans="1:16" ht="12.75">
      <c r="A32" s="24" t="s">
        <v>55</v>
      </c>
      <c s="29" t="s">
        <v>45</v>
      </c>
      <c s="29" t="s">
        <v>5517</v>
      </c>
      <c s="24" t="s">
        <v>57</v>
      </c>
      <c s="30" t="s">
        <v>5518</v>
      </c>
      <c s="31" t="s">
        <v>1235</v>
      </c>
      <c s="32">
        <v>96</v>
      </c>
      <c s="33">
        <v>0</v>
      </c>
      <c s="33">
        <f>ROUND(ROUND(H32,2)*ROUND(G32,3),2)</f>
      </c>
      <c r="O32">
        <f>(I32*21)/100</f>
      </c>
      <c t="s">
        <v>33</v>
      </c>
    </row>
    <row r="33" spans="1:5" ht="12.75">
      <c r="A33" s="34" t="s">
        <v>60</v>
      </c>
      <c r="E33" s="35" t="s">
        <v>57</v>
      </c>
    </row>
    <row r="34" spans="1:5" ht="12.75">
      <c r="A34" s="36" t="s">
        <v>61</v>
      </c>
      <c r="E34" s="37" t="s">
        <v>57</v>
      </c>
    </row>
    <row r="35" spans="1:5" ht="25.5">
      <c r="A35" t="s">
        <v>62</v>
      </c>
      <c r="E35" s="35" t="s">
        <v>5520</v>
      </c>
    </row>
    <row r="36" spans="1:18" ht="12.75" customHeight="1">
      <c r="A36" s="6" t="s">
        <v>53</v>
      </c>
      <c s="6"/>
      <c s="39" t="s">
        <v>33</v>
      </c>
      <c s="6"/>
      <c s="27" t="s">
        <v>78</v>
      </c>
      <c s="6"/>
      <c s="6"/>
      <c s="6"/>
      <c s="40">
        <f>0+Q36</f>
      </c>
      <c r="O36">
        <f>0+R36</f>
      </c>
      <c r="Q36">
        <f>0+I37</f>
      </c>
      <c>
        <f>0+O37</f>
      </c>
    </row>
    <row r="37" spans="1:16" ht="12.75">
      <c r="A37" s="24" t="s">
        <v>55</v>
      </c>
      <c s="29" t="s">
        <v>47</v>
      </c>
      <c s="29" t="s">
        <v>7767</v>
      </c>
      <c s="24" t="s">
        <v>57</v>
      </c>
      <c s="30" t="s">
        <v>7768</v>
      </c>
      <c s="31" t="s">
        <v>59</v>
      </c>
      <c s="32">
        <v>0.591</v>
      </c>
      <c s="33">
        <v>0</v>
      </c>
      <c s="33">
        <f>ROUND(ROUND(H37,2)*ROUND(G37,3),2)</f>
      </c>
      <c r="O37">
        <f>(I37*21)/100</f>
      </c>
      <c t="s">
        <v>33</v>
      </c>
    </row>
    <row r="38" spans="1:5" ht="12.75">
      <c r="A38" s="34" t="s">
        <v>60</v>
      </c>
      <c r="E38" s="35" t="s">
        <v>57</v>
      </c>
    </row>
    <row r="39" spans="1:5" ht="51">
      <c r="A39" s="36" t="s">
        <v>61</v>
      </c>
      <c r="E39" s="37" t="s">
        <v>7769</v>
      </c>
    </row>
    <row r="40" spans="1:5" ht="369.75">
      <c r="A40" t="s">
        <v>62</v>
      </c>
      <c r="E40" s="35" t="s">
        <v>1218</v>
      </c>
    </row>
    <row r="41" spans="1:18" ht="12.75" customHeight="1">
      <c r="A41" s="6" t="s">
        <v>53</v>
      </c>
      <c s="6"/>
      <c s="39" t="s">
        <v>43</v>
      </c>
      <c s="6"/>
      <c s="27" t="s">
        <v>995</v>
      </c>
      <c s="6"/>
      <c s="6"/>
      <c s="6"/>
      <c s="40">
        <f>0+Q41</f>
      </c>
      <c r="O41">
        <f>0+R41</f>
      </c>
      <c r="Q41">
        <f>0+I42</f>
      </c>
      <c>
        <f>0+O42</f>
      </c>
    </row>
    <row r="42" spans="1:16" ht="12.75">
      <c r="A42" s="24" t="s">
        <v>55</v>
      </c>
      <c s="29" t="s">
        <v>73</v>
      </c>
      <c s="29" t="s">
        <v>7770</v>
      </c>
      <c s="24" t="s">
        <v>57</v>
      </c>
      <c s="30" t="s">
        <v>6351</v>
      </c>
      <c s="31" t="s">
        <v>187</v>
      </c>
      <c s="32">
        <v>400</v>
      </c>
      <c s="33">
        <v>0</v>
      </c>
      <c s="33">
        <f>ROUND(ROUND(H42,2)*ROUND(G42,3),2)</f>
      </c>
      <c r="O42">
        <f>(I42*21)/100</f>
      </c>
      <c t="s">
        <v>33</v>
      </c>
    </row>
    <row r="43" spans="1:5" ht="12.75">
      <c r="A43" s="34" t="s">
        <v>60</v>
      </c>
      <c r="E43" s="35" t="s">
        <v>7771</v>
      </c>
    </row>
    <row r="44" spans="1:5" ht="25.5">
      <c r="A44" s="36" t="s">
        <v>61</v>
      </c>
      <c r="E44" s="37" t="s">
        <v>7772</v>
      </c>
    </row>
    <row r="45" spans="1:5" ht="127.5">
      <c r="A45" t="s">
        <v>62</v>
      </c>
      <c r="E45" s="35" t="s">
        <v>5897</v>
      </c>
    </row>
    <row r="46" spans="1:18" ht="12.75" customHeight="1">
      <c r="A46" s="6" t="s">
        <v>53</v>
      </c>
      <c s="6"/>
      <c s="39" t="s">
        <v>189</v>
      </c>
      <c s="6"/>
      <c s="27" t="s">
        <v>190</v>
      </c>
      <c s="6"/>
      <c s="6"/>
      <c s="6"/>
      <c s="40">
        <f>0+Q46</f>
      </c>
      <c r="O46">
        <f>0+R46</f>
      </c>
      <c r="Q46">
        <f>0+I47</f>
      </c>
      <c>
        <f>0+O47</f>
      </c>
    </row>
    <row r="47" spans="1:16" ht="25.5">
      <c r="A47" s="24" t="s">
        <v>55</v>
      </c>
      <c s="29" t="s">
        <v>50</v>
      </c>
      <c s="29" t="s">
        <v>192</v>
      </c>
      <c s="24" t="s">
        <v>193</v>
      </c>
      <c s="30" t="s">
        <v>194</v>
      </c>
      <c s="31" t="s">
        <v>195</v>
      </c>
      <c s="32">
        <v>95.4</v>
      </c>
      <c s="33">
        <v>0</v>
      </c>
      <c s="33">
        <f>ROUND(ROUND(H47,2)*ROUND(G47,3),2)</f>
      </c>
      <c r="O47">
        <f>(I47*21)/100</f>
      </c>
      <c t="s">
        <v>33</v>
      </c>
    </row>
    <row r="48" spans="1:5" ht="12.75">
      <c r="A48" s="34" t="s">
        <v>60</v>
      </c>
      <c r="E48" s="35" t="s">
        <v>196</v>
      </c>
    </row>
    <row r="49" spans="1:5" ht="12.75">
      <c r="A49" s="36" t="s">
        <v>61</v>
      </c>
      <c r="E49" s="37" t="s">
        <v>7773</v>
      </c>
    </row>
    <row r="50" spans="1:5" ht="153">
      <c r="A50" t="s">
        <v>62</v>
      </c>
      <c r="E50"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8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0+O10+O15+O32+O37+O46+O51+O68</f>
      </c>
      <c t="s">
        <v>32</v>
      </c>
    </row>
    <row r="3" spans="1:16" ht="15" customHeight="1">
      <c r="A3" t="s">
        <v>12</v>
      </c>
      <c s="12" t="s">
        <v>14</v>
      </c>
      <c s="13" t="s">
        <v>15</v>
      </c>
      <c s="1"/>
      <c s="14" t="s">
        <v>16</v>
      </c>
      <c s="1"/>
      <c s="9"/>
      <c s="8" t="s">
        <v>7774</v>
      </c>
      <c s="41">
        <f>0+I10+I15+I32+I37+I46+I51+I68</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7774</v>
      </c>
      <c s="6"/>
      <c s="18" t="s">
        <v>7775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99</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f>
      </c>
      <c>
        <f>0+O16+O20+O24+O28</f>
      </c>
    </row>
    <row r="16" spans="1:16" ht="12.75">
      <c r="A16" s="24" t="s">
        <v>55</v>
      </c>
      <c s="29" t="s">
        <v>39</v>
      </c>
      <c s="29" t="s">
        <v>6552</v>
      </c>
      <c s="24" t="s">
        <v>57</v>
      </c>
      <c s="30" t="s">
        <v>6553</v>
      </c>
      <c s="31" t="s">
        <v>59</v>
      </c>
      <c s="32">
        <v>282.38</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6087</v>
      </c>
    </row>
    <row r="20" spans="1:16" ht="12.75">
      <c r="A20" s="24" t="s">
        <v>55</v>
      </c>
      <c s="29" t="s">
        <v>33</v>
      </c>
      <c s="29" t="s">
        <v>973</v>
      </c>
      <c s="24" t="s">
        <v>57</v>
      </c>
      <c s="30" t="s">
        <v>974</v>
      </c>
      <c s="31" t="s">
        <v>59</v>
      </c>
      <c s="32">
        <v>282.38</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5268</v>
      </c>
    </row>
    <row r="24" spans="1:16" ht="12.75">
      <c r="A24" s="24" t="s">
        <v>55</v>
      </c>
      <c s="29" t="s">
        <v>32</v>
      </c>
      <c s="29" t="s">
        <v>4282</v>
      </c>
      <c s="24" t="s">
        <v>57</v>
      </c>
      <c s="30" t="s">
        <v>4283</v>
      </c>
      <c s="31" t="s">
        <v>59</v>
      </c>
      <c s="32">
        <v>43.25</v>
      </c>
      <c s="33">
        <v>0</v>
      </c>
      <c s="33">
        <f>ROUND(ROUND(H24,2)*ROUND(G24,3),2)</f>
      </c>
      <c r="O24">
        <f>(I24*21)/100</f>
      </c>
      <c t="s">
        <v>33</v>
      </c>
    </row>
    <row r="25" spans="1:5" ht="12.75">
      <c r="A25" s="34" t="s">
        <v>60</v>
      </c>
      <c r="E25" s="35" t="s">
        <v>57</v>
      </c>
    </row>
    <row r="26" spans="1:5" ht="25.5">
      <c r="A26" s="36" t="s">
        <v>61</v>
      </c>
      <c r="E26" s="37" t="s">
        <v>7776</v>
      </c>
    </row>
    <row r="27" spans="1:5" ht="229.5">
      <c r="A27" t="s">
        <v>62</v>
      </c>
      <c r="E27" s="35" t="s">
        <v>6559</v>
      </c>
    </row>
    <row r="28" spans="1:16" ht="12.75">
      <c r="A28" s="24" t="s">
        <v>55</v>
      </c>
      <c s="29" t="s">
        <v>43</v>
      </c>
      <c s="29" t="s">
        <v>4292</v>
      </c>
      <c s="24" t="s">
        <v>57</v>
      </c>
      <c s="30" t="s">
        <v>4293</v>
      </c>
      <c s="31" t="s">
        <v>76</v>
      </c>
      <c s="32">
        <v>52.8</v>
      </c>
      <c s="33">
        <v>0</v>
      </c>
      <c s="33">
        <f>ROUND(ROUND(H28,2)*ROUND(G28,3),2)</f>
      </c>
      <c r="O28">
        <f>(I28*21)/100</f>
      </c>
      <c t="s">
        <v>33</v>
      </c>
    </row>
    <row r="29" spans="1:5" ht="12.75">
      <c r="A29" s="34" t="s">
        <v>60</v>
      </c>
      <c r="E29" s="35" t="s">
        <v>57</v>
      </c>
    </row>
    <row r="30" spans="1:5" ht="12.75">
      <c r="A30" s="36" t="s">
        <v>61</v>
      </c>
      <c r="E30" s="37" t="s">
        <v>57</v>
      </c>
    </row>
    <row r="31" spans="1:5" ht="25.5">
      <c r="A31" t="s">
        <v>62</v>
      </c>
      <c r="E31" s="35" t="s">
        <v>4295</v>
      </c>
    </row>
    <row r="32" spans="1:18" ht="12.75" customHeight="1">
      <c r="A32" s="6" t="s">
        <v>53</v>
      </c>
      <c s="6"/>
      <c s="39" t="s">
        <v>33</v>
      </c>
      <c s="6"/>
      <c s="27" t="s">
        <v>78</v>
      </c>
      <c s="6"/>
      <c s="6"/>
      <c s="6"/>
      <c s="40">
        <f>0+Q32</f>
      </c>
      <c r="O32">
        <f>0+R32</f>
      </c>
      <c r="Q32">
        <f>0+I33</f>
      </c>
      <c>
        <f>0+O33</f>
      </c>
    </row>
    <row r="33" spans="1:16" ht="12.75">
      <c r="A33" s="24" t="s">
        <v>55</v>
      </c>
      <c s="29" t="s">
        <v>45</v>
      </c>
      <c s="29" t="s">
        <v>7777</v>
      </c>
      <c s="24" t="s">
        <v>57</v>
      </c>
      <c s="30" t="s">
        <v>7778</v>
      </c>
      <c s="31" t="s">
        <v>59</v>
      </c>
      <c s="32">
        <v>22.605</v>
      </c>
      <c s="33">
        <v>0</v>
      </c>
      <c s="33">
        <f>ROUND(ROUND(H33,2)*ROUND(G33,3),2)</f>
      </c>
      <c r="O33">
        <f>(I33*21)/100</f>
      </c>
      <c t="s">
        <v>33</v>
      </c>
    </row>
    <row r="34" spans="1:5" ht="12.75">
      <c r="A34" s="34" t="s">
        <v>60</v>
      </c>
      <c r="E34" s="35" t="s">
        <v>57</v>
      </c>
    </row>
    <row r="35" spans="1:5" ht="12.75">
      <c r="A35" s="36" t="s">
        <v>61</v>
      </c>
      <c r="E35" s="37" t="s">
        <v>7779</v>
      </c>
    </row>
    <row r="36" spans="1:5" ht="369.75">
      <c r="A36" t="s">
        <v>62</v>
      </c>
      <c r="E36" s="35" t="s">
        <v>2669</v>
      </c>
    </row>
    <row r="37" spans="1:18" ht="12.75" customHeight="1">
      <c r="A37" s="6" t="s">
        <v>53</v>
      </c>
      <c s="6"/>
      <c s="39" t="s">
        <v>43</v>
      </c>
      <c s="6"/>
      <c s="27" t="s">
        <v>995</v>
      </c>
      <c s="6"/>
      <c s="6"/>
      <c s="6"/>
      <c s="40">
        <f>0+Q37</f>
      </c>
      <c r="O37">
        <f>0+R37</f>
      </c>
      <c r="Q37">
        <f>0+I38+I42</f>
      </c>
      <c>
        <f>0+O38+O42</f>
      </c>
    </row>
    <row r="38" spans="1:16" ht="12.75">
      <c r="A38" s="24" t="s">
        <v>55</v>
      </c>
      <c s="29" t="s">
        <v>47</v>
      </c>
      <c s="29" t="s">
        <v>4837</v>
      </c>
      <c s="24" t="s">
        <v>57</v>
      </c>
      <c s="30" t="s">
        <v>4838</v>
      </c>
      <c s="31" t="s">
        <v>59</v>
      </c>
      <c s="32">
        <v>7.92</v>
      </c>
      <c s="33">
        <v>0</v>
      </c>
      <c s="33">
        <f>ROUND(ROUND(H38,2)*ROUND(G38,3),2)</f>
      </c>
      <c r="O38">
        <f>(I38*21)/100</f>
      </c>
      <c t="s">
        <v>33</v>
      </c>
    </row>
    <row r="39" spans="1:5" ht="12.75">
      <c r="A39" s="34" t="s">
        <v>60</v>
      </c>
      <c r="E39" s="35" t="s">
        <v>7780</v>
      </c>
    </row>
    <row r="40" spans="1:5" ht="25.5">
      <c r="A40" s="36" t="s">
        <v>61</v>
      </c>
      <c r="E40" s="37" t="s">
        <v>7781</v>
      </c>
    </row>
    <row r="41" spans="1:5" ht="369.75">
      <c r="A41" t="s">
        <v>62</v>
      </c>
      <c r="E41" s="35" t="s">
        <v>4840</v>
      </c>
    </row>
    <row r="42" spans="1:16" ht="12.75">
      <c r="A42" s="24" t="s">
        <v>55</v>
      </c>
      <c s="29" t="s">
        <v>73</v>
      </c>
      <c s="29" t="s">
        <v>4431</v>
      </c>
      <c s="24" t="s">
        <v>57</v>
      </c>
      <c s="30" t="s">
        <v>4432</v>
      </c>
      <c s="31" t="s">
        <v>59</v>
      </c>
      <c s="32">
        <v>13.2</v>
      </c>
      <c s="33">
        <v>0</v>
      </c>
      <c s="33">
        <f>ROUND(ROUND(H42,2)*ROUND(G42,3),2)</f>
      </c>
      <c r="O42">
        <f>(I42*21)/100</f>
      </c>
      <c t="s">
        <v>33</v>
      </c>
    </row>
    <row r="43" spans="1:5" ht="12.75">
      <c r="A43" s="34" t="s">
        <v>60</v>
      </c>
      <c r="E43" s="35" t="s">
        <v>57</v>
      </c>
    </row>
    <row r="44" spans="1:5" ht="38.25">
      <c r="A44" s="36" t="s">
        <v>61</v>
      </c>
      <c r="E44" s="37" t="s">
        <v>7782</v>
      </c>
    </row>
    <row r="45" spans="1:5" ht="102">
      <c r="A45" t="s">
        <v>62</v>
      </c>
      <c r="E45" s="35" t="s">
        <v>4853</v>
      </c>
    </row>
    <row r="46" spans="1:18" ht="12.75" customHeight="1">
      <c r="A46" s="6" t="s">
        <v>53</v>
      </c>
      <c s="6"/>
      <c s="39" t="s">
        <v>73</v>
      </c>
      <c s="6"/>
      <c s="27" t="s">
        <v>83</v>
      </c>
      <c s="6"/>
      <c s="6"/>
      <c s="6"/>
      <c s="40">
        <f>0+Q46</f>
      </c>
      <c r="O46">
        <f>0+R46</f>
      </c>
      <c r="Q46">
        <f>0+I47</f>
      </c>
      <c>
        <f>0+O47</f>
      </c>
    </row>
    <row r="47" spans="1:16" ht="25.5">
      <c r="A47" s="24" t="s">
        <v>55</v>
      </c>
      <c s="29" t="s">
        <v>79</v>
      </c>
      <c s="29" t="s">
        <v>1233</v>
      </c>
      <c s="24" t="s">
        <v>57</v>
      </c>
      <c s="30" t="s">
        <v>1234</v>
      </c>
      <c s="31" t="s">
        <v>76</v>
      </c>
      <c s="32">
        <v>60.7</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5118</v>
      </c>
    </row>
    <row r="51" spans="1:18" ht="12.75" customHeight="1">
      <c r="A51" s="6" t="s">
        <v>53</v>
      </c>
      <c s="6"/>
      <c s="39" t="s">
        <v>50</v>
      </c>
      <c s="6"/>
      <c s="27" t="s">
        <v>3695</v>
      </c>
      <c s="6"/>
      <c s="6"/>
      <c s="6"/>
      <c s="40">
        <f>0+Q51</f>
      </c>
      <c r="O51">
        <f>0+R51</f>
      </c>
      <c r="Q51">
        <f>0+I52+I56+I60+I64</f>
      </c>
      <c>
        <f>0+O52+O56+O60+O64</f>
      </c>
    </row>
    <row r="52" spans="1:16" ht="12.75">
      <c r="A52" s="24" t="s">
        <v>55</v>
      </c>
      <c s="29" t="s">
        <v>50</v>
      </c>
      <c s="29" t="s">
        <v>5149</v>
      </c>
      <c s="24" t="s">
        <v>57</v>
      </c>
      <c s="30" t="s">
        <v>5150</v>
      </c>
      <c s="31" t="s">
        <v>59</v>
      </c>
      <c s="32">
        <v>18.5</v>
      </c>
      <c s="33">
        <v>0</v>
      </c>
      <c s="33">
        <f>ROUND(ROUND(H52,2)*ROUND(G52,3),2)</f>
      </c>
      <c r="O52">
        <f>(I52*21)/100</f>
      </c>
      <c t="s">
        <v>33</v>
      </c>
    </row>
    <row r="53" spans="1:5" ht="12.75">
      <c r="A53" s="34" t="s">
        <v>60</v>
      </c>
      <c r="E53" s="35" t="s">
        <v>57</v>
      </c>
    </row>
    <row r="54" spans="1:5" ht="12.75">
      <c r="A54" s="36" t="s">
        <v>61</v>
      </c>
      <c r="E54" s="37" t="s">
        <v>7783</v>
      </c>
    </row>
    <row r="55" spans="1:5" ht="114.75">
      <c r="A55" t="s">
        <v>62</v>
      </c>
      <c r="E55" s="35" t="s">
        <v>5020</v>
      </c>
    </row>
    <row r="56" spans="1:16" ht="12.75">
      <c r="A56" s="24" t="s">
        <v>55</v>
      </c>
      <c s="29" t="s">
        <v>52</v>
      </c>
      <c s="29" t="s">
        <v>1016</v>
      </c>
      <c s="24" t="s">
        <v>57</v>
      </c>
      <c s="30" t="s">
        <v>1017</v>
      </c>
      <c s="31" t="s">
        <v>59</v>
      </c>
      <c s="32">
        <v>27.75</v>
      </c>
      <c s="33">
        <v>0</v>
      </c>
      <c s="33">
        <f>ROUND(ROUND(H56,2)*ROUND(G56,3),2)</f>
      </c>
      <c r="O56">
        <f>(I56*21)/100</f>
      </c>
      <c t="s">
        <v>33</v>
      </c>
    </row>
    <row r="57" spans="1:5" ht="12.75">
      <c r="A57" s="34" t="s">
        <v>60</v>
      </c>
      <c r="E57" s="35" t="s">
        <v>57</v>
      </c>
    </row>
    <row r="58" spans="1:5" ht="12.75">
      <c r="A58" s="36" t="s">
        <v>61</v>
      </c>
      <c r="E58" s="37" t="s">
        <v>7784</v>
      </c>
    </row>
    <row r="59" spans="1:5" ht="114.75">
      <c r="A59" t="s">
        <v>62</v>
      </c>
      <c r="E59" s="35" t="s">
        <v>5020</v>
      </c>
    </row>
    <row r="60" spans="1:16" ht="12.75">
      <c r="A60" s="24" t="s">
        <v>55</v>
      </c>
      <c s="29" t="s">
        <v>91</v>
      </c>
      <c s="29" t="s">
        <v>5475</v>
      </c>
      <c s="24" t="s">
        <v>57</v>
      </c>
      <c s="30" t="s">
        <v>5476</v>
      </c>
      <c s="31" t="s">
        <v>195</v>
      </c>
      <c s="32">
        <v>0.434</v>
      </c>
      <c s="33">
        <v>0</v>
      </c>
      <c s="33">
        <f>ROUND(ROUND(H60,2)*ROUND(G60,3),2)</f>
      </c>
      <c r="O60">
        <f>(I60*21)/100</f>
      </c>
      <c t="s">
        <v>33</v>
      </c>
    </row>
    <row r="61" spans="1:5" ht="12.75">
      <c r="A61" s="34" t="s">
        <v>60</v>
      </c>
      <c r="E61" s="35" t="s">
        <v>7785</v>
      </c>
    </row>
    <row r="62" spans="1:5" ht="12.75">
      <c r="A62" s="36" t="s">
        <v>61</v>
      </c>
      <c r="E62" s="37" t="s">
        <v>7786</v>
      </c>
    </row>
    <row r="63" spans="1:5" ht="114.75">
      <c r="A63" t="s">
        <v>62</v>
      </c>
      <c r="E63" s="35" t="s">
        <v>7469</v>
      </c>
    </row>
    <row r="64" spans="1:16" ht="12.75">
      <c r="A64" s="24" t="s">
        <v>55</v>
      </c>
      <c s="29" t="s">
        <v>96</v>
      </c>
      <c s="29" t="s">
        <v>5584</v>
      </c>
      <c s="24" t="s">
        <v>57</v>
      </c>
      <c s="30" t="s">
        <v>5585</v>
      </c>
      <c s="31" t="s">
        <v>94</v>
      </c>
      <c s="32">
        <v>31</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7787</v>
      </c>
    </row>
    <row r="68" spans="1:18" ht="12.75" customHeight="1">
      <c r="A68" s="6" t="s">
        <v>53</v>
      </c>
      <c s="6"/>
      <c s="39" t="s">
        <v>189</v>
      </c>
      <c s="6"/>
      <c s="27" t="s">
        <v>190</v>
      </c>
      <c s="6"/>
      <c s="6"/>
      <c s="6"/>
      <c s="40">
        <f>0+Q68</f>
      </c>
      <c r="O68">
        <f>0+R68</f>
      </c>
      <c r="Q68">
        <f>0+I69+I73+I77+I81</f>
      </c>
      <c>
        <f>0+O69+O73+O77+O81</f>
      </c>
    </row>
    <row r="69" spans="1:16" ht="25.5">
      <c r="A69" s="24" t="s">
        <v>55</v>
      </c>
      <c s="29" t="s">
        <v>103</v>
      </c>
      <c s="29" t="s">
        <v>192</v>
      </c>
      <c s="24" t="s">
        <v>193</v>
      </c>
      <c s="30" t="s">
        <v>194</v>
      </c>
      <c s="31" t="s">
        <v>195</v>
      </c>
      <c s="32">
        <v>508.284</v>
      </c>
      <c s="33">
        <v>0</v>
      </c>
      <c s="33">
        <f>ROUND(ROUND(H69,2)*ROUND(G69,3),2)</f>
      </c>
      <c r="O69">
        <f>(I69*21)/100</f>
      </c>
      <c t="s">
        <v>33</v>
      </c>
    </row>
    <row r="70" spans="1:5" ht="12.75">
      <c r="A70" s="34" t="s">
        <v>60</v>
      </c>
      <c r="E70" s="35" t="s">
        <v>196</v>
      </c>
    </row>
    <row r="71" spans="1:5" ht="25.5">
      <c r="A71" s="36" t="s">
        <v>61</v>
      </c>
      <c r="E71" s="37" t="s">
        <v>7788</v>
      </c>
    </row>
    <row r="72" spans="1:5" ht="165.75">
      <c r="A72" t="s">
        <v>62</v>
      </c>
      <c r="E72" s="35" t="s">
        <v>1592</v>
      </c>
    </row>
    <row r="73" spans="1:16" ht="25.5">
      <c r="A73" s="24" t="s">
        <v>55</v>
      </c>
      <c s="29" t="s">
        <v>107</v>
      </c>
      <c s="29" t="s">
        <v>2662</v>
      </c>
      <c s="24" t="s">
        <v>193</v>
      </c>
      <c s="30" t="s">
        <v>2663</v>
      </c>
      <c s="31" t="s">
        <v>195</v>
      </c>
      <c s="32">
        <v>48.1</v>
      </c>
      <c s="33">
        <v>0</v>
      </c>
      <c s="33">
        <f>ROUND(ROUND(H73,2)*ROUND(G73,3),2)</f>
      </c>
      <c r="O73">
        <f>(I73*21)/100</f>
      </c>
      <c t="s">
        <v>33</v>
      </c>
    </row>
    <row r="74" spans="1:5" ht="12.75">
      <c r="A74" s="34" t="s">
        <v>60</v>
      </c>
      <c r="E74" s="35" t="s">
        <v>196</v>
      </c>
    </row>
    <row r="75" spans="1:5" ht="25.5">
      <c r="A75" s="36" t="s">
        <v>61</v>
      </c>
      <c r="E75" s="37" t="s">
        <v>7789</v>
      </c>
    </row>
    <row r="76" spans="1:5" ht="165.75">
      <c r="A76" t="s">
        <v>62</v>
      </c>
      <c r="E76" s="35" t="s">
        <v>1592</v>
      </c>
    </row>
    <row r="77" spans="1:16" ht="25.5">
      <c r="A77" s="24" t="s">
        <v>55</v>
      </c>
      <c s="29" t="s">
        <v>111</v>
      </c>
      <c s="29" t="s">
        <v>199</v>
      </c>
      <c s="24" t="s">
        <v>193</v>
      </c>
      <c s="30" t="s">
        <v>200</v>
      </c>
      <c s="31" t="s">
        <v>195</v>
      </c>
      <c s="32">
        <v>61.05</v>
      </c>
      <c s="33">
        <v>0</v>
      </c>
      <c s="33">
        <f>ROUND(ROUND(H77,2)*ROUND(G77,3),2)</f>
      </c>
      <c r="O77">
        <f>(I77*21)/100</f>
      </c>
      <c t="s">
        <v>33</v>
      </c>
    </row>
    <row r="78" spans="1:5" ht="12.75">
      <c r="A78" s="34" t="s">
        <v>60</v>
      </c>
      <c r="E78" s="35" t="s">
        <v>196</v>
      </c>
    </row>
    <row r="79" spans="1:5" ht="12.75">
      <c r="A79" s="36" t="s">
        <v>61</v>
      </c>
      <c r="E79" s="37" t="s">
        <v>7790</v>
      </c>
    </row>
    <row r="80" spans="1:5" ht="165.75">
      <c r="A80" t="s">
        <v>62</v>
      </c>
      <c r="E80" s="35" t="s">
        <v>1592</v>
      </c>
    </row>
    <row r="81" spans="1:16" ht="25.5">
      <c r="A81" s="24" t="s">
        <v>55</v>
      </c>
      <c s="29" t="s">
        <v>149</v>
      </c>
      <c s="29" t="s">
        <v>1477</v>
      </c>
      <c s="24" t="s">
        <v>193</v>
      </c>
      <c s="30" t="s">
        <v>1478</v>
      </c>
      <c s="31" t="s">
        <v>195</v>
      </c>
      <c s="32">
        <v>0.434</v>
      </c>
      <c s="33">
        <v>0</v>
      </c>
      <c s="33">
        <f>ROUND(ROUND(H81,2)*ROUND(G81,3),2)</f>
      </c>
      <c r="O81">
        <f>(I81*21)/100</f>
      </c>
      <c t="s">
        <v>33</v>
      </c>
    </row>
    <row r="82" spans="1:5" ht="12.75">
      <c r="A82" s="34" t="s">
        <v>60</v>
      </c>
      <c r="E82" s="35" t="s">
        <v>196</v>
      </c>
    </row>
    <row r="83" spans="1:5" ht="12.75">
      <c r="A83" s="36" t="s">
        <v>61</v>
      </c>
      <c r="E83" s="37" t="s">
        <v>7791</v>
      </c>
    </row>
    <row r="84" spans="1:5" ht="153">
      <c r="A84" t="s">
        <v>62</v>
      </c>
      <c r="E8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0+O10+O31+O52+O57+O66</f>
      </c>
      <c t="s">
        <v>32</v>
      </c>
    </row>
    <row r="3" spans="1:16" ht="15" customHeight="1">
      <c r="A3" t="s">
        <v>12</v>
      </c>
      <c s="12" t="s">
        <v>14</v>
      </c>
      <c s="13" t="s">
        <v>15</v>
      </c>
      <c s="1"/>
      <c s="14" t="s">
        <v>16</v>
      </c>
      <c s="1"/>
      <c s="9"/>
      <c s="8" t="s">
        <v>7792</v>
      </c>
      <c s="41">
        <f>0+I10+I31+I52+I57+I66</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7792</v>
      </c>
      <c s="6"/>
      <c s="18" t="s">
        <v>7793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1187</v>
      </c>
      <c s="24" t="s">
        <v>57</v>
      </c>
      <c s="30" t="s">
        <v>1188</v>
      </c>
      <c s="31" t="s">
        <v>59</v>
      </c>
      <c s="32">
        <v>175</v>
      </c>
      <c s="33">
        <v>0</v>
      </c>
      <c s="33">
        <f>ROUND(ROUND(H11,2)*ROUND(G11,3),2)</f>
      </c>
      <c r="O11">
        <f>(I11*21)/100</f>
      </c>
      <c t="s">
        <v>33</v>
      </c>
    </row>
    <row r="12" spans="1:5" ht="12.75">
      <c r="A12" s="34" t="s">
        <v>60</v>
      </c>
      <c r="E12" s="35" t="s">
        <v>1188</v>
      </c>
    </row>
    <row r="13" spans="1:5" ht="12.75">
      <c r="A13" s="36" t="s">
        <v>61</v>
      </c>
      <c r="E13" s="37" t="s">
        <v>7794</v>
      </c>
    </row>
    <row r="14" spans="1:5" ht="12.75">
      <c r="A14" t="s">
        <v>62</v>
      </c>
      <c r="E14" s="35" t="s">
        <v>57</v>
      </c>
    </row>
    <row r="15" spans="1:16" ht="12.75">
      <c r="A15" s="24" t="s">
        <v>55</v>
      </c>
      <c s="29" t="s">
        <v>33</v>
      </c>
      <c s="29" t="s">
        <v>973</v>
      </c>
      <c s="24" t="s">
        <v>57</v>
      </c>
      <c s="30" t="s">
        <v>974</v>
      </c>
      <c s="31" t="s">
        <v>59</v>
      </c>
      <c s="32">
        <v>175</v>
      </c>
      <c s="33">
        <v>0</v>
      </c>
      <c s="33">
        <f>ROUND(ROUND(H15,2)*ROUND(G15,3),2)</f>
      </c>
      <c r="O15">
        <f>(I15*21)/100</f>
      </c>
      <c t="s">
        <v>33</v>
      </c>
    </row>
    <row r="16" spans="1:5" ht="12.75">
      <c r="A16" s="34" t="s">
        <v>60</v>
      </c>
      <c r="E16" s="35" t="s">
        <v>974</v>
      </c>
    </row>
    <row r="17" spans="1:5" ht="12.75">
      <c r="A17" s="36" t="s">
        <v>61</v>
      </c>
      <c r="E17" s="37" t="s">
        <v>7794</v>
      </c>
    </row>
    <row r="18" spans="1:5" ht="12.75">
      <c r="A18" t="s">
        <v>62</v>
      </c>
      <c r="E18" s="35" t="s">
        <v>57</v>
      </c>
    </row>
    <row r="19" spans="1:16" ht="12.75">
      <c r="A19" s="24" t="s">
        <v>55</v>
      </c>
      <c s="29" t="s">
        <v>32</v>
      </c>
      <c s="29" t="s">
        <v>4282</v>
      </c>
      <c s="24" t="s">
        <v>57</v>
      </c>
      <c s="30" t="s">
        <v>4283</v>
      </c>
      <c s="31" t="s">
        <v>59</v>
      </c>
      <c s="32">
        <v>612.5</v>
      </c>
      <c s="33">
        <v>0</v>
      </c>
      <c s="33">
        <f>ROUND(ROUND(H19,2)*ROUND(G19,3),2)</f>
      </c>
      <c r="O19">
        <f>(I19*21)/100</f>
      </c>
      <c t="s">
        <v>33</v>
      </c>
    </row>
    <row r="20" spans="1:5" ht="12.75">
      <c r="A20" s="34" t="s">
        <v>60</v>
      </c>
      <c r="E20" s="35" t="s">
        <v>4283</v>
      </c>
    </row>
    <row r="21" spans="1:5" ht="51">
      <c r="A21" s="36" t="s">
        <v>61</v>
      </c>
      <c r="E21" s="37" t="s">
        <v>7795</v>
      </c>
    </row>
    <row r="22" spans="1:5" ht="12.75">
      <c r="A22" t="s">
        <v>62</v>
      </c>
      <c r="E22" s="35" t="s">
        <v>57</v>
      </c>
    </row>
    <row r="23" spans="1:16" ht="12.75">
      <c r="A23" s="24" t="s">
        <v>55</v>
      </c>
      <c s="29" t="s">
        <v>43</v>
      </c>
      <c s="29" t="s">
        <v>74</v>
      </c>
      <c s="24" t="s">
        <v>57</v>
      </c>
      <c s="30" t="s">
        <v>75</v>
      </c>
      <c s="31" t="s">
        <v>1235</v>
      </c>
      <c s="32">
        <v>175</v>
      </c>
      <c s="33">
        <v>0</v>
      </c>
      <c s="33">
        <f>ROUND(ROUND(H23,2)*ROUND(G23,3),2)</f>
      </c>
      <c r="O23">
        <f>(I23*21)/100</f>
      </c>
      <c t="s">
        <v>33</v>
      </c>
    </row>
    <row r="24" spans="1:5" ht="12.75">
      <c r="A24" s="34" t="s">
        <v>60</v>
      </c>
      <c r="E24" s="35" t="s">
        <v>75</v>
      </c>
    </row>
    <row r="25" spans="1:5" ht="12.75">
      <c r="A25" s="36" t="s">
        <v>61</v>
      </c>
      <c r="E25" s="37" t="s">
        <v>7796</v>
      </c>
    </row>
    <row r="26" spans="1:5" ht="12.75">
      <c r="A26" t="s">
        <v>62</v>
      </c>
      <c r="E26" s="35" t="s">
        <v>57</v>
      </c>
    </row>
    <row r="27" spans="1:16" ht="12.75">
      <c r="A27" s="24" t="s">
        <v>55</v>
      </c>
      <c s="29" t="s">
        <v>45</v>
      </c>
      <c s="29" t="s">
        <v>5517</v>
      </c>
      <c s="24" t="s">
        <v>57</v>
      </c>
      <c s="30" t="s">
        <v>5518</v>
      </c>
      <c s="31" t="s">
        <v>1235</v>
      </c>
      <c s="32">
        <v>175</v>
      </c>
      <c s="33">
        <v>0</v>
      </c>
      <c s="33">
        <f>ROUND(ROUND(H27,2)*ROUND(G27,3),2)</f>
      </c>
      <c r="O27">
        <f>(I27*21)/100</f>
      </c>
      <c t="s">
        <v>33</v>
      </c>
    </row>
    <row r="28" spans="1:5" ht="12.75">
      <c r="A28" s="34" t="s">
        <v>60</v>
      </c>
      <c r="E28" s="35" t="s">
        <v>5518</v>
      </c>
    </row>
    <row r="29" spans="1:5" ht="12.75">
      <c r="A29" s="36" t="s">
        <v>61</v>
      </c>
      <c r="E29" s="37" t="s">
        <v>7796</v>
      </c>
    </row>
    <row r="30" spans="1:5" ht="12.75">
      <c r="A30" t="s">
        <v>62</v>
      </c>
      <c r="E30" s="35" t="s">
        <v>57</v>
      </c>
    </row>
    <row r="31" spans="1:18" ht="12.75" customHeight="1">
      <c r="A31" s="6" t="s">
        <v>53</v>
      </c>
      <c s="6"/>
      <c s="39" t="s">
        <v>33</v>
      </c>
      <c s="6"/>
      <c s="27" t="s">
        <v>981</v>
      </c>
      <c s="6"/>
      <c s="6"/>
      <c s="6"/>
      <c s="40">
        <f>0+Q31</f>
      </c>
      <c r="O31">
        <f>0+R31</f>
      </c>
      <c r="Q31">
        <f>0+I32+I36+I40+I44+I48</f>
      </c>
      <c>
        <f>0+O32+O36+O40+O44+O48</f>
      </c>
    </row>
    <row r="32" spans="1:16" ht="12.75">
      <c r="A32" s="24" t="s">
        <v>55</v>
      </c>
      <c s="29" t="s">
        <v>47</v>
      </c>
      <c s="29" t="s">
        <v>7239</v>
      </c>
      <c s="24" t="s">
        <v>57</v>
      </c>
      <c s="30" t="s">
        <v>7240</v>
      </c>
      <c s="31" t="s">
        <v>1212</v>
      </c>
      <c s="32">
        <v>385</v>
      </c>
      <c s="33">
        <v>0</v>
      </c>
      <c s="33">
        <f>ROUND(ROUND(H32,2)*ROUND(G32,3),2)</f>
      </c>
      <c r="O32">
        <f>(I32*21)/100</f>
      </c>
      <c t="s">
        <v>33</v>
      </c>
    </row>
    <row r="33" spans="1:5" ht="12.75">
      <c r="A33" s="34" t="s">
        <v>60</v>
      </c>
      <c r="E33" s="35" t="s">
        <v>7240</v>
      </c>
    </row>
    <row r="34" spans="1:5" ht="12.75">
      <c r="A34" s="36" t="s">
        <v>61</v>
      </c>
      <c r="E34" s="37" t="s">
        <v>57</v>
      </c>
    </row>
    <row r="35" spans="1:5" ht="12.75">
      <c r="A35" t="s">
        <v>62</v>
      </c>
      <c r="E35" s="35" t="s">
        <v>57</v>
      </c>
    </row>
    <row r="36" spans="1:16" ht="12.75">
      <c r="A36" s="24" t="s">
        <v>55</v>
      </c>
      <c s="29" t="s">
        <v>73</v>
      </c>
      <c s="29" t="s">
        <v>7797</v>
      </c>
      <c s="24" t="s">
        <v>57</v>
      </c>
      <c s="30" t="s">
        <v>7798</v>
      </c>
      <c s="31" t="s">
        <v>1235</v>
      </c>
      <c s="32">
        <v>525</v>
      </c>
      <c s="33">
        <v>0</v>
      </c>
      <c s="33">
        <f>ROUND(ROUND(H36,2)*ROUND(G36,3),2)</f>
      </c>
      <c r="O36">
        <f>(I36*21)/100</f>
      </c>
      <c t="s">
        <v>33</v>
      </c>
    </row>
    <row r="37" spans="1:5" ht="12.75">
      <c r="A37" s="34" t="s">
        <v>60</v>
      </c>
      <c r="E37" s="35" t="s">
        <v>7798</v>
      </c>
    </row>
    <row r="38" spans="1:5" ht="12.75">
      <c r="A38" s="36" t="s">
        <v>61</v>
      </c>
      <c r="E38" s="37" t="s">
        <v>7799</v>
      </c>
    </row>
    <row r="39" spans="1:5" ht="12.75">
      <c r="A39" t="s">
        <v>62</v>
      </c>
      <c r="E39" s="35" t="s">
        <v>57</v>
      </c>
    </row>
    <row r="40" spans="1:16" ht="12.75">
      <c r="A40" s="24" t="s">
        <v>55</v>
      </c>
      <c s="29" t="s">
        <v>79</v>
      </c>
      <c s="29" t="s">
        <v>4362</v>
      </c>
      <c s="24" t="s">
        <v>57</v>
      </c>
      <c s="30" t="s">
        <v>4363</v>
      </c>
      <c s="31" t="s">
        <v>59</v>
      </c>
      <c s="32">
        <v>70</v>
      </c>
      <c s="33">
        <v>0</v>
      </c>
      <c s="33">
        <f>ROUND(ROUND(H40,2)*ROUND(G40,3),2)</f>
      </c>
      <c r="O40">
        <f>(I40*21)/100</f>
      </c>
      <c t="s">
        <v>33</v>
      </c>
    </row>
    <row r="41" spans="1:5" ht="12.75">
      <c r="A41" s="34" t="s">
        <v>60</v>
      </c>
      <c r="E41" s="35" t="s">
        <v>4363</v>
      </c>
    </row>
    <row r="42" spans="1:5" ht="12.75">
      <c r="A42" s="36" t="s">
        <v>61</v>
      </c>
      <c r="E42" s="37" t="s">
        <v>7800</v>
      </c>
    </row>
    <row r="43" spans="1:5" ht="12.75">
      <c r="A43" t="s">
        <v>62</v>
      </c>
      <c r="E43" s="35" t="s">
        <v>57</v>
      </c>
    </row>
    <row r="44" spans="1:16" ht="12.75">
      <c r="A44" s="24" t="s">
        <v>55</v>
      </c>
      <c s="29" t="s">
        <v>50</v>
      </c>
      <c s="29" t="s">
        <v>7228</v>
      </c>
      <c s="24" t="s">
        <v>57</v>
      </c>
      <c s="30" t="s">
        <v>7229</v>
      </c>
      <c s="31" t="s">
        <v>1235</v>
      </c>
      <c s="32">
        <v>385</v>
      </c>
      <c s="33">
        <v>0</v>
      </c>
      <c s="33">
        <f>ROUND(ROUND(H44,2)*ROUND(G44,3),2)</f>
      </c>
      <c r="O44">
        <f>(I44*21)/100</f>
      </c>
      <c t="s">
        <v>33</v>
      </c>
    </row>
    <row r="45" spans="1:5" ht="12.75">
      <c r="A45" s="34" t="s">
        <v>60</v>
      </c>
      <c r="E45" s="35" t="s">
        <v>7229</v>
      </c>
    </row>
    <row r="46" spans="1:5" ht="12.75">
      <c r="A46" s="36" t="s">
        <v>61</v>
      </c>
      <c r="E46" s="37" t="s">
        <v>7801</v>
      </c>
    </row>
    <row r="47" spans="1:5" ht="12.75">
      <c r="A47" t="s">
        <v>62</v>
      </c>
      <c r="E47" s="35" t="s">
        <v>57</v>
      </c>
    </row>
    <row r="48" spans="1:16" ht="12.75">
      <c r="A48" s="24" t="s">
        <v>55</v>
      </c>
      <c s="29" t="s">
        <v>52</v>
      </c>
      <c s="29" t="s">
        <v>7802</v>
      </c>
      <c s="24" t="s">
        <v>57</v>
      </c>
      <c s="30" t="s">
        <v>7803</v>
      </c>
      <c s="31" t="s">
        <v>1235</v>
      </c>
      <c s="32">
        <v>1463</v>
      </c>
      <c s="33">
        <v>0</v>
      </c>
      <c s="33">
        <f>ROUND(ROUND(H48,2)*ROUND(G48,3),2)</f>
      </c>
      <c r="O48">
        <f>(I48*21)/100</f>
      </c>
      <c t="s">
        <v>33</v>
      </c>
    </row>
    <row r="49" spans="1:5" ht="12.75">
      <c r="A49" s="34" t="s">
        <v>60</v>
      </c>
      <c r="E49" s="35" t="s">
        <v>7803</v>
      </c>
    </row>
    <row r="50" spans="1:5" ht="12.75">
      <c r="A50" s="36" t="s">
        <v>61</v>
      </c>
      <c r="E50" s="37" t="s">
        <v>7804</v>
      </c>
    </row>
    <row r="51" spans="1:5" ht="12.75">
      <c r="A51" t="s">
        <v>62</v>
      </c>
      <c r="E51" s="35" t="s">
        <v>57</v>
      </c>
    </row>
    <row r="52" spans="1:18" ht="12.75" customHeight="1">
      <c r="A52" s="6" t="s">
        <v>53</v>
      </c>
      <c s="6"/>
      <c s="39" t="s">
        <v>32</v>
      </c>
      <c s="6"/>
      <c s="27" t="s">
        <v>990</v>
      </c>
      <c s="6"/>
      <c s="6"/>
      <c s="6"/>
      <c s="40">
        <f>0+Q52</f>
      </c>
      <c r="O52">
        <f>0+R52</f>
      </c>
      <c r="Q52">
        <f>0+I53</f>
      </c>
      <c>
        <f>0+O53</f>
      </c>
    </row>
    <row r="53" spans="1:16" ht="25.5">
      <c r="A53" s="24" t="s">
        <v>55</v>
      </c>
      <c s="29" t="s">
        <v>91</v>
      </c>
      <c s="29" t="s">
        <v>4386</v>
      </c>
      <c s="24" t="s">
        <v>57</v>
      </c>
      <c s="30" t="s">
        <v>4387</v>
      </c>
      <c s="31" t="s">
        <v>59</v>
      </c>
      <c s="32">
        <v>612.5</v>
      </c>
      <c s="33">
        <v>0</v>
      </c>
      <c s="33">
        <f>ROUND(ROUND(H53,2)*ROUND(G53,3),2)</f>
      </c>
      <c r="O53">
        <f>(I53*21)/100</f>
      </c>
      <c t="s">
        <v>33</v>
      </c>
    </row>
    <row r="54" spans="1:5" ht="25.5">
      <c r="A54" s="34" t="s">
        <v>60</v>
      </c>
      <c r="E54" s="35" t="s">
        <v>4387</v>
      </c>
    </row>
    <row r="55" spans="1:5" ht="12.75">
      <c r="A55" s="36" t="s">
        <v>61</v>
      </c>
      <c r="E55" s="37" t="s">
        <v>7805</v>
      </c>
    </row>
    <row r="56" spans="1:5" ht="12.75">
      <c r="A56" t="s">
        <v>62</v>
      </c>
      <c r="E56" s="35" t="s">
        <v>57</v>
      </c>
    </row>
    <row r="57" spans="1:18" ht="12.75" customHeight="1">
      <c r="A57" s="6" t="s">
        <v>53</v>
      </c>
      <c s="6"/>
      <c s="39" t="s">
        <v>43</v>
      </c>
      <c s="6"/>
      <c s="27" t="s">
        <v>995</v>
      </c>
      <c s="6"/>
      <c s="6"/>
      <c s="6"/>
      <c s="40">
        <f>0+Q57</f>
      </c>
      <c r="O57">
        <f>0+R57</f>
      </c>
      <c r="Q57">
        <f>0+I58+I62</f>
      </c>
      <c>
        <f>0+O58+O62</f>
      </c>
    </row>
    <row r="58" spans="1:16" ht="12.75">
      <c r="A58" s="24" t="s">
        <v>55</v>
      </c>
      <c s="29" t="s">
        <v>96</v>
      </c>
      <c s="29" t="s">
        <v>4837</v>
      </c>
      <c s="24" t="s">
        <v>57</v>
      </c>
      <c s="30" t="s">
        <v>4838</v>
      </c>
      <c s="31" t="s">
        <v>59</v>
      </c>
      <c s="32">
        <v>4</v>
      </c>
      <c s="33">
        <v>0</v>
      </c>
      <c s="33">
        <f>ROUND(ROUND(H58,2)*ROUND(G58,3),2)</f>
      </c>
      <c r="O58">
        <f>(I58*21)/100</f>
      </c>
      <c t="s">
        <v>33</v>
      </c>
    </row>
    <row r="59" spans="1:5" ht="12.75">
      <c r="A59" s="34" t="s">
        <v>60</v>
      </c>
      <c r="E59" s="35" t="s">
        <v>4838</v>
      </c>
    </row>
    <row r="60" spans="1:5" ht="12.75">
      <c r="A60" s="36" t="s">
        <v>61</v>
      </c>
      <c r="E60" s="37" t="s">
        <v>57</v>
      </c>
    </row>
    <row r="61" spans="1:5" ht="12.75">
      <c r="A61" t="s">
        <v>62</v>
      </c>
      <c r="E61" s="35" t="s">
        <v>57</v>
      </c>
    </row>
    <row r="62" spans="1:16" ht="12.75">
      <c r="A62" s="24" t="s">
        <v>55</v>
      </c>
      <c s="29" t="s">
        <v>99</v>
      </c>
      <c s="29" t="s">
        <v>4431</v>
      </c>
      <c s="24" t="s">
        <v>57</v>
      </c>
      <c s="30" t="s">
        <v>4432</v>
      </c>
      <c s="31" t="s">
        <v>59</v>
      </c>
      <c s="32">
        <v>4</v>
      </c>
      <c s="33">
        <v>0</v>
      </c>
      <c s="33">
        <f>ROUND(ROUND(H62,2)*ROUND(G62,3),2)</f>
      </c>
      <c r="O62">
        <f>(I62*21)/100</f>
      </c>
      <c t="s">
        <v>33</v>
      </c>
    </row>
    <row r="63" spans="1:5" ht="12.75">
      <c r="A63" s="34" t="s">
        <v>60</v>
      </c>
      <c r="E63" s="35" t="s">
        <v>4432</v>
      </c>
    </row>
    <row r="64" spans="1:5" ht="12.75">
      <c r="A64" s="36" t="s">
        <v>61</v>
      </c>
      <c r="E64" s="37" t="s">
        <v>1632</v>
      </c>
    </row>
    <row r="65" spans="1:5" ht="12.75">
      <c r="A65" t="s">
        <v>62</v>
      </c>
      <c r="E65" s="35" t="s">
        <v>57</v>
      </c>
    </row>
    <row r="66" spans="1:18" ht="12.75" customHeight="1">
      <c r="A66" s="6" t="s">
        <v>53</v>
      </c>
      <c s="6"/>
      <c s="39" t="s">
        <v>189</v>
      </c>
      <c s="6"/>
      <c s="27" t="s">
        <v>1025</v>
      </c>
      <c s="6"/>
      <c s="6"/>
      <c s="6"/>
      <c s="40">
        <f>0+Q66</f>
      </c>
      <c r="O66">
        <f>0+R66</f>
      </c>
      <c r="Q66">
        <f>0+I67</f>
      </c>
      <c>
        <f>0+O67</f>
      </c>
    </row>
    <row r="67" spans="1:16" ht="25.5">
      <c r="A67" s="24" t="s">
        <v>55</v>
      </c>
      <c s="29" t="s">
        <v>103</v>
      </c>
      <c s="29" t="s">
        <v>192</v>
      </c>
      <c s="24" t="s">
        <v>193</v>
      </c>
      <c s="30" t="s">
        <v>194</v>
      </c>
      <c s="31" t="s">
        <v>195</v>
      </c>
      <c s="32">
        <v>315</v>
      </c>
      <c s="33">
        <v>0</v>
      </c>
      <c s="33">
        <f>ROUND(ROUND(H67,2)*ROUND(G67,3),2)</f>
      </c>
      <c r="O67">
        <f>(I67*21)/100</f>
      </c>
      <c t="s">
        <v>33</v>
      </c>
    </row>
    <row r="68" spans="1:5" ht="25.5">
      <c r="A68" s="34" t="s">
        <v>60</v>
      </c>
      <c r="E68" s="35" t="s">
        <v>194</v>
      </c>
    </row>
    <row r="69" spans="1:5" ht="12.75">
      <c r="A69" s="36" t="s">
        <v>61</v>
      </c>
      <c r="E69" s="37" t="s">
        <v>7806</v>
      </c>
    </row>
    <row r="70" spans="1:5" ht="12.75">
      <c r="A70" t="s">
        <v>62</v>
      </c>
      <c r="E7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0+O10+O15+O40+O57+O74+O83+O88+O101+O106+O131</f>
      </c>
      <c t="s">
        <v>32</v>
      </c>
    </row>
    <row r="3" spans="1:16" ht="15" customHeight="1">
      <c r="A3" t="s">
        <v>12</v>
      </c>
      <c s="12" t="s">
        <v>14</v>
      </c>
      <c s="13" t="s">
        <v>15</v>
      </c>
      <c s="1"/>
      <c s="14" t="s">
        <v>16</v>
      </c>
      <c s="1"/>
      <c s="9"/>
      <c s="8" t="s">
        <v>7807</v>
      </c>
      <c s="41">
        <f>0+I10+I15+I40+I57+I74+I83+I88+I101+I106+I131</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7807</v>
      </c>
      <c s="6"/>
      <c s="18" t="s">
        <v>7808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235</v>
      </c>
      <c s="29" t="s">
        <v>1033</v>
      </c>
      <c s="24" t="s">
        <v>57</v>
      </c>
      <c s="30" t="s">
        <v>1034</v>
      </c>
      <c s="31" t="s">
        <v>627</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0+I16+I20+I24+I28+I32+I36</f>
      </c>
      <c>
        <f>0+O16+O20+O24+O28+O32+O36</f>
      </c>
    </row>
    <row r="16" spans="1:16" ht="12.75">
      <c r="A16" s="24" t="s">
        <v>55</v>
      </c>
      <c s="29" t="s">
        <v>39</v>
      </c>
      <c s="29" t="s">
        <v>6798</v>
      </c>
      <c s="24" t="s">
        <v>57</v>
      </c>
      <c s="30" t="s">
        <v>6799</v>
      </c>
      <c s="31" t="s">
        <v>627</v>
      </c>
      <c s="32">
        <v>96</v>
      </c>
      <c s="33">
        <v>0</v>
      </c>
      <c s="33">
        <f>ROUND(ROUND(H16,2)*ROUND(G16,3),2)</f>
      </c>
      <c r="O16">
        <f>(I16*21)/100</f>
      </c>
      <c t="s">
        <v>33</v>
      </c>
    </row>
    <row r="17" spans="1:5" ht="12.75">
      <c r="A17" s="34" t="s">
        <v>60</v>
      </c>
      <c r="E17" s="35" t="s">
        <v>57</v>
      </c>
    </row>
    <row r="18" spans="1:5" ht="12.75">
      <c r="A18" s="36" t="s">
        <v>61</v>
      </c>
      <c r="E18" s="37" t="s">
        <v>57</v>
      </c>
    </row>
    <row r="19" spans="1:5" ht="38.25">
      <c r="A19" t="s">
        <v>62</v>
      </c>
      <c r="E19" s="35" t="s">
        <v>6158</v>
      </c>
    </row>
    <row r="20" spans="1:16" ht="12.75">
      <c r="A20" s="24" t="s">
        <v>55</v>
      </c>
      <c s="29" t="s">
        <v>33</v>
      </c>
      <c s="29" t="s">
        <v>7437</v>
      </c>
      <c s="24" t="s">
        <v>57</v>
      </c>
      <c s="30" t="s">
        <v>7438</v>
      </c>
      <c s="31" t="s">
        <v>94</v>
      </c>
      <c s="32">
        <v>60</v>
      </c>
      <c s="33">
        <v>0</v>
      </c>
      <c s="33">
        <f>ROUND(ROUND(H20,2)*ROUND(G20,3),2)</f>
      </c>
      <c r="O20">
        <f>(I20*21)/100</f>
      </c>
      <c t="s">
        <v>33</v>
      </c>
    </row>
    <row r="21" spans="1:5" ht="12.75">
      <c r="A21" s="34" t="s">
        <v>60</v>
      </c>
      <c r="E21" s="35" t="s">
        <v>7809</v>
      </c>
    </row>
    <row r="22" spans="1:5" ht="12.75">
      <c r="A22" s="36" t="s">
        <v>61</v>
      </c>
      <c r="E22" s="37" t="s">
        <v>57</v>
      </c>
    </row>
    <row r="23" spans="1:5" ht="38.25">
      <c r="A23" t="s">
        <v>62</v>
      </c>
      <c r="E23" s="35" t="s">
        <v>6290</v>
      </c>
    </row>
    <row r="24" spans="1:16" ht="12.75">
      <c r="A24" s="24" t="s">
        <v>55</v>
      </c>
      <c s="29" t="s">
        <v>32</v>
      </c>
      <c s="29" t="s">
        <v>4249</v>
      </c>
      <c s="24" t="s">
        <v>57</v>
      </c>
      <c s="30" t="s">
        <v>4250</v>
      </c>
      <c s="31" t="s">
        <v>59</v>
      </c>
      <c s="32">
        <v>1426.5</v>
      </c>
      <c s="33">
        <v>0</v>
      </c>
      <c s="33">
        <f>ROUND(ROUND(H24,2)*ROUND(G24,3),2)</f>
      </c>
      <c r="O24">
        <f>(I24*21)/100</f>
      </c>
      <c t="s">
        <v>33</v>
      </c>
    </row>
    <row r="25" spans="1:5" ht="12.75">
      <c r="A25" s="34" t="s">
        <v>60</v>
      </c>
      <c r="E25" s="35" t="s">
        <v>57</v>
      </c>
    </row>
    <row r="26" spans="1:5" ht="25.5">
      <c r="A26" s="36" t="s">
        <v>61</v>
      </c>
      <c r="E26" s="37" t="s">
        <v>7810</v>
      </c>
    </row>
    <row r="27" spans="1:5" ht="369.75">
      <c r="A27" t="s">
        <v>62</v>
      </c>
      <c r="E27" s="35" t="s">
        <v>4801</v>
      </c>
    </row>
    <row r="28" spans="1:16" ht="12.75">
      <c r="A28" s="24" t="s">
        <v>55</v>
      </c>
      <c s="29" t="s">
        <v>43</v>
      </c>
      <c s="29" t="s">
        <v>6297</v>
      </c>
      <c s="24" t="s">
        <v>57</v>
      </c>
      <c s="30" t="s">
        <v>6298</v>
      </c>
      <c s="31" t="s">
        <v>59</v>
      </c>
      <c s="32">
        <v>1212.2</v>
      </c>
      <c s="33">
        <v>0</v>
      </c>
      <c s="33">
        <f>ROUND(ROUND(H28,2)*ROUND(G28,3),2)</f>
      </c>
      <c r="O28">
        <f>(I28*21)/100</f>
      </c>
      <c t="s">
        <v>33</v>
      </c>
    </row>
    <row r="29" spans="1:5" ht="12.75">
      <c r="A29" s="34" t="s">
        <v>60</v>
      </c>
      <c r="E29" s="35" t="s">
        <v>7811</v>
      </c>
    </row>
    <row r="30" spans="1:5" ht="12.75">
      <c r="A30" s="36" t="s">
        <v>61</v>
      </c>
      <c r="E30" s="37" t="s">
        <v>7812</v>
      </c>
    </row>
    <row r="31" spans="1:5" ht="306">
      <c r="A31" t="s">
        <v>62</v>
      </c>
      <c r="E31" s="35" t="s">
        <v>6556</v>
      </c>
    </row>
    <row r="32" spans="1:16" ht="12.75">
      <c r="A32" s="24" t="s">
        <v>55</v>
      </c>
      <c s="29" t="s">
        <v>45</v>
      </c>
      <c s="29" t="s">
        <v>973</v>
      </c>
      <c s="24" t="s">
        <v>57</v>
      </c>
      <c s="30" t="s">
        <v>974</v>
      </c>
      <c s="31" t="s">
        <v>59</v>
      </c>
      <c s="32">
        <v>1426.5</v>
      </c>
      <c s="33">
        <v>0</v>
      </c>
      <c s="33">
        <f>ROUND(ROUND(H32,2)*ROUND(G32,3),2)</f>
      </c>
      <c r="O32">
        <f>(I32*21)/100</f>
      </c>
      <c t="s">
        <v>33</v>
      </c>
    </row>
    <row r="33" spans="1:5" ht="12.75">
      <c r="A33" s="34" t="s">
        <v>60</v>
      </c>
      <c r="E33" s="35" t="s">
        <v>57</v>
      </c>
    </row>
    <row r="34" spans="1:5" ht="25.5">
      <c r="A34" s="36" t="s">
        <v>61</v>
      </c>
      <c r="E34" s="37" t="s">
        <v>7813</v>
      </c>
    </row>
    <row r="35" spans="1:5" ht="191.25">
      <c r="A35" t="s">
        <v>62</v>
      </c>
      <c r="E35" s="35" t="s">
        <v>5268</v>
      </c>
    </row>
    <row r="36" spans="1:16" ht="12.75">
      <c r="A36" s="24" t="s">
        <v>55</v>
      </c>
      <c s="29" t="s">
        <v>47</v>
      </c>
      <c s="29" t="s">
        <v>70</v>
      </c>
      <c s="24" t="s">
        <v>57</v>
      </c>
      <c s="30" t="s">
        <v>71</v>
      </c>
      <c s="31" t="s">
        <v>59</v>
      </c>
      <c s="32">
        <v>1212.2</v>
      </c>
      <c s="33">
        <v>0</v>
      </c>
      <c s="33">
        <f>ROUND(ROUND(H36,2)*ROUND(G36,3),2)</f>
      </c>
      <c r="O36">
        <f>(I36*21)/100</f>
      </c>
      <c t="s">
        <v>33</v>
      </c>
    </row>
    <row r="37" spans="1:5" ht="12.75">
      <c r="A37" s="34" t="s">
        <v>60</v>
      </c>
      <c r="E37" s="35" t="s">
        <v>57</v>
      </c>
    </row>
    <row r="38" spans="1:5" ht="12.75">
      <c r="A38" s="36" t="s">
        <v>61</v>
      </c>
      <c r="E38" s="37" t="s">
        <v>7814</v>
      </c>
    </row>
    <row r="39" spans="1:5" ht="229.5">
      <c r="A39" t="s">
        <v>62</v>
      </c>
      <c r="E39" s="35" t="s">
        <v>1489</v>
      </c>
    </row>
    <row r="40" spans="1:18" ht="12.75" customHeight="1">
      <c r="A40" s="6" t="s">
        <v>53</v>
      </c>
      <c s="6"/>
      <c s="39" t="s">
        <v>33</v>
      </c>
      <c s="6"/>
      <c s="27" t="s">
        <v>78</v>
      </c>
      <c s="6"/>
      <c s="6"/>
      <c s="6"/>
      <c s="40">
        <f>0+Q40</f>
      </c>
      <c r="O40">
        <f>0+R40</f>
      </c>
      <c r="Q40">
        <f>0+I41+I45+I49+I53</f>
      </c>
      <c>
        <f>0+O41+O45+O49+O53</f>
      </c>
    </row>
    <row r="41" spans="1:16" ht="12.75">
      <c r="A41" s="24" t="s">
        <v>55</v>
      </c>
      <c s="29" t="s">
        <v>73</v>
      </c>
      <c s="29" t="s">
        <v>5275</v>
      </c>
      <c s="24" t="s">
        <v>57</v>
      </c>
      <c s="30" t="s">
        <v>5276</v>
      </c>
      <c s="31" t="s">
        <v>59</v>
      </c>
      <c s="32">
        <v>18.7</v>
      </c>
      <c s="33">
        <v>0</v>
      </c>
      <c s="33">
        <f>ROUND(ROUND(H41,2)*ROUND(G41,3),2)</f>
      </c>
      <c r="O41">
        <f>(I41*21)/100</f>
      </c>
      <c t="s">
        <v>33</v>
      </c>
    </row>
    <row r="42" spans="1:5" ht="12.75">
      <c r="A42" s="34" t="s">
        <v>60</v>
      </c>
      <c r="E42" s="35" t="s">
        <v>57</v>
      </c>
    </row>
    <row r="43" spans="1:5" ht="25.5">
      <c r="A43" s="36" t="s">
        <v>61</v>
      </c>
      <c r="E43" s="37" t="s">
        <v>7815</v>
      </c>
    </row>
    <row r="44" spans="1:5" ht="369.75">
      <c r="A44" t="s">
        <v>62</v>
      </c>
      <c r="E44" s="35" t="s">
        <v>2669</v>
      </c>
    </row>
    <row r="45" spans="1:16" ht="12.75">
      <c r="A45" s="24" t="s">
        <v>55</v>
      </c>
      <c s="29" t="s">
        <v>79</v>
      </c>
      <c s="29" t="s">
        <v>5278</v>
      </c>
      <c s="24" t="s">
        <v>57</v>
      </c>
      <c s="30" t="s">
        <v>5279</v>
      </c>
      <c s="31" t="s">
        <v>59</v>
      </c>
      <c s="32">
        <v>41.71</v>
      </c>
      <c s="33">
        <v>0</v>
      </c>
      <c s="33">
        <f>ROUND(ROUND(H45,2)*ROUND(G45,3),2)</f>
      </c>
      <c r="O45">
        <f>(I45*21)/100</f>
      </c>
      <c t="s">
        <v>33</v>
      </c>
    </row>
    <row r="46" spans="1:5" ht="12.75">
      <c r="A46" s="34" t="s">
        <v>60</v>
      </c>
      <c r="E46" s="35" t="s">
        <v>57</v>
      </c>
    </row>
    <row r="47" spans="1:5" ht="12.75">
      <c r="A47" s="36" t="s">
        <v>61</v>
      </c>
      <c r="E47" s="37" t="s">
        <v>7816</v>
      </c>
    </row>
    <row r="48" spans="1:5" ht="369.75">
      <c r="A48" t="s">
        <v>62</v>
      </c>
      <c r="E48" s="35" t="s">
        <v>2669</v>
      </c>
    </row>
    <row r="49" spans="1:16" ht="12.75">
      <c r="A49" s="24" t="s">
        <v>55</v>
      </c>
      <c s="29" t="s">
        <v>50</v>
      </c>
      <c s="29" t="s">
        <v>986</v>
      </c>
      <c s="24" t="s">
        <v>57</v>
      </c>
      <c s="30" t="s">
        <v>987</v>
      </c>
      <c s="31" t="s">
        <v>195</v>
      </c>
      <c s="32">
        <v>2.202</v>
      </c>
      <c s="33">
        <v>0</v>
      </c>
      <c s="33">
        <f>ROUND(ROUND(H49,2)*ROUND(G49,3),2)</f>
      </c>
      <c r="O49">
        <f>(I49*21)/100</f>
      </c>
      <c t="s">
        <v>33</v>
      </c>
    </row>
    <row r="50" spans="1:5" ht="12.75">
      <c r="A50" s="34" t="s">
        <v>60</v>
      </c>
      <c r="E50" s="35" t="s">
        <v>57</v>
      </c>
    </row>
    <row r="51" spans="1:5" ht="25.5">
      <c r="A51" s="36" t="s">
        <v>61</v>
      </c>
      <c r="E51" s="37" t="s">
        <v>7817</v>
      </c>
    </row>
    <row r="52" spans="1:5" ht="267.75">
      <c r="A52" t="s">
        <v>62</v>
      </c>
      <c r="E52" s="35" t="s">
        <v>4982</v>
      </c>
    </row>
    <row r="53" spans="1:16" ht="12.75">
      <c r="A53" s="24" t="s">
        <v>55</v>
      </c>
      <c s="29" t="s">
        <v>52</v>
      </c>
      <c s="29" t="s">
        <v>4955</v>
      </c>
      <c s="24" t="s">
        <v>57</v>
      </c>
      <c s="30" t="s">
        <v>4956</v>
      </c>
      <c s="31" t="s">
        <v>76</v>
      </c>
      <c s="32">
        <v>32</v>
      </c>
      <c s="33">
        <v>0</v>
      </c>
      <c s="33">
        <f>ROUND(ROUND(H53,2)*ROUND(G53,3),2)</f>
      </c>
      <c r="O53">
        <f>(I53*21)/100</f>
      </c>
      <c t="s">
        <v>33</v>
      </c>
    </row>
    <row r="54" spans="1:5" ht="12.75">
      <c r="A54" s="34" t="s">
        <v>60</v>
      </c>
      <c r="E54" s="35" t="s">
        <v>57</v>
      </c>
    </row>
    <row r="55" spans="1:5" ht="25.5">
      <c r="A55" s="36" t="s">
        <v>61</v>
      </c>
      <c r="E55" s="37" t="s">
        <v>7818</v>
      </c>
    </row>
    <row r="56" spans="1:5" ht="102">
      <c r="A56" t="s">
        <v>62</v>
      </c>
      <c r="E56" s="35" t="s">
        <v>4958</v>
      </c>
    </row>
    <row r="57" spans="1:18" ht="12.75" customHeight="1">
      <c r="A57" s="6" t="s">
        <v>53</v>
      </c>
      <c s="6"/>
      <c s="39" t="s">
        <v>32</v>
      </c>
      <c s="6"/>
      <c s="27" t="s">
        <v>4385</v>
      </c>
      <c s="6"/>
      <c s="6"/>
      <c s="6"/>
      <c s="40">
        <f>0+Q57</f>
      </c>
      <c r="O57">
        <f>0+R57</f>
      </c>
      <c r="Q57">
        <f>0+I58+I62+I66+I70</f>
      </c>
      <c>
        <f>0+O58+O62+O66+O70</f>
      </c>
    </row>
    <row r="58" spans="1:16" ht="12.75">
      <c r="A58" s="24" t="s">
        <v>55</v>
      </c>
      <c s="29" t="s">
        <v>91</v>
      </c>
      <c s="29" t="s">
        <v>5292</v>
      </c>
      <c s="24" t="s">
        <v>57</v>
      </c>
      <c s="30" t="s">
        <v>5293</v>
      </c>
      <c s="31" t="s">
        <v>195</v>
      </c>
      <c s="32">
        <v>0.58</v>
      </c>
      <c s="33">
        <v>0</v>
      </c>
      <c s="33">
        <f>ROUND(ROUND(H58,2)*ROUND(G58,3),2)</f>
      </c>
      <c r="O58">
        <f>(I58*21)/100</f>
      </c>
      <c t="s">
        <v>33</v>
      </c>
    </row>
    <row r="59" spans="1:5" ht="12.75">
      <c r="A59" s="34" t="s">
        <v>60</v>
      </c>
      <c r="E59" s="35" t="s">
        <v>57</v>
      </c>
    </row>
    <row r="60" spans="1:5" ht="12.75">
      <c r="A60" s="36" t="s">
        <v>61</v>
      </c>
      <c r="E60" s="37" t="s">
        <v>7819</v>
      </c>
    </row>
    <row r="61" spans="1:5" ht="242.25">
      <c r="A61" t="s">
        <v>62</v>
      </c>
      <c r="E61" s="35" t="s">
        <v>5295</v>
      </c>
    </row>
    <row r="62" spans="1:16" ht="12.75">
      <c r="A62" s="24" t="s">
        <v>55</v>
      </c>
      <c s="29" t="s">
        <v>96</v>
      </c>
      <c s="29" t="s">
        <v>7820</v>
      </c>
      <c s="24" t="s">
        <v>57</v>
      </c>
      <c s="30" t="s">
        <v>7821</v>
      </c>
      <c s="31" t="s">
        <v>59</v>
      </c>
      <c s="32">
        <v>44.8</v>
      </c>
      <c s="33">
        <v>0</v>
      </c>
      <c s="33">
        <f>ROUND(ROUND(H62,2)*ROUND(G62,3),2)</f>
      </c>
      <c r="O62">
        <f>(I62*21)/100</f>
      </c>
      <c t="s">
        <v>33</v>
      </c>
    </row>
    <row r="63" spans="1:5" ht="12.75">
      <c r="A63" s="34" t="s">
        <v>60</v>
      </c>
      <c r="E63" s="35" t="s">
        <v>57</v>
      </c>
    </row>
    <row r="64" spans="1:5" ht="25.5">
      <c r="A64" s="36" t="s">
        <v>61</v>
      </c>
      <c r="E64" s="37" t="s">
        <v>7822</v>
      </c>
    </row>
    <row r="65" spans="1:5" ht="369.75">
      <c r="A65" t="s">
        <v>62</v>
      </c>
      <c r="E65" s="35" t="s">
        <v>4840</v>
      </c>
    </row>
    <row r="66" spans="1:16" ht="12.75">
      <c r="A66" s="24" t="s">
        <v>55</v>
      </c>
      <c s="29" t="s">
        <v>99</v>
      </c>
      <c s="29" t="s">
        <v>6571</v>
      </c>
      <c s="24" t="s">
        <v>57</v>
      </c>
      <c s="30" t="s">
        <v>6572</v>
      </c>
      <c s="31" t="s">
        <v>59</v>
      </c>
      <c s="32">
        <v>41.23</v>
      </c>
      <c s="33">
        <v>0</v>
      </c>
      <c s="33">
        <f>ROUND(ROUND(H66,2)*ROUND(G66,3),2)</f>
      </c>
      <c r="O66">
        <f>(I66*21)/100</f>
      </c>
      <c t="s">
        <v>33</v>
      </c>
    </row>
    <row r="67" spans="1:5" ht="12.75">
      <c r="A67" s="34" t="s">
        <v>60</v>
      </c>
      <c r="E67" s="35" t="s">
        <v>57</v>
      </c>
    </row>
    <row r="68" spans="1:5" ht="25.5">
      <c r="A68" s="36" t="s">
        <v>61</v>
      </c>
      <c r="E68" s="37" t="s">
        <v>7823</v>
      </c>
    </row>
    <row r="69" spans="1:5" ht="369.75">
      <c r="A69" t="s">
        <v>62</v>
      </c>
      <c r="E69" s="35" t="s">
        <v>4840</v>
      </c>
    </row>
    <row r="70" spans="1:16" ht="12.75">
      <c r="A70" s="24" t="s">
        <v>55</v>
      </c>
      <c s="29" t="s">
        <v>103</v>
      </c>
      <c s="29" t="s">
        <v>5060</v>
      </c>
      <c s="24" t="s">
        <v>57</v>
      </c>
      <c s="30" t="s">
        <v>5061</v>
      </c>
      <c s="31" t="s">
        <v>1013</v>
      </c>
      <c s="32">
        <v>0.291</v>
      </c>
      <c s="33">
        <v>0</v>
      </c>
      <c s="33">
        <f>ROUND(ROUND(H70,2)*ROUND(G70,3),2)</f>
      </c>
      <c r="O70">
        <f>(I70*21)/100</f>
      </c>
      <c t="s">
        <v>33</v>
      </c>
    </row>
    <row r="71" spans="1:5" ht="12.75">
      <c r="A71" s="34" t="s">
        <v>60</v>
      </c>
      <c r="E71" s="35" t="s">
        <v>57</v>
      </c>
    </row>
    <row r="72" spans="1:5" ht="51">
      <c r="A72" s="36" t="s">
        <v>61</v>
      </c>
      <c r="E72" s="37" t="s">
        <v>7824</v>
      </c>
    </row>
    <row r="73" spans="1:5" ht="293.25">
      <c r="A73" t="s">
        <v>62</v>
      </c>
      <c r="E73" s="35" t="s">
        <v>5297</v>
      </c>
    </row>
    <row r="74" spans="1:18" ht="12.75" customHeight="1">
      <c r="A74" s="6" t="s">
        <v>53</v>
      </c>
      <c s="6"/>
      <c s="39" t="s">
        <v>43</v>
      </c>
      <c s="6"/>
      <c s="27" t="s">
        <v>995</v>
      </c>
      <c s="6"/>
      <c s="6"/>
      <c s="6"/>
      <c s="40">
        <f>0+Q74</f>
      </c>
      <c r="O74">
        <f>0+R74</f>
      </c>
      <c r="Q74">
        <f>0+I75+I79</f>
      </c>
      <c>
        <f>0+O75+O79</f>
      </c>
    </row>
    <row r="75" spans="1:16" ht="12.75">
      <c r="A75" s="24" t="s">
        <v>55</v>
      </c>
      <c s="29" t="s">
        <v>107</v>
      </c>
      <c s="29" t="s">
        <v>5110</v>
      </c>
      <c s="24" t="s">
        <v>57</v>
      </c>
      <c s="30" t="s">
        <v>5111</v>
      </c>
      <c s="31" t="s">
        <v>59</v>
      </c>
      <c s="32">
        <v>11.1</v>
      </c>
      <c s="33">
        <v>0</v>
      </c>
      <c s="33">
        <f>ROUND(ROUND(H75,2)*ROUND(G75,3),2)</f>
      </c>
      <c r="O75">
        <f>(I75*21)/100</f>
      </c>
      <c t="s">
        <v>33</v>
      </c>
    </row>
    <row r="76" spans="1:5" ht="12.75">
      <c r="A76" s="34" t="s">
        <v>60</v>
      </c>
      <c r="E76" s="35" t="s">
        <v>57</v>
      </c>
    </row>
    <row r="77" spans="1:5" ht="12.75">
      <c r="A77" s="36" t="s">
        <v>61</v>
      </c>
      <c r="E77" s="37" t="s">
        <v>7825</v>
      </c>
    </row>
    <row r="78" spans="1:5" ht="369.75">
      <c r="A78" t="s">
        <v>62</v>
      </c>
      <c r="E78" s="35" t="s">
        <v>4840</v>
      </c>
    </row>
    <row r="79" spans="1:16" ht="12.75">
      <c r="A79" s="24" t="s">
        <v>55</v>
      </c>
      <c s="29" t="s">
        <v>111</v>
      </c>
      <c s="29" t="s">
        <v>4431</v>
      </c>
      <c s="24" t="s">
        <v>57</v>
      </c>
      <c s="30" t="s">
        <v>4432</v>
      </c>
      <c s="31" t="s">
        <v>59</v>
      </c>
      <c s="32">
        <v>22.2</v>
      </c>
      <c s="33">
        <v>0</v>
      </c>
      <c s="33">
        <f>ROUND(ROUND(H79,2)*ROUND(G79,3),2)</f>
      </c>
      <c r="O79">
        <f>(I79*21)/100</f>
      </c>
      <c t="s">
        <v>33</v>
      </c>
    </row>
    <row r="80" spans="1:5" ht="12.75">
      <c r="A80" s="34" t="s">
        <v>60</v>
      </c>
      <c r="E80" s="35" t="s">
        <v>57</v>
      </c>
    </row>
    <row r="81" spans="1:5" ht="25.5">
      <c r="A81" s="36" t="s">
        <v>61</v>
      </c>
      <c r="E81" s="37" t="s">
        <v>7826</v>
      </c>
    </row>
    <row r="82" spans="1:5" ht="102">
      <c r="A82" t="s">
        <v>62</v>
      </c>
      <c r="E82" s="35" t="s">
        <v>4853</v>
      </c>
    </row>
    <row r="83" spans="1:18" ht="12.75" customHeight="1">
      <c r="A83" s="6" t="s">
        <v>53</v>
      </c>
      <c s="6"/>
      <c s="39" t="s">
        <v>45</v>
      </c>
      <c s="6"/>
      <c s="27" t="s">
        <v>3666</v>
      </c>
      <c s="6"/>
      <c s="6"/>
      <c s="6"/>
      <c s="40">
        <f>0+Q83</f>
      </c>
      <c r="O83">
        <f>0+R83</f>
      </c>
      <c r="Q83">
        <f>0+I84</f>
      </c>
      <c>
        <f>0+O84</f>
      </c>
    </row>
    <row r="84" spans="1:16" ht="12.75">
      <c r="A84" s="24" t="s">
        <v>55</v>
      </c>
      <c s="29" t="s">
        <v>149</v>
      </c>
      <c s="29" t="s">
        <v>7827</v>
      </c>
      <c s="24" t="s">
        <v>57</v>
      </c>
      <c s="30" t="s">
        <v>7828</v>
      </c>
      <c s="31" t="s">
        <v>59</v>
      </c>
      <c s="32">
        <v>11.035</v>
      </c>
      <c s="33">
        <v>0</v>
      </c>
      <c s="33">
        <f>ROUND(ROUND(H84,2)*ROUND(G84,3),2)</f>
      </c>
      <c r="O84">
        <f>(I84*21)/100</f>
      </c>
      <c t="s">
        <v>33</v>
      </c>
    </row>
    <row r="85" spans="1:5" ht="12.75">
      <c r="A85" s="34" t="s">
        <v>60</v>
      </c>
      <c r="E85" s="35" t="s">
        <v>7829</v>
      </c>
    </row>
    <row r="86" spans="1:5" ht="38.25">
      <c r="A86" s="36" t="s">
        <v>61</v>
      </c>
      <c r="E86" s="37" t="s">
        <v>7830</v>
      </c>
    </row>
    <row r="87" spans="1:5" ht="127.5">
      <c r="A87" t="s">
        <v>62</v>
      </c>
      <c r="E87" s="35" t="s">
        <v>7831</v>
      </c>
    </row>
    <row r="88" spans="1:18" ht="12.75" customHeight="1">
      <c r="A88" s="6" t="s">
        <v>53</v>
      </c>
      <c s="6"/>
      <c s="39" t="s">
        <v>73</v>
      </c>
      <c s="6"/>
      <c s="27" t="s">
        <v>83</v>
      </c>
      <c s="6"/>
      <c s="6"/>
      <c s="6"/>
      <c s="40">
        <f>0+Q88</f>
      </c>
      <c r="O88">
        <f>0+R88</f>
      </c>
      <c r="Q88">
        <f>0+I89+I93+I97</f>
      </c>
      <c>
        <f>0+O89+O93+O97</f>
      </c>
    </row>
    <row r="89" spans="1:16" ht="25.5">
      <c r="A89" s="24" t="s">
        <v>55</v>
      </c>
      <c s="29" t="s">
        <v>153</v>
      </c>
      <c s="29" t="s">
        <v>1233</v>
      </c>
      <c s="24" t="s">
        <v>57</v>
      </c>
      <c s="30" t="s">
        <v>1234</v>
      </c>
      <c s="31" t="s">
        <v>76</v>
      </c>
      <c s="32">
        <v>164.36</v>
      </c>
      <c s="33">
        <v>0</v>
      </c>
      <c s="33">
        <f>ROUND(ROUND(H89,2)*ROUND(G89,3),2)</f>
      </c>
      <c r="O89">
        <f>(I89*21)/100</f>
      </c>
      <c t="s">
        <v>33</v>
      </c>
    </row>
    <row r="90" spans="1:5" ht="12.75">
      <c r="A90" s="34" t="s">
        <v>60</v>
      </c>
      <c r="E90" s="35" t="s">
        <v>7832</v>
      </c>
    </row>
    <row r="91" spans="1:5" ht="38.25">
      <c r="A91" s="36" t="s">
        <v>61</v>
      </c>
      <c r="E91" s="37" t="s">
        <v>7833</v>
      </c>
    </row>
    <row r="92" spans="1:5" ht="191.25">
      <c r="A92" t="s">
        <v>62</v>
      </c>
      <c r="E92" s="35" t="s">
        <v>5118</v>
      </c>
    </row>
    <row r="93" spans="1:16" ht="25.5">
      <c r="A93" s="24" t="s">
        <v>55</v>
      </c>
      <c s="29" t="s">
        <v>157</v>
      </c>
      <c s="29" t="s">
        <v>1006</v>
      </c>
      <c s="24" t="s">
        <v>57</v>
      </c>
      <c s="30" t="s">
        <v>1007</v>
      </c>
      <c s="31" t="s">
        <v>76</v>
      </c>
      <c s="32">
        <v>193.6</v>
      </c>
      <c s="33">
        <v>0</v>
      </c>
      <c s="33">
        <f>ROUND(ROUND(H93,2)*ROUND(G93,3),2)</f>
      </c>
      <c r="O93">
        <f>(I93*21)/100</f>
      </c>
      <c t="s">
        <v>33</v>
      </c>
    </row>
    <row r="94" spans="1:5" ht="12.75">
      <c r="A94" s="34" t="s">
        <v>60</v>
      </c>
      <c r="E94" s="35" t="s">
        <v>57</v>
      </c>
    </row>
    <row r="95" spans="1:5" ht="25.5">
      <c r="A95" s="36" t="s">
        <v>61</v>
      </c>
      <c r="E95" s="37" t="s">
        <v>7834</v>
      </c>
    </row>
    <row r="96" spans="1:5" ht="191.25">
      <c r="A96" t="s">
        <v>62</v>
      </c>
      <c r="E96" s="35" t="s">
        <v>7835</v>
      </c>
    </row>
    <row r="97" spans="1:16" ht="12.75">
      <c r="A97" s="24" t="s">
        <v>55</v>
      </c>
      <c s="29" t="s">
        <v>161</v>
      </c>
      <c s="29" t="s">
        <v>4780</v>
      </c>
      <c s="24" t="s">
        <v>57</v>
      </c>
      <c s="30" t="s">
        <v>4781</v>
      </c>
      <c s="31" t="s">
        <v>76</v>
      </c>
      <c s="32">
        <v>36.6</v>
      </c>
      <c s="33">
        <v>0</v>
      </c>
      <c s="33">
        <f>ROUND(ROUND(H97,2)*ROUND(G97,3),2)</f>
      </c>
      <c r="O97">
        <f>(I97*21)/100</f>
      </c>
      <c t="s">
        <v>33</v>
      </c>
    </row>
    <row r="98" spans="1:5" ht="12.75">
      <c r="A98" s="34" t="s">
        <v>60</v>
      </c>
      <c r="E98" s="35" t="s">
        <v>57</v>
      </c>
    </row>
    <row r="99" spans="1:5" ht="25.5">
      <c r="A99" s="36" t="s">
        <v>61</v>
      </c>
      <c r="E99" s="37" t="s">
        <v>7836</v>
      </c>
    </row>
    <row r="100" spans="1:5" ht="51">
      <c r="A100" t="s">
        <v>62</v>
      </c>
      <c r="E100" s="35" t="s">
        <v>4783</v>
      </c>
    </row>
    <row r="101" spans="1:18" ht="12.75" customHeight="1">
      <c r="A101" s="6" t="s">
        <v>53</v>
      </c>
      <c s="6"/>
      <c s="39" t="s">
        <v>79</v>
      </c>
      <c s="6"/>
      <c s="27" t="s">
        <v>2184</v>
      </c>
      <c s="6"/>
      <c s="6"/>
      <c s="6"/>
      <c s="40">
        <f>0+Q101</f>
      </c>
      <c r="O101">
        <f>0+R101</f>
      </c>
      <c r="Q101">
        <f>0+I102</f>
      </c>
      <c>
        <f>0+O102</f>
      </c>
    </row>
    <row r="102" spans="1:16" ht="12.75">
      <c r="A102" s="24" t="s">
        <v>55</v>
      </c>
      <c s="29" t="s">
        <v>168</v>
      </c>
      <c s="29" t="s">
        <v>7837</v>
      </c>
      <c s="24" t="s">
        <v>57</v>
      </c>
      <c s="30" t="s">
        <v>7838</v>
      </c>
      <c s="31" t="s">
        <v>94</v>
      </c>
      <c s="32">
        <v>44.18</v>
      </c>
      <c s="33">
        <v>0</v>
      </c>
      <c s="33">
        <f>ROUND(ROUND(H102,2)*ROUND(G102,3),2)</f>
      </c>
      <c r="O102">
        <f>(I102*21)/100</f>
      </c>
      <c t="s">
        <v>33</v>
      </c>
    </row>
    <row r="103" spans="1:5" ht="12.75">
      <c r="A103" s="34" t="s">
        <v>60</v>
      </c>
      <c r="E103" s="35" t="s">
        <v>57</v>
      </c>
    </row>
    <row r="104" spans="1:5" ht="12.75">
      <c r="A104" s="36" t="s">
        <v>61</v>
      </c>
      <c r="E104" s="37" t="s">
        <v>7839</v>
      </c>
    </row>
    <row r="105" spans="1:5" ht="63.75">
      <c r="A105" t="s">
        <v>62</v>
      </c>
      <c r="E105" s="35" t="s">
        <v>6960</v>
      </c>
    </row>
    <row r="106" spans="1:18" ht="12.75" customHeight="1">
      <c r="A106" s="6" t="s">
        <v>53</v>
      </c>
      <c s="6"/>
      <c s="39" t="s">
        <v>50</v>
      </c>
      <c s="6"/>
      <c s="27" t="s">
        <v>3695</v>
      </c>
      <c s="6"/>
      <c s="6"/>
      <c s="6"/>
      <c s="40">
        <f>0+Q106</f>
      </c>
      <c r="O106">
        <f>0+R106</f>
      </c>
      <c r="Q106">
        <f>0+I107+I111+I115+I119+I123+I127</f>
      </c>
      <c>
        <f>0+O107+O111+O115+O119+O123+O127</f>
      </c>
    </row>
    <row r="107" spans="1:16" ht="12.75">
      <c r="A107" s="24" t="s">
        <v>55</v>
      </c>
      <c s="29" t="s">
        <v>165</v>
      </c>
      <c s="29" t="s">
        <v>6413</v>
      </c>
      <c s="24" t="s">
        <v>57</v>
      </c>
      <c s="30" t="s">
        <v>6414</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25.5">
      <c r="A110" t="s">
        <v>62</v>
      </c>
      <c r="E110" s="35" t="s">
        <v>6415</v>
      </c>
    </row>
    <row r="111" spans="1:16" ht="12.75">
      <c r="A111" s="24" t="s">
        <v>55</v>
      </c>
      <c s="29" t="s">
        <v>172</v>
      </c>
      <c s="29" t="s">
        <v>5149</v>
      </c>
      <c s="24" t="s">
        <v>57</v>
      </c>
      <c s="30" t="s">
        <v>5150</v>
      </c>
      <c s="31" t="s">
        <v>59</v>
      </c>
      <c s="32">
        <v>44.32</v>
      </c>
      <c s="33">
        <v>0</v>
      </c>
      <c s="33">
        <f>ROUND(ROUND(H111,2)*ROUND(G111,3),2)</f>
      </c>
      <c r="O111">
        <f>(I111*21)/100</f>
      </c>
      <c t="s">
        <v>33</v>
      </c>
    </row>
    <row r="112" spans="1:5" ht="12.75">
      <c r="A112" s="34" t="s">
        <v>60</v>
      </c>
      <c r="E112" s="35" t="s">
        <v>57</v>
      </c>
    </row>
    <row r="113" spans="1:5" ht="12.75">
      <c r="A113" s="36" t="s">
        <v>61</v>
      </c>
      <c r="E113" s="37" t="s">
        <v>7840</v>
      </c>
    </row>
    <row r="114" spans="1:5" ht="114.75">
      <c r="A114" t="s">
        <v>62</v>
      </c>
      <c r="E114" s="35" t="s">
        <v>5020</v>
      </c>
    </row>
    <row r="115" spans="1:16" ht="12.75">
      <c r="A115" s="24" t="s">
        <v>55</v>
      </c>
      <c s="29" t="s">
        <v>176</v>
      </c>
      <c s="29" t="s">
        <v>5475</v>
      </c>
      <c s="24" t="s">
        <v>57</v>
      </c>
      <c s="30" t="s">
        <v>5476</v>
      </c>
      <c s="31" t="s">
        <v>195</v>
      </c>
      <c s="32">
        <v>0.279</v>
      </c>
      <c s="33">
        <v>0</v>
      </c>
      <c s="33">
        <f>ROUND(ROUND(H115,2)*ROUND(G115,3),2)</f>
      </c>
      <c r="O115">
        <f>(I115*21)/100</f>
      </c>
      <c t="s">
        <v>33</v>
      </c>
    </row>
    <row r="116" spans="1:5" ht="12.75">
      <c r="A116" s="34" t="s">
        <v>60</v>
      </c>
      <c r="E116" s="35" t="s">
        <v>57</v>
      </c>
    </row>
    <row r="117" spans="1:5" ht="12.75">
      <c r="A117" s="36" t="s">
        <v>61</v>
      </c>
      <c r="E117" s="37" t="s">
        <v>7840</v>
      </c>
    </row>
    <row r="118" spans="1:5" ht="114.75">
      <c r="A118" t="s">
        <v>62</v>
      </c>
      <c r="E118" s="35" t="s">
        <v>7469</v>
      </c>
    </row>
    <row r="119" spans="1:16" ht="12.75">
      <c r="A119" s="24" t="s">
        <v>55</v>
      </c>
      <c s="29" t="s">
        <v>115</v>
      </c>
      <c s="29" t="s">
        <v>6223</v>
      </c>
      <c s="24" t="s">
        <v>57</v>
      </c>
      <c s="30" t="s">
        <v>6224</v>
      </c>
      <c s="31" t="s">
        <v>1022</v>
      </c>
      <c s="32">
        <v>4.185</v>
      </c>
      <c s="33">
        <v>0</v>
      </c>
      <c s="33">
        <f>ROUND(ROUND(H119,2)*ROUND(G119,3),2)</f>
      </c>
      <c r="O119">
        <f>(I119*21)/100</f>
      </c>
      <c t="s">
        <v>33</v>
      </c>
    </row>
    <row r="120" spans="1:5" ht="12.75">
      <c r="A120" s="34" t="s">
        <v>60</v>
      </c>
      <c r="E120" s="35" t="s">
        <v>57</v>
      </c>
    </row>
    <row r="121" spans="1:5" ht="12.75">
      <c r="A121" s="36" t="s">
        <v>61</v>
      </c>
      <c r="E121" s="37" t="s">
        <v>7841</v>
      </c>
    </row>
    <row r="122" spans="1:5" ht="25.5">
      <c r="A122" t="s">
        <v>62</v>
      </c>
      <c r="E122" s="35" t="s">
        <v>5973</v>
      </c>
    </row>
    <row r="123" spans="1:16" ht="12.75">
      <c r="A123" s="24" t="s">
        <v>55</v>
      </c>
      <c s="29" t="s">
        <v>227</v>
      </c>
      <c s="29" t="s">
        <v>7471</v>
      </c>
      <c s="24" t="s">
        <v>57</v>
      </c>
      <c s="30" t="s">
        <v>7472</v>
      </c>
      <c s="31" t="s">
        <v>59</v>
      </c>
      <c s="32">
        <v>148.93</v>
      </c>
      <c s="33">
        <v>0</v>
      </c>
      <c s="33">
        <f>ROUND(ROUND(H123,2)*ROUND(G123,3),2)</f>
      </c>
      <c r="O123">
        <f>(I123*21)/100</f>
      </c>
      <c t="s">
        <v>33</v>
      </c>
    </row>
    <row r="124" spans="1:5" ht="12.75">
      <c r="A124" s="34" t="s">
        <v>60</v>
      </c>
      <c r="E124" s="35" t="s">
        <v>57</v>
      </c>
    </row>
    <row r="125" spans="1:5" ht="25.5">
      <c r="A125" s="36" t="s">
        <v>61</v>
      </c>
      <c r="E125" s="37" t="s">
        <v>7842</v>
      </c>
    </row>
    <row r="126" spans="1:5" ht="89.25">
      <c r="A126" t="s">
        <v>62</v>
      </c>
      <c r="E126" s="35" t="s">
        <v>7474</v>
      </c>
    </row>
    <row r="127" spans="1:16" ht="12.75">
      <c r="A127" s="24" t="s">
        <v>55</v>
      </c>
      <c s="29" t="s">
        <v>232</v>
      </c>
      <c s="29" t="s">
        <v>6898</v>
      </c>
      <c s="24" t="s">
        <v>57</v>
      </c>
      <c s="30" t="s">
        <v>6899</v>
      </c>
      <c s="31" t="s">
        <v>76</v>
      </c>
      <c s="32">
        <v>106.667</v>
      </c>
      <c s="33">
        <v>0</v>
      </c>
      <c s="33">
        <f>ROUND(ROUND(H127,2)*ROUND(G127,3),2)</f>
      </c>
      <c r="O127">
        <f>(I127*21)/100</f>
      </c>
      <c t="s">
        <v>33</v>
      </c>
    </row>
    <row r="128" spans="1:5" ht="12.75">
      <c r="A128" s="34" t="s">
        <v>60</v>
      </c>
      <c r="E128" s="35" t="s">
        <v>57</v>
      </c>
    </row>
    <row r="129" spans="1:5" ht="25.5">
      <c r="A129" s="36" t="s">
        <v>61</v>
      </c>
      <c r="E129" s="37" t="s">
        <v>7843</v>
      </c>
    </row>
    <row r="130" spans="1:5" ht="89.25">
      <c r="A130" t="s">
        <v>62</v>
      </c>
      <c r="E130" s="35" t="s">
        <v>5161</v>
      </c>
    </row>
    <row r="131" spans="1:18" ht="12.75" customHeight="1">
      <c r="A131" s="6" t="s">
        <v>53</v>
      </c>
      <c s="6"/>
      <c s="39" t="s">
        <v>189</v>
      </c>
      <c s="6"/>
      <c s="27" t="s">
        <v>190</v>
      </c>
      <c s="6"/>
      <c s="6"/>
      <c s="6"/>
      <c s="40">
        <f>0+Q131</f>
      </c>
      <c r="O131">
        <f>0+R131</f>
      </c>
      <c r="Q131">
        <f>0+I132+I136+I140+I144</f>
      </c>
      <c>
        <f>0+O132+O136+O140+O144</f>
      </c>
    </row>
    <row r="132" spans="1:16" ht="25.5">
      <c r="A132" s="24" t="s">
        <v>55</v>
      </c>
      <c s="29" t="s">
        <v>238</v>
      </c>
      <c s="29" t="s">
        <v>192</v>
      </c>
      <c s="24" t="s">
        <v>193</v>
      </c>
      <c s="30" t="s">
        <v>194</v>
      </c>
      <c s="31" t="s">
        <v>195</v>
      </c>
      <c s="32">
        <v>428.6</v>
      </c>
      <c s="33">
        <v>0</v>
      </c>
      <c s="33">
        <f>ROUND(ROUND(H132,2)*ROUND(G132,3),2)</f>
      </c>
      <c r="O132">
        <f>(I132*21)/100</f>
      </c>
      <c t="s">
        <v>33</v>
      </c>
    </row>
    <row r="133" spans="1:5" ht="12.75">
      <c r="A133" s="34" t="s">
        <v>60</v>
      </c>
      <c r="E133" s="35" t="s">
        <v>196</v>
      </c>
    </row>
    <row r="134" spans="1:5" ht="25.5">
      <c r="A134" s="36" t="s">
        <v>61</v>
      </c>
      <c r="E134" s="37" t="s">
        <v>7844</v>
      </c>
    </row>
    <row r="135" spans="1:5" ht="165.75">
      <c r="A135" t="s">
        <v>62</v>
      </c>
      <c r="E135" s="35" t="s">
        <v>1592</v>
      </c>
    </row>
    <row r="136" spans="1:16" ht="25.5">
      <c r="A136" s="24" t="s">
        <v>55</v>
      </c>
      <c s="29" t="s">
        <v>241</v>
      </c>
      <c s="29" t="s">
        <v>2662</v>
      </c>
      <c s="24" t="s">
        <v>193</v>
      </c>
      <c s="30" t="s">
        <v>2663</v>
      </c>
      <c s="31" t="s">
        <v>195</v>
      </c>
      <c s="32">
        <v>79.82</v>
      </c>
      <c s="33">
        <v>0</v>
      </c>
      <c s="33">
        <f>ROUND(ROUND(H136,2)*ROUND(G136,3),2)</f>
      </c>
      <c r="O136">
        <f>(I136*21)/100</f>
      </c>
      <c t="s">
        <v>33</v>
      </c>
    </row>
    <row r="137" spans="1:5" ht="12.75">
      <c r="A137" s="34" t="s">
        <v>60</v>
      </c>
      <c r="E137" s="35" t="s">
        <v>196</v>
      </c>
    </row>
    <row r="138" spans="1:5" ht="12.75">
      <c r="A138" s="36" t="s">
        <v>61</v>
      </c>
      <c r="E138" s="37" t="s">
        <v>7845</v>
      </c>
    </row>
    <row r="139" spans="1:5" ht="165.75">
      <c r="A139" t="s">
        <v>62</v>
      </c>
      <c r="E139" s="35" t="s">
        <v>1592</v>
      </c>
    </row>
    <row r="140" spans="1:16" ht="25.5">
      <c r="A140" s="24" t="s">
        <v>55</v>
      </c>
      <c s="29" t="s">
        <v>245</v>
      </c>
      <c s="29" t="s">
        <v>199</v>
      </c>
      <c s="24" t="s">
        <v>193</v>
      </c>
      <c s="30" t="s">
        <v>200</v>
      </c>
      <c s="31" t="s">
        <v>195</v>
      </c>
      <c s="32">
        <v>357.432</v>
      </c>
      <c s="33">
        <v>0</v>
      </c>
      <c s="33">
        <f>ROUND(ROUND(H140,2)*ROUND(G140,3),2)</f>
      </c>
      <c r="O140">
        <f>(I140*21)/100</f>
      </c>
      <c t="s">
        <v>33</v>
      </c>
    </row>
    <row r="141" spans="1:5" ht="12.75">
      <c r="A141" s="34" t="s">
        <v>60</v>
      </c>
      <c r="E141" s="35" t="s">
        <v>196</v>
      </c>
    </row>
    <row r="142" spans="1:5" ht="12.75">
      <c r="A142" s="36" t="s">
        <v>61</v>
      </c>
      <c r="E142" s="37" t="s">
        <v>7846</v>
      </c>
    </row>
    <row r="143" spans="1:5" ht="165.75">
      <c r="A143" t="s">
        <v>62</v>
      </c>
      <c r="E143" s="35" t="s">
        <v>1592</v>
      </c>
    </row>
    <row r="144" spans="1:16" ht="25.5">
      <c r="A144" s="24" t="s">
        <v>55</v>
      </c>
      <c s="29" t="s">
        <v>249</v>
      </c>
      <c s="29" t="s">
        <v>7216</v>
      </c>
      <c s="24" t="s">
        <v>193</v>
      </c>
      <c s="30" t="s">
        <v>7217</v>
      </c>
      <c s="31" t="s">
        <v>195</v>
      </c>
      <c s="32">
        <v>1.93</v>
      </c>
      <c s="33">
        <v>0</v>
      </c>
      <c s="33">
        <f>ROUND(ROUND(H144,2)*ROUND(G144,3),2)</f>
      </c>
      <c r="O144">
        <f>(I144*21)/100</f>
      </c>
      <c t="s">
        <v>33</v>
      </c>
    </row>
    <row r="145" spans="1:5" ht="51">
      <c r="A145" s="34" t="s">
        <v>60</v>
      </c>
      <c r="E145" s="35" t="s">
        <v>7426</v>
      </c>
    </row>
    <row r="146" spans="1:5" ht="12.75">
      <c r="A146" s="36" t="s">
        <v>61</v>
      </c>
      <c r="E146" s="37" t="s">
        <v>7847</v>
      </c>
    </row>
    <row r="147" spans="1:5" ht="165.75">
      <c r="A147" t="s">
        <v>62</v>
      </c>
      <c r="E147"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0+O10+O31+O44</f>
      </c>
      <c t="s">
        <v>32</v>
      </c>
    </row>
    <row r="3" spans="1:16" ht="15" customHeight="1">
      <c r="A3" t="s">
        <v>12</v>
      </c>
      <c s="12" t="s">
        <v>14</v>
      </c>
      <c s="13" t="s">
        <v>15</v>
      </c>
      <c s="1"/>
      <c s="14" t="s">
        <v>16</v>
      </c>
      <c s="1"/>
      <c s="9"/>
      <c s="8" t="s">
        <v>7848</v>
      </c>
      <c s="41">
        <f>0+I10+I31+I44</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7848</v>
      </c>
      <c s="6"/>
      <c s="18" t="s">
        <v>7849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6552</v>
      </c>
      <c s="24" t="s">
        <v>57</v>
      </c>
      <c s="30" t="s">
        <v>6553</v>
      </c>
      <c s="31" t="s">
        <v>59</v>
      </c>
      <c s="32">
        <v>53.09</v>
      </c>
      <c s="33">
        <v>0</v>
      </c>
      <c s="33">
        <f>ROUND(ROUND(H11,2)*ROUND(G11,3),2)</f>
      </c>
      <c r="O11">
        <f>(I11*21)/100</f>
      </c>
      <c t="s">
        <v>33</v>
      </c>
    </row>
    <row r="12" spans="1:5" ht="12.75">
      <c r="A12" s="34" t="s">
        <v>60</v>
      </c>
      <c r="E12" s="35" t="s">
        <v>57</v>
      </c>
    </row>
    <row r="13" spans="1:5" ht="25.5">
      <c r="A13" s="36" t="s">
        <v>61</v>
      </c>
      <c r="E13" s="37" t="s">
        <v>7850</v>
      </c>
    </row>
    <row r="14" spans="1:5" ht="369.75">
      <c r="A14" t="s">
        <v>62</v>
      </c>
      <c r="E14" s="35" t="s">
        <v>6087</v>
      </c>
    </row>
    <row r="15" spans="1:16" ht="12.75">
      <c r="A15" s="24" t="s">
        <v>55</v>
      </c>
      <c s="29" t="s">
        <v>33</v>
      </c>
      <c s="29" t="s">
        <v>6297</v>
      </c>
      <c s="24" t="s">
        <v>57</v>
      </c>
      <c s="30" t="s">
        <v>6298</v>
      </c>
      <c s="31" t="s">
        <v>59</v>
      </c>
      <c s="32">
        <v>26.545</v>
      </c>
      <c s="33">
        <v>0</v>
      </c>
      <c s="33">
        <f>ROUND(ROUND(H15,2)*ROUND(G15,3),2)</f>
      </c>
      <c r="O15">
        <f>(I15*21)/100</f>
      </c>
      <c t="s">
        <v>33</v>
      </c>
    </row>
    <row r="16" spans="1:5" ht="12.75">
      <c r="A16" s="34" t="s">
        <v>60</v>
      </c>
      <c r="E16" s="35" t="s">
        <v>57</v>
      </c>
    </row>
    <row r="17" spans="1:5" ht="12.75">
      <c r="A17" s="36" t="s">
        <v>61</v>
      </c>
      <c r="E17" s="37" t="s">
        <v>7851</v>
      </c>
    </row>
    <row r="18" spans="1:5" ht="306">
      <c r="A18" t="s">
        <v>62</v>
      </c>
      <c r="E18" s="35" t="s">
        <v>6556</v>
      </c>
    </row>
    <row r="19" spans="1:16" ht="12.75">
      <c r="A19" s="24" t="s">
        <v>55</v>
      </c>
      <c s="29" t="s">
        <v>32</v>
      </c>
      <c s="29" t="s">
        <v>973</v>
      </c>
      <c s="24" t="s">
        <v>57</v>
      </c>
      <c s="30" t="s">
        <v>974</v>
      </c>
      <c s="31" t="s">
        <v>59</v>
      </c>
      <c s="32">
        <v>53.09</v>
      </c>
      <c s="33">
        <v>0</v>
      </c>
      <c s="33">
        <f>ROUND(ROUND(H19,2)*ROUND(G19,3),2)</f>
      </c>
      <c r="O19">
        <f>(I19*21)/100</f>
      </c>
      <c t="s">
        <v>33</v>
      </c>
    </row>
    <row r="20" spans="1:5" ht="12.75">
      <c r="A20" s="34" t="s">
        <v>60</v>
      </c>
      <c r="E20" s="35" t="s">
        <v>57</v>
      </c>
    </row>
    <row r="21" spans="1:5" ht="12.75">
      <c r="A21" s="36" t="s">
        <v>61</v>
      </c>
      <c r="E21" s="37" t="s">
        <v>7852</v>
      </c>
    </row>
    <row r="22" spans="1:5" ht="191.25">
      <c r="A22" t="s">
        <v>62</v>
      </c>
      <c r="E22" s="35" t="s">
        <v>5268</v>
      </c>
    </row>
    <row r="23" spans="1:16" ht="12.75">
      <c r="A23" s="24" t="s">
        <v>55</v>
      </c>
      <c s="29" t="s">
        <v>43</v>
      </c>
      <c s="29" t="s">
        <v>70</v>
      </c>
      <c s="24" t="s">
        <v>57</v>
      </c>
      <c s="30" t="s">
        <v>71</v>
      </c>
      <c s="31" t="s">
        <v>59</v>
      </c>
      <c s="32">
        <v>26.545</v>
      </c>
      <c s="33">
        <v>0</v>
      </c>
      <c s="33">
        <f>ROUND(ROUND(H23,2)*ROUND(G23,3),2)</f>
      </c>
      <c r="O23">
        <f>(I23*21)/100</f>
      </c>
      <c t="s">
        <v>33</v>
      </c>
    </row>
    <row r="24" spans="1:5" ht="12.75">
      <c r="A24" s="34" t="s">
        <v>60</v>
      </c>
      <c r="E24" s="35" t="s">
        <v>57</v>
      </c>
    </row>
    <row r="25" spans="1:5" ht="25.5">
      <c r="A25" s="36" t="s">
        <v>61</v>
      </c>
      <c r="E25" s="37" t="s">
        <v>7853</v>
      </c>
    </row>
    <row r="26" spans="1:5" ht="229.5">
      <c r="A26" t="s">
        <v>62</v>
      </c>
      <c r="E26" s="35" t="s">
        <v>1489</v>
      </c>
    </row>
    <row r="27" spans="1:16" ht="12.75">
      <c r="A27" s="24" t="s">
        <v>55</v>
      </c>
      <c s="29" t="s">
        <v>45</v>
      </c>
      <c s="29" t="s">
        <v>4282</v>
      </c>
      <c s="24" t="s">
        <v>57</v>
      </c>
      <c s="30" t="s">
        <v>4283</v>
      </c>
      <c s="31" t="s">
        <v>59</v>
      </c>
      <c s="32">
        <v>41.655</v>
      </c>
      <c s="33">
        <v>0</v>
      </c>
      <c s="33">
        <f>ROUND(ROUND(H27,2)*ROUND(G27,3),2)</f>
      </c>
      <c r="O27">
        <f>(I27*21)/100</f>
      </c>
      <c t="s">
        <v>33</v>
      </c>
    </row>
    <row r="28" spans="1:5" ht="12.75">
      <c r="A28" s="34" t="s">
        <v>60</v>
      </c>
      <c r="E28" s="35" t="s">
        <v>57</v>
      </c>
    </row>
    <row r="29" spans="1:5" ht="12.75">
      <c r="A29" s="36" t="s">
        <v>61</v>
      </c>
      <c r="E29" s="37" t="s">
        <v>7854</v>
      </c>
    </row>
    <row r="30" spans="1:5" ht="229.5">
      <c r="A30" t="s">
        <v>62</v>
      </c>
      <c r="E30" s="35" t="s">
        <v>6559</v>
      </c>
    </row>
    <row r="31" spans="1:18" ht="12.75" customHeight="1">
      <c r="A31" s="6" t="s">
        <v>53</v>
      </c>
      <c s="6"/>
      <c s="39" t="s">
        <v>50</v>
      </c>
      <c s="6"/>
      <c s="27" t="s">
        <v>3695</v>
      </c>
      <c s="6"/>
      <c s="6"/>
      <c s="6"/>
      <c s="40">
        <f>0+Q31</f>
      </c>
      <c r="O31">
        <f>0+R31</f>
      </c>
      <c r="Q31">
        <f>0+I32+I36+I40</f>
      </c>
      <c>
        <f>0+O32+O36+O40</f>
      </c>
    </row>
    <row r="32" spans="1:16" ht="12.75">
      <c r="A32" s="24" t="s">
        <v>55</v>
      </c>
      <c s="29" t="s">
        <v>47</v>
      </c>
      <c s="29" t="s">
        <v>5021</v>
      </c>
      <c s="24" t="s">
        <v>57</v>
      </c>
      <c s="30" t="s">
        <v>5022</v>
      </c>
      <c s="31" t="s">
        <v>59</v>
      </c>
      <c s="32">
        <v>15.11</v>
      </c>
      <c s="33">
        <v>0</v>
      </c>
      <c s="33">
        <f>ROUND(ROUND(H32,2)*ROUND(G32,3),2)</f>
      </c>
      <c r="O32">
        <f>(I32*21)/100</f>
      </c>
      <c t="s">
        <v>33</v>
      </c>
    </row>
    <row r="33" spans="1:5" ht="12.75">
      <c r="A33" s="34" t="s">
        <v>60</v>
      </c>
      <c r="E33" s="35" t="s">
        <v>57</v>
      </c>
    </row>
    <row r="34" spans="1:5" ht="25.5">
      <c r="A34" s="36" t="s">
        <v>61</v>
      </c>
      <c r="E34" s="37" t="s">
        <v>7855</v>
      </c>
    </row>
    <row r="35" spans="1:5" ht="114.75">
      <c r="A35" t="s">
        <v>62</v>
      </c>
      <c r="E35" s="35" t="s">
        <v>5020</v>
      </c>
    </row>
    <row r="36" spans="1:16" ht="12.75">
      <c r="A36" s="24" t="s">
        <v>55</v>
      </c>
      <c s="29" t="s">
        <v>73</v>
      </c>
      <c s="29" t="s">
        <v>6601</v>
      </c>
      <c s="24" t="s">
        <v>57</v>
      </c>
      <c s="30" t="s">
        <v>6602</v>
      </c>
      <c s="31" t="s">
        <v>195</v>
      </c>
      <c s="32">
        <v>7.584</v>
      </c>
      <c s="33">
        <v>0</v>
      </c>
      <c s="33">
        <f>ROUND(ROUND(H36,2)*ROUND(G36,3),2)</f>
      </c>
      <c r="O36">
        <f>(I36*21)/100</f>
      </c>
      <c t="s">
        <v>33</v>
      </c>
    </row>
    <row r="37" spans="1:5" ht="12.75">
      <c r="A37" s="34" t="s">
        <v>60</v>
      </c>
      <c r="E37" s="35" t="s">
        <v>57</v>
      </c>
    </row>
    <row r="38" spans="1:5" ht="25.5">
      <c r="A38" s="36" t="s">
        <v>61</v>
      </c>
      <c r="E38" s="37" t="s">
        <v>7856</v>
      </c>
    </row>
    <row r="39" spans="1:5" ht="76.5">
      <c r="A39" t="s">
        <v>62</v>
      </c>
      <c r="E39" s="35" t="s">
        <v>6604</v>
      </c>
    </row>
    <row r="40" spans="1:16" ht="12.75">
      <c r="A40" s="24" t="s">
        <v>55</v>
      </c>
      <c s="29" t="s">
        <v>79</v>
      </c>
      <c s="29" t="s">
        <v>7857</v>
      </c>
      <c s="24" t="s">
        <v>57</v>
      </c>
      <c s="30" t="s">
        <v>7858</v>
      </c>
      <c s="31" t="s">
        <v>195</v>
      </c>
      <c s="32">
        <v>0.32</v>
      </c>
      <c s="33">
        <v>0</v>
      </c>
      <c s="33">
        <f>ROUND(ROUND(H40,2)*ROUND(G40,3),2)</f>
      </c>
      <c r="O40">
        <f>(I40*21)/100</f>
      </c>
      <c t="s">
        <v>33</v>
      </c>
    </row>
    <row r="41" spans="1:5" ht="12.75">
      <c r="A41" s="34" t="s">
        <v>60</v>
      </c>
      <c r="E41" s="35" t="s">
        <v>57</v>
      </c>
    </row>
    <row r="42" spans="1:5" ht="12.75">
      <c r="A42" s="36" t="s">
        <v>61</v>
      </c>
      <c r="E42" s="37" t="s">
        <v>7859</v>
      </c>
    </row>
    <row r="43" spans="1:5" ht="89.25">
      <c r="A43" t="s">
        <v>62</v>
      </c>
      <c r="E43" s="35" t="s">
        <v>5161</v>
      </c>
    </row>
    <row r="44" spans="1:18" ht="12.75" customHeight="1">
      <c r="A44" s="6" t="s">
        <v>53</v>
      </c>
      <c s="6"/>
      <c s="39" t="s">
        <v>189</v>
      </c>
      <c s="6"/>
      <c s="27" t="s">
        <v>190</v>
      </c>
      <c s="6"/>
      <c s="6"/>
      <c s="6"/>
      <c s="40">
        <f>0+Q44</f>
      </c>
      <c r="O44">
        <f>0+R44</f>
      </c>
      <c r="Q44">
        <f>0+I45+I49</f>
      </c>
      <c>
        <f>0+O45+O49</f>
      </c>
    </row>
    <row r="45" spans="1:16" ht="25.5">
      <c r="A45" s="24" t="s">
        <v>55</v>
      </c>
      <c s="29" t="s">
        <v>50</v>
      </c>
      <c s="29" t="s">
        <v>192</v>
      </c>
      <c s="24" t="s">
        <v>193</v>
      </c>
      <c s="30" t="s">
        <v>194</v>
      </c>
      <c s="31" t="s">
        <v>195</v>
      </c>
      <c s="32">
        <v>47.781</v>
      </c>
      <c s="33">
        <v>0</v>
      </c>
      <c s="33">
        <f>ROUND(ROUND(H45,2)*ROUND(G45,3),2)</f>
      </c>
      <c r="O45">
        <f>(I45*21)/100</f>
      </c>
      <c t="s">
        <v>33</v>
      </c>
    </row>
    <row r="46" spans="1:5" ht="12.75">
      <c r="A46" s="34" t="s">
        <v>60</v>
      </c>
      <c r="E46" s="35" t="s">
        <v>196</v>
      </c>
    </row>
    <row r="47" spans="1:5" ht="12.75">
      <c r="A47" s="36" t="s">
        <v>61</v>
      </c>
      <c r="E47" s="37" t="s">
        <v>7860</v>
      </c>
    </row>
    <row r="48" spans="1:5" ht="165.75">
      <c r="A48" t="s">
        <v>62</v>
      </c>
      <c r="E48" s="35" t="s">
        <v>1592</v>
      </c>
    </row>
    <row r="49" spans="1:16" ht="25.5">
      <c r="A49" s="24" t="s">
        <v>55</v>
      </c>
      <c s="29" t="s">
        <v>52</v>
      </c>
      <c s="29" t="s">
        <v>199</v>
      </c>
      <c s="24" t="s">
        <v>193</v>
      </c>
      <c s="30" t="s">
        <v>200</v>
      </c>
      <c s="31" t="s">
        <v>195</v>
      </c>
      <c s="32">
        <v>36.264</v>
      </c>
      <c s="33">
        <v>0</v>
      </c>
      <c s="33">
        <f>ROUND(ROUND(H49,2)*ROUND(G49,3),2)</f>
      </c>
      <c r="O49">
        <f>(I49*21)/100</f>
      </c>
      <c t="s">
        <v>33</v>
      </c>
    </row>
    <row r="50" spans="1:5" ht="12.75">
      <c r="A50" s="34" t="s">
        <v>60</v>
      </c>
      <c r="E50" s="35" t="s">
        <v>196</v>
      </c>
    </row>
    <row r="51" spans="1:5" ht="12.75">
      <c r="A51" s="36" t="s">
        <v>61</v>
      </c>
      <c r="E51" s="37" t="s">
        <v>7861</v>
      </c>
    </row>
    <row r="52" spans="1:5" ht="165.75">
      <c r="A52" t="s">
        <v>62</v>
      </c>
      <c r="E5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0+O10+O15+O28+O37+O58+O83+O128+O137+O158</f>
      </c>
      <c t="s">
        <v>32</v>
      </c>
    </row>
    <row r="3" spans="1:16" ht="15" customHeight="1">
      <c r="A3" t="s">
        <v>12</v>
      </c>
      <c s="12" t="s">
        <v>14</v>
      </c>
      <c s="13" t="s">
        <v>15</v>
      </c>
      <c s="1"/>
      <c s="14" t="s">
        <v>16</v>
      </c>
      <c s="1"/>
      <c s="9"/>
      <c s="8" t="s">
        <v>7862</v>
      </c>
      <c s="41">
        <f>0+I10+I15+I28+I37+I58+I83+I128+I137+I158</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7862</v>
      </c>
      <c s="6"/>
      <c s="18" t="s">
        <v>7863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252</v>
      </c>
      <c s="29" t="s">
        <v>1033</v>
      </c>
      <c s="24" t="s">
        <v>57</v>
      </c>
      <c s="30" t="s">
        <v>1034</v>
      </c>
      <c s="31" t="s">
        <v>627</v>
      </c>
      <c s="32">
        <v>24</v>
      </c>
      <c s="33">
        <v>0</v>
      </c>
      <c s="33">
        <f>ROUND(ROUND(H11,2)*ROUND(G11,3),2)</f>
      </c>
      <c r="O11">
        <f>(I11*21)/100</f>
      </c>
      <c t="s">
        <v>33</v>
      </c>
    </row>
    <row r="12" spans="1:5" ht="12.75">
      <c r="A12" s="34" t="s">
        <v>60</v>
      </c>
      <c r="E12" s="35" t="s">
        <v>7864</v>
      </c>
    </row>
    <row r="13" spans="1:5" ht="12.75">
      <c r="A13" s="36" t="s">
        <v>61</v>
      </c>
      <c r="E13" s="37" t="s">
        <v>7865</v>
      </c>
    </row>
    <row r="14" spans="1:5" ht="12.75">
      <c r="A14" t="s">
        <v>62</v>
      </c>
      <c r="E14" s="35" t="s">
        <v>1035</v>
      </c>
    </row>
    <row r="15" spans="1:18" ht="12.75" customHeight="1">
      <c r="A15" s="6" t="s">
        <v>53</v>
      </c>
      <c s="6"/>
      <c s="39" t="s">
        <v>39</v>
      </c>
      <c s="6"/>
      <c s="27" t="s">
        <v>54</v>
      </c>
      <c s="6"/>
      <c s="6"/>
      <c s="6"/>
      <c s="40">
        <f>0+Q15</f>
      </c>
      <c r="O15">
        <f>0+R15</f>
      </c>
      <c r="Q15">
        <f>0+I16+I20+I24</f>
      </c>
      <c>
        <f>0+O16+O20+O24</f>
      </c>
    </row>
    <row r="16" spans="1:16" ht="12.75">
      <c r="A16" s="24" t="s">
        <v>55</v>
      </c>
      <c s="29" t="s">
        <v>39</v>
      </c>
      <c s="29" t="s">
        <v>1187</v>
      </c>
      <c s="24" t="s">
        <v>57</v>
      </c>
      <c s="30" t="s">
        <v>1188</v>
      </c>
      <c s="31" t="s">
        <v>59</v>
      </c>
      <c s="32">
        <v>2800</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4806</v>
      </c>
    </row>
    <row r="20" spans="1:16" ht="12.75">
      <c r="A20" s="24" t="s">
        <v>55</v>
      </c>
      <c s="29" t="s">
        <v>33</v>
      </c>
      <c s="29" t="s">
        <v>1191</v>
      </c>
      <c s="24" t="s">
        <v>57</v>
      </c>
      <c s="30" t="s">
        <v>1192</v>
      </c>
      <c s="31" t="s">
        <v>970</v>
      </c>
      <c s="32">
        <v>42000</v>
      </c>
      <c s="33">
        <v>0</v>
      </c>
      <c s="33">
        <f>ROUND(ROUND(H20,2)*ROUND(G20,3),2)</f>
      </c>
      <c r="O20">
        <f>(I20*21)/100</f>
      </c>
      <c t="s">
        <v>33</v>
      </c>
    </row>
    <row r="21" spans="1:5" ht="12.75">
      <c r="A21" s="34" t="s">
        <v>60</v>
      </c>
      <c r="E21" s="35" t="s">
        <v>57</v>
      </c>
    </row>
    <row r="22" spans="1:5" ht="12.75">
      <c r="A22" s="36" t="s">
        <v>61</v>
      </c>
      <c r="E22" s="37" t="s">
        <v>7866</v>
      </c>
    </row>
    <row r="23" spans="1:5" ht="25.5">
      <c r="A23" t="s">
        <v>62</v>
      </c>
      <c r="E23" s="35" t="s">
        <v>1195</v>
      </c>
    </row>
    <row r="24" spans="1:16" ht="12.75">
      <c r="A24" s="24" t="s">
        <v>55</v>
      </c>
      <c s="29" t="s">
        <v>32</v>
      </c>
      <c s="29" t="s">
        <v>973</v>
      </c>
      <c s="24" t="s">
        <v>57</v>
      </c>
      <c s="30" t="s">
        <v>974</v>
      </c>
      <c s="31" t="s">
        <v>59</v>
      </c>
      <c s="32">
        <v>2800</v>
      </c>
      <c s="33">
        <v>0</v>
      </c>
      <c s="33">
        <f>ROUND(ROUND(H24,2)*ROUND(G24,3),2)</f>
      </c>
      <c r="O24">
        <f>(I24*21)/100</f>
      </c>
      <c t="s">
        <v>33</v>
      </c>
    </row>
    <row r="25" spans="1:5" ht="12.75">
      <c r="A25" s="34" t="s">
        <v>60</v>
      </c>
      <c r="E25" s="35" t="s">
        <v>57</v>
      </c>
    </row>
    <row r="26" spans="1:5" ht="12.75">
      <c r="A26" s="36" t="s">
        <v>61</v>
      </c>
      <c r="E26" s="37" t="s">
        <v>57</v>
      </c>
    </row>
    <row r="27" spans="1:5" ht="191.25">
      <c r="A27" t="s">
        <v>62</v>
      </c>
      <c r="E27" s="35" t="s">
        <v>5268</v>
      </c>
    </row>
    <row r="28" spans="1:18" ht="12.75" customHeight="1">
      <c r="A28" s="6" t="s">
        <v>53</v>
      </c>
      <c s="6"/>
      <c s="39" t="s">
        <v>33</v>
      </c>
      <c s="6"/>
      <c s="27" t="s">
        <v>78</v>
      </c>
      <c s="6"/>
      <c s="6"/>
      <c s="6"/>
      <c s="40">
        <f>0+Q28</f>
      </c>
      <c r="O28">
        <f>0+R28</f>
      </c>
      <c r="Q28">
        <f>0+I29+I33</f>
      </c>
      <c>
        <f>0+O29+O33</f>
      </c>
    </row>
    <row r="29" spans="1:16" ht="12.75">
      <c r="A29" s="24" t="s">
        <v>55</v>
      </c>
      <c s="29" t="s">
        <v>43</v>
      </c>
      <c s="29" t="s">
        <v>6593</v>
      </c>
      <c s="24" t="s">
        <v>57</v>
      </c>
      <c s="30" t="s">
        <v>6594</v>
      </c>
      <c s="31" t="s">
        <v>94</v>
      </c>
      <c s="32">
        <v>45.7</v>
      </c>
      <c s="33">
        <v>0</v>
      </c>
      <c s="33">
        <f>ROUND(ROUND(H29,2)*ROUND(G29,3),2)</f>
      </c>
      <c r="O29">
        <f>(I29*21)/100</f>
      </c>
      <c t="s">
        <v>33</v>
      </c>
    </row>
    <row r="30" spans="1:5" ht="12.75">
      <c r="A30" s="34" t="s">
        <v>60</v>
      </c>
      <c r="E30" s="35" t="s">
        <v>57</v>
      </c>
    </row>
    <row r="31" spans="1:5" ht="12.75">
      <c r="A31" s="36" t="s">
        <v>61</v>
      </c>
      <c r="E31" s="37" t="s">
        <v>7867</v>
      </c>
    </row>
    <row r="32" spans="1:5" ht="165.75">
      <c r="A32" t="s">
        <v>62</v>
      </c>
      <c r="E32" s="35" t="s">
        <v>4829</v>
      </c>
    </row>
    <row r="33" spans="1:16" ht="12.75">
      <c r="A33" s="24" t="s">
        <v>55</v>
      </c>
      <c s="29" t="s">
        <v>45</v>
      </c>
      <c s="29" t="s">
        <v>6919</v>
      </c>
      <c s="24" t="s">
        <v>57</v>
      </c>
      <c s="30" t="s">
        <v>6920</v>
      </c>
      <c s="31" t="s">
        <v>195</v>
      </c>
      <c s="32">
        <v>59.572</v>
      </c>
      <c s="33">
        <v>0</v>
      </c>
      <c s="33">
        <f>ROUND(ROUND(H33,2)*ROUND(G33,3),2)</f>
      </c>
      <c r="O33">
        <f>(I33*21)/100</f>
      </c>
      <c t="s">
        <v>33</v>
      </c>
    </row>
    <row r="34" spans="1:5" ht="12.75">
      <c r="A34" s="34" t="s">
        <v>60</v>
      </c>
      <c r="E34" s="35" t="s">
        <v>57</v>
      </c>
    </row>
    <row r="35" spans="1:5" ht="12.75">
      <c r="A35" s="36" t="s">
        <v>61</v>
      </c>
      <c r="E35" s="37" t="s">
        <v>7868</v>
      </c>
    </row>
    <row r="36" spans="1:5" ht="344.25">
      <c r="A36" t="s">
        <v>62</v>
      </c>
      <c r="E36" s="35" t="s">
        <v>6922</v>
      </c>
    </row>
    <row r="37" spans="1:18" ht="12.75" customHeight="1">
      <c r="A37" s="6" t="s">
        <v>53</v>
      </c>
      <c s="6"/>
      <c s="39" t="s">
        <v>32</v>
      </c>
      <c s="6"/>
      <c s="27" t="s">
        <v>4385</v>
      </c>
      <c s="6"/>
      <c s="6"/>
      <c s="6"/>
      <c s="40">
        <f>0+Q37</f>
      </c>
      <c r="O37">
        <f>0+R37</f>
      </c>
      <c r="Q37">
        <f>0+I38+I42+I46+I50+I54</f>
      </c>
      <c>
        <f>0+O38+O42+O46+O50+O54</f>
      </c>
    </row>
    <row r="38" spans="1:16" ht="12.75">
      <c r="A38" s="24" t="s">
        <v>55</v>
      </c>
      <c s="29" t="s">
        <v>47</v>
      </c>
      <c s="29" t="s">
        <v>5060</v>
      </c>
      <c s="24" t="s">
        <v>57</v>
      </c>
      <c s="30" t="s">
        <v>5061</v>
      </c>
      <c s="31" t="s">
        <v>1013</v>
      </c>
      <c s="32">
        <v>1403</v>
      </c>
      <c s="33">
        <v>0</v>
      </c>
      <c s="33">
        <f>ROUND(ROUND(H38,2)*ROUND(G38,3),2)</f>
      </c>
      <c r="O38">
        <f>(I38*21)/100</f>
      </c>
      <c t="s">
        <v>33</v>
      </c>
    </row>
    <row r="39" spans="1:5" ht="12.75">
      <c r="A39" s="34" t="s">
        <v>60</v>
      </c>
      <c r="E39" s="35" t="s">
        <v>57</v>
      </c>
    </row>
    <row r="40" spans="1:5" ht="38.25">
      <c r="A40" s="36" t="s">
        <v>61</v>
      </c>
      <c r="E40" s="37" t="s">
        <v>7869</v>
      </c>
    </row>
    <row r="41" spans="1:5" ht="293.25">
      <c r="A41" t="s">
        <v>62</v>
      </c>
      <c r="E41" s="35" t="s">
        <v>5297</v>
      </c>
    </row>
    <row r="42" spans="1:16" ht="12.75">
      <c r="A42" s="24" t="s">
        <v>55</v>
      </c>
      <c s="29" t="s">
        <v>73</v>
      </c>
      <c s="29" t="s">
        <v>7870</v>
      </c>
      <c s="24" t="s">
        <v>57</v>
      </c>
      <c s="30" t="s">
        <v>7871</v>
      </c>
      <c s="31" t="s">
        <v>59</v>
      </c>
      <c s="32">
        <v>25</v>
      </c>
      <c s="33">
        <v>0</v>
      </c>
      <c s="33">
        <f>ROUND(ROUND(H42,2)*ROUND(G42,3),2)</f>
      </c>
      <c r="O42">
        <f>(I42*21)/100</f>
      </c>
      <c t="s">
        <v>33</v>
      </c>
    </row>
    <row r="43" spans="1:5" ht="12.75">
      <c r="A43" s="34" t="s">
        <v>60</v>
      </c>
      <c r="E43" s="35" t="s">
        <v>7872</v>
      </c>
    </row>
    <row r="44" spans="1:5" ht="12.75">
      <c r="A44" s="36" t="s">
        <v>61</v>
      </c>
      <c r="E44" s="37" t="s">
        <v>57</v>
      </c>
    </row>
    <row r="45" spans="1:5" ht="369.75">
      <c r="A45" t="s">
        <v>62</v>
      </c>
      <c r="E45" s="35" t="s">
        <v>4840</v>
      </c>
    </row>
    <row r="46" spans="1:16" ht="12.75">
      <c r="A46" s="24" t="s">
        <v>55</v>
      </c>
      <c s="29" t="s">
        <v>79</v>
      </c>
      <c s="29" t="s">
        <v>6336</v>
      </c>
      <c s="24" t="s">
        <v>57</v>
      </c>
      <c s="30" t="s">
        <v>6337</v>
      </c>
      <c s="31" t="s">
        <v>59</v>
      </c>
      <c s="32">
        <v>433.2</v>
      </c>
      <c s="33">
        <v>0</v>
      </c>
      <c s="33">
        <f>ROUND(ROUND(H46,2)*ROUND(G46,3),2)</f>
      </c>
      <c r="O46">
        <f>(I46*21)/100</f>
      </c>
      <c t="s">
        <v>33</v>
      </c>
    </row>
    <row r="47" spans="1:5" ht="12.75">
      <c r="A47" s="34" t="s">
        <v>60</v>
      </c>
      <c r="E47" s="35" t="s">
        <v>7873</v>
      </c>
    </row>
    <row r="48" spans="1:5" ht="12.75">
      <c r="A48" s="36" t="s">
        <v>61</v>
      </c>
      <c r="E48" s="37" t="s">
        <v>7874</v>
      </c>
    </row>
    <row r="49" spans="1:5" ht="369.75">
      <c r="A49" t="s">
        <v>62</v>
      </c>
      <c r="E49" s="35" t="s">
        <v>4840</v>
      </c>
    </row>
    <row r="50" spans="1:16" ht="12.75">
      <c r="A50" s="24" t="s">
        <v>55</v>
      </c>
      <c s="29" t="s">
        <v>50</v>
      </c>
      <c s="29" t="s">
        <v>6339</v>
      </c>
      <c s="24" t="s">
        <v>57</v>
      </c>
      <c s="30" t="s">
        <v>6340</v>
      </c>
      <c s="31" t="s">
        <v>195</v>
      </c>
      <c s="32">
        <v>139.782</v>
      </c>
      <c s="33">
        <v>0</v>
      </c>
      <c s="33">
        <f>ROUND(ROUND(H50,2)*ROUND(G50,3),2)</f>
      </c>
      <c r="O50">
        <f>(I50*21)/100</f>
      </c>
      <c t="s">
        <v>33</v>
      </c>
    </row>
    <row r="51" spans="1:5" ht="12.75">
      <c r="A51" s="34" t="s">
        <v>60</v>
      </c>
      <c r="E51" s="35" t="s">
        <v>57</v>
      </c>
    </row>
    <row r="52" spans="1:5" ht="38.25">
      <c r="A52" s="36" t="s">
        <v>61</v>
      </c>
      <c r="E52" s="37" t="s">
        <v>7875</v>
      </c>
    </row>
    <row r="53" spans="1:5" ht="267.75">
      <c r="A53" t="s">
        <v>62</v>
      </c>
      <c r="E53" s="35" t="s">
        <v>4982</v>
      </c>
    </row>
    <row r="54" spans="1:16" ht="12.75">
      <c r="A54" s="24" t="s">
        <v>55</v>
      </c>
      <c s="29" t="s">
        <v>52</v>
      </c>
      <c s="29" t="s">
        <v>7876</v>
      </c>
      <c s="24" t="s">
        <v>57</v>
      </c>
      <c s="30" t="s">
        <v>7877</v>
      </c>
      <c s="31" t="s">
        <v>195</v>
      </c>
      <c s="32">
        <v>21.329</v>
      </c>
      <c s="33">
        <v>0</v>
      </c>
      <c s="33">
        <f>ROUND(ROUND(H54,2)*ROUND(G54,3),2)</f>
      </c>
      <c r="O54">
        <f>(I54*21)/100</f>
      </c>
      <c t="s">
        <v>33</v>
      </c>
    </row>
    <row r="55" spans="1:5" ht="12.75">
      <c r="A55" s="34" t="s">
        <v>60</v>
      </c>
      <c r="E55" s="35" t="s">
        <v>57</v>
      </c>
    </row>
    <row r="56" spans="1:5" ht="12.75">
      <c r="A56" s="36" t="s">
        <v>61</v>
      </c>
      <c r="E56" s="37" t="s">
        <v>7878</v>
      </c>
    </row>
    <row r="57" spans="1:5" ht="267.75">
      <c r="A57" t="s">
        <v>62</v>
      </c>
      <c r="E57" s="35" t="s">
        <v>4982</v>
      </c>
    </row>
    <row r="58" spans="1:18" ht="12.75" customHeight="1">
      <c r="A58" s="6" t="s">
        <v>53</v>
      </c>
      <c s="6"/>
      <c s="39" t="s">
        <v>43</v>
      </c>
      <c s="6"/>
      <c s="27" t="s">
        <v>995</v>
      </c>
      <c s="6"/>
      <c s="6"/>
      <c s="6"/>
      <c s="40">
        <f>0+Q58</f>
      </c>
      <c r="O58">
        <f>0+R58</f>
      </c>
      <c r="Q58">
        <f>0+I59+I63+I67+I71+I75+I79</f>
      </c>
      <c>
        <f>0+O59+O63+O67+O71+O75+O79</f>
      </c>
    </row>
    <row r="59" spans="1:16" ht="12.75">
      <c r="A59" s="24" t="s">
        <v>55</v>
      </c>
      <c s="29" t="s">
        <v>91</v>
      </c>
      <c s="29" t="s">
        <v>4842</v>
      </c>
      <c s="24" t="s">
        <v>57</v>
      </c>
      <c s="30" t="s">
        <v>4843</v>
      </c>
      <c s="31" t="s">
        <v>59</v>
      </c>
      <c s="32">
        <v>45.245</v>
      </c>
      <c s="33">
        <v>0</v>
      </c>
      <c s="33">
        <f>ROUND(ROUND(H59,2)*ROUND(G59,3),2)</f>
      </c>
      <c r="O59">
        <f>(I59*21)/100</f>
      </c>
      <c t="s">
        <v>33</v>
      </c>
    </row>
    <row r="60" spans="1:5" ht="12.75">
      <c r="A60" s="34" t="s">
        <v>60</v>
      </c>
      <c r="E60" s="35" t="s">
        <v>7879</v>
      </c>
    </row>
    <row r="61" spans="1:5" ht="12.75">
      <c r="A61" s="36" t="s">
        <v>61</v>
      </c>
      <c r="E61" s="37" t="s">
        <v>7880</v>
      </c>
    </row>
    <row r="62" spans="1:5" ht="369.75">
      <c r="A62" t="s">
        <v>62</v>
      </c>
      <c r="E62" s="35" t="s">
        <v>4840</v>
      </c>
    </row>
    <row r="63" spans="1:16" ht="12.75">
      <c r="A63" s="24" t="s">
        <v>55</v>
      </c>
      <c s="29" t="s">
        <v>96</v>
      </c>
      <c s="29" t="s">
        <v>6194</v>
      </c>
      <c s="24" t="s">
        <v>57</v>
      </c>
      <c s="30" t="s">
        <v>6195</v>
      </c>
      <c s="31" t="s">
        <v>59</v>
      </c>
      <c s="32">
        <v>224</v>
      </c>
      <c s="33">
        <v>0</v>
      </c>
      <c s="33">
        <f>ROUND(ROUND(H63,2)*ROUND(G63,3),2)</f>
      </c>
      <c r="O63">
        <f>(I63*21)/100</f>
      </c>
      <c t="s">
        <v>33</v>
      </c>
    </row>
    <row r="64" spans="1:5" ht="12.75">
      <c r="A64" s="34" t="s">
        <v>60</v>
      </c>
      <c r="E64" s="35" t="s">
        <v>57</v>
      </c>
    </row>
    <row r="65" spans="1:5" ht="12.75">
      <c r="A65" s="36" t="s">
        <v>61</v>
      </c>
      <c r="E65" s="37" t="s">
        <v>57</v>
      </c>
    </row>
    <row r="66" spans="1:5" ht="369.75">
      <c r="A66" t="s">
        <v>62</v>
      </c>
      <c r="E66" s="35" t="s">
        <v>4840</v>
      </c>
    </row>
    <row r="67" spans="1:16" ht="12.75">
      <c r="A67" s="24" t="s">
        <v>55</v>
      </c>
      <c s="29" t="s">
        <v>99</v>
      </c>
      <c s="29" t="s">
        <v>5311</v>
      </c>
      <c s="24" t="s">
        <v>57</v>
      </c>
      <c s="30" t="s">
        <v>5312</v>
      </c>
      <c s="31" t="s">
        <v>195</v>
      </c>
      <c s="32">
        <v>2.864</v>
      </c>
      <c s="33">
        <v>0</v>
      </c>
      <c s="33">
        <f>ROUND(ROUND(H67,2)*ROUND(G67,3),2)</f>
      </c>
      <c r="O67">
        <f>(I67*21)/100</f>
      </c>
      <c t="s">
        <v>33</v>
      </c>
    </row>
    <row r="68" spans="1:5" ht="12.75">
      <c r="A68" s="34" t="s">
        <v>60</v>
      </c>
      <c r="E68" s="35" t="s">
        <v>57</v>
      </c>
    </row>
    <row r="69" spans="1:5" ht="12.75">
      <c r="A69" s="36" t="s">
        <v>61</v>
      </c>
      <c r="E69" s="37" t="s">
        <v>7881</v>
      </c>
    </row>
    <row r="70" spans="1:5" ht="191.25">
      <c r="A70" t="s">
        <v>62</v>
      </c>
      <c r="E70" s="35" t="s">
        <v>5310</v>
      </c>
    </row>
    <row r="71" spans="1:16" ht="12.75">
      <c r="A71" s="24" t="s">
        <v>55</v>
      </c>
      <c s="29" t="s">
        <v>103</v>
      </c>
      <c s="29" t="s">
        <v>4845</v>
      </c>
      <c s="24" t="s">
        <v>57</v>
      </c>
      <c s="30" t="s">
        <v>4846</v>
      </c>
      <c s="31" t="s">
        <v>59</v>
      </c>
      <c s="32">
        <v>4.57</v>
      </c>
      <c s="33">
        <v>0</v>
      </c>
      <c s="33">
        <f>ROUND(ROUND(H71,2)*ROUND(G71,3),2)</f>
      </c>
      <c r="O71">
        <f>(I71*21)/100</f>
      </c>
      <c t="s">
        <v>33</v>
      </c>
    </row>
    <row r="72" spans="1:5" ht="12.75">
      <c r="A72" s="34" t="s">
        <v>60</v>
      </c>
      <c r="E72" s="35" t="s">
        <v>7882</v>
      </c>
    </row>
    <row r="73" spans="1:5" ht="12.75">
      <c r="A73" s="36" t="s">
        <v>61</v>
      </c>
      <c r="E73" s="37" t="s">
        <v>7883</v>
      </c>
    </row>
    <row r="74" spans="1:5" ht="38.25">
      <c r="A74" t="s">
        <v>62</v>
      </c>
      <c r="E74" s="35" t="s">
        <v>4833</v>
      </c>
    </row>
    <row r="75" spans="1:16" ht="12.75">
      <c r="A75" s="24" t="s">
        <v>55</v>
      </c>
      <c s="29" t="s">
        <v>107</v>
      </c>
      <c s="29" t="s">
        <v>7884</v>
      </c>
      <c s="24" t="s">
        <v>57</v>
      </c>
      <c s="30" t="s">
        <v>7885</v>
      </c>
      <c s="31" t="s">
        <v>59</v>
      </c>
      <c s="32">
        <v>63.066</v>
      </c>
      <c s="33">
        <v>0</v>
      </c>
      <c s="33">
        <f>ROUND(ROUND(H75,2)*ROUND(G75,3),2)</f>
      </c>
      <c r="O75">
        <f>(I75*21)/100</f>
      </c>
      <c t="s">
        <v>33</v>
      </c>
    </row>
    <row r="76" spans="1:5" ht="12.75">
      <c r="A76" s="34" t="s">
        <v>60</v>
      </c>
      <c r="E76" s="35" t="s">
        <v>7886</v>
      </c>
    </row>
    <row r="77" spans="1:5" ht="12.75">
      <c r="A77" s="36" t="s">
        <v>61</v>
      </c>
      <c r="E77" s="37" t="s">
        <v>7887</v>
      </c>
    </row>
    <row r="78" spans="1:5" ht="369.75">
      <c r="A78" t="s">
        <v>62</v>
      </c>
      <c r="E78" s="35" t="s">
        <v>4840</v>
      </c>
    </row>
    <row r="79" spans="1:16" ht="12.75">
      <c r="A79" s="24" t="s">
        <v>55</v>
      </c>
      <c s="29" t="s">
        <v>111</v>
      </c>
      <c s="29" t="s">
        <v>1223</v>
      </c>
      <c s="24" t="s">
        <v>57</v>
      </c>
      <c s="30" t="s">
        <v>1224</v>
      </c>
      <c s="31" t="s">
        <v>59</v>
      </c>
      <c s="32">
        <v>1600</v>
      </c>
      <c s="33">
        <v>0</v>
      </c>
      <c s="33">
        <f>ROUND(ROUND(H79,2)*ROUND(G79,3),2)</f>
      </c>
      <c r="O79">
        <f>(I79*21)/100</f>
      </c>
      <c t="s">
        <v>33</v>
      </c>
    </row>
    <row r="80" spans="1:5" ht="12.75">
      <c r="A80" s="34" t="s">
        <v>60</v>
      </c>
      <c r="E80" s="35" t="s">
        <v>7888</v>
      </c>
    </row>
    <row r="81" spans="1:5" ht="12.75">
      <c r="A81" s="36" t="s">
        <v>61</v>
      </c>
      <c r="E81" s="37" t="s">
        <v>57</v>
      </c>
    </row>
    <row r="82" spans="1:5" ht="38.25">
      <c r="A82" t="s">
        <v>62</v>
      </c>
      <c r="E82" s="35" t="s">
        <v>4833</v>
      </c>
    </row>
    <row r="83" spans="1:18" ht="12.75" customHeight="1">
      <c r="A83" s="6" t="s">
        <v>53</v>
      </c>
      <c s="6"/>
      <c s="39" t="s">
        <v>73</v>
      </c>
      <c s="6"/>
      <c s="27" t="s">
        <v>83</v>
      </c>
      <c s="6"/>
      <c s="6"/>
      <c s="6"/>
      <c s="40">
        <f>0+Q83</f>
      </c>
      <c r="O83">
        <f>0+R83</f>
      </c>
      <c r="Q83">
        <f>0+I84+I88+I92+I96+I100+I104+I108+I112+I116+I120+I124</f>
      </c>
      <c>
        <f>0+O84+O88+O92+O96+O100+O104+O108+O112+O116+O120+O124</f>
      </c>
    </row>
    <row r="84" spans="1:16" ht="12.75">
      <c r="A84" s="24" t="s">
        <v>55</v>
      </c>
      <c s="29" t="s">
        <v>149</v>
      </c>
      <c s="29" t="s">
        <v>7402</v>
      </c>
      <c s="24" t="s">
        <v>57</v>
      </c>
      <c s="30" t="s">
        <v>7403</v>
      </c>
      <c s="31" t="s">
        <v>76</v>
      </c>
      <c s="32">
        <v>1591</v>
      </c>
      <c s="33">
        <v>0</v>
      </c>
      <c s="33">
        <f>ROUND(ROUND(H84,2)*ROUND(G84,3),2)</f>
      </c>
      <c r="O84">
        <f>(I84*21)/100</f>
      </c>
      <c t="s">
        <v>33</v>
      </c>
    </row>
    <row r="85" spans="1:5" ht="12.75">
      <c r="A85" s="34" t="s">
        <v>60</v>
      </c>
      <c r="E85" s="35" t="s">
        <v>57</v>
      </c>
    </row>
    <row r="86" spans="1:5" ht="12.75">
      <c r="A86" s="36" t="s">
        <v>61</v>
      </c>
      <c r="E86" s="37" t="s">
        <v>57</v>
      </c>
    </row>
    <row r="87" spans="1:5" ht="204">
      <c r="A87" t="s">
        <v>62</v>
      </c>
      <c r="E87" s="35" t="s">
        <v>7405</v>
      </c>
    </row>
    <row r="88" spans="1:16" ht="12.75">
      <c r="A88" s="24" t="s">
        <v>55</v>
      </c>
      <c s="29" t="s">
        <v>153</v>
      </c>
      <c s="29" t="s">
        <v>6527</v>
      </c>
      <c s="24" t="s">
        <v>57</v>
      </c>
      <c s="30" t="s">
        <v>6528</v>
      </c>
      <c s="31" t="s">
        <v>76</v>
      </c>
      <c s="32">
        <v>1314</v>
      </c>
      <c s="33">
        <v>0</v>
      </c>
      <c s="33">
        <f>ROUND(ROUND(H88,2)*ROUND(G88,3),2)</f>
      </c>
      <c r="O88">
        <f>(I88*21)/100</f>
      </c>
      <c t="s">
        <v>33</v>
      </c>
    </row>
    <row r="89" spans="1:5" ht="12.75">
      <c r="A89" s="34" t="s">
        <v>60</v>
      </c>
      <c r="E89" s="35" t="s">
        <v>57</v>
      </c>
    </row>
    <row r="90" spans="1:5" ht="38.25">
      <c r="A90" s="36" t="s">
        <v>61</v>
      </c>
      <c r="E90" s="37" t="s">
        <v>7889</v>
      </c>
    </row>
    <row r="91" spans="1:5" ht="38.25">
      <c r="A91" t="s">
        <v>62</v>
      </c>
      <c r="E91" s="35" t="s">
        <v>5340</v>
      </c>
    </row>
    <row r="92" spans="1:16" ht="12.75">
      <c r="A92" s="24" t="s">
        <v>55</v>
      </c>
      <c s="29" t="s">
        <v>157</v>
      </c>
      <c s="29" t="s">
        <v>1238</v>
      </c>
      <c s="24" t="s">
        <v>57</v>
      </c>
      <c s="30" t="s">
        <v>1239</v>
      </c>
      <c s="31" t="s">
        <v>76</v>
      </c>
      <c s="32">
        <v>277</v>
      </c>
      <c s="33">
        <v>0</v>
      </c>
      <c s="33">
        <f>ROUND(ROUND(H92,2)*ROUND(G92,3),2)</f>
      </c>
      <c r="O92">
        <f>(I92*21)/100</f>
      </c>
      <c t="s">
        <v>33</v>
      </c>
    </row>
    <row r="93" spans="1:5" ht="12.75">
      <c r="A93" s="34" t="s">
        <v>60</v>
      </c>
      <c r="E93" s="35" t="s">
        <v>57</v>
      </c>
    </row>
    <row r="94" spans="1:5" ht="12.75">
      <c r="A94" s="36" t="s">
        <v>61</v>
      </c>
      <c r="E94" s="37" t="s">
        <v>7890</v>
      </c>
    </row>
    <row r="95" spans="1:5" ht="38.25">
      <c r="A95" t="s">
        <v>62</v>
      </c>
      <c r="E95" s="35" t="s">
        <v>5340</v>
      </c>
    </row>
    <row r="96" spans="1:16" ht="12.75">
      <c r="A96" s="24" t="s">
        <v>55</v>
      </c>
      <c s="29" t="s">
        <v>161</v>
      </c>
      <c s="29" t="s">
        <v>7891</v>
      </c>
      <c s="24" t="s">
        <v>57</v>
      </c>
      <c s="30" t="s">
        <v>7892</v>
      </c>
      <c s="31" t="s">
        <v>76</v>
      </c>
      <c s="32">
        <v>40</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7835</v>
      </c>
    </row>
    <row r="100" spans="1:16" ht="12.75">
      <c r="A100" s="24" t="s">
        <v>55</v>
      </c>
      <c s="29" t="s">
        <v>165</v>
      </c>
      <c s="29" t="s">
        <v>7893</v>
      </c>
      <c s="24" t="s">
        <v>57</v>
      </c>
      <c s="30" t="s">
        <v>7894</v>
      </c>
      <c s="31" t="s">
        <v>94</v>
      </c>
      <c s="32">
        <v>9</v>
      </c>
      <c s="33">
        <v>0</v>
      </c>
      <c s="33">
        <f>ROUND(ROUND(H100,2)*ROUND(G100,3),2)</f>
      </c>
      <c r="O100">
        <f>(I100*21)/100</f>
      </c>
      <c t="s">
        <v>33</v>
      </c>
    </row>
    <row r="101" spans="1:5" ht="12.75">
      <c r="A101" s="34" t="s">
        <v>60</v>
      </c>
      <c r="E101" s="35" t="s">
        <v>7895</v>
      </c>
    </row>
    <row r="102" spans="1:5" ht="12.75">
      <c r="A102" s="36" t="s">
        <v>61</v>
      </c>
      <c r="E102" s="37" t="s">
        <v>57</v>
      </c>
    </row>
    <row r="103" spans="1:5" ht="191.25">
      <c r="A103" t="s">
        <v>62</v>
      </c>
      <c r="E103" s="35" t="s">
        <v>7896</v>
      </c>
    </row>
    <row r="104" spans="1:16" ht="12.75">
      <c r="A104" s="24" t="s">
        <v>55</v>
      </c>
      <c s="29" t="s">
        <v>168</v>
      </c>
      <c s="29" t="s">
        <v>7897</v>
      </c>
      <c s="24" t="s">
        <v>57</v>
      </c>
      <c s="30" t="s">
        <v>7898</v>
      </c>
      <c s="31" t="s">
        <v>94</v>
      </c>
      <c s="32">
        <v>10</v>
      </c>
      <c s="33">
        <v>0</v>
      </c>
      <c s="33">
        <f>ROUND(ROUND(H104,2)*ROUND(G104,3),2)</f>
      </c>
      <c r="O104">
        <f>(I104*21)/100</f>
      </c>
      <c t="s">
        <v>33</v>
      </c>
    </row>
    <row r="105" spans="1:5" ht="12.75">
      <c r="A105" s="34" t="s">
        <v>60</v>
      </c>
      <c r="E105" s="35" t="s">
        <v>7899</v>
      </c>
    </row>
    <row r="106" spans="1:5" ht="12.75">
      <c r="A106" s="36" t="s">
        <v>61</v>
      </c>
      <c r="E106" s="37" t="s">
        <v>57</v>
      </c>
    </row>
    <row r="107" spans="1:5" ht="191.25">
      <c r="A107" t="s">
        <v>62</v>
      </c>
      <c r="E107" s="35" t="s">
        <v>7896</v>
      </c>
    </row>
    <row r="108" spans="1:16" ht="12.75">
      <c r="A108" s="24" t="s">
        <v>55</v>
      </c>
      <c s="29" t="s">
        <v>172</v>
      </c>
      <c s="29" t="s">
        <v>7900</v>
      </c>
      <c s="24" t="s">
        <v>57</v>
      </c>
      <c s="30" t="s">
        <v>7901</v>
      </c>
      <c s="31" t="s">
        <v>86</v>
      </c>
      <c s="32">
        <v>3</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7902</v>
      </c>
    </row>
    <row r="112" spans="1:16" ht="12.75">
      <c r="A112" s="24" t="s">
        <v>55</v>
      </c>
      <c s="29" t="s">
        <v>176</v>
      </c>
      <c s="29" t="s">
        <v>7903</v>
      </c>
      <c s="24" t="s">
        <v>57</v>
      </c>
      <c s="30" t="s">
        <v>7904</v>
      </c>
      <c s="31" t="s">
        <v>76</v>
      </c>
      <c s="32">
        <v>16.549</v>
      </c>
      <c s="33">
        <v>0</v>
      </c>
      <c s="33">
        <f>ROUND(ROUND(H112,2)*ROUND(G112,3),2)</f>
      </c>
      <c r="O112">
        <f>(I112*21)/100</f>
      </c>
      <c t="s">
        <v>33</v>
      </c>
    </row>
    <row r="113" spans="1:5" ht="12.75">
      <c r="A113" s="34" t="s">
        <v>60</v>
      </c>
      <c r="E113" s="35" t="s">
        <v>7905</v>
      </c>
    </row>
    <row r="114" spans="1:5" ht="12.75">
      <c r="A114" s="36" t="s">
        <v>61</v>
      </c>
      <c r="E114" s="37" t="s">
        <v>7906</v>
      </c>
    </row>
    <row r="115" spans="1:5" ht="102">
      <c r="A115" t="s">
        <v>62</v>
      </c>
      <c r="E115" s="35" t="s">
        <v>7907</v>
      </c>
    </row>
    <row r="116" spans="1:16" ht="12.75">
      <c r="A116" s="24" t="s">
        <v>55</v>
      </c>
      <c s="29" t="s">
        <v>115</v>
      </c>
      <c s="29" t="s">
        <v>7908</v>
      </c>
      <c s="24" t="s">
        <v>57</v>
      </c>
      <c s="30" t="s">
        <v>7909</v>
      </c>
      <c s="31" t="s">
        <v>76</v>
      </c>
      <c s="32">
        <v>305</v>
      </c>
      <c s="33">
        <v>0</v>
      </c>
      <c s="33">
        <f>ROUND(ROUND(H116,2)*ROUND(G116,3),2)</f>
      </c>
      <c r="O116">
        <f>(I116*21)/100</f>
      </c>
      <c t="s">
        <v>33</v>
      </c>
    </row>
    <row r="117" spans="1:5" ht="12.75">
      <c r="A117" s="34" t="s">
        <v>60</v>
      </c>
      <c r="E117" s="35" t="s">
        <v>7910</v>
      </c>
    </row>
    <row r="118" spans="1:5" ht="12.75">
      <c r="A118" s="36" t="s">
        <v>61</v>
      </c>
      <c r="E118" s="37" t="s">
        <v>57</v>
      </c>
    </row>
    <row r="119" spans="1:5" ht="38.25">
      <c r="A119" t="s">
        <v>62</v>
      </c>
      <c r="E119" s="35" t="s">
        <v>6213</v>
      </c>
    </row>
    <row r="120" spans="1:16" ht="12.75">
      <c r="A120" s="24" t="s">
        <v>55</v>
      </c>
      <c s="29" t="s">
        <v>227</v>
      </c>
      <c s="29" t="s">
        <v>7911</v>
      </c>
      <c s="24" t="s">
        <v>57</v>
      </c>
      <c s="30" t="s">
        <v>7912</v>
      </c>
      <c s="31" t="s">
        <v>76</v>
      </c>
      <c s="32">
        <v>30</v>
      </c>
      <c s="33">
        <v>0</v>
      </c>
      <c s="33">
        <f>ROUND(ROUND(H120,2)*ROUND(G120,3),2)</f>
      </c>
      <c r="O120">
        <f>(I120*21)/100</f>
      </c>
      <c t="s">
        <v>33</v>
      </c>
    </row>
    <row r="121" spans="1:5" ht="12.75">
      <c r="A121" s="34" t="s">
        <v>60</v>
      </c>
      <c r="E121" s="35" t="s">
        <v>7913</v>
      </c>
    </row>
    <row r="122" spans="1:5" ht="12.75">
      <c r="A122" s="36" t="s">
        <v>61</v>
      </c>
      <c r="E122" s="37" t="s">
        <v>57</v>
      </c>
    </row>
    <row r="123" spans="1:5" ht="38.25">
      <c r="A123" t="s">
        <v>62</v>
      </c>
      <c r="E123" s="35" t="s">
        <v>6213</v>
      </c>
    </row>
    <row r="124" spans="1:16" ht="12.75">
      <c r="A124" s="24" t="s">
        <v>55</v>
      </c>
      <c s="29" t="s">
        <v>259</v>
      </c>
      <c s="29" t="s">
        <v>7914</v>
      </c>
      <c s="24" t="s">
        <v>57</v>
      </c>
      <c s="30" t="s">
        <v>7915</v>
      </c>
      <c s="31" t="s">
        <v>86</v>
      </c>
      <c s="32">
        <v>3</v>
      </c>
      <c s="33">
        <v>0</v>
      </c>
      <c s="33">
        <f>ROUND(ROUND(H124,2)*ROUND(G124,3),2)</f>
      </c>
      <c r="O124">
        <f>(I124*21)/100</f>
      </c>
      <c t="s">
        <v>33</v>
      </c>
    </row>
    <row r="125" spans="1:5" ht="12.75">
      <c r="A125" s="34" t="s">
        <v>60</v>
      </c>
      <c r="E125" s="35" t="s">
        <v>7916</v>
      </c>
    </row>
    <row r="126" spans="1:5" ht="12.75">
      <c r="A126" s="36" t="s">
        <v>61</v>
      </c>
      <c r="E126" s="37" t="s">
        <v>57</v>
      </c>
    </row>
    <row r="127" spans="1:5" ht="153">
      <c r="A127" t="s">
        <v>62</v>
      </c>
      <c r="E127" s="35" t="s">
        <v>7902</v>
      </c>
    </row>
    <row r="128" spans="1:18" ht="12.75" customHeight="1">
      <c r="A128" s="6" t="s">
        <v>53</v>
      </c>
      <c s="6"/>
      <c s="39" t="s">
        <v>79</v>
      </c>
      <c s="6"/>
      <c s="27" t="s">
        <v>2184</v>
      </c>
      <c s="6"/>
      <c s="6"/>
      <c s="6"/>
      <c s="40">
        <f>0+Q128</f>
      </c>
      <c r="O128">
        <f>0+R128</f>
      </c>
      <c r="Q128">
        <f>0+I129+I133</f>
      </c>
      <c>
        <f>0+O129+O133</f>
      </c>
    </row>
    <row r="129" spans="1:16" ht="12.75">
      <c r="A129" s="24" t="s">
        <v>55</v>
      </c>
      <c s="29" t="s">
        <v>232</v>
      </c>
      <c s="29" t="s">
        <v>7525</v>
      </c>
      <c s="24" t="s">
        <v>57</v>
      </c>
      <c s="30" t="s">
        <v>7526</v>
      </c>
      <c s="31" t="s">
        <v>94</v>
      </c>
      <c s="32">
        <v>49.2</v>
      </c>
      <c s="33">
        <v>0</v>
      </c>
      <c s="33">
        <f>ROUND(ROUND(H129,2)*ROUND(G129,3),2)</f>
      </c>
      <c r="O129">
        <f>(I129*21)/100</f>
      </c>
      <c t="s">
        <v>33</v>
      </c>
    </row>
    <row r="130" spans="1:5" ht="12.75">
      <c r="A130" s="34" t="s">
        <v>60</v>
      </c>
      <c r="E130" s="35" t="s">
        <v>57</v>
      </c>
    </row>
    <row r="131" spans="1:5" ht="38.25">
      <c r="A131" s="36" t="s">
        <v>61</v>
      </c>
      <c r="E131" s="37" t="s">
        <v>7917</v>
      </c>
    </row>
    <row r="132" spans="1:5" ht="242.25">
      <c r="A132" t="s">
        <v>62</v>
      </c>
      <c r="E132" s="35" t="s">
        <v>4880</v>
      </c>
    </row>
    <row r="133" spans="1:16" ht="12.75">
      <c r="A133" s="24" t="s">
        <v>55</v>
      </c>
      <c s="29" t="s">
        <v>235</v>
      </c>
      <c s="29" t="s">
        <v>7918</v>
      </c>
      <c s="24" t="s">
        <v>57</v>
      </c>
      <c s="30" t="s">
        <v>7919</v>
      </c>
      <c s="31" t="s">
        <v>86</v>
      </c>
      <c s="32">
        <v>3</v>
      </c>
      <c s="33">
        <v>0</v>
      </c>
      <c s="33">
        <f>ROUND(ROUND(H133,2)*ROUND(G133,3),2)</f>
      </c>
      <c r="O133">
        <f>(I133*21)/100</f>
      </c>
      <c t="s">
        <v>33</v>
      </c>
    </row>
    <row r="134" spans="1:5" ht="12.75">
      <c r="A134" s="34" t="s">
        <v>60</v>
      </c>
      <c r="E134" s="35" t="s">
        <v>57</v>
      </c>
    </row>
    <row r="135" spans="1:5" ht="12.75">
      <c r="A135" s="36" t="s">
        <v>61</v>
      </c>
      <c r="E135" s="37" t="s">
        <v>57</v>
      </c>
    </row>
    <row r="136" spans="1:5" ht="12.75">
      <c r="A136" t="s">
        <v>62</v>
      </c>
      <c r="E136" s="35" t="s">
        <v>5354</v>
      </c>
    </row>
    <row r="137" spans="1:18" ht="12.75" customHeight="1">
      <c r="A137" s="6" t="s">
        <v>53</v>
      </c>
      <c s="6"/>
      <c s="39" t="s">
        <v>50</v>
      </c>
      <c s="6"/>
      <c s="27" t="s">
        <v>3695</v>
      </c>
      <c s="6"/>
      <c s="6"/>
      <c s="6"/>
      <c s="40">
        <f>0+Q137</f>
      </c>
      <c r="O137">
        <f>0+R137</f>
      </c>
      <c r="Q137">
        <f>0+I138+I142+I146+I150+I154</f>
      </c>
      <c>
        <f>0+O138+O142+O146+O150+O154</f>
      </c>
    </row>
    <row r="138" spans="1:16" ht="12.75">
      <c r="A138" s="24" t="s">
        <v>55</v>
      </c>
      <c s="29" t="s">
        <v>238</v>
      </c>
      <c s="29" t="s">
        <v>6410</v>
      </c>
      <c s="24" t="s">
        <v>57</v>
      </c>
      <c s="30" t="s">
        <v>6411</v>
      </c>
      <c s="31" t="s">
        <v>86</v>
      </c>
      <c s="32">
        <v>8</v>
      </c>
      <c s="33">
        <v>0</v>
      </c>
      <c s="33">
        <f>ROUND(ROUND(H138,2)*ROUND(G138,3),2)</f>
      </c>
      <c r="O138">
        <f>(I138*21)/100</f>
      </c>
      <c t="s">
        <v>33</v>
      </c>
    </row>
    <row r="139" spans="1:5" ht="12.75">
      <c r="A139" s="34" t="s">
        <v>60</v>
      </c>
      <c r="E139" s="35" t="s">
        <v>57</v>
      </c>
    </row>
    <row r="140" spans="1:5" ht="12.75">
      <c r="A140" s="36" t="s">
        <v>61</v>
      </c>
      <c r="E140" s="37" t="s">
        <v>7920</v>
      </c>
    </row>
    <row r="141" spans="1:5" ht="38.25">
      <c r="A141" t="s">
        <v>62</v>
      </c>
      <c r="E141" s="35" t="s">
        <v>7921</v>
      </c>
    </row>
    <row r="142" spans="1:16" ht="12.75">
      <c r="A142" s="24" t="s">
        <v>55</v>
      </c>
      <c s="29" t="s">
        <v>241</v>
      </c>
      <c s="29" t="s">
        <v>6413</v>
      </c>
      <c s="24" t="s">
        <v>57</v>
      </c>
      <c s="30" t="s">
        <v>6414</v>
      </c>
      <c s="31" t="s">
        <v>86</v>
      </c>
      <c s="32">
        <v>1</v>
      </c>
      <c s="33">
        <v>0</v>
      </c>
      <c s="33">
        <f>ROUND(ROUND(H142,2)*ROUND(G142,3),2)</f>
      </c>
      <c r="O142">
        <f>(I142*21)/100</f>
      </c>
      <c t="s">
        <v>33</v>
      </c>
    </row>
    <row r="143" spans="1:5" ht="12.75">
      <c r="A143" s="34" t="s">
        <v>60</v>
      </c>
      <c r="E143" s="35" t="s">
        <v>7922</v>
      </c>
    </row>
    <row r="144" spans="1:5" ht="12.75">
      <c r="A144" s="36" t="s">
        <v>61</v>
      </c>
      <c r="E144" s="37" t="s">
        <v>57</v>
      </c>
    </row>
    <row r="145" spans="1:5" ht="25.5">
      <c r="A145" t="s">
        <v>62</v>
      </c>
      <c r="E145" s="35" t="s">
        <v>6415</v>
      </c>
    </row>
    <row r="146" spans="1:16" ht="12.75">
      <c r="A146" s="24" t="s">
        <v>55</v>
      </c>
      <c s="29" t="s">
        <v>245</v>
      </c>
      <c s="29" t="s">
        <v>5382</v>
      </c>
      <c s="24" t="s">
        <v>57</v>
      </c>
      <c s="30" t="s">
        <v>5383</v>
      </c>
      <c s="31" t="s">
        <v>94</v>
      </c>
      <c s="32">
        <v>70.1</v>
      </c>
      <c s="33">
        <v>0</v>
      </c>
      <c s="33">
        <f>ROUND(ROUND(H146,2)*ROUND(G146,3),2)</f>
      </c>
      <c r="O146">
        <f>(I146*21)/100</f>
      </c>
      <c t="s">
        <v>33</v>
      </c>
    </row>
    <row r="147" spans="1:5" ht="12.75">
      <c r="A147" s="34" t="s">
        <v>60</v>
      </c>
      <c r="E147" s="35" t="s">
        <v>57</v>
      </c>
    </row>
    <row r="148" spans="1:5" ht="38.25">
      <c r="A148" s="36" t="s">
        <v>61</v>
      </c>
      <c r="E148" s="37" t="s">
        <v>7923</v>
      </c>
    </row>
    <row r="149" spans="1:5" ht="76.5">
      <c r="A149" t="s">
        <v>62</v>
      </c>
      <c r="E149" s="35" t="s">
        <v>5385</v>
      </c>
    </row>
    <row r="150" spans="1:16" ht="12.75">
      <c r="A150" s="24" t="s">
        <v>55</v>
      </c>
      <c s="29" t="s">
        <v>249</v>
      </c>
      <c s="29" t="s">
        <v>6675</v>
      </c>
      <c s="24" t="s">
        <v>57</v>
      </c>
      <c s="30" t="s">
        <v>6676</v>
      </c>
      <c s="31" t="s">
        <v>1013</v>
      </c>
      <c s="32">
        <v>345.6</v>
      </c>
      <c s="33">
        <v>0</v>
      </c>
      <c s="33">
        <f>ROUND(ROUND(H150,2)*ROUND(G150,3),2)</f>
      </c>
      <c r="O150">
        <f>(I150*21)/100</f>
      </c>
      <c t="s">
        <v>33</v>
      </c>
    </row>
    <row r="151" spans="1:5" ht="12.75">
      <c r="A151" s="34" t="s">
        <v>60</v>
      </c>
      <c r="E151" s="35" t="s">
        <v>7924</v>
      </c>
    </row>
    <row r="152" spans="1:5" ht="12.75">
      <c r="A152" s="36" t="s">
        <v>61</v>
      </c>
      <c r="E152" s="37" t="s">
        <v>7925</v>
      </c>
    </row>
    <row r="153" spans="1:5" ht="357">
      <c r="A153" t="s">
        <v>62</v>
      </c>
      <c r="E153" s="35" t="s">
        <v>7926</v>
      </c>
    </row>
    <row r="154" spans="1:16" ht="12.75">
      <c r="A154" s="24" t="s">
        <v>55</v>
      </c>
      <c s="29" t="s">
        <v>252</v>
      </c>
      <c s="29" t="s">
        <v>7927</v>
      </c>
      <c s="24" t="s">
        <v>57</v>
      </c>
      <c s="30" t="s">
        <v>7928</v>
      </c>
      <c s="31" t="s">
        <v>187</v>
      </c>
      <c s="32">
        <v>1</v>
      </c>
      <c s="33">
        <v>0</v>
      </c>
      <c s="33">
        <f>ROUND(ROUND(H154,2)*ROUND(G154,3),2)</f>
      </c>
      <c r="O154">
        <f>(I154*21)/100</f>
      </c>
      <c t="s">
        <v>33</v>
      </c>
    </row>
    <row r="155" spans="1:5" ht="12.75">
      <c r="A155" s="34" t="s">
        <v>60</v>
      </c>
      <c r="E155" s="35" t="s">
        <v>57</v>
      </c>
    </row>
    <row r="156" spans="1:5" ht="12.75">
      <c r="A156" s="36" t="s">
        <v>61</v>
      </c>
      <c r="E156" s="37" t="s">
        <v>57</v>
      </c>
    </row>
    <row r="157" spans="1:5" ht="89.25">
      <c r="A157" t="s">
        <v>62</v>
      </c>
      <c r="E157" s="35" t="s">
        <v>7929</v>
      </c>
    </row>
    <row r="158" spans="1:18" ht="12.75" customHeight="1">
      <c r="A158" s="6" t="s">
        <v>53</v>
      </c>
      <c s="6"/>
      <c s="39" t="s">
        <v>189</v>
      </c>
      <c s="6"/>
      <c s="27" t="s">
        <v>1025</v>
      </c>
      <c s="6"/>
      <c s="6"/>
      <c s="6"/>
      <c s="40">
        <f>0+Q158</f>
      </c>
      <c r="O158">
        <f>0+R158</f>
      </c>
      <c r="Q158">
        <f>0+I159</f>
      </c>
      <c>
        <f>0+O159</f>
      </c>
    </row>
    <row r="159" spans="1:16" ht="25.5">
      <c r="A159" s="24" t="s">
        <v>55</v>
      </c>
      <c s="29" t="s">
        <v>255</v>
      </c>
      <c s="29" t="s">
        <v>192</v>
      </c>
      <c s="24" t="s">
        <v>193</v>
      </c>
      <c s="30" t="s">
        <v>194</v>
      </c>
      <c s="31" t="s">
        <v>195</v>
      </c>
      <c s="32">
        <v>5040</v>
      </c>
      <c s="33">
        <v>0</v>
      </c>
      <c s="33">
        <f>ROUND(ROUND(H159,2)*ROUND(G159,3),2)</f>
      </c>
      <c r="O159">
        <f>(I159*21)/100</f>
      </c>
      <c t="s">
        <v>33</v>
      </c>
    </row>
    <row r="160" spans="1:5" ht="12.75">
      <c r="A160" s="34" t="s">
        <v>60</v>
      </c>
      <c r="E160" s="35" t="s">
        <v>196</v>
      </c>
    </row>
    <row r="161" spans="1:5" ht="12.75">
      <c r="A161" s="36" t="s">
        <v>61</v>
      </c>
      <c r="E161" s="37" t="s">
        <v>7930</v>
      </c>
    </row>
    <row r="162" spans="1:5" ht="165.75">
      <c r="A162" t="s">
        <v>62</v>
      </c>
      <c r="E16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7931</v>
      </c>
      <c s="41">
        <f>0+I10</f>
      </c>
      <c r="O3" t="s">
        <v>29</v>
      </c>
      <c t="s">
        <v>33</v>
      </c>
    </row>
    <row r="4" spans="1:16" ht="15" customHeight="1">
      <c r="A4" t="s">
        <v>17</v>
      </c>
      <c s="12" t="s">
        <v>18</v>
      </c>
      <c s="13" t="s">
        <v>3642</v>
      </c>
      <c s="1"/>
      <c s="14" t="s">
        <v>3643</v>
      </c>
      <c s="1"/>
      <c s="1"/>
      <c s="11"/>
      <c s="11"/>
      <c r="O4" t="s">
        <v>30</v>
      </c>
      <c t="s">
        <v>33</v>
      </c>
    </row>
    <row r="5" spans="1:16" ht="12.75" customHeight="1">
      <c r="A5" t="s">
        <v>21</v>
      </c>
      <c s="12" t="s">
        <v>18</v>
      </c>
      <c s="13" t="s">
        <v>6273</v>
      </c>
      <c s="1"/>
      <c s="14" t="s">
        <v>6274</v>
      </c>
      <c s="1"/>
      <c s="1"/>
      <c s="1"/>
      <c s="1"/>
      <c r="O5" t="s">
        <v>31</v>
      </c>
      <c t="s">
        <v>33</v>
      </c>
    </row>
    <row r="6" spans="1:9" ht="12.75" customHeight="1">
      <c r="A6" t="s">
        <v>24</v>
      </c>
      <c s="16" t="s">
        <v>28</v>
      </c>
      <c s="17" t="s">
        <v>7931</v>
      </c>
      <c s="6"/>
      <c s="18" t="s">
        <v>7932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7933</v>
      </c>
      <c s="25"/>
      <c s="27" t="s">
        <v>7934</v>
      </c>
      <c s="25"/>
      <c s="25"/>
      <c s="25"/>
      <c s="28">
        <f>0+Q10</f>
      </c>
      <c r="O10">
        <f>0+R10</f>
      </c>
      <c r="Q10">
        <f>0+I11+I15+I19+I23+I27+I31</f>
      </c>
      <c>
        <f>0+O11+O15+O19+O23+O27+O31</f>
      </c>
    </row>
    <row r="11" spans="1:16" ht="12.75">
      <c r="A11" s="24" t="s">
        <v>55</v>
      </c>
      <c s="29" t="s">
        <v>39</v>
      </c>
      <c s="29" t="s">
        <v>1822</v>
      </c>
      <c s="24" t="s">
        <v>57</v>
      </c>
      <c s="30" t="s">
        <v>7935</v>
      </c>
      <c s="31" t="s">
        <v>187</v>
      </c>
      <c s="32">
        <v>3</v>
      </c>
      <c s="33">
        <v>0</v>
      </c>
      <c s="33">
        <f>ROUND(ROUND(H11,2)*ROUND(G11,3),2)</f>
      </c>
      <c r="O11">
        <f>(I11*21)/100</f>
      </c>
      <c t="s">
        <v>33</v>
      </c>
    </row>
    <row r="12" spans="1:5" ht="12.75">
      <c r="A12" s="34" t="s">
        <v>60</v>
      </c>
      <c r="E12" s="35" t="s">
        <v>7936</v>
      </c>
    </row>
    <row r="13" spans="1:5" ht="12.75">
      <c r="A13" s="36" t="s">
        <v>61</v>
      </c>
      <c r="E13" s="37" t="s">
        <v>4522</v>
      </c>
    </row>
    <row r="14" spans="1:5" ht="25.5">
      <c r="A14" t="s">
        <v>62</v>
      </c>
      <c r="E14" s="35" t="s">
        <v>7937</v>
      </c>
    </row>
    <row r="15" spans="1:16" ht="12.75">
      <c r="A15" s="24" t="s">
        <v>55</v>
      </c>
      <c s="29" t="s">
        <v>33</v>
      </c>
      <c s="29" t="s">
        <v>1824</v>
      </c>
      <c s="24" t="s">
        <v>57</v>
      </c>
      <c s="30" t="s">
        <v>7938</v>
      </c>
      <c s="31" t="s">
        <v>187</v>
      </c>
      <c s="32">
        <v>3</v>
      </c>
      <c s="33">
        <v>0</v>
      </c>
      <c s="33">
        <f>ROUND(ROUND(H15,2)*ROUND(G15,3),2)</f>
      </c>
      <c r="O15">
        <f>(I15*21)/100</f>
      </c>
      <c t="s">
        <v>33</v>
      </c>
    </row>
    <row r="16" spans="1:5" ht="12.75">
      <c r="A16" s="34" t="s">
        <v>60</v>
      </c>
      <c r="E16" s="35" t="s">
        <v>7938</v>
      </c>
    </row>
    <row r="17" spans="1:5" ht="12.75">
      <c r="A17" s="36" t="s">
        <v>61</v>
      </c>
      <c r="E17" s="37" t="s">
        <v>4522</v>
      </c>
    </row>
    <row r="18" spans="1:5" ht="12.75">
      <c r="A18" t="s">
        <v>62</v>
      </c>
      <c r="E18" s="35" t="s">
        <v>57</v>
      </c>
    </row>
    <row r="19" spans="1:16" ht="12.75">
      <c r="A19" s="24" t="s">
        <v>55</v>
      </c>
      <c s="29" t="s">
        <v>32</v>
      </c>
      <c s="29" t="s">
        <v>7668</v>
      </c>
      <c s="24" t="s">
        <v>57</v>
      </c>
      <c s="30" t="s">
        <v>7939</v>
      </c>
      <c s="31" t="s">
        <v>187</v>
      </c>
      <c s="32">
        <v>3</v>
      </c>
      <c s="33">
        <v>0</v>
      </c>
      <c s="33">
        <f>ROUND(ROUND(H19,2)*ROUND(G19,3),2)</f>
      </c>
      <c r="O19">
        <f>(I19*21)/100</f>
      </c>
      <c t="s">
        <v>33</v>
      </c>
    </row>
    <row r="20" spans="1:5" ht="12.75">
      <c r="A20" s="34" t="s">
        <v>60</v>
      </c>
      <c r="E20" s="35" t="s">
        <v>7939</v>
      </c>
    </row>
    <row r="21" spans="1:5" ht="12.75">
      <c r="A21" s="36" t="s">
        <v>61</v>
      </c>
      <c r="E21" s="37" t="s">
        <v>4522</v>
      </c>
    </row>
    <row r="22" spans="1:5" ht="12.75">
      <c r="A22" t="s">
        <v>62</v>
      </c>
      <c r="E22" s="35" t="s">
        <v>57</v>
      </c>
    </row>
    <row r="23" spans="1:16" ht="12.75">
      <c r="A23" s="24" t="s">
        <v>55</v>
      </c>
      <c s="29" t="s">
        <v>43</v>
      </c>
      <c s="29" t="s">
        <v>7940</v>
      </c>
      <c s="24" t="s">
        <v>57</v>
      </c>
      <c s="30" t="s">
        <v>7941</v>
      </c>
      <c s="31" t="s">
        <v>187</v>
      </c>
      <c s="32">
        <v>3</v>
      </c>
      <c s="33">
        <v>0</v>
      </c>
      <c s="33">
        <f>ROUND(ROUND(H23,2)*ROUND(G23,3),2)</f>
      </c>
      <c r="O23">
        <f>(I23*21)/100</f>
      </c>
      <c t="s">
        <v>33</v>
      </c>
    </row>
    <row r="24" spans="1:5" ht="12.75">
      <c r="A24" s="34" t="s">
        <v>60</v>
      </c>
      <c r="E24" s="35" t="s">
        <v>7941</v>
      </c>
    </row>
    <row r="25" spans="1:5" ht="12.75">
      <c r="A25" s="36" t="s">
        <v>61</v>
      </c>
      <c r="E25" s="37" t="s">
        <v>4522</v>
      </c>
    </row>
    <row r="26" spans="1:5" ht="12.75">
      <c r="A26" t="s">
        <v>62</v>
      </c>
      <c r="E26" s="35" t="s">
        <v>57</v>
      </c>
    </row>
    <row r="27" spans="1:16" ht="12.75">
      <c r="A27" s="24" t="s">
        <v>55</v>
      </c>
      <c s="29" t="s">
        <v>45</v>
      </c>
      <c s="29" t="s">
        <v>7942</v>
      </c>
      <c s="24" t="s">
        <v>57</v>
      </c>
      <c s="30" t="s">
        <v>7943</v>
      </c>
      <c s="31" t="s">
        <v>187</v>
      </c>
      <c s="32">
        <v>3</v>
      </c>
      <c s="33">
        <v>0</v>
      </c>
      <c s="33">
        <f>ROUND(ROUND(H27,2)*ROUND(G27,3),2)</f>
      </c>
      <c r="O27">
        <f>(I27*21)/100</f>
      </c>
      <c t="s">
        <v>33</v>
      </c>
    </row>
    <row r="28" spans="1:5" ht="12.75">
      <c r="A28" s="34" t="s">
        <v>60</v>
      </c>
      <c r="E28" s="35" t="s">
        <v>7943</v>
      </c>
    </row>
    <row r="29" spans="1:5" ht="12.75">
      <c r="A29" s="36" t="s">
        <v>61</v>
      </c>
      <c r="E29" s="37" t="s">
        <v>4522</v>
      </c>
    </row>
    <row r="30" spans="1:5" ht="12.75">
      <c r="A30" t="s">
        <v>62</v>
      </c>
      <c r="E30" s="35" t="s">
        <v>57</v>
      </c>
    </row>
    <row r="31" spans="1:16" ht="12.75">
      <c r="A31" s="24" t="s">
        <v>55</v>
      </c>
      <c s="29" t="s">
        <v>47</v>
      </c>
      <c s="29" t="s">
        <v>7944</v>
      </c>
      <c s="24" t="s">
        <v>57</v>
      </c>
      <c s="30" t="s">
        <v>7945</v>
      </c>
      <c s="31" t="s">
        <v>187</v>
      </c>
      <c s="32">
        <v>3</v>
      </c>
      <c s="33">
        <v>0</v>
      </c>
      <c s="33">
        <f>ROUND(ROUND(H31,2)*ROUND(G31,3),2)</f>
      </c>
      <c r="O31">
        <f>(I31*21)/100</f>
      </c>
      <c t="s">
        <v>33</v>
      </c>
    </row>
    <row r="32" spans="1:5" ht="12.75">
      <c r="A32" s="34" t="s">
        <v>60</v>
      </c>
      <c r="E32" s="35" t="s">
        <v>7945</v>
      </c>
    </row>
    <row r="33" spans="1:5" ht="12.75">
      <c r="A33" s="36" t="s">
        <v>61</v>
      </c>
      <c r="E33" s="37" t="s">
        <v>4522</v>
      </c>
    </row>
    <row r="34" spans="1:5" ht="12.75">
      <c r="A34" t="s">
        <v>62</v>
      </c>
      <c r="E3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0+O11+O24+O125</f>
      </c>
      <c t="s">
        <v>32</v>
      </c>
    </row>
    <row r="3" spans="1:16" ht="15" customHeight="1">
      <c r="A3" t="s">
        <v>12</v>
      </c>
      <c s="12" t="s">
        <v>14</v>
      </c>
      <c s="13" t="s">
        <v>15</v>
      </c>
      <c s="1"/>
      <c s="14" t="s">
        <v>16</v>
      </c>
      <c s="1"/>
      <c s="9"/>
      <c s="8" t="s">
        <v>7950</v>
      </c>
      <c s="41">
        <f>0+I11+I24+I125</f>
      </c>
      <c r="O3" t="s">
        <v>29</v>
      </c>
      <c t="s">
        <v>33</v>
      </c>
    </row>
    <row r="4" spans="1:16" ht="15" customHeight="1">
      <c r="A4" t="s">
        <v>17</v>
      </c>
      <c s="12" t="s">
        <v>18</v>
      </c>
      <c s="13" t="s">
        <v>3642</v>
      </c>
      <c s="1"/>
      <c s="14" t="s">
        <v>3643</v>
      </c>
      <c s="1"/>
      <c s="1"/>
      <c s="11"/>
      <c s="11"/>
      <c r="O4" t="s">
        <v>30</v>
      </c>
      <c t="s">
        <v>33</v>
      </c>
    </row>
    <row r="5" spans="1:16" ht="12.75" customHeight="1">
      <c r="A5" t="s">
        <v>21</v>
      </c>
      <c s="12" t="s">
        <v>18</v>
      </c>
      <c s="13" t="s">
        <v>7946</v>
      </c>
      <c s="1"/>
      <c s="14" t="s">
        <v>7947</v>
      </c>
      <c s="1"/>
      <c s="1"/>
      <c s="1"/>
      <c s="1"/>
      <c r="O5" t="s">
        <v>31</v>
      </c>
      <c t="s">
        <v>33</v>
      </c>
    </row>
    <row r="6" spans="1:9" ht="12.75" customHeight="1">
      <c r="A6" t="s">
        <v>24</v>
      </c>
      <c s="12" t="s">
        <v>18</v>
      </c>
      <c s="13" t="s">
        <v>7948</v>
      </c>
      <c s="1"/>
      <c s="14" t="s">
        <v>7949</v>
      </c>
      <c s="1"/>
      <c s="1"/>
      <c s="1"/>
      <c s="1"/>
    </row>
    <row r="7" spans="1:9" ht="12.75" customHeight="1">
      <c r="A7" t="s">
        <v>27</v>
      </c>
      <c s="16" t="s">
        <v>28</v>
      </c>
      <c s="17" t="s">
        <v>7950</v>
      </c>
      <c s="6"/>
      <c s="18" t="s">
        <v>7951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1301</v>
      </c>
      <c s="24" t="s">
        <v>57</v>
      </c>
      <c s="30" t="s">
        <v>1302</v>
      </c>
      <c s="31" t="s">
        <v>59</v>
      </c>
      <c s="32">
        <v>606.73</v>
      </c>
      <c s="33">
        <v>0</v>
      </c>
      <c s="33">
        <f>ROUND(ROUND(H12,2)*ROUND(G12,3),2)</f>
      </c>
      <c r="O12">
        <f>(I12*21)/100</f>
      </c>
      <c t="s">
        <v>33</v>
      </c>
    </row>
    <row r="13" spans="1:5" ht="12.75">
      <c r="A13" s="34" t="s">
        <v>60</v>
      </c>
      <c r="E13" s="35" t="s">
        <v>57</v>
      </c>
    </row>
    <row r="14" spans="1:5" ht="76.5">
      <c r="A14" s="36" t="s">
        <v>61</v>
      </c>
      <c r="E14" s="37" t="s">
        <v>7952</v>
      </c>
    </row>
    <row r="15" spans="1:5" ht="318.75">
      <c r="A15" t="s">
        <v>62</v>
      </c>
      <c r="E15" s="35" t="s">
        <v>1486</v>
      </c>
    </row>
    <row r="16" spans="1:16" ht="12.75">
      <c r="A16" s="24" t="s">
        <v>55</v>
      </c>
      <c s="29" t="s">
        <v>33</v>
      </c>
      <c s="29" t="s">
        <v>7953</v>
      </c>
      <c s="24" t="s">
        <v>57</v>
      </c>
      <c s="30" t="s">
        <v>7954</v>
      </c>
      <c s="31" t="s">
        <v>94</v>
      </c>
      <c s="32">
        <v>82</v>
      </c>
      <c s="33">
        <v>0</v>
      </c>
      <c s="33">
        <f>ROUND(ROUND(H16,2)*ROUND(G16,3),2)</f>
      </c>
      <c r="O16">
        <f>(I16*21)/100</f>
      </c>
      <c t="s">
        <v>33</v>
      </c>
    </row>
    <row r="17" spans="1:5" ht="12.75">
      <c r="A17" s="34" t="s">
        <v>60</v>
      </c>
      <c r="E17" s="35" t="s">
        <v>57</v>
      </c>
    </row>
    <row r="18" spans="1:5" ht="12.75">
      <c r="A18" s="36" t="s">
        <v>61</v>
      </c>
      <c r="E18" s="37" t="s">
        <v>7955</v>
      </c>
    </row>
    <row r="19" spans="1:5" ht="25.5">
      <c r="A19" t="s">
        <v>62</v>
      </c>
      <c r="E19" s="35" t="s">
        <v>804</v>
      </c>
    </row>
    <row r="20" spans="1:16" ht="12.75">
      <c r="A20" s="24" t="s">
        <v>55</v>
      </c>
      <c s="29" t="s">
        <v>32</v>
      </c>
      <c s="29" t="s">
        <v>2214</v>
      </c>
      <c s="24" t="s">
        <v>57</v>
      </c>
      <c s="30" t="s">
        <v>2215</v>
      </c>
      <c s="31" t="s">
        <v>59</v>
      </c>
      <c s="32">
        <v>606.73</v>
      </c>
      <c s="33">
        <v>0</v>
      </c>
      <c s="33">
        <f>ROUND(ROUND(H20,2)*ROUND(G20,3),2)</f>
      </c>
      <c r="O20">
        <f>(I20*21)/100</f>
      </c>
      <c t="s">
        <v>33</v>
      </c>
    </row>
    <row r="21" spans="1:5" ht="12.75">
      <c r="A21" s="34" t="s">
        <v>60</v>
      </c>
      <c r="E21" s="35" t="s">
        <v>57</v>
      </c>
    </row>
    <row r="22" spans="1:5" ht="76.5">
      <c r="A22" s="36" t="s">
        <v>61</v>
      </c>
      <c r="E22" s="37" t="s">
        <v>7952</v>
      </c>
    </row>
    <row r="23" spans="1:5" ht="204">
      <c r="A23" t="s">
        <v>62</v>
      </c>
      <c r="E23" s="35" t="s">
        <v>2216</v>
      </c>
    </row>
    <row r="24" spans="1:18" ht="12.75" customHeight="1">
      <c r="A24" s="6" t="s">
        <v>53</v>
      </c>
      <c s="6"/>
      <c s="39" t="s">
        <v>73</v>
      </c>
      <c s="6"/>
      <c s="27" t="s">
        <v>83</v>
      </c>
      <c s="6"/>
      <c s="6"/>
      <c s="6"/>
      <c s="40">
        <f>0+Q24</f>
      </c>
      <c r="O24">
        <f>0+R24</f>
      </c>
      <c r="Q24">
        <f>0+I25+I29+I33+I37+I41+I45+I49+I53+I57+I61+I65+I69+I73+I77+I81+I85+I89+I93+I97+I101+I105+I109+I113+I117+I121</f>
      </c>
      <c>
        <f>0+O25+O29+O33+O37+O41+O45+O49+O53+O57+O61+O65+O69+O73+O77+O81+O85+O89+O93+O97+O101+O105+O109+O113+O117+O121</f>
      </c>
    </row>
    <row r="25" spans="1:16" ht="12.75">
      <c r="A25" s="24" t="s">
        <v>55</v>
      </c>
      <c s="29" t="s">
        <v>43</v>
      </c>
      <c s="29" t="s">
        <v>100</v>
      </c>
      <c s="24" t="s">
        <v>57</v>
      </c>
      <c s="30" t="s">
        <v>101</v>
      </c>
      <c s="31" t="s">
        <v>94</v>
      </c>
      <c s="32">
        <v>1000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1498</v>
      </c>
    </row>
    <row r="29" spans="1:16" ht="12.75">
      <c r="A29" s="24" t="s">
        <v>55</v>
      </c>
      <c s="29" t="s">
        <v>45</v>
      </c>
      <c s="29" t="s">
        <v>1317</v>
      </c>
      <c s="24" t="s">
        <v>57</v>
      </c>
      <c s="30" t="s">
        <v>1318</v>
      </c>
      <c s="31" t="s">
        <v>94</v>
      </c>
      <c s="32">
        <v>4199</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1496</v>
      </c>
    </row>
    <row r="33" spans="1:16" ht="12.75">
      <c r="A33" s="24" t="s">
        <v>55</v>
      </c>
      <c s="29" t="s">
        <v>47</v>
      </c>
      <c s="29" t="s">
        <v>3044</v>
      </c>
      <c s="24" t="s">
        <v>57</v>
      </c>
      <c s="30" t="s">
        <v>3045</v>
      </c>
      <c s="31" t="s">
        <v>86</v>
      </c>
      <c s="32">
        <v>50</v>
      </c>
      <c s="33">
        <v>0</v>
      </c>
      <c s="33">
        <f>ROUND(ROUND(H33,2)*ROUND(G33,3),2)</f>
      </c>
      <c r="O33">
        <f>(I33*21)/100</f>
      </c>
      <c t="s">
        <v>33</v>
      </c>
    </row>
    <row r="34" spans="1:5" ht="12.75">
      <c r="A34" s="34" t="s">
        <v>60</v>
      </c>
      <c r="E34" s="35" t="s">
        <v>57</v>
      </c>
    </row>
    <row r="35" spans="1:5" ht="12.75">
      <c r="A35" s="36" t="s">
        <v>61</v>
      </c>
      <c r="E35" s="37" t="s">
        <v>57</v>
      </c>
    </row>
    <row r="36" spans="1:5" ht="114.75">
      <c r="A36" t="s">
        <v>62</v>
      </c>
      <c r="E36" s="35" t="s">
        <v>7956</v>
      </c>
    </row>
    <row r="37" spans="1:16" ht="25.5">
      <c r="A37" s="24" t="s">
        <v>55</v>
      </c>
      <c s="29" t="s">
        <v>73</v>
      </c>
      <c s="29" t="s">
        <v>1329</v>
      </c>
      <c s="24" t="s">
        <v>57</v>
      </c>
      <c s="30" t="s">
        <v>1330</v>
      </c>
      <c s="31" t="s">
        <v>86</v>
      </c>
      <c s="32">
        <v>20</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1492</v>
      </c>
    </row>
    <row r="41" spans="1:16" ht="12.75">
      <c r="A41" s="24" t="s">
        <v>55</v>
      </c>
      <c s="29" t="s">
        <v>79</v>
      </c>
      <c s="29" t="s">
        <v>7957</v>
      </c>
      <c s="24" t="s">
        <v>57</v>
      </c>
      <c s="30" t="s">
        <v>7958</v>
      </c>
      <c s="31" t="s">
        <v>652</v>
      </c>
      <c s="32">
        <v>0.06</v>
      </c>
      <c s="33">
        <v>0</v>
      </c>
      <c s="33">
        <f>ROUND(ROUND(H41,2)*ROUND(G41,3),2)</f>
      </c>
      <c r="O41">
        <f>(I41*21)/100</f>
      </c>
      <c t="s">
        <v>33</v>
      </c>
    </row>
    <row r="42" spans="1:5" ht="12.75">
      <c r="A42" s="34" t="s">
        <v>60</v>
      </c>
      <c r="E42" s="35" t="s">
        <v>57</v>
      </c>
    </row>
    <row r="43" spans="1:5" ht="12.75">
      <c r="A43" s="36" t="s">
        <v>61</v>
      </c>
      <c r="E43" s="37" t="s">
        <v>7959</v>
      </c>
    </row>
    <row r="44" spans="1:5" ht="153">
      <c r="A44" t="s">
        <v>62</v>
      </c>
      <c r="E44" s="35" t="s">
        <v>1513</v>
      </c>
    </row>
    <row r="45" spans="1:16" ht="12.75">
      <c r="A45" s="24" t="s">
        <v>55</v>
      </c>
      <c s="29" t="s">
        <v>50</v>
      </c>
      <c s="29" t="s">
        <v>650</v>
      </c>
      <c s="24" t="s">
        <v>57</v>
      </c>
      <c s="30" t="s">
        <v>651</v>
      </c>
      <c s="31" t="s">
        <v>652</v>
      </c>
      <c s="32">
        <v>67.316</v>
      </c>
      <c s="33">
        <v>0</v>
      </c>
      <c s="33">
        <f>ROUND(ROUND(H45,2)*ROUND(G45,3),2)</f>
      </c>
      <c r="O45">
        <f>(I45*21)/100</f>
      </c>
      <c t="s">
        <v>33</v>
      </c>
    </row>
    <row r="46" spans="1:5" ht="12.75">
      <c r="A46" s="34" t="s">
        <v>60</v>
      </c>
      <c r="E46" s="35" t="s">
        <v>57</v>
      </c>
    </row>
    <row r="47" spans="1:5" ht="12.75">
      <c r="A47" s="36" t="s">
        <v>61</v>
      </c>
      <c r="E47" s="37" t="s">
        <v>7960</v>
      </c>
    </row>
    <row r="48" spans="1:5" ht="153">
      <c r="A48" t="s">
        <v>62</v>
      </c>
      <c r="E48" s="35" t="s">
        <v>1513</v>
      </c>
    </row>
    <row r="49" spans="1:16" ht="25.5">
      <c r="A49" s="24" t="s">
        <v>55</v>
      </c>
      <c s="29" t="s">
        <v>52</v>
      </c>
      <c s="29" t="s">
        <v>655</v>
      </c>
      <c s="24" t="s">
        <v>57</v>
      </c>
      <c s="30" t="s">
        <v>656</v>
      </c>
      <c s="31" t="s">
        <v>94</v>
      </c>
      <c s="32">
        <v>4294</v>
      </c>
      <c s="33">
        <v>0</v>
      </c>
      <c s="33">
        <f>ROUND(ROUND(H49,2)*ROUND(G49,3),2)</f>
      </c>
      <c r="O49">
        <f>(I49*21)/100</f>
      </c>
      <c t="s">
        <v>33</v>
      </c>
    </row>
    <row r="50" spans="1:5" ht="12.75">
      <c r="A50" s="34" t="s">
        <v>60</v>
      </c>
      <c r="E50" s="35" t="s">
        <v>57</v>
      </c>
    </row>
    <row r="51" spans="1:5" ht="12.75">
      <c r="A51" s="36" t="s">
        <v>61</v>
      </c>
      <c r="E51" s="37" t="s">
        <v>7961</v>
      </c>
    </row>
    <row r="52" spans="1:5" ht="114.75">
      <c r="A52" t="s">
        <v>62</v>
      </c>
      <c r="E52" s="35" t="s">
        <v>1161</v>
      </c>
    </row>
    <row r="53" spans="1:16" ht="12.75">
      <c r="A53" s="24" t="s">
        <v>55</v>
      </c>
      <c s="29" t="s">
        <v>91</v>
      </c>
      <c s="29" t="s">
        <v>659</v>
      </c>
      <c s="24" t="s">
        <v>57</v>
      </c>
      <c s="30" t="s">
        <v>660</v>
      </c>
      <c s="31" t="s">
        <v>661</v>
      </c>
      <c s="32">
        <v>43.226</v>
      </c>
      <c s="33">
        <v>0</v>
      </c>
      <c s="33">
        <f>ROUND(ROUND(H53,2)*ROUND(G53,3),2)</f>
      </c>
      <c r="O53">
        <f>(I53*21)/100</f>
      </c>
      <c t="s">
        <v>33</v>
      </c>
    </row>
    <row r="54" spans="1:5" ht="12.75">
      <c r="A54" s="34" t="s">
        <v>60</v>
      </c>
      <c r="E54" s="35" t="s">
        <v>57</v>
      </c>
    </row>
    <row r="55" spans="1:5" ht="12.75">
      <c r="A55" s="36" t="s">
        <v>61</v>
      </c>
      <c r="E55" s="37" t="s">
        <v>7962</v>
      </c>
    </row>
    <row r="56" spans="1:5" ht="153">
      <c r="A56" t="s">
        <v>62</v>
      </c>
      <c r="E56" s="35" t="s">
        <v>1522</v>
      </c>
    </row>
    <row r="57" spans="1:16" ht="12.75">
      <c r="A57" s="24" t="s">
        <v>55</v>
      </c>
      <c s="29" t="s">
        <v>96</v>
      </c>
      <c s="29" t="s">
        <v>1350</v>
      </c>
      <c s="24" t="s">
        <v>57</v>
      </c>
      <c s="30" t="s">
        <v>1351</v>
      </c>
      <c s="31" t="s">
        <v>94</v>
      </c>
      <c s="32">
        <v>5403.2</v>
      </c>
      <c s="33">
        <v>0</v>
      </c>
      <c s="33">
        <f>ROUND(ROUND(H57,2)*ROUND(G57,3),2)</f>
      </c>
      <c r="O57">
        <f>(I57*21)/100</f>
      </c>
      <c t="s">
        <v>33</v>
      </c>
    </row>
    <row r="58" spans="1:5" ht="12.75">
      <c r="A58" s="34" t="s">
        <v>60</v>
      </c>
      <c r="E58" s="35" t="s">
        <v>57</v>
      </c>
    </row>
    <row r="59" spans="1:5" ht="12.75">
      <c r="A59" s="36" t="s">
        <v>61</v>
      </c>
      <c r="E59" s="37" t="s">
        <v>7963</v>
      </c>
    </row>
    <row r="60" spans="1:5" ht="114.75">
      <c r="A60" t="s">
        <v>62</v>
      </c>
      <c r="E60" s="35" t="s">
        <v>1525</v>
      </c>
    </row>
    <row r="61" spans="1:16" ht="12.75">
      <c r="A61" s="24" t="s">
        <v>55</v>
      </c>
      <c s="29" t="s">
        <v>99</v>
      </c>
      <c s="29" t="s">
        <v>1360</v>
      </c>
      <c s="24" t="s">
        <v>57</v>
      </c>
      <c s="30" t="s">
        <v>1361</v>
      </c>
      <c s="31" t="s">
        <v>94</v>
      </c>
      <c s="32">
        <v>4487.7</v>
      </c>
      <c s="33">
        <v>0</v>
      </c>
      <c s="33">
        <f>ROUND(ROUND(H61,2)*ROUND(G61,3),2)</f>
      </c>
      <c r="O61">
        <f>(I61*21)/100</f>
      </c>
      <c t="s">
        <v>33</v>
      </c>
    </row>
    <row r="62" spans="1:5" ht="12.75">
      <c r="A62" s="34" t="s">
        <v>60</v>
      </c>
      <c r="E62" s="35" t="s">
        <v>57</v>
      </c>
    </row>
    <row r="63" spans="1:5" ht="12.75">
      <c r="A63" s="36" t="s">
        <v>61</v>
      </c>
      <c r="E63" s="37" t="s">
        <v>7964</v>
      </c>
    </row>
    <row r="64" spans="1:5" ht="153">
      <c r="A64" t="s">
        <v>62</v>
      </c>
      <c r="E64" s="35" t="s">
        <v>1528</v>
      </c>
    </row>
    <row r="65" spans="1:16" ht="12.75">
      <c r="A65" s="24" t="s">
        <v>55</v>
      </c>
      <c s="29" t="s">
        <v>103</v>
      </c>
      <c s="29" t="s">
        <v>1364</v>
      </c>
      <c s="24" t="s">
        <v>57</v>
      </c>
      <c s="30" t="s">
        <v>1365</v>
      </c>
      <c s="31" t="s">
        <v>94</v>
      </c>
      <c s="32">
        <v>4487.7</v>
      </c>
      <c s="33">
        <v>0</v>
      </c>
      <c s="33">
        <f>ROUND(ROUND(H65,2)*ROUND(G65,3),2)</f>
      </c>
      <c r="O65">
        <f>(I65*21)/100</f>
      </c>
      <c t="s">
        <v>33</v>
      </c>
    </row>
    <row r="66" spans="1:5" ht="12.75">
      <c r="A66" s="34" t="s">
        <v>60</v>
      </c>
      <c r="E66" s="35" t="s">
        <v>57</v>
      </c>
    </row>
    <row r="67" spans="1:5" ht="12.75">
      <c r="A67" s="36" t="s">
        <v>61</v>
      </c>
      <c r="E67" s="37" t="s">
        <v>7964</v>
      </c>
    </row>
    <row r="68" spans="1:5" ht="114.75">
      <c r="A68" t="s">
        <v>62</v>
      </c>
      <c r="E68" s="35" t="s">
        <v>1161</v>
      </c>
    </row>
    <row r="69" spans="1:16" ht="12.75">
      <c r="A69" s="24" t="s">
        <v>55</v>
      </c>
      <c s="29" t="s">
        <v>107</v>
      </c>
      <c s="29" t="s">
        <v>1366</v>
      </c>
      <c s="24" t="s">
        <v>57</v>
      </c>
      <c s="30" t="s">
        <v>1367</v>
      </c>
      <c s="31" t="s">
        <v>1368</v>
      </c>
      <c s="32">
        <v>3</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1529</v>
      </c>
    </row>
    <row r="73" spans="1:16" ht="12.75">
      <c r="A73" s="24" t="s">
        <v>55</v>
      </c>
      <c s="29" t="s">
        <v>111</v>
      </c>
      <c s="29" t="s">
        <v>1370</v>
      </c>
      <c s="24" t="s">
        <v>57</v>
      </c>
      <c s="30" t="s">
        <v>1371</v>
      </c>
      <c s="31" t="s">
        <v>94</v>
      </c>
      <c s="32">
        <v>4487.7</v>
      </c>
      <c s="33">
        <v>0</v>
      </c>
      <c s="33">
        <f>ROUND(ROUND(H73,2)*ROUND(G73,3),2)</f>
      </c>
      <c r="O73">
        <f>(I73*21)/100</f>
      </c>
      <c t="s">
        <v>33</v>
      </c>
    </row>
    <row r="74" spans="1:5" ht="12.75">
      <c r="A74" s="34" t="s">
        <v>60</v>
      </c>
      <c r="E74" s="35" t="s">
        <v>57</v>
      </c>
    </row>
    <row r="75" spans="1:5" ht="12.75">
      <c r="A75" s="36" t="s">
        <v>61</v>
      </c>
      <c r="E75" s="37" t="s">
        <v>7964</v>
      </c>
    </row>
    <row r="76" spans="1:5" ht="127.5">
      <c r="A76" t="s">
        <v>62</v>
      </c>
      <c r="E76" s="35" t="s">
        <v>1530</v>
      </c>
    </row>
    <row r="77" spans="1:16" ht="12.75">
      <c r="A77" s="24" t="s">
        <v>55</v>
      </c>
      <c s="29" t="s">
        <v>149</v>
      </c>
      <c s="29" t="s">
        <v>2163</v>
      </c>
      <c s="24" t="s">
        <v>57</v>
      </c>
      <c s="30" t="s">
        <v>2164</v>
      </c>
      <c s="31" t="s">
        <v>86</v>
      </c>
      <c s="32">
        <v>5</v>
      </c>
      <c s="33">
        <v>0</v>
      </c>
      <c s="33">
        <f>ROUND(ROUND(H77,2)*ROUND(G77,3),2)</f>
      </c>
      <c r="O77">
        <f>(I77*21)/100</f>
      </c>
      <c t="s">
        <v>33</v>
      </c>
    </row>
    <row r="78" spans="1:5" ht="12.75">
      <c r="A78" s="34" t="s">
        <v>60</v>
      </c>
      <c r="E78" s="35" t="s">
        <v>57</v>
      </c>
    </row>
    <row r="79" spans="1:5" ht="12.75">
      <c r="A79" s="36" t="s">
        <v>61</v>
      </c>
      <c r="E79" s="37" t="s">
        <v>7965</v>
      </c>
    </row>
    <row r="80" spans="1:5" ht="178.5">
      <c r="A80" t="s">
        <v>62</v>
      </c>
      <c r="E80" s="35" t="s">
        <v>1526</v>
      </c>
    </row>
    <row r="81" spans="1:16" ht="12.75">
      <c r="A81" s="24" t="s">
        <v>55</v>
      </c>
      <c s="29" t="s">
        <v>153</v>
      </c>
      <c s="29" t="s">
        <v>2165</v>
      </c>
      <c s="24" t="s">
        <v>57</v>
      </c>
      <c s="30" t="s">
        <v>2166</v>
      </c>
      <c s="31" t="s">
        <v>86</v>
      </c>
      <c s="32">
        <v>5</v>
      </c>
      <c s="33">
        <v>0</v>
      </c>
      <c s="33">
        <f>ROUND(ROUND(H81,2)*ROUND(G81,3),2)</f>
      </c>
      <c r="O81">
        <f>(I81*21)/100</f>
      </c>
      <c t="s">
        <v>33</v>
      </c>
    </row>
    <row r="82" spans="1:5" ht="12.75">
      <c r="A82" s="34" t="s">
        <v>60</v>
      </c>
      <c r="E82" s="35" t="s">
        <v>57</v>
      </c>
    </row>
    <row r="83" spans="1:5" ht="12.75">
      <c r="A83" s="36" t="s">
        <v>61</v>
      </c>
      <c r="E83" s="37" t="s">
        <v>7965</v>
      </c>
    </row>
    <row r="84" spans="1:5" ht="127.5">
      <c r="A84" t="s">
        <v>62</v>
      </c>
      <c r="E84" s="35" t="s">
        <v>1527</v>
      </c>
    </row>
    <row r="85" spans="1:16" ht="12.75">
      <c r="A85" s="24" t="s">
        <v>55</v>
      </c>
      <c s="29" t="s">
        <v>157</v>
      </c>
      <c s="29" t="s">
        <v>7966</v>
      </c>
      <c s="24" t="s">
        <v>57</v>
      </c>
      <c s="30" t="s">
        <v>7967</v>
      </c>
      <c s="31" t="s">
        <v>86</v>
      </c>
      <c s="32">
        <v>5</v>
      </c>
      <c s="33">
        <v>0</v>
      </c>
      <c s="33">
        <f>ROUND(ROUND(H85,2)*ROUND(G85,3),2)</f>
      </c>
      <c r="O85">
        <f>(I85*21)/100</f>
      </c>
      <c t="s">
        <v>33</v>
      </c>
    </row>
    <row r="86" spans="1:5" ht="12.75">
      <c r="A86" s="34" t="s">
        <v>60</v>
      </c>
      <c r="E86" s="35" t="s">
        <v>57</v>
      </c>
    </row>
    <row r="87" spans="1:5" ht="12.75">
      <c r="A87" s="36" t="s">
        <v>61</v>
      </c>
      <c r="E87" s="37" t="s">
        <v>7965</v>
      </c>
    </row>
    <row r="88" spans="1:5" ht="165.75">
      <c r="A88" t="s">
        <v>62</v>
      </c>
      <c r="E88" s="35" t="s">
        <v>1567</v>
      </c>
    </row>
    <row r="89" spans="1:16" ht="12.75">
      <c r="A89" s="24" t="s">
        <v>55</v>
      </c>
      <c s="29" t="s">
        <v>161</v>
      </c>
      <c s="29" t="s">
        <v>7968</v>
      </c>
      <c s="24" t="s">
        <v>57</v>
      </c>
      <c s="30" t="s">
        <v>7969</v>
      </c>
      <c s="31" t="s">
        <v>86</v>
      </c>
      <c s="32">
        <v>5</v>
      </c>
      <c s="33">
        <v>0</v>
      </c>
      <c s="33">
        <f>ROUND(ROUND(H89,2)*ROUND(G89,3),2)</f>
      </c>
      <c r="O89">
        <f>(I89*21)/100</f>
      </c>
      <c t="s">
        <v>33</v>
      </c>
    </row>
    <row r="90" spans="1:5" ht="12.75">
      <c r="A90" s="34" t="s">
        <v>60</v>
      </c>
      <c r="E90" s="35" t="s">
        <v>57</v>
      </c>
    </row>
    <row r="91" spans="1:5" ht="12.75">
      <c r="A91" s="36" t="s">
        <v>61</v>
      </c>
      <c r="E91" s="37" t="s">
        <v>7965</v>
      </c>
    </row>
    <row r="92" spans="1:5" ht="127.5">
      <c r="A92" t="s">
        <v>62</v>
      </c>
      <c r="E92" s="35" t="s">
        <v>1527</v>
      </c>
    </row>
    <row r="93" spans="1:16" ht="12.75">
      <c r="A93" s="24" t="s">
        <v>55</v>
      </c>
      <c s="29" t="s">
        <v>165</v>
      </c>
      <c s="29" t="s">
        <v>1572</v>
      </c>
      <c s="24" t="s">
        <v>57</v>
      </c>
      <c s="30" t="s">
        <v>1573</v>
      </c>
      <c s="31" t="s">
        <v>86</v>
      </c>
      <c s="32">
        <v>1</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1567</v>
      </c>
    </row>
    <row r="97" spans="1:16" ht="12.75">
      <c r="A97" s="24" t="s">
        <v>55</v>
      </c>
      <c s="29" t="s">
        <v>168</v>
      </c>
      <c s="29" t="s">
        <v>1574</v>
      </c>
      <c s="24" t="s">
        <v>57</v>
      </c>
      <c s="30" t="s">
        <v>1575</v>
      </c>
      <c s="31" t="s">
        <v>86</v>
      </c>
      <c s="32">
        <v>1</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1527</v>
      </c>
    </row>
    <row r="101" spans="1:16" ht="12.75">
      <c r="A101" s="24" t="s">
        <v>55</v>
      </c>
      <c s="29" t="s">
        <v>252</v>
      </c>
      <c s="29" t="s">
        <v>2225</v>
      </c>
      <c s="24" t="s">
        <v>57</v>
      </c>
      <c s="30" t="s">
        <v>2226</v>
      </c>
      <c s="31" t="s">
        <v>86</v>
      </c>
      <c s="32">
        <v>2</v>
      </c>
      <c s="33">
        <v>0</v>
      </c>
      <c s="33">
        <f>ROUND(ROUND(H101,2)*ROUND(G101,3),2)</f>
      </c>
      <c r="O101">
        <f>(I101*21)/100</f>
      </c>
      <c t="s">
        <v>33</v>
      </c>
    </row>
    <row r="102" spans="1:5" ht="12.75">
      <c r="A102" s="34" t="s">
        <v>60</v>
      </c>
      <c r="E102" s="35" t="s">
        <v>196</v>
      </c>
    </row>
    <row r="103" spans="1:5" ht="12.75">
      <c r="A103" s="36" t="s">
        <v>61</v>
      </c>
      <c r="E103" s="37" t="s">
        <v>57</v>
      </c>
    </row>
    <row r="104" spans="1:5" ht="165.75">
      <c r="A104" t="s">
        <v>62</v>
      </c>
      <c r="E104" s="35" t="s">
        <v>1436</v>
      </c>
    </row>
    <row r="105" spans="1:16" ht="12.75">
      <c r="A105" s="24" t="s">
        <v>55</v>
      </c>
      <c s="29" t="s">
        <v>255</v>
      </c>
      <c s="29" t="s">
        <v>2227</v>
      </c>
      <c s="24" t="s">
        <v>57</v>
      </c>
      <c s="30" t="s">
        <v>2228</v>
      </c>
      <c s="31" t="s">
        <v>86</v>
      </c>
      <c s="32">
        <v>2</v>
      </c>
      <c s="33">
        <v>0</v>
      </c>
      <c s="33">
        <f>ROUND(ROUND(H105,2)*ROUND(G105,3),2)</f>
      </c>
      <c r="O105">
        <f>(I105*21)/100</f>
      </c>
      <c t="s">
        <v>33</v>
      </c>
    </row>
    <row r="106" spans="1:5" ht="12.75">
      <c r="A106" s="34" t="s">
        <v>60</v>
      </c>
      <c r="E106" s="35" t="s">
        <v>196</v>
      </c>
    </row>
    <row r="107" spans="1:5" ht="12.75">
      <c r="A107" s="36" t="s">
        <v>61</v>
      </c>
      <c r="E107" s="37" t="s">
        <v>57</v>
      </c>
    </row>
    <row r="108" spans="1:5" ht="127.5">
      <c r="A108" t="s">
        <v>62</v>
      </c>
      <c r="E108" s="35" t="s">
        <v>1359</v>
      </c>
    </row>
    <row r="109" spans="1:16" ht="25.5">
      <c r="A109" s="24" t="s">
        <v>55</v>
      </c>
      <c s="29" t="s">
        <v>172</v>
      </c>
      <c s="29" t="s">
        <v>7970</v>
      </c>
      <c s="24" t="s">
        <v>57</v>
      </c>
      <c s="30" t="s">
        <v>7971</v>
      </c>
      <c s="31" t="s">
        <v>7972</v>
      </c>
      <c s="32">
        <v>15</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7973</v>
      </c>
    </row>
    <row r="113" spans="1:16" ht="12.75">
      <c r="A113" s="24" t="s">
        <v>55</v>
      </c>
      <c s="29" t="s">
        <v>241</v>
      </c>
      <c s="29" t="s">
        <v>1457</v>
      </c>
      <c s="24" t="s">
        <v>57</v>
      </c>
      <c s="30" t="s">
        <v>1458</v>
      </c>
      <c s="31" t="s">
        <v>627</v>
      </c>
      <c s="32">
        <v>60</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1587</v>
      </c>
    </row>
    <row r="117" spans="1:16" ht="12.75">
      <c r="A117" s="24" t="s">
        <v>55</v>
      </c>
      <c s="29" t="s">
        <v>245</v>
      </c>
      <c s="29" t="s">
        <v>1464</v>
      </c>
      <c s="24" t="s">
        <v>57</v>
      </c>
      <c s="30" t="s">
        <v>681</v>
      </c>
      <c s="31" t="s">
        <v>682</v>
      </c>
      <c s="32">
        <v>8</v>
      </c>
      <c s="33">
        <v>0</v>
      </c>
      <c s="33">
        <f>ROUND(ROUND(H117,2)*ROUND(G117,3),2)</f>
      </c>
      <c r="O117">
        <f>(I117*21)/100</f>
      </c>
      <c t="s">
        <v>33</v>
      </c>
    </row>
    <row r="118" spans="1:5" ht="12.75">
      <c r="A118" s="34" t="s">
        <v>60</v>
      </c>
      <c r="E118" s="35" t="s">
        <v>57</v>
      </c>
    </row>
    <row r="119" spans="1:5" ht="12.75">
      <c r="A119" s="36" t="s">
        <v>61</v>
      </c>
      <c r="E119" s="37" t="s">
        <v>57</v>
      </c>
    </row>
    <row r="120" spans="1:5" ht="153">
      <c r="A120" t="s">
        <v>62</v>
      </c>
      <c r="E120" s="35" t="s">
        <v>1589</v>
      </c>
    </row>
    <row r="121" spans="1:16" ht="12.75">
      <c r="A121" s="24" t="s">
        <v>55</v>
      </c>
      <c s="29" t="s">
        <v>249</v>
      </c>
      <c s="29" t="s">
        <v>1470</v>
      </c>
      <c s="24" t="s">
        <v>57</v>
      </c>
      <c s="30" t="s">
        <v>1471</v>
      </c>
      <c s="31" t="s">
        <v>1338</v>
      </c>
      <c s="32">
        <v>1</v>
      </c>
      <c s="33">
        <v>0</v>
      </c>
      <c s="33">
        <f>ROUND(ROUND(H121,2)*ROUND(G121,3),2)</f>
      </c>
      <c r="O121">
        <f>(I121*21)/100</f>
      </c>
      <c t="s">
        <v>33</v>
      </c>
    </row>
    <row r="122" spans="1:5" ht="12.75">
      <c r="A122" s="34" t="s">
        <v>60</v>
      </c>
      <c r="E122" s="35" t="s">
        <v>57</v>
      </c>
    </row>
    <row r="123" spans="1:5" ht="12.75">
      <c r="A123" s="36" t="s">
        <v>61</v>
      </c>
      <c r="E123" s="37" t="s">
        <v>57</v>
      </c>
    </row>
    <row r="124" spans="1:5" ht="140.25">
      <c r="A124" t="s">
        <v>62</v>
      </c>
      <c r="E124" s="35" t="s">
        <v>1591</v>
      </c>
    </row>
    <row r="125" spans="1:18" ht="12.75" customHeight="1">
      <c r="A125" s="6" t="s">
        <v>53</v>
      </c>
      <c s="6"/>
      <c s="39" t="s">
        <v>189</v>
      </c>
      <c s="6"/>
      <c s="27" t="s">
        <v>190</v>
      </c>
      <c s="6"/>
      <c s="6"/>
      <c s="6"/>
      <c s="40">
        <f>0+Q125</f>
      </c>
      <c r="O125">
        <f>0+R125</f>
      </c>
      <c r="Q125">
        <f>0+I126+I130+I134+I138+I142+I146</f>
      </c>
      <c>
        <f>0+O126+O130+O134+O138+O142+O146</f>
      </c>
    </row>
    <row r="126" spans="1:16" ht="25.5">
      <c r="A126" s="24" t="s">
        <v>55</v>
      </c>
      <c s="29" t="s">
        <v>176</v>
      </c>
      <c s="29" t="s">
        <v>1473</v>
      </c>
      <c s="24" t="s">
        <v>193</v>
      </c>
      <c s="30" t="s">
        <v>1474</v>
      </c>
      <c s="31" t="s">
        <v>195</v>
      </c>
      <c s="32">
        <v>0.02</v>
      </c>
      <c s="33">
        <v>0</v>
      </c>
      <c s="33">
        <f>ROUND(ROUND(H126,2)*ROUND(G126,3),2)</f>
      </c>
      <c r="O126">
        <f>(I126*21)/100</f>
      </c>
      <c t="s">
        <v>33</v>
      </c>
    </row>
    <row r="127" spans="1:5" ht="12.75">
      <c r="A127" s="34" t="s">
        <v>60</v>
      </c>
      <c r="E127" s="35" t="s">
        <v>196</v>
      </c>
    </row>
    <row r="128" spans="1:5" ht="12.75">
      <c r="A128" s="36" t="s">
        <v>61</v>
      </c>
      <c r="E128" s="37" t="s">
        <v>57</v>
      </c>
    </row>
    <row r="129" spans="1:5" ht="165.75">
      <c r="A129" t="s">
        <v>62</v>
      </c>
      <c r="E129" s="35" t="s">
        <v>1592</v>
      </c>
    </row>
    <row r="130" spans="1:16" ht="25.5">
      <c r="A130" s="24" t="s">
        <v>55</v>
      </c>
      <c s="29" t="s">
        <v>115</v>
      </c>
      <c s="29" t="s">
        <v>1475</v>
      </c>
      <c s="24" t="s">
        <v>193</v>
      </c>
      <c s="30" t="s">
        <v>1476</v>
      </c>
      <c s="31" t="s">
        <v>195</v>
      </c>
      <c s="32">
        <v>0.1</v>
      </c>
      <c s="33">
        <v>0</v>
      </c>
      <c s="33">
        <f>ROUND(ROUND(H130,2)*ROUND(G130,3),2)</f>
      </c>
      <c r="O130">
        <f>(I130*21)/100</f>
      </c>
      <c t="s">
        <v>33</v>
      </c>
    </row>
    <row r="131" spans="1:5" ht="12.75">
      <c r="A131" s="34" t="s">
        <v>60</v>
      </c>
      <c r="E131" s="35" t="s">
        <v>196</v>
      </c>
    </row>
    <row r="132" spans="1:5" ht="12.75">
      <c r="A132" s="36" t="s">
        <v>61</v>
      </c>
      <c r="E132" s="37" t="s">
        <v>57</v>
      </c>
    </row>
    <row r="133" spans="1:5" ht="165.75">
      <c r="A133" t="s">
        <v>62</v>
      </c>
      <c r="E133" s="35" t="s">
        <v>1592</v>
      </c>
    </row>
    <row r="134" spans="1:16" ht="25.5">
      <c r="A134" s="24" t="s">
        <v>55</v>
      </c>
      <c s="29" t="s">
        <v>227</v>
      </c>
      <c s="29" t="s">
        <v>213</v>
      </c>
      <c s="24" t="s">
        <v>193</v>
      </c>
      <c s="30" t="s">
        <v>214</v>
      </c>
      <c s="31" t="s">
        <v>195</v>
      </c>
      <c s="32">
        <v>0.1</v>
      </c>
      <c s="33">
        <v>0</v>
      </c>
      <c s="33">
        <f>ROUND(ROUND(H134,2)*ROUND(G134,3),2)</f>
      </c>
      <c r="O134">
        <f>(I134*21)/100</f>
      </c>
      <c t="s">
        <v>33</v>
      </c>
    </row>
    <row r="135" spans="1:5" ht="25.5">
      <c r="A135" s="34" t="s">
        <v>60</v>
      </c>
      <c r="E135" s="35" t="s">
        <v>1594</v>
      </c>
    </row>
    <row r="136" spans="1:5" ht="12.75">
      <c r="A136" s="36" t="s">
        <v>61</v>
      </c>
      <c r="E136" s="37" t="s">
        <v>57</v>
      </c>
    </row>
    <row r="137" spans="1:5" ht="165.75">
      <c r="A137" t="s">
        <v>62</v>
      </c>
      <c r="E137" s="35" t="s">
        <v>1592</v>
      </c>
    </row>
    <row r="138" spans="1:16" ht="25.5">
      <c r="A138" s="24" t="s">
        <v>55</v>
      </c>
      <c s="29" t="s">
        <v>232</v>
      </c>
      <c s="29" t="s">
        <v>1480</v>
      </c>
      <c s="24" t="s">
        <v>193</v>
      </c>
      <c s="30" t="s">
        <v>1481</v>
      </c>
      <c s="31" t="s">
        <v>195</v>
      </c>
      <c s="32">
        <v>0.05</v>
      </c>
      <c s="33">
        <v>0</v>
      </c>
      <c s="33">
        <f>ROUND(ROUND(H138,2)*ROUND(G138,3),2)</f>
      </c>
      <c r="O138">
        <f>(I138*21)/100</f>
      </c>
      <c t="s">
        <v>33</v>
      </c>
    </row>
    <row r="139" spans="1:5" ht="12.75">
      <c r="A139" s="34" t="s">
        <v>60</v>
      </c>
      <c r="E139" s="35" t="s">
        <v>196</v>
      </c>
    </row>
    <row r="140" spans="1:5" ht="12.75">
      <c r="A140" s="36" t="s">
        <v>61</v>
      </c>
      <c r="E140" s="37" t="s">
        <v>57</v>
      </c>
    </row>
    <row r="141" spans="1:5" ht="165.75">
      <c r="A141" t="s">
        <v>62</v>
      </c>
      <c r="E141" s="35" t="s">
        <v>1592</v>
      </c>
    </row>
    <row r="142" spans="1:16" ht="25.5">
      <c r="A142" s="24" t="s">
        <v>55</v>
      </c>
      <c s="29" t="s">
        <v>235</v>
      </c>
      <c s="29" t="s">
        <v>217</v>
      </c>
      <c s="24" t="s">
        <v>193</v>
      </c>
      <c s="30" t="s">
        <v>218</v>
      </c>
      <c s="31" t="s">
        <v>195</v>
      </c>
      <c s="32">
        <v>0.01</v>
      </c>
      <c s="33">
        <v>0</v>
      </c>
      <c s="33">
        <f>ROUND(ROUND(H142,2)*ROUND(G142,3),2)</f>
      </c>
      <c r="O142">
        <f>(I142*21)/100</f>
      </c>
      <c t="s">
        <v>33</v>
      </c>
    </row>
    <row r="143" spans="1:5" ht="12.75">
      <c r="A143" s="34" t="s">
        <v>60</v>
      </c>
      <c r="E143" s="35" t="s">
        <v>196</v>
      </c>
    </row>
    <row r="144" spans="1:5" ht="12.75">
      <c r="A144" s="36" t="s">
        <v>61</v>
      </c>
      <c r="E144" s="37" t="s">
        <v>57</v>
      </c>
    </row>
    <row r="145" spans="1:5" ht="165.75">
      <c r="A145" t="s">
        <v>62</v>
      </c>
      <c r="E145" s="35" t="s">
        <v>1592</v>
      </c>
    </row>
    <row r="146" spans="1:16" ht="25.5">
      <c r="A146" s="24" t="s">
        <v>55</v>
      </c>
      <c s="29" t="s">
        <v>238</v>
      </c>
      <c s="29" t="s">
        <v>220</v>
      </c>
      <c s="24" t="s">
        <v>193</v>
      </c>
      <c s="30" t="s">
        <v>221</v>
      </c>
      <c s="31" t="s">
        <v>195</v>
      </c>
      <c s="32">
        <v>0.01</v>
      </c>
      <c s="33">
        <v>0</v>
      </c>
      <c s="33">
        <f>ROUND(ROUND(H146,2)*ROUND(G146,3),2)</f>
      </c>
      <c r="O146">
        <f>(I146*21)/100</f>
      </c>
      <c t="s">
        <v>33</v>
      </c>
    </row>
    <row r="147" spans="1:5" ht="12.75">
      <c r="A147" s="34" t="s">
        <v>60</v>
      </c>
      <c r="E147" s="35" t="s">
        <v>196</v>
      </c>
    </row>
    <row r="148" spans="1:5" ht="12.75">
      <c r="A148" s="36" t="s">
        <v>61</v>
      </c>
      <c r="E148" s="37" t="s">
        <v>57</v>
      </c>
    </row>
    <row r="149" spans="1:5" ht="165.75">
      <c r="A149" t="s">
        <v>62</v>
      </c>
      <c r="E149" s="35" t="s">
        <v>1592</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7974</v>
      </c>
      <c s="41">
        <f>0+I11+I44+I49+I70</f>
      </c>
      <c r="O3" t="s">
        <v>29</v>
      </c>
      <c t="s">
        <v>33</v>
      </c>
    </row>
    <row r="4" spans="1:16" ht="15" customHeight="1">
      <c r="A4" t="s">
        <v>17</v>
      </c>
      <c s="12" t="s">
        <v>18</v>
      </c>
      <c s="13" t="s">
        <v>3642</v>
      </c>
      <c s="1"/>
      <c s="14" t="s">
        <v>3643</v>
      </c>
      <c s="1"/>
      <c s="1"/>
      <c s="11"/>
      <c s="11"/>
      <c r="O4" t="s">
        <v>30</v>
      </c>
      <c t="s">
        <v>33</v>
      </c>
    </row>
    <row r="5" spans="1:16" ht="12.75" customHeight="1">
      <c r="A5" t="s">
        <v>21</v>
      </c>
      <c s="12" t="s">
        <v>18</v>
      </c>
      <c s="13" t="s">
        <v>7946</v>
      </c>
      <c s="1"/>
      <c s="14" t="s">
        <v>7947</v>
      </c>
      <c s="1"/>
      <c s="1"/>
      <c s="1"/>
      <c s="1"/>
      <c r="O5" t="s">
        <v>31</v>
      </c>
      <c t="s">
        <v>33</v>
      </c>
    </row>
    <row r="6" spans="1:9" ht="12.75" customHeight="1">
      <c r="A6" t="s">
        <v>24</v>
      </c>
      <c s="12" t="s">
        <v>18</v>
      </c>
      <c s="13" t="s">
        <v>7948</v>
      </c>
      <c s="1"/>
      <c s="14" t="s">
        <v>7949</v>
      </c>
      <c s="1"/>
      <c s="1"/>
      <c s="1"/>
      <c s="1"/>
    </row>
    <row r="7" spans="1:9" ht="12.75" customHeight="1">
      <c r="A7" t="s">
        <v>27</v>
      </c>
      <c s="16" t="s">
        <v>28</v>
      </c>
      <c s="17" t="s">
        <v>7974</v>
      </c>
      <c s="6"/>
      <c s="18" t="s">
        <v>7975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7976</v>
      </c>
      <c s="24" t="s">
        <v>57</v>
      </c>
      <c s="30" t="s">
        <v>7977</v>
      </c>
      <c s="31" t="s">
        <v>3654</v>
      </c>
      <c s="32">
        <v>0.04</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7978</v>
      </c>
      <c s="24" t="s">
        <v>57</v>
      </c>
      <c s="30" t="s">
        <v>7979</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7980</v>
      </c>
    </row>
    <row r="20" spans="1:16" ht="12.75">
      <c r="A20" s="24" t="s">
        <v>55</v>
      </c>
      <c s="29" t="s">
        <v>32</v>
      </c>
      <c s="29" t="s">
        <v>7981</v>
      </c>
      <c s="24" t="s">
        <v>57</v>
      </c>
      <c s="30" t="s">
        <v>7982</v>
      </c>
      <c s="31" t="s">
        <v>86</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7983</v>
      </c>
    </row>
    <row r="24" spans="1:16" ht="12.75">
      <c r="A24" s="24" t="s">
        <v>55</v>
      </c>
      <c s="29" t="s">
        <v>43</v>
      </c>
      <c s="29" t="s">
        <v>7984</v>
      </c>
      <c s="24" t="s">
        <v>57</v>
      </c>
      <c s="30" t="s">
        <v>7985</v>
      </c>
      <c s="31" t="s">
        <v>94</v>
      </c>
      <c s="32">
        <v>15</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7980</v>
      </c>
    </row>
    <row r="28" spans="1:16" ht="12.75">
      <c r="A28" s="24" t="s">
        <v>55</v>
      </c>
      <c s="29" t="s">
        <v>45</v>
      </c>
      <c s="29" t="s">
        <v>7986</v>
      </c>
      <c s="24" t="s">
        <v>57</v>
      </c>
      <c s="30" t="s">
        <v>7987</v>
      </c>
      <c s="31" t="s">
        <v>94</v>
      </c>
      <c s="32">
        <v>15</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7988</v>
      </c>
    </row>
    <row r="32" spans="1:16" ht="12.75">
      <c r="A32" s="24" t="s">
        <v>55</v>
      </c>
      <c s="29" t="s">
        <v>47</v>
      </c>
      <c s="29" t="s">
        <v>7989</v>
      </c>
      <c s="24" t="s">
        <v>57</v>
      </c>
      <c s="30" t="s">
        <v>7990</v>
      </c>
      <c s="31" t="s">
        <v>94</v>
      </c>
      <c s="32">
        <v>5</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7991</v>
      </c>
    </row>
    <row r="36" spans="1:16" ht="12.75">
      <c r="A36" s="24" t="s">
        <v>55</v>
      </c>
      <c s="29" t="s">
        <v>73</v>
      </c>
      <c s="29" t="s">
        <v>7992</v>
      </c>
      <c s="24" t="s">
        <v>57</v>
      </c>
      <c s="30" t="s">
        <v>7993</v>
      </c>
      <c s="31" t="s">
        <v>94</v>
      </c>
      <c s="32">
        <v>15</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7983</v>
      </c>
    </row>
    <row r="40" spans="1:16" ht="12.75">
      <c r="A40" s="24" t="s">
        <v>55</v>
      </c>
      <c s="29" t="s">
        <v>79</v>
      </c>
      <c s="29" t="s">
        <v>7994</v>
      </c>
      <c s="24" t="s">
        <v>57</v>
      </c>
      <c s="30" t="s">
        <v>7995</v>
      </c>
      <c s="31" t="s">
        <v>59</v>
      </c>
      <c s="32">
        <v>8</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5973</v>
      </c>
    </row>
    <row r="44" spans="1:18" ht="12.75" customHeight="1">
      <c r="A44" s="6" t="s">
        <v>53</v>
      </c>
      <c s="6"/>
      <c s="39" t="s">
        <v>33</v>
      </c>
      <c s="6"/>
      <c s="27" t="s">
        <v>7996</v>
      </c>
      <c s="6"/>
      <c s="6"/>
      <c s="6"/>
      <c s="40">
        <f>0+Q44</f>
      </c>
      <c r="O44">
        <f>0+R44</f>
      </c>
      <c r="Q44">
        <f>0+I45</f>
      </c>
      <c>
        <f>0+O45</f>
      </c>
    </row>
    <row r="45" spans="1:16" ht="12.75">
      <c r="A45" s="24" t="s">
        <v>55</v>
      </c>
      <c s="29" t="s">
        <v>50</v>
      </c>
      <c s="29" t="s">
        <v>7997</v>
      </c>
      <c s="24" t="s">
        <v>57</v>
      </c>
      <c s="30" t="s">
        <v>7998</v>
      </c>
      <c s="31" t="s">
        <v>3654</v>
      </c>
      <c s="32">
        <v>0.03</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7999</v>
      </c>
      <c s="6"/>
      <c s="6"/>
      <c s="6"/>
      <c s="40">
        <f>0+Q49</f>
      </c>
      <c r="O49">
        <f>0+R49</f>
      </c>
      <c r="Q49">
        <f>0+I50+I54+I58+I62+I66</f>
      </c>
      <c>
        <f>0+O50+O54+O58+O62+O66</f>
      </c>
    </row>
    <row r="50" spans="1:16" ht="12.75">
      <c r="A50" s="24" t="s">
        <v>55</v>
      </c>
      <c s="29" t="s">
        <v>52</v>
      </c>
      <c s="29" t="s">
        <v>8000</v>
      </c>
      <c s="24" t="s">
        <v>57</v>
      </c>
      <c s="30" t="s">
        <v>8001</v>
      </c>
      <c s="31" t="s">
        <v>682</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8002</v>
      </c>
    </row>
    <row r="54" spans="1:16" ht="12.75">
      <c r="A54" s="24" t="s">
        <v>55</v>
      </c>
      <c s="29" t="s">
        <v>91</v>
      </c>
      <c s="29" t="s">
        <v>8003</v>
      </c>
      <c s="24" t="s">
        <v>57</v>
      </c>
      <c s="30" t="s">
        <v>8004</v>
      </c>
      <c s="31" t="s">
        <v>187</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8005</v>
      </c>
    </row>
    <row r="58" spans="1:16" ht="12.75">
      <c r="A58" s="24" t="s">
        <v>55</v>
      </c>
      <c s="29" t="s">
        <v>96</v>
      </c>
      <c s="29" t="s">
        <v>8006</v>
      </c>
      <c s="24" t="s">
        <v>57</v>
      </c>
      <c s="30" t="s">
        <v>8007</v>
      </c>
      <c s="31" t="s">
        <v>3654</v>
      </c>
      <c s="32">
        <v>0.03</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8008</v>
      </c>
      <c s="24" t="s">
        <v>57</v>
      </c>
      <c s="30" t="s">
        <v>8009</v>
      </c>
      <c s="31" t="s">
        <v>627</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1587</v>
      </c>
    </row>
    <row r="66" spans="1:16" ht="12.75">
      <c r="A66" s="24" t="s">
        <v>55</v>
      </c>
      <c s="29" t="s">
        <v>103</v>
      </c>
      <c s="29" t="s">
        <v>8010</v>
      </c>
      <c s="24" t="s">
        <v>57</v>
      </c>
      <c s="30" t="s">
        <v>8011</v>
      </c>
      <c s="31" t="s">
        <v>187</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8012</v>
      </c>
      <c s="6"/>
      <c s="6"/>
      <c s="6"/>
      <c s="40">
        <f>0+Q70</f>
      </c>
      <c r="O70">
        <f>0+R70</f>
      </c>
      <c r="Q70">
        <f>0+I71</f>
      </c>
      <c>
        <f>0+O71</f>
      </c>
    </row>
    <row r="71" spans="1:16" ht="12.75">
      <c r="A71" s="24" t="s">
        <v>55</v>
      </c>
      <c s="29" t="s">
        <v>107</v>
      </c>
      <c s="29" t="s">
        <v>8013</v>
      </c>
      <c s="24" t="s">
        <v>57</v>
      </c>
      <c s="30" t="s">
        <v>8014</v>
      </c>
      <c s="31" t="s">
        <v>187</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8005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6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0+O11+O24+O141</f>
      </c>
      <c t="s">
        <v>32</v>
      </c>
    </row>
    <row r="3" spans="1:16" ht="15" customHeight="1">
      <c r="A3" t="s">
        <v>12</v>
      </c>
      <c s="12" t="s">
        <v>14</v>
      </c>
      <c s="13" t="s">
        <v>15</v>
      </c>
      <c s="1"/>
      <c s="14" t="s">
        <v>16</v>
      </c>
      <c s="1"/>
      <c s="9"/>
      <c s="8" t="s">
        <v>8015</v>
      </c>
      <c s="41">
        <f>0+I11+I24+I141</f>
      </c>
      <c r="O3" t="s">
        <v>29</v>
      </c>
      <c t="s">
        <v>33</v>
      </c>
    </row>
    <row r="4" spans="1:16" ht="15" customHeight="1">
      <c r="A4" t="s">
        <v>17</v>
      </c>
      <c s="12" t="s">
        <v>18</v>
      </c>
      <c s="13" t="s">
        <v>3642</v>
      </c>
      <c s="1"/>
      <c s="14" t="s">
        <v>3643</v>
      </c>
      <c s="1"/>
      <c s="1"/>
      <c s="11"/>
      <c s="11"/>
      <c r="O4" t="s">
        <v>30</v>
      </c>
      <c t="s">
        <v>33</v>
      </c>
    </row>
    <row r="5" spans="1:16" ht="12.75" customHeight="1">
      <c r="A5" t="s">
        <v>21</v>
      </c>
      <c s="12" t="s">
        <v>18</v>
      </c>
      <c s="13" t="s">
        <v>7946</v>
      </c>
      <c s="1"/>
      <c s="14" t="s">
        <v>7947</v>
      </c>
      <c s="1"/>
      <c s="1"/>
      <c s="1"/>
      <c s="1"/>
      <c r="O5" t="s">
        <v>31</v>
      </c>
      <c t="s">
        <v>33</v>
      </c>
    </row>
    <row r="6" spans="1:9" ht="12.75" customHeight="1">
      <c r="A6" t="s">
        <v>24</v>
      </c>
      <c s="12" t="s">
        <v>18</v>
      </c>
      <c s="13" t="s">
        <v>7948</v>
      </c>
      <c s="1"/>
      <c s="14" t="s">
        <v>7949</v>
      </c>
      <c s="1"/>
      <c s="1"/>
      <c s="1"/>
      <c s="1"/>
    </row>
    <row r="7" spans="1:9" ht="12.75" customHeight="1">
      <c r="A7" t="s">
        <v>27</v>
      </c>
      <c s="16" t="s">
        <v>28</v>
      </c>
      <c s="17" t="s">
        <v>8015</v>
      </c>
      <c s="6"/>
      <c s="18" t="s">
        <v>8016</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1301</v>
      </c>
      <c s="24" t="s">
        <v>57</v>
      </c>
      <c s="30" t="s">
        <v>1302</v>
      </c>
      <c s="31" t="s">
        <v>59</v>
      </c>
      <c s="32">
        <v>200.9</v>
      </c>
      <c s="33">
        <v>0</v>
      </c>
      <c s="33">
        <f>ROUND(ROUND(H12,2)*ROUND(G12,3),2)</f>
      </c>
      <c r="O12">
        <f>(I12*21)/100</f>
      </c>
      <c t="s">
        <v>33</v>
      </c>
    </row>
    <row r="13" spans="1:5" ht="12.75">
      <c r="A13" s="34" t="s">
        <v>60</v>
      </c>
      <c r="E13" s="35" t="s">
        <v>57</v>
      </c>
    </row>
    <row r="14" spans="1:5" ht="51">
      <c r="A14" s="36" t="s">
        <v>61</v>
      </c>
      <c r="E14" s="37" t="s">
        <v>8017</v>
      </c>
    </row>
    <row r="15" spans="1:5" ht="318.75">
      <c r="A15" t="s">
        <v>62</v>
      </c>
      <c r="E15" s="35" t="s">
        <v>1304</v>
      </c>
    </row>
    <row r="16" spans="1:16" ht="12.75">
      <c r="A16" s="24" t="s">
        <v>55</v>
      </c>
      <c s="29" t="s">
        <v>33</v>
      </c>
      <c s="29" t="s">
        <v>7953</v>
      </c>
      <c s="24" t="s">
        <v>57</v>
      </c>
      <c s="30" t="s">
        <v>7954</v>
      </c>
      <c s="31" t="s">
        <v>1212</v>
      </c>
      <c s="32">
        <v>52</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804</v>
      </c>
    </row>
    <row r="20" spans="1:16" ht="12.75">
      <c r="A20" s="24" t="s">
        <v>55</v>
      </c>
      <c s="29" t="s">
        <v>32</v>
      </c>
      <c s="29" t="s">
        <v>2214</v>
      </c>
      <c s="24" t="s">
        <v>57</v>
      </c>
      <c s="30" t="s">
        <v>2215</v>
      </c>
      <c s="31" t="s">
        <v>59</v>
      </c>
      <c s="32">
        <v>200.9</v>
      </c>
      <c s="33">
        <v>0</v>
      </c>
      <c s="33">
        <f>ROUND(ROUND(H20,2)*ROUND(G20,3),2)</f>
      </c>
      <c r="O20">
        <f>(I20*21)/100</f>
      </c>
      <c t="s">
        <v>33</v>
      </c>
    </row>
    <row r="21" spans="1:5" ht="12.75">
      <c r="A21" s="34" t="s">
        <v>60</v>
      </c>
      <c r="E21" s="35" t="s">
        <v>57</v>
      </c>
    </row>
    <row r="22" spans="1:5" ht="51">
      <c r="A22" s="36" t="s">
        <v>61</v>
      </c>
      <c r="E22" s="37" t="s">
        <v>8017</v>
      </c>
    </row>
    <row r="23" spans="1:5" ht="204">
      <c r="A23" t="s">
        <v>62</v>
      </c>
      <c r="E23" s="35" t="s">
        <v>8018</v>
      </c>
    </row>
    <row r="24" spans="1:18" ht="12.75" customHeight="1">
      <c r="A24" s="6" t="s">
        <v>53</v>
      </c>
      <c s="6"/>
      <c s="39" t="s">
        <v>73</v>
      </c>
      <c s="6"/>
      <c s="27" t="s">
        <v>83</v>
      </c>
      <c s="6"/>
      <c s="6"/>
      <c s="6"/>
      <c s="40">
        <f>0+Q24</f>
      </c>
      <c r="O24">
        <f>0+R24</f>
      </c>
      <c r="Q24">
        <f>0+I25+I29+I33+I37+I41+I45+I49+I53+I57+I61+I65+I69+I73+I77+I81+I85+I89+I93+I97+I101+I105+I109+I113+I117+I121+I125+I129+I133+I137</f>
      </c>
      <c>
        <f>0+O25+O29+O33+O37+O41+O45+O49+O53+O57+O61+O65+O69+O73+O77+O81+O85+O89+O93+O97+O101+O105+O109+O113+O117+O121+O125+O129+O133+O137</f>
      </c>
    </row>
    <row r="25" spans="1:16" ht="12.75">
      <c r="A25" s="24" t="s">
        <v>55</v>
      </c>
      <c s="29" t="s">
        <v>43</v>
      </c>
      <c s="29" t="s">
        <v>100</v>
      </c>
      <c s="24" t="s">
        <v>57</v>
      </c>
      <c s="30" t="s">
        <v>101</v>
      </c>
      <c s="31" t="s">
        <v>1212</v>
      </c>
      <c s="32">
        <v>100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1325</v>
      </c>
    </row>
    <row r="29" spans="1:16" ht="12.75">
      <c r="A29" s="24" t="s">
        <v>55</v>
      </c>
      <c s="29" t="s">
        <v>45</v>
      </c>
      <c s="29" t="s">
        <v>1317</v>
      </c>
      <c s="24" t="s">
        <v>57</v>
      </c>
      <c s="30" t="s">
        <v>1318</v>
      </c>
      <c s="31" t="s">
        <v>1212</v>
      </c>
      <c s="32">
        <v>1435</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1319</v>
      </c>
    </row>
    <row r="33" spans="1:16" ht="25.5">
      <c r="A33" s="24" t="s">
        <v>55</v>
      </c>
      <c s="29" t="s">
        <v>47</v>
      </c>
      <c s="29" t="s">
        <v>8019</v>
      </c>
      <c s="24" t="s">
        <v>57</v>
      </c>
      <c s="30" t="s">
        <v>8020</v>
      </c>
      <c s="31" t="s">
        <v>1212</v>
      </c>
      <c s="32">
        <v>5</v>
      </c>
      <c s="33">
        <v>0</v>
      </c>
      <c s="33">
        <f>ROUND(ROUND(H33,2)*ROUND(G33,3),2)</f>
      </c>
      <c r="O33">
        <f>(I33*21)/100</f>
      </c>
      <c t="s">
        <v>33</v>
      </c>
    </row>
    <row r="34" spans="1:5" ht="12.75">
      <c r="A34" s="34" t="s">
        <v>60</v>
      </c>
      <c r="E34" s="35" t="s">
        <v>57</v>
      </c>
    </row>
    <row r="35" spans="1:5" ht="12.75">
      <c r="A35" s="36" t="s">
        <v>61</v>
      </c>
      <c r="E35" s="37" t="s">
        <v>57</v>
      </c>
    </row>
    <row r="36" spans="1:5" ht="127.5">
      <c r="A36" t="s">
        <v>62</v>
      </c>
      <c r="E36" s="35" t="s">
        <v>8021</v>
      </c>
    </row>
    <row r="37" spans="1:16" ht="12.75">
      <c r="A37" s="24" t="s">
        <v>55</v>
      </c>
      <c s="29" t="s">
        <v>73</v>
      </c>
      <c s="29" t="s">
        <v>3044</v>
      </c>
      <c s="24" t="s">
        <v>57</v>
      </c>
      <c s="30" t="s">
        <v>3045</v>
      </c>
      <c s="31" t="s">
        <v>86</v>
      </c>
      <c s="32">
        <v>30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8022</v>
      </c>
    </row>
    <row r="41" spans="1:16" ht="25.5">
      <c r="A41" s="24" t="s">
        <v>55</v>
      </c>
      <c s="29" t="s">
        <v>79</v>
      </c>
      <c s="29" t="s">
        <v>1329</v>
      </c>
      <c s="24" t="s">
        <v>57</v>
      </c>
      <c s="30" t="s">
        <v>1330</v>
      </c>
      <c s="31" t="s">
        <v>86</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1331</v>
      </c>
    </row>
    <row r="45" spans="1:16" ht="12.75">
      <c r="A45" s="24" t="s">
        <v>55</v>
      </c>
      <c s="29" t="s">
        <v>50</v>
      </c>
      <c s="29" t="s">
        <v>1511</v>
      </c>
      <c s="24" t="s">
        <v>57</v>
      </c>
      <c s="30" t="s">
        <v>1512</v>
      </c>
      <c s="31" t="s">
        <v>652</v>
      </c>
      <c s="32">
        <v>3.1658</v>
      </c>
      <c s="33">
        <v>0</v>
      </c>
      <c s="33">
        <f>ROUND(ROUND(H45,2)*ROUND(G45,3),2)</f>
      </c>
      <c r="O45">
        <f>(I45*21)/100</f>
      </c>
      <c t="s">
        <v>33</v>
      </c>
    </row>
    <row r="46" spans="1:5" ht="12.75">
      <c r="A46" s="34" t="s">
        <v>60</v>
      </c>
      <c r="E46" s="35" t="s">
        <v>57</v>
      </c>
    </row>
    <row r="47" spans="1:5" ht="12.75">
      <c r="A47" s="36" t="s">
        <v>61</v>
      </c>
      <c r="E47" s="37" t="s">
        <v>8023</v>
      </c>
    </row>
    <row r="48" spans="1:5" ht="153">
      <c r="A48" t="s">
        <v>62</v>
      </c>
      <c r="E48" s="35" t="s">
        <v>1343</v>
      </c>
    </row>
    <row r="49" spans="1:16" ht="25.5">
      <c r="A49" s="24" t="s">
        <v>55</v>
      </c>
      <c s="29" t="s">
        <v>52</v>
      </c>
      <c s="29" t="s">
        <v>1518</v>
      </c>
      <c s="24" t="s">
        <v>57</v>
      </c>
      <c s="30" t="s">
        <v>1519</v>
      </c>
      <c s="31" t="s">
        <v>1212</v>
      </c>
      <c s="32">
        <v>1055.25</v>
      </c>
      <c s="33">
        <v>0</v>
      </c>
      <c s="33">
        <f>ROUND(ROUND(H49,2)*ROUND(G49,3),2)</f>
      </c>
      <c r="O49">
        <f>(I49*21)/100</f>
      </c>
      <c t="s">
        <v>33</v>
      </c>
    </row>
    <row r="50" spans="1:5" ht="12.75">
      <c r="A50" s="34" t="s">
        <v>60</v>
      </c>
      <c r="E50" s="35" t="s">
        <v>57</v>
      </c>
    </row>
    <row r="51" spans="1:5" ht="12.75">
      <c r="A51" s="36" t="s">
        <v>61</v>
      </c>
      <c r="E51" s="37" t="s">
        <v>8024</v>
      </c>
    </row>
    <row r="52" spans="1:5" ht="114.75">
      <c r="A52" t="s">
        <v>62</v>
      </c>
      <c r="E52" s="35" t="s">
        <v>1347</v>
      </c>
    </row>
    <row r="53" spans="1:16" ht="12.75">
      <c r="A53" s="24" t="s">
        <v>55</v>
      </c>
      <c s="29" t="s">
        <v>91</v>
      </c>
      <c s="29" t="s">
        <v>650</v>
      </c>
      <c s="24" t="s">
        <v>57</v>
      </c>
      <c s="30" t="s">
        <v>651</v>
      </c>
      <c s="31" t="s">
        <v>652</v>
      </c>
      <c s="32">
        <v>23.4203</v>
      </c>
      <c s="33">
        <v>0</v>
      </c>
      <c s="33">
        <f>ROUND(ROUND(H53,2)*ROUND(G53,3),2)</f>
      </c>
      <c r="O53">
        <f>(I53*21)/100</f>
      </c>
      <c t="s">
        <v>33</v>
      </c>
    </row>
    <row r="54" spans="1:5" ht="12.75">
      <c r="A54" s="34" t="s">
        <v>60</v>
      </c>
      <c r="E54" s="35" t="s">
        <v>57</v>
      </c>
    </row>
    <row r="55" spans="1:5" ht="12.75">
      <c r="A55" s="36" t="s">
        <v>61</v>
      </c>
      <c r="E55" s="37" t="s">
        <v>8025</v>
      </c>
    </row>
    <row r="56" spans="1:5" ht="153">
      <c r="A56" t="s">
        <v>62</v>
      </c>
      <c r="E56" s="35" t="s">
        <v>1343</v>
      </c>
    </row>
    <row r="57" spans="1:16" ht="25.5">
      <c r="A57" s="24" t="s">
        <v>55</v>
      </c>
      <c s="29" t="s">
        <v>96</v>
      </c>
      <c s="29" t="s">
        <v>655</v>
      </c>
      <c s="24" t="s">
        <v>57</v>
      </c>
      <c s="30" t="s">
        <v>656</v>
      </c>
      <c s="31" t="s">
        <v>1212</v>
      </c>
      <c s="32">
        <v>1561.35</v>
      </c>
      <c s="33">
        <v>0</v>
      </c>
      <c s="33">
        <f>ROUND(ROUND(H57,2)*ROUND(G57,3),2)</f>
      </c>
      <c r="O57">
        <f>(I57*21)/100</f>
      </c>
      <c t="s">
        <v>33</v>
      </c>
    </row>
    <row r="58" spans="1:5" ht="12.75">
      <c r="A58" s="34" t="s">
        <v>60</v>
      </c>
      <c r="E58" s="35" t="s">
        <v>57</v>
      </c>
    </row>
    <row r="59" spans="1:5" ht="12.75">
      <c r="A59" s="36" t="s">
        <v>61</v>
      </c>
      <c r="E59" s="37" t="s">
        <v>8026</v>
      </c>
    </row>
    <row r="60" spans="1:5" ht="114.75">
      <c r="A60" t="s">
        <v>62</v>
      </c>
      <c r="E60" s="35" t="s">
        <v>1347</v>
      </c>
    </row>
    <row r="61" spans="1:16" ht="12.75">
      <c r="A61" s="24" t="s">
        <v>55</v>
      </c>
      <c s="29" t="s">
        <v>99</v>
      </c>
      <c s="29" t="s">
        <v>659</v>
      </c>
      <c s="24" t="s">
        <v>57</v>
      </c>
      <c s="30" t="s">
        <v>660</v>
      </c>
      <c s="31" t="s">
        <v>661</v>
      </c>
      <c s="32">
        <v>13.0856</v>
      </c>
      <c s="33">
        <v>0</v>
      </c>
      <c s="33">
        <f>ROUND(ROUND(H61,2)*ROUND(G61,3),2)</f>
      </c>
      <c r="O61">
        <f>(I61*21)/100</f>
      </c>
      <c t="s">
        <v>33</v>
      </c>
    </row>
    <row r="62" spans="1:5" ht="12.75">
      <c r="A62" s="34" t="s">
        <v>60</v>
      </c>
      <c r="E62" s="35" t="s">
        <v>57</v>
      </c>
    </row>
    <row r="63" spans="1:5" ht="12.75">
      <c r="A63" s="36" t="s">
        <v>61</v>
      </c>
      <c r="E63" s="37" t="s">
        <v>8027</v>
      </c>
    </row>
    <row r="64" spans="1:5" ht="153">
      <c r="A64" t="s">
        <v>62</v>
      </c>
      <c r="E64" s="35" t="s">
        <v>1349</v>
      </c>
    </row>
    <row r="65" spans="1:16" ht="12.75">
      <c r="A65" s="24" t="s">
        <v>55</v>
      </c>
      <c s="29" t="s">
        <v>103</v>
      </c>
      <c s="29" t="s">
        <v>1350</v>
      </c>
      <c s="24" t="s">
        <v>57</v>
      </c>
      <c s="30" t="s">
        <v>1351</v>
      </c>
      <c s="31" t="s">
        <v>1212</v>
      </c>
      <c s="32">
        <v>1635.7</v>
      </c>
      <c s="33">
        <v>0</v>
      </c>
      <c s="33">
        <f>ROUND(ROUND(H65,2)*ROUND(G65,3),2)</f>
      </c>
      <c r="O65">
        <f>(I65*21)/100</f>
      </c>
      <c t="s">
        <v>33</v>
      </c>
    </row>
    <row r="66" spans="1:5" ht="12.75">
      <c r="A66" s="34" t="s">
        <v>60</v>
      </c>
      <c r="E66" s="35" t="s">
        <v>57</v>
      </c>
    </row>
    <row r="67" spans="1:5" ht="12.75">
      <c r="A67" s="36" t="s">
        <v>61</v>
      </c>
      <c r="E67" s="37" t="s">
        <v>8028</v>
      </c>
    </row>
    <row r="68" spans="1:5" ht="114.75">
      <c r="A68" t="s">
        <v>62</v>
      </c>
      <c r="E68" s="35" t="s">
        <v>1353</v>
      </c>
    </row>
    <row r="69" spans="1:16" ht="12.75">
      <c r="A69" s="24" t="s">
        <v>55</v>
      </c>
      <c s="29" t="s">
        <v>107</v>
      </c>
      <c s="29" t="s">
        <v>1360</v>
      </c>
      <c s="24" t="s">
        <v>57</v>
      </c>
      <c s="30" t="s">
        <v>1361</v>
      </c>
      <c s="31" t="s">
        <v>1212</v>
      </c>
      <c s="32">
        <v>1561.35</v>
      </c>
      <c s="33">
        <v>0</v>
      </c>
      <c s="33">
        <f>ROUND(ROUND(H69,2)*ROUND(G69,3),2)</f>
      </c>
      <c r="O69">
        <f>(I69*21)/100</f>
      </c>
      <c t="s">
        <v>33</v>
      </c>
    </row>
    <row r="70" spans="1:5" ht="12.75">
      <c r="A70" s="34" t="s">
        <v>60</v>
      </c>
      <c r="E70" s="35" t="s">
        <v>57</v>
      </c>
    </row>
    <row r="71" spans="1:5" ht="12.75">
      <c r="A71" s="36" t="s">
        <v>61</v>
      </c>
      <c r="E71" s="37" t="s">
        <v>8026</v>
      </c>
    </row>
    <row r="72" spans="1:5" ht="153">
      <c r="A72" t="s">
        <v>62</v>
      </c>
      <c r="E72" s="35" t="s">
        <v>1363</v>
      </c>
    </row>
    <row r="73" spans="1:16" ht="12.75">
      <c r="A73" s="24" t="s">
        <v>55</v>
      </c>
      <c s="29" t="s">
        <v>111</v>
      </c>
      <c s="29" t="s">
        <v>1364</v>
      </c>
      <c s="24" t="s">
        <v>57</v>
      </c>
      <c s="30" t="s">
        <v>1365</v>
      </c>
      <c s="31" t="s">
        <v>1212</v>
      </c>
      <c s="32">
        <v>1561.35</v>
      </c>
      <c s="33">
        <v>0</v>
      </c>
      <c s="33">
        <f>ROUND(ROUND(H73,2)*ROUND(G73,3),2)</f>
      </c>
      <c r="O73">
        <f>(I73*21)/100</f>
      </c>
      <c t="s">
        <v>33</v>
      </c>
    </row>
    <row r="74" spans="1:5" ht="12.75">
      <c r="A74" s="34" t="s">
        <v>60</v>
      </c>
      <c r="E74" s="35" t="s">
        <v>57</v>
      </c>
    </row>
    <row r="75" spans="1:5" ht="12.75">
      <c r="A75" s="36" t="s">
        <v>61</v>
      </c>
      <c r="E75" s="37" t="s">
        <v>8026</v>
      </c>
    </row>
    <row r="76" spans="1:5" ht="114.75">
      <c r="A76" t="s">
        <v>62</v>
      </c>
      <c r="E76" s="35" t="s">
        <v>1347</v>
      </c>
    </row>
    <row r="77" spans="1:16" ht="12.75">
      <c r="A77" s="24" t="s">
        <v>55</v>
      </c>
      <c s="29" t="s">
        <v>149</v>
      </c>
      <c s="29" t="s">
        <v>1366</v>
      </c>
      <c s="24" t="s">
        <v>57</v>
      </c>
      <c s="30" t="s">
        <v>1367</v>
      </c>
      <c s="31" t="s">
        <v>1368</v>
      </c>
      <c s="32">
        <v>1</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1369</v>
      </c>
    </row>
    <row r="81" spans="1:16" ht="12.75">
      <c r="A81" s="24" t="s">
        <v>55</v>
      </c>
      <c s="29" t="s">
        <v>153</v>
      </c>
      <c s="29" t="s">
        <v>1370</v>
      </c>
      <c s="24" t="s">
        <v>57</v>
      </c>
      <c s="30" t="s">
        <v>1371</v>
      </c>
      <c s="31" t="s">
        <v>1212</v>
      </c>
      <c s="32">
        <v>1</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1372</v>
      </c>
    </row>
    <row r="85" spans="1:16" ht="12.75">
      <c r="A85" s="24" t="s">
        <v>55</v>
      </c>
      <c s="29" t="s">
        <v>157</v>
      </c>
      <c s="29" t="s">
        <v>2163</v>
      </c>
      <c s="24" t="s">
        <v>57</v>
      </c>
      <c s="30" t="s">
        <v>2164</v>
      </c>
      <c s="31" t="s">
        <v>86</v>
      </c>
      <c s="32">
        <v>2</v>
      </c>
      <c s="33">
        <v>0</v>
      </c>
      <c s="33">
        <f>ROUND(ROUND(H85,2)*ROUND(G85,3),2)</f>
      </c>
      <c r="O85">
        <f>(I85*21)/100</f>
      </c>
      <c t="s">
        <v>33</v>
      </c>
    </row>
    <row r="86" spans="1:5" ht="12.75">
      <c r="A86" s="34" t="s">
        <v>60</v>
      </c>
      <c r="E86" s="35" t="s">
        <v>57</v>
      </c>
    </row>
    <row r="87" spans="1:5" ht="12.75">
      <c r="A87" s="36" t="s">
        <v>61</v>
      </c>
      <c r="E87" s="37" t="s">
        <v>57</v>
      </c>
    </row>
    <row r="88" spans="1:5" ht="178.5">
      <c r="A88" t="s">
        <v>62</v>
      </c>
      <c r="E88" s="35" t="s">
        <v>1356</v>
      </c>
    </row>
    <row r="89" spans="1:16" ht="12.75">
      <c r="A89" s="24" t="s">
        <v>55</v>
      </c>
      <c s="29" t="s">
        <v>161</v>
      </c>
      <c s="29" t="s">
        <v>2165</v>
      </c>
      <c s="24" t="s">
        <v>57</v>
      </c>
      <c s="30" t="s">
        <v>2166</v>
      </c>
      <c s="31" t="s">
        <v>86</v>
      </c>
      <c s="32">
        <v>2</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1359</v>
      </c>
    </row>
    <row r="93" spans="1:16" ht="12.75">
      <c r="A93" s="24" t="s">
        <v>55</v>
      </c>
      <c s="29" t="s">
        <v>165</v>
      </c>
      <c s="29" t="s">
        <v>1398</v>
      </c>
      <c s="24" t="s">
        <v>57</v>
      </c>
      <c s="30" t="s">
        <v>1399</v>
      </c>
      <c s="31" t="s">
        <v>86</v>
      </c>
      <c s="32">
        <v>3</v>
      </c>
      <c s="33">
        <v>0</v>
      </c>
      <c s="33">
        <f>ROUND(ROUND(H93,2)*ROUND(G93,3),2)</f>
      </c>
      <c r="O93">
        <f>(I93*21)/100</f>
      </c>
      <c t="s">
        <v>33</v>
      </c>
    </row>
    <row r="94" spans="1:5" ht="12.75">
      <c r="A94" s="34" t="s">
        <v>60</v>
      </c>
      <c r="E94" s="35" t="s">
        <v>57</v>
      </c>
    </row>
    <row r="95" spans="1:5" ht="12.75">
      <c r="A95" s="36" t="s">
        <v>61</v>
      </c>
      <c r="E95" s="37" t="s">
        <v>57</v>
      </c>
    </row>
    <row r="96" spans="1:5" ht="178.5">
      <c r="A96" t="s">
        <v>62</v>
      </c>
      <c r="E96" s="35" t="s">
        <v>1356</v>
      </c>
    </row>
    <row r="97" spans="1:16" ht="12.75">
      <c r="A97" s="24" t="s">
        <v>55</v>
      </c>
      <c s="29" t="s">
        <v>168</v>
      </c>
      <c s="29" t="s">
        <v>1400</v>
      </c>
      <c s="24" t="s">
        <v>57</v>
      </c>
      <c s="30" t="s">
        <v>1401</v>
      </c>
      <c s="31" t="s">
        <v>86</v>
      </c>
      <c s="32">
        <v>3</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1359</v>
      </c>
    </row>
    <row r="101" spans="1:16" ht="12.75">
      <c r="A101" s="24" t="s">
        <v>55</v>
      </c>
      <c s="29" t="s">
        <v>172</v>
      </c>
      <c s="29" t="s">
        <v>7966</v>
      </c>
      <c s="24" t="s">
        <v>57</v>
      </c>
      <c s="30" t="s">
        <v>7967</v>
      </c>
      <c s="31" t="s">
        <v>86</v>
      </c>
      <c s="32">
        <v>7</v>
      </c>
      <c s="33">
        <v>0</v>
      </c>
      <c s="33">
        <f>ROUND(ROUND(H101,2)*ROUND(G101,3),2)</f>
      </c>
      <c r="O101">
        <f>(I101*21)/100</f>
      </c>
      <c t="s">
        <v>33</v>
      </c>
    </row>
    <row r="102" spans="1:5" ht="12.75">
      <c r="A102" s="34" t="s">
        <v>60</v>
      </c>
      <c r="E102" s="35" t="s">
        <v>57</v>
      </c>
    </row>
    <row r="103" spans="1:5" ht="12.75">
      <c r="A103" s="36" t="s">
        <v>61</v>
      </c>
      <c r="E103" s="37" t="s">
        <v>8029</v>
      </c>
    </row>
    <row r="104" spans="1:5" ht="165.75">
      <c r="A104" t="s">
        <v>62</v>
      </c>
      <c r="E104" s="35" t="s">
        <v>1436</v>
      </c>
    </row>
    <row r="105" spans="1:16" ht="12.75">
      <c r="A105" s="24" t="s">
        <v>55</v>
      </c>
      <c s="29" t="s">
        <v>176</v>
      </c>
      <c s="29" t="s">
        <v>7968</v>
      </c>
      <c s="24" t="s">
        <v>57</v>
      </c>
      <c s="30" t="s">
        <v>7969</v>
      </c>
      <c s="31" t="s">
        <v>86</v>
      </c>
      <c s="32">
        <v>7</v>
      </c>
      <c s="33">
        <v>0</v>
      </c>
      <c s="33">
        <f>ROUND(ROUND(H105,2)*ROUND(G105,3),2)</f>
      </c>
      <c r="O105">
        <f>(I105*21)/100</f>
      </c>
      <c t="s">
        <v>33</v>
      </c>
    </row>
    <row r="106" spans="1:5" ht="12.75">
      <c r="A106" s="34" t="s">
        <v>60</v>
      </c>
      <c r="E106" s="35" t="s">
        <v>57</v>
      </c>
    </row>
    <row r="107" spans="1:5" ht="12.75">
      <c r="A107" s="36" t="s">
        <v>61</v>
      </c>
      <c r="E107" s="37" t="s">
        <v>8029</v>
      </c>
    </row>
    <row r="108" spans="1:5" ht="127.5">
      <c r="A108" t="s">
        <v>62</v>
      </c>
      <c r="E108" s="35" t="s">
        <v>1359</v>
      </c>
    </row>
    <row r="109" spans="1:16" ht="12.75">
      <c r="A109" s="24" t="s">
        <v>55</v>
      </c>
      <c s="29" t="s">
        <v>115</v>
      </c>
      <c s="29" t="s">
        <v>1572</v>
      </c>
      <c s="24" t="s">
        <v>57</v>
      </c>
      <c s="30" t="s">
        <v>1573</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65.75">
      <c r="A112" t="s">
        <v>62</v>
      </c>
      <c r="E112" s="35" t="s">
        <v>1436</v>
      </c>
    </row>
    <row r="113" spans="1:16" ht="12.75">
      <c r="A113" s="24" t="s">
        <v>55</v>
      </c>
      <c s="29" t="s">
        <v>227</v>
      </c>
      <c s="29" t="s">
        <v>1574</v>
      </c>
      <c s="24" t="s">
        <v>57</v>
      </c>
      <c s="30" t="s">
        <v>1575</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1359</v>
      </c>
    </row>
    <row r="117" spans="1:16" ht="12.75">
      <c r="A117" s="24" t="s">
        <v>55</v>
      </c>
      <c s="29" t="s">
        <v>232</v>
      </c>
      <c s="29" t="s">
        <v>1443</v>
      </c>
      <c s="24" t="s">
        <v>57</v>
      </c>
      <c s="30" t="s">
        <v>1444</v>
      </c>
      <c s="31" t="s">
        <v>86</v>
      </c>
      <c s="32">
        <v>2</v>
      </c>
      <c s="33">
        <v>0</v>
      </c>
      <c s="33">
        <f>ROUND(ROUND(H117,2)*ROUND(G117,3),2)</f>
      </c>
      <c r="O117">
        <f>(I117*21)/100</f>
      </c>
      <c t="s">
        <v>33</v>
      </c>
    </row>
    <row r="118" spans="1:5" ht="12.75">
      <c r="A118" s="34" t="s">
        <v>60</v>
      </c>
      <c r="E118" s="35" t="s">
        <v>57</v>
      </c>
    </row>
    <row r="119" spans="1:5" ht="12.75">
      <c r="A119" s="36" t="s">
        <v>61</v>
      </c>
      <c r="E119" s="37" t="s">
        <v>57</v>
      </c>
    </row>
    <row r="120" spans="1:5" ht="127.5">
      <c r="A120" t="s">
        <v>62</v>
      </c>
      <c r="E120" s="35" t="s">
        <v>1445</v>
      </c>
    </row>
    <row r="121" spans="1:16" ht="25.5">
      <c r="A121" s="24" t="s">
        <v>55</v>
      </c>
      <c s="29" t="s">
        <v>235</v>
      </c>
      <c s="29" t="s">
        <v>8030</v>
      </c>
      <c s="24" t="s">
        <v>57</v>
      </c>
      <c s="30" t="s">
        <v>8031</v>
      </c>
      <c s="31" t="s">
        <v>7972</v>
      </c>
      <c s="32">
        <v>30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8032</v>
      </c>
    </row>
    <row r="125" spans="1:16" ht="25.5">
      <c r="A125" s="24" t="s">
        <v>55</v>
      </c>
      <c s="29" t="s">
        <v>238</v>
      </c>
      <c s="29" t="s">
        <v>7970</v>
      </c>
      <c s="24" t="s">
        <v>57</v>
      </c>
      <c s="30" t="s">
        <v>7971</v>
      </c>
      <c s="31" t="s">
        <v>7972</v>
      </c>
      <c s="32">
        <v>30</v>
      </c>
      <c s="33">
        <v>0</v>
      </c>
      <c s="33">
        <f>ROUND(ROUND(H125,2)*ROUND(G125,3),2)</f>
      </c>
      <c r="O125">
        <f>(I125*21)/100</f>
      </c>
      <c t="s">
        <v>33</v>
      </c>
    </row>
    <row r="126" spans="1:5" ht="12.75">
      <c r="A126" s="34" t="s">
        <v>60</v>
      </c>
      <c r="E126" s="35" t="s">
        <v>57</v>
      </c>
    </row>
    <row r="127" spans="1:5" ht="12.75">
      <c r="A127" s="36" t="s">
        <v>61</v>
      </c>
      <c r="E127" s="37" t="s">
        <v>57</v>
      </c>
    </row>
    <row r="128" spans="1:5" ht="127.5">
      <c r="A128" t="s">
        <v>62</v>
      </c>
      <c r="E128" s="35" t="s">
        <v>8032</v>
      </c>
    </row>
    <row r="129" spans="1:16" ht="12.75">
      <c r="A129" s="24" t="s">
        <v>55</v>
      </c>
      <c s="29" t="s">
        <v>262</v>
      </c>
      <c s="29" t="s">
        <v>1457</v>
      </c>
      <c s="24" t="s">
        <v>57</v>
      </c>
      <c s="30" t="s">
        <v>1458</v>
      </c>
      <c s="31" t="s">
        <v>627</v>
      </c>
      <c s="32">
        <v>60</v>
      </c>
      <c s="33">
        <v>0</v>
      </c>
      <c s="33">
        <f>ROUND(ROUND(H129,2)*ROUND(G129,3),2)</f>
      </c>
      <c r="O129">
        <f>(I129*21)/100</f>
      </c>
      <c t="s">
        <v>33</v>
      </c>
    </row>
    <row r="130" spans="1:5" ht="12.75">
      <c r="A130" s="34" t="s">
        <v>60</v>
      </c>
      <c r="E130" s="35" t="s">
        <v>57</v>
      </c>
    </row>
    <row r="131" spans="1:5" ht="12.75">
      <c r="A131" s="36" t="s">
        <v>61</v>
      </c>
      <c r="E131" s="37" t="s">
        <v>57</v>
      </c>
    </row>
    <row r="132" spans="1:5" ht="89.25">
      <c r="A132" t="s">
        <v>62</v>
      </c>
      <c r="E132" s="35" t="s">
        <v>1459</v>
      </c>
    </row>
    <row r="133" spans="1:16" ht="12.75">
      <c r="A133" s="24" t="s">
        <v>55</v>
      </c>
      <c s="29" t="s">
        <v>266</v>
      </c>
      <c s="29" t="s">
        <v>1464</v>
      </c>
      <c s="24" t="s">
        <v>57</v>
      </c>
      <c s="30" t="s">
        <v>681</v>
      </c>
      <c s="31" t="s">
        <v>682</v>
      </c>
      <c s="32">
        <v>8</v>
      </c>
      <c s="33">
        <v>0</v>
      </c>
      <c s="33">
        <f>ROUND(ROUND(H133,2)*ROUND(G133,3),2)</f>
      </c>
      <c r="O133">
        <f>(I133*21)/100</f>
      </c>
      <c t="s">
        <v>33</v>
      </c>
    </row>
    <row r="134" spans="1:5" ht="12.75">
      <c r="A134" s="34" t="s">
        <v>60</v>
      </c>
      <c r="E134" s="35" t="s">
        <v>57</v>
      </c>
    </row>
    <row r="135" spans="1:5" ht="12.75">
      <c r="A135" s="36" t="s">
        <v>61</v>
      </c>
      <c r="E135" s="37" t="s">
        <v>57</v>
      </c>
    </row>
    <row r="136" spans="1:5" ht="153">
      <c r="A136" t="s">
        <v>62</v>
      </c>
      <c r="E136" s="35" t="s">
        <v>1465</v>
      </c>
    </row>
    <row r="137" spans="1:16" ht="12.75">
      <c r="A137" s="24" t="s">
        <v>55</v>
      </c>
      <c s="29" t="s">
        <v>270</v>
      </c>
      <c s="29" t="s">
        <v>1470</v>
      </c>
      <c s="24" t="s">
        <v>57</v>
      </c>
      <c s="30" t="s">
        <v>1471</v>
      </c>
      <c s="31" t="s">
        <v>1338</v>
      </c>
      <c s="32">
        <v>1</v>
      </c>
      <c s="33">
        <v>0</v>
      </c>
      <c s="33">
        <f>ROUND(ROUND(H137,2)*ROUND(G137,3),2)</f>
      </c>
      <c r="O137">
        <f>(I137*21)/100</f>
      </c>
      <c t="s">
        <v>33</v>
      </c>
    </row>
    <row r="138" spans="1:5" ht="12.75">
      <c r="A138" s="34" t="s">
        <v>60</v>
      </c>
      <c r="E138" s="35" t="s">
        <v>57</v>
      </c>
    </row>
    <row r="139" spans="1:5" ht="12.75">
      <c r="A139" s="36" t="s">
        <v>61</v>
      </c>
      <c r="E139" s="37" t="s">
        <v>57</v>
      </c>
    </row>
    <row r="140" spans="1:5" ht="140.25">
      <c r="A140" t="s">
        <v>62</v>
      </c>
      <c r="E140" s="35" t="s">
        <v>1472</v>
      </c>
    </row>
    <row r="141" spans="1:18" ht="12.75" customHeight="1">
      <c r="A141" s="6" t="s">
        <v>53</v>
      </c>
      <c s="6"/>
      <c s="39" t="s">
        <v>189</v>
      </c>
      <c s="6"/>
      <c s="27" t="s">
        <v>190</v>
      </c>
      <c s="6"/>
      <c s="6"/>
      <c s="6"/>
      <c s="40">
        <f>0+Q141</f>
      </c>
      <c r="O141">
        <f>0+R141</f>
      </c>
      <c r="Q141">
        <f>0+I142+I146+I150+I154+I158+I162</f>
      </c>
      <c>
        <f>0+O142+O146+O150+O154+O158+O162</f>
      </c>
    </row>
    <row r="142" spans="1:16" ht="25.5">
      <c r="A142" s="24" t="s">
        <v>55</v>
      </c>
      <c s="29" t="s">
        <v>241</v>
      </c>
      <c s="29" t="s">
        <v>1473</v>
      </c>
      <c s="24" t="s">
        <v>193</v>
      </c>
      <c s="30" t="s">
        <v>1474</v>
      </c>
      <c s="31" t="s">
        <v>195</v>
      </c>
      <c s="32">
        <v>0.02</v>
      </c>
      <c s="33">
        <v>0</v>
      </c>
      <c s="33">
        <f>ROUND(ROUND(H142,2)*ROUND(G142,3),2)</f>
      </c>
      <c r="O142">
        <f>(I142*21)/100</f>
      </c>
      <c t="s">
        <v>33</v>
      </c>
    </row>
    <row r="143" spans="1:5" ht="12.75">
      <c r="A143" s="34" t="s">
        <v>60</v>
      </c>
      <c r="E143" s="35" t="s">
        <v>196</v>
      </c>
    </row>
    <row r="144" spans="1:5" ht="12.75">
      <c r="A144" s="36" t="s">
        <v>61</v>
      </c>
      <c r="E144" s="37" t="s">
        <v>57</v>
      </c>
    </row>
    <row r="145" spans="1:5" ht="153">
      <c r="A145" t="s">
        <v>62</v>
      </c>
      <c r="E145" s="35" t="s">
        <v>1243</v>
      </c>
    </row>
    <row r="146" spans="1:16" ht="25.5">
      <c r="A146" s="24" t="s">
        <v>55</v>
      </c>
      <c s="29" t="s">
        <v>245</v>
      </c>
      <c s="29" t="s">
        <v>1475</v>
      </c>
      <c s="24" t="s">
        <v>193</v>
      </c>
      <c s="30" t="s">
        <v>1476</v>
      </c>
      <c s="31" t="s">
        <v>195</v>
      </c>
      <c s="32">
        <v>0.5</v>
      </c>
      <c s="33">
        <v>0</v>
      </c>
      <c s="33">
        <f>ROUND(ROUND(H146,2)*ROUND(G146,3),2)</f>
      </c>
      <c r="O146">
        <f>(I146*21)/100</f>
      </c>
      <c t="s">
        <v>33</v>
      </c>
    </row>
    <row r="147" spans="1:5" ht="12.75">
      <c r="A147" s="34" t="s">
        <v>60</v>
      </c>
      <c r="E147" s="35" t="s">
        <v>196</v>
      </c>
    </row>
    <row r="148" spans="1:5" ht="12.75">
      <c r="A148" s="36" t="s">
        <v>61</v>
      </c>
      <c r="E148" s="37" t="s">
        <v>57</v>
      </c>
    </row>
    <row r="149" spans="1:5" ht="153">
      <c r="A149" t="s">
        <v>62</v>
      </c>
      <c r="E149" s="35" t="s">
        <v>1243</v>
      </c>
    </row>
    <row r="150" spans="1:16" ht="25.5">
      <c r="A150" s="24" t="s">
        <v>55</v>
      </c>
      <c s="29" t="s">
        <v>249</v>
      </c>
      <c s="29" t="s">
        <v>213</v>
      </c>
      <c s="24" t="s">
        <v>193</v>
      </c>
      <c s="30" t="s">
        <v>214</v>
      </c>
      <c s="31" t="s">
        <v>195</v>
      </c>
      <c s="32">
        <v>0.5</v>
      </c>
      <c s="33">
        <v>0</v>
      </c>
      <c s="33">
        <f>ROUND(ROUND(H150,2)*ROUND(G150,3),2)</f>
      </c>
      <c r="O150">
        <f>(I150*21)/100</f>
      </c>
      <c t="s">
        <v>33</v>
      </c>
    </row>
    <row r="151" spans="1:5" ht="25.5">
      <c r="A151" s="34" t="s">
        <v>60</v>
      </c>
      <c r="E151" s="35" t="s">
        <v>1479</v>
      </c>
    </row>
    <row r="152" spans="1:5" ht="12.75">
      <c r="A152" s="36" t="s">
        <v>61</v>
      </c>
      <c r="E152" s="37" t="s">
        <v>57</v>
      </c>
    </row>
    <row r="153" spans="1:5" ht="153">
      <c r="A153" t="s">
        <v>62</v>
      </c>
      <c r="E153" s="35" t="s">
        <v>1243</v>
      </c>
    </row>
    <row r="154" spans="1:16" ht="25.5">
      <c r="A154" s="24" t="s">
        <v>55</v>
      </c>
      <c s="29" t="s">
        <v>252</v>
      </c>
      <c s="29" t="s">
        <v>1480</v>
      </c>
      <c s="24" t="s">
        <v>193</v>
      </c>
      <c s="30" t="s">
        <v>1481</v>
      </c>
      <c s="31" t="s">
        <v>195</v>
      </c>
      <c s="32">
        <v>0.1</v>
      </c>
      <c s="33">
        <v>0</v>
      </c>
      <c s="33">
        <f>ROUND(ROUND(H154,2)*ROUND(G154,3),2)</f>
      </c>
      <c r="O154">
        <f>(I154*21)/100</f>
      </c>
      <c t="s">
        <v>33</v>
      </c>
    </row>
    <row r="155" spans="1:5" ht="12.75">
      <c r="A155" s="34" t="s">
        <v>60</v>
      </c>
      <c r="E155" s="35" t="s">
        <v>196</v>
      </c>
    </row>
    <row r="156" spans="1:5" ht="12.75">
      <c r="A156" s="36" t="s">
        <v>61</v>
      </c>
      <c r="E156" s="37" t="s">
        <v>57</v>
      </c>
    </row>
    <row r="157" spans="1:5" ht="153">
      <c r="A157" t="s">
        <v>62</v>
      </c>
      <c r="E157" s="35" t="s">
        <v>1243</v>
      </c>
    </row>
    <row r="158" spans="1:16" ht="25.5">
      <c r="A158" s="24" t="s">
        <v>55</v>
      </c>
      <c s="29" t="s">
        <v>255</v>
      </c>
      <c s="29" t="s">
        <v>217</v>
      </c>
      <c s="24" t="s">
        <v>193</v>
      </c>
      <c s="30" t="s">
        <v>218</v>
      </c>
      <c s="31" t="s">
        <v>195</v>
      </c>
      <c s="32">
        <v>0.01</v>
      </c>
      <c s="33">
        <v>0</v>
      </c>
      <c s="33">
        <f>ROUND(ROUND(H158,2)*ROUND(G158,3),2)</f>
      </c>
      <c r="O158">
        <f>(I158*21)/100</f>
      </c>
      <c t="s">
        <v>33</v>
      </c>
    </row>
    <row r="159" spans="1:5" ht="12.75">
      <c r="A159" s="34" t="s">
        <v>60</v>
      </c>
      <c r="E159" s="35" t="s">
        <v>196</v>
      </c>
    </row>
    <row r="160" spans="1:5" ht="12.75">
      <c r="A160" s="36" t="s">
        <v>61</v>
      </c>
      <c r="E160" s="37" t="s">
        <v>57</v>
      </c>
    </row>
    <row r="161" spans="1:5" ht="153">
      <c r="A161" t="s">
        <v>62</v>
      </c>
      <c r="E161" s="35" t="s">
        <v>1243</v>
      </c>
    </row>
    <row r="162" spans="1:16" ht="25.5">
      <c r="A162" s="24" t="s">
        <v>55</v>
      </c>
      <c s="29" t="s">
        <v>259</v>
      </c>
      <c s="29" t="s">
        <v>220</v>
      </c>
      <c s="24" t="s">
        <v>193</v>
      </c>
      <c s="30" t="s">
        <v>221</v>
      </c>
      <c s="31" t="s">
        <v>195</v>
      </c>
      <c s="32">
        <v>0.01</v>
      </c>
      <c s="33">
        <v>0</v>
      </c>
      <c s="33">
        <f>ROUND(ROUND(H162,2)*ROUND(G162,3),2)</f>
      </c>
      <c r="O162">
        <f>(I162*21)/100</f>
      </c>
      <c t="s">
        <v>33</v>
      </c>
    </row>
    <row r="163" spans="1:5" ht="12.75">
      <c r="A163" s="34" t="s">
        <v>60</v>
      </c>
      <c r="E163" s="35" t="s">
        <v>196</v>
      </c>
    </row>
    <row r="164" spans="1:5" ht="12.75">
      <c r="A164" s="36" t="s">
        <v>61</v>
      </c>
      <c r="E164" s="37" t="s">
        <v>57</v>
      </c>
    </row>
    <row r="165" spans="1:5" ht="153">
      <c r="A165" t="s">
        <v>62</v>
      </c>
      <c r="E165"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8033</v>
      </c>
      <c s="41">
        <f>0+I11+I44+I49+I70</f>
      </c>
      <c r="O3" t="s">
        <v>29</v>
      </c>
      <c t="s">
        <v>33</v>
      </c>
    </row>
    <row r="4" spans="1:16" ht="15" customHeight="1">
      <c r="A4" t="s">
        <v>17</v>
      </c>
      <c s="12" t="s">
        <v>18</v>
      </c>
      <c s="13" t="s">
        <v>3642</v>
      </c>
      <c s="1"/>
      <c s="14" t="s">
        <v>3643</v>
      </c>
      <c s="1"/>
      <c s="1"/>
      <c s="11"/>
      <c s="11"/>
      <c r="O4" t="s">
        <v>30</v>
      </c>
      <c t="s">
        <v>33</v>
      </c>
    </row>
    <row r="5" spans="1:16" ht="12.75" customHeight="1">
      <c r="A5" t="s">
        <v>21</v>
      </c>
      <c s="12" t="s">
        <v>18</v>
      </c>
      <c s="13" t="s">
        <v>7946</v>
      </c>
      <c s="1"/>
      <c s="14" t="s">
        <v>7947</v>
      </c>
      <c s="1"/>
      <c s="1"/>
      <c s="1"/>
      <c s="1"/>
      <c r="O5" t="s">
        <v>31</v>
      </c>
      <c t="s">
        <v>33</v>
      </c>
    </row>
    <row r="6" spans="1:9" ht="12.75" customHeight="1">
      <c r="A6" t="s">
        <v>24</v>
      </c>
      <c s="12" t="s">
        <v>18</v>
      </c>
      <c s="13" t="s">
        <v>7948</v>
      </c>
      <c s="1"/>
      <c s="14" t="s">
        <v>7949</v>
      </c>
      <c s="1"/>
      <c s="1"/>
      <c s="1"/>
      <c s="1"/>
    </row>
    <row r="7" spans="1:9" ht="12.75" customHeight="1">
      <c r="A7" t="s">
        <v>27</v>
      </c>
      <c s="16" t="s">
        <v>28</v>
      </c>
      <c s="17" t="s">
        <v>8033</v>
      </c>
      <c s="6"/>
      <c s="18" t="s">
        <v>8034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7976</v>
      </c>
      <c s="24" t="s">
        <v>57</v>
      </c>
      <c s="30" t="s">
        <v>7977</v>
      </c>
      <c s="31" t="s">
        <v>3654</v>
      </c>
      <c s="32">
        <v>0.12</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7978</v>
      </c>
      <c s="24" t="s">
        <v>57</v>
      </c>
      <c s="30" t="s">
        <v>7979</v>
      </c>
      <c s="31" t="s">
        <v>59</v>
      </c>
      <c s="32">
        <v>24</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7980</v>
      </c>
    </row>
    <row r="20" spans="1:16" ht="12.75">
      <c r="A20" s="24" t="s">
        <v>55</v>
      </c>
      <c s="29" t="s">
        <v>32</v>
      </c>
      <c s="29" t="s">
        <v>7981</v>
      </c>
      <c s="24" t="s">
        <v>57</v>
      </c>
      <c s="30" t="s">
        <v>7982</v>
      </c>
      <c s="31" t="s">
        <v>86</v>
      </c>
      <c s="32">
        <v>24</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7983</v>
      </c>
    </row>
    <row r="24" spans="1:16" ht="12.75">
      <c r="A24" s="24" t="s">
        <v>55</v>
      </c>
      <c s="29" t="s">
        <v>43</v>
      </c>
      <c s="29" t="s">
        <v>7984</v>
      </c>
      <c s="24" t="s">
        <v>57</v>
      </c>
      <c s="30" t="s">
        <v>7985</v>
      </c>
      <c s="31" t="s">
        <v>94</v>
      </c>
      <c s="32">
        <v>58</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7980</v>
      </c>
    </row>
    <row r="28" spans="1:16" ht="12.75">
      <c r="A28" s="24" t="s">
        <v>55</v>
      </c>
      <c s="29" t="s">
        <v>45</v>
      </c>
      <c s="29" t="s">
        <v>7986</v>
      </c>
      <c s="24" t="s">
        <v>57</v>
      </c>
      <c s="30" t="s">
        <v>7987</v>
      </c>
      <c s="31" t="s">
        <v>94</v>
      </c>
      <c s="32">
        <v>58</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7988</v>
      </c>
    </row>
    <row r="32" spans="1:16" ht="12.75">
      <c r="A32" s="24" t="s">
        <v>55</v>
      </c>
      <c s="29" t="s">
        <v>47</v>
      </c>
      <c s="29" t="s">
        <v>7989</v>
      </c>
      <c s="24" t="s">
        <v>57</v>
      </c>
      <c s="30" t="s">
        <v>7990</v>
      </c>
      <c s="31" t="s">
        <v>94</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7991</v>
      </c>
    </row>
    <row r="36" spans="1:16" ht="12.75">
      <c r="A36" s="24" t="s">
        <v>55</v>
      </c>
      <c s="29" t="s">
        <v>73</v>
      </c>
      <c s="29" t="s">
        <v>7992</v>
      </c>
      <c s="24" t="s">
        <v>57</v>
      </c>
      <c s="30" t="s">
        <v>7993</v>
      </c>
      <c s="31" t="s">
        <v>94</v>
      </c>
      <c s="32">
        <v>58</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7983</v>
      </c>
    </row>
    <row r="40" spans="1:16" ht="12.75">
      <c r="A40" s="24" t="s">
        <v>55</v>
      </c>
      <c s="29" t="s">
        <v>79</v>
      </c>
      <c s="29" t="s">
        <v>7994</v>
      </c>
      <c s="24" t="s">
        <v>57</v>
      </c>
      <c s="30" t="s">
        <v>7995</v>
      </c>
      <c s="31" t="s">
        <v>59</v>
      </c>
      <c s="32">
        <v>24</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5973</v>
      </c>
    </row>
    <row r="44" spans="1:18" ht="12.75" customHeight="1">
      <c r="A44" s="6" t="s">
        <v>53</v>
      </c>
      <c s="6"/>
      <c s="39" t="s">
        <v>33</v>
      </c>
      <c s="6"/>
      <c s="27" t="s">
        <v>7996</v>
      </c>
      <c s="6"/>
      <c s="6"/>
      <c s="6"/>
      <c s="40">
        <f>0+Q44</f>
      </c>
      <c r="O44">
        <f>0+R44</f>
      </c>
      <c r="Q44">
        <f>0+I45</f>
      </c>
      <c>
        <f>0+O45</f>
      </c>
    </row>
    <row r="45" spans="1:16" ht="12.75">
      <c r="A45" s="24" t="s">
        <v>55</v>
      </c>
      <c s="29" t="s">
        <v>50</v>
      </c>
      <c s="29" t="s">
        <v>7997</v>
      </c>
      <c s="24" t="s">
        <v>57</v>
      </c>
      <c s="30" t="s">
        <v>7998</v>
      </c>
      <c s="31" t="s">
        <v>3654</v>
      </c>
      <c s="32">
        <v>0.12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7999</v>
      </c>
      <c s="6"/>
      <c s="6"/>
      <c s="6"/>
      <c s="40">
        <f>0+Q49</f>
      </c>
      <c r="O49">
        <f>0+R49</f>
      </c>
      <c r="Q49">
        <f>0+I50+I54+I58+I62+I66</f>
      </c>
      <c>
        <f>0+O50+O54+O58+O62+O66</f>
      </c>
    </row>
    <row r="50" spans="1:16" ht="12.75">
      <c r="A50" s="24" t="s">
        <v>55</v>
      </c>
      <c s="29" t="s">
        <v>52</v>
      </c>
      <c s="29" t="s">
        <v>8000</v>
      </c>
      <c s="24" t="s">
        <v>57</v>
      </c>
      <c s="30" t="s">
        <v>8001</v>
      </c>
      <c s="31" t="s">
        <v>682</v>
      </c>
      <c s="32">
        <v>288</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8002</v>
      </c>
    </row>
    <row r="54" spans="1:16" ht="12.75">
      <c r="A54" s="24" t="s">
        <v>55</v>
      </c>
      <c s="29" t="s">
        <v>91</v>
      </c>
      <c s="29" t="s">
        <v>8003</v>
      </c>
      <c s="24" t="s">
        <v>57</v>
      </c>
      <c s="30" t="s">
        <v>8004</v>
      </c>
      <c s="31" t="s">
        <v>187</v>
      </c>
      <c s="32">
        <v>8</v>
      </c>
      <c s="33">
        <v>0</v>
      </c>
      <c s="33">
        <f>ROUND(ROUND(H54,2)*ROUND(G54,3),2)</f>
      </c>
      <c r="O54">
        <f>(I54*21)/100</f>
      </c>
      <c t="s">
        <v>33</v>
      </c>
    </row>
    <row r="55" spans="1:5" ht="12.75">
      <c r="A55" s="34" t="s">
        <v>60</v>
      </c>
      <c r="E55" s="35" t="s">
        <v>57</v>
      </c>
    </row>
    <row r="56" spans="1:5" ht="12.75">
      <c r="A56" s="36" t="s">
        <v>61</v>
      </c>
      <c r="E56" s="37" t="s">
        <v>57</v>
      </c>
    </row>
    <row r="57" spans="1:5" ht="102">
      <c r="A57" t="s">
        <v>62</v>
      </c>
      <c r="E57" s="35" t="s">
        <v>8005</v>
      </c>
    </row>
    <row r="58" spans="1:16" ht="12.75">
      <c r="A58" s="24" t="s">
        <v>55</v>
      </c>
      <c s="29" t="s">
        <v>96</v>
      </c>
      <c s="29" t="s">
        <v>8006</v>
      </c>
      <c s="24" t="s">
        <v>57</v>
      </c>
      <c s="30" t="s">
        <v>8007</v>
      </c>
      <c s="31" t="s">
        <v>3654</v>
      </c>
      <c s="32">
        <v>0.12</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8008</v>
      </c>
      <c s="24" t="s">
        <v>57</v>
      </c>
      <c s="30" t="s">
        <v>8009</v>
      </c>
      <c s="31" t="s">
        <v>627</v>
      </c>
      <c s="32">
        <v>72</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1587</v>
      </c>
    </row>
    <row r="66" spans="1:16" ht="12.75">
      <c r="A66" s="24" t="s">
        <v>55</v>
      </c>
      <c s="29" t="s">
        <v>103</v>
      </c>
      <c s="29" t="s">
        <v>8010</v>
      </c>
      <c s="24" t="s">
        <v>57</v>
      </c>
      <c s="30" t="s">
        <v>8011</v>
      </c>
      <c s="31" t="s">
        <v>187</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8012</v>
      </c>
      <c s="6"/>
      <c s="6"/>
      <c s="6"/>
      <c s="40">
        <f>0+Q70</f>
      </c>
      <c r="O70">
        <f>0+R70</f>
      </c>
      <c r="Q70">
        <f>0+I71</f>
      </c>
      <c>
        <f>0+O71</f>
      </c>
    </row>
    <row r="71" spans="1:16" ht="12.75">
      <c r="A71" s="24" t="s">
        <v>55</v>
      </c>
      <c s="29" t="s">
        <v>107</v>
      </c>
      <c s="29" t="s">
        <v>8013</v>
      </c>
      <c s="24" t="s">
        <v>57</v>
      </c>
      <c s="30" t="s">
        <v>8014</v>
      </c>
      <c s="31" t="s">
        <v>187</v>
      </c>
      <c s="32">
        <v>8</v>
      </c>
      <c s="33">
        <v>0</v>
      </c>
      <c s="33">
        <f>ROUND(ROUND(H71,2)*ROUND(G71,3),2)</f>
      </c>
      <c r="O71">
        <f>(I71*21)/100</f>
      </c>
      <c t="s">
        <v>33</v>
      </c>
    </row>
    <row r="72" spans="1:5" ht="12.75">
      <c r="A72" s="34" t="s">
        <v>60</v>
      </c>
      <c r="E72" s="35" t="s">
        <v>57</v>
      </c>
    </row>
    <row r="73" spans="1:5" ht="12.75">
      <c r="A73" s="36" t="s">
        <v>61</v>
      </c>
      <c r="E73" s="37" t="s">
        <v>57</v>
      </c>
    </row>
    <row r="74" spans="1:5" ht="102">
      <c r="A74" t="s">
        <v>62</v>
      </c>
      <c r="E74" s="35" t="s">
        <v>8005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12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8035</v>
      </c>
      <c s="41">
        <f>0+I11+I24</f>
      </c>
      <c r="O3" t="s">
        <v>29</v>
      </c>
      <c t="s">
        <v>33</v>
      </c>
    </row>
    <row r="4" spans="1:16" ht="15" customHeight="1">
      <c r="A4" t="s">
        <v>17</v>
      </c>
      <c s="12" t="s">
        <v>18</v>
      </c>
      <c s="13" t="s">
        <v>3642</v>
      </c>
      <c s="1"/>
      <c s="14" t="s">
        <v>3643</v>
      </c>
      <c s="1"/>
      <c s="1"/>
      <c s="11"/>
      <c s="11"/>
      <c r="O4" t="s">
        <v>30</v>
      </c>
      <c t="s">
        <v>33</v>
      </c>
    </row>
    <row r="5" spans="1:16" ht="12.75" customHeight="1">
      <c r="A5" t="s">
        <v>21</v>
      </c>
      <c s="12" t="s">
        <v>18</v>
      </c>
      <c s="13" t="s">
        <v>7946</v>
      </c>
      <c s="1"/>
      <c s="14" t="s">
        <v>7947</v>
      </c>
      <c s="1"/>
      <c s="1"/>
      <c s="1"/>
      <c s="1"/>
      <c r="O5" t="s">
        <v>31</v>
      </c>
      <c t="s">
        <v>33</v>
      </c>
    </row>
    <row r="6" spans="1:9" ht="12.75" customHeight="1">
      <c r="A6" t="s">
        <v>24</v>
      </c>
      <c s="12" t="s">
        <v>18</v>
      </c>
      <c s="13" t="s">
        <v>7948</v>
      </c>
      <c s="1"/>
      <c s="14" t="s">
        <v>7949</v>
      </c>
      <c s="1"/>
      <c s="1"/>
      <c s="1"/>
      <c s="1"/>
    </row>
    <row r="7" spans="1:9" ht="12.75" customHeight="1">
      <c r="A7" t="s">
        <v>27</v>
      </c>
      <c s="16" t="s">
        <v>28</v>
      </c>
      <c s="17" t="s">
        <v>8035</v>
      </c>
      <c s="6"/>
      <c s="18" t="s">
        <v>8036</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1301</v>
      </c>
      <c s="24" t="s">
        <v>57</v>
      </c>
      <c s="30" t="s">
        <v>1302</v>
      </c>
      <c s="31" t="s">
        <v>59</v>
      </c>
      <c s="32">
        <v>2.814</v>
      </c>
      <c s="33">
        <v>0</v>
      </c>
      <c s="33">
        <f>ROUND(ROUND(H12,2)*ROUND(G12,3),2)</f>
      </c>
      <c r="O12">
        <f>(I12*21)/100</f>
      </c>
      <c t="s">
        <v>33</v>
      </c>
    </row>
    <row r="13" spans="1:5" ht="12.75">
      <c r="A13" s="34" t="s">
        <v>60</v>
      </c>
      <c r="E13" s="35" t="s">
        <v>57</v>
      </c>
    </row>
    <row r="14" spans="1:5" ht="51">
      <c r="A14" s="36" t="s">
        <v>61</v>
      </c>
      <c r="E14" s="37" t="s">
        <v>8037</v>
      </c>
    </row>
    <row r="15" spans="1:5" ht="318.75">
      <c r="A15" t="s">
        <v>62</v>
      </c>
      <c r="E15" s="35" t="s">
        <v>1486</v>
      </c>
    </row>
    <row r="16" spans="1:16" ht="12.75">
      <c r="A16" s="24" t="s">
        <v>55</v>
      </c>
      <c s="29" t="s">
        <v>33</v>
      </c>
      <c s="29" t="s">
        <v>7953</v>
      </c>
      <c s="24" t="s">
        <v>57</v>
      </c>
      <c s="30" t="s">
        <v>7954</v>
      </c>
      <c s="31" t="s">
        <v>94</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804</v>
      </c>
    </row>
    <row r="20" spans="1:16" ht="12.75">
      <c r="A20" s="24" t="s">
        <v>55</v>
      </c>
      <c s="29" t="s">
        <v>32</v>
      </c>
      <c s="29" t="s">
        <v>2214</v>
      </c>
      <c s="24" t="s">
        <v>57</v>
      </c>
      <c s="30" t="s">
        <v>2215</v>
      </c>
      <c s="31" t="s">
        <v>59</v>
      </c>
      <c s="32">
        <v>1.582</v>
      </c>
      <c s="33">
        <v>0</v>
      </c>
      <c s="33">
        <f>ROUND(ROUND(H20,2)*ROUND(G20,3),2)</f>
      </c>
      <c r="O20">
        <f>(I20*21)/100</f>
      </c>
      <c t="s">
        <v>33</v>
      </c>
    </row>
    <row r="21" spans="1:5" ht="12.75">
      <c r="A21" s="34" t="s">
        <v>60</v>
      </c>
      <c r="E21" s="35" t="s">
        <v>57</v>
      </c>
    </row>
    <row r="22" spans="1:5" ht="51">
      <c r="A22" s="36" t="s">
        <v>61</v>
      </c>
      <c r="E22" s="37" t="s">
        <v>8038</v>
      </c>
    </row>
    <row r="23" spans="1:5" ht="204">
      <c r="A23" t="s">
        <v>62</v>
      </c>
      <c r="E23" s="35" t="s">
        <v>2216</v>
      </c>
    </row>
    <row r="24" spans="1:18" ht="12.75" customHeight="1">
      <c r="A24" s="6" t="s">
        <v>53</v>
      </c>
      <c s="6"/>
      <c s="39" t="s">
        <v>73</v>
      </c>
      <c s="6"/>
      <c s="27" t="s">
        <v>83</v>
      </c>
      <c s="6"/>
      <c s="6"/>
      <c s="6"/>
      <c s="40">
        <f>0+Q24</f>
      </c>
      <c r="O24">
        <f>0+R24</f>
      </c>
      <c r="Q24">
        <f>0+I25+I29+I33+I37+I41+I45+I49+I53+I57+I61+I65+I69+I73+I77+I81+I85+I89+I93+I97+I101+I105+I109+I113+I117+I121</f>
      </c>
      <c>
        <f>0+O25+O29+O33+O37+O41+O45+O49+O53+O57+O61+O65+O69+O73+O77+O81+O85+O89+O93+O97+O101+O105+O109+O113+O117+O121</f>
      </c>
    </row>
    <row r="25" spans="1:16" ht="12.75">
      <c r="A25" s="24" t="s">
        <v>55</v>
      </c>
      <c s="29" t="s">
        <v>43</v>
      </c>
      <c s="29" t="s">
        <v>100</v>
      </c>
      <c s="24" t="s">
        <v>57</v>
      </c>
      <c s="30" t="s">
        <v>101</v>
      </c>
      <c s="31" t="s">
        <v>94</v>
      </c>
      <c s="32">
        <v>600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1498</v>
      </c>
    </row>
    <row r="29" spans="1:16" ht="12.75">
      <c r="A29" s="24" t="s">
        <v>55</v>
      </c>
      <c s="29" t="s">
        <v>45</v>
      </c>
      <c s="29" t="s">
        <v>3044</v>
      </c>
      <c s="24" t="s">
        <v>57</v>
      </c>
      <c s="30" t="s">
        <v>3045</v>
      </c>
      <c s="31" t="s">
        <v>86</v>
      </c>
      <c s="32">
        <v>50</v>
      </c>
      <c s="33">
        <v>0</v>
      </c>
      <c s="33">
        <f>ROUND(ROUND(H29,2)*ROUND(G29,3),2)</f>
      </c>
      <c r="O29">
        <f>(I29*21)/100</f>
      </c>
      <c t="s">
        <v>33</v>
      </c>
    </row>
    <row r="30" spans="1:5" ht="12.75">
      <c r="A30" s="34" t="s">
        <v>60</v>
      </c>
      <c r="E30" s="35" t="s">
        <v>57</v>
      </c>
    </row>
    <row r="31" spans="1:5" ht="12.75">
      <c r="A31" s="36" t="s">
        <v>61</v>
      </c>
      <c r="E31" s="37" t="s">
        <v>57</v>
      </c>
    </row>
    <row r="32" spans="1:5" ht="114.75">
      <c r="A32" t="s">
        <v>62</v>
      </c>
      <c r="E32" s="35" t="s">
        <v>7956</v>
      </c>
    </row>
    <row r="33" spans="1:16" ht="25.5">
      <c r="A33" s="24" t="s">
        <v>55</v>
      </c>
      <c s="29" t="s">
        <v>47</v>
      </c>
      <c s="29" t="s">
        <v>1329</v>
      </c>
      <c s="24" t="s">
        <v>57</v>
      </c>
      <c s="30" t="s">
        <v>1330</v>
      </c>
      <c s="31" t="s">
        <v>86</v>
      </c>
      <c s="32">
        <v>20</v>
      </c>
      <c s="33">
        <v>0</v>
      </c>
      <c s="33">
        <f>ROUND(ROUND(H33,2)*ROUND(G33,3),2)</f>
      </c>
      <c r="O33">
        <f>(I33*21)/100</f>
      </c>
      <c t="s">
        <v>33</v>
      </c>
    </row>
    <row r="34" spans="1:5" ht="12.75">
      <c r="A34" s="34" t="s">
        <v>60</v>
      </c>
      <c r="E34" s="35" t="s">
        <v>57</v>
      </c>
    </row>
    <row r="35" spans="1:5" ht="12.75">
      <c r="A35" s="36" t="s">
        <v>61</v>
      </c>
      <c r="E35" s="37" t="s">
        <v>57</v>
      </c>
    </row>
    <row r="36" spans="1:5" ht="114.75">
      <c r="A36" t="s">
        <v>62</v>
      </c>
      <c r="E36" s="35" t="s">
        <v>1492</v>
      </c>
    </row>
    <row r="37" spans="1:16" ht="12.75">
      <c r="A37" s="24" t="s">
        <v>55</v>
      </c>
      <c s="29" t="s">
        <v>73</v>
      </c>
      <c s="29" t="s">
        <v>7957</v>
      </c>
      <c s="24" t="s">
        <v>57</v>
      </c>
      <c s="30" t="s">
        <v>7958</v>
      </c>
      <c s="31" t="s">
        <v>652</v>
      </c>
      <c s="32">
        <v>0.6</v>
      </c>
      <c s="33">
        <v>0</v>
      </c>
      <c s="33">
        <f>ROUND(ROUND(H37,2)*ROUND(G37,3),2)</f>
      </c>
      <c r="O37">
        <f>(I37*21)/100</f>
      </c>
      <c t="s">
        <v>33</v>
      </c>
    </row>
    <row r="38" spans="1:5" ht="12.75">
      <c r="A38" s="34" t="s">
        <v>60</v>
      </c>
      <c r="E38" s="35" t="s">
        <v>57</v>
      </c>
    </row>
    <row r="39" spans="1:5" ht="12.75">
      <c r="A39" s="36" t="s">
        <v>61</v>
      </c>
      <c r="E39" s="37" t="s">
        <v>57</v>
      </c>
    </row>
    <row r="40" spans="1:5" ht="153">
      <c r="A40" t="s">
        <v>62</v>
      </c>
      <c r="E40" s="35" t="s">
        <v>1513</v>
      </c>
    </row>
    <row r="41" spans="1:16" ht="12.75">
      <c r="A41" s="24" t="s">
        <v>55</v>
      </c>
      <c s="29" t="s">
        <v>79</v>
      </c>
      <c s="29" t="s">
        <v>650</v>
      </c>
      <c s="24" t="s">
        <v>57</v>
      </c>
      <c s="30" t="s">
        <v>651</v>
      </c>
      <c s="31" t="s">
        <v>652</v>
      </c>
      <c s="32">
        <v>37</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1513</v>
      </c>
    </row>
    <row r="45" spans="1:16" ht="25.5">
      <c r="A45" s="24" t="s">
        <v>55</v>
      </c>
      <c s="29" t="s">
        <v>50</v>
      </c>
      <c s="29" t="s">
        <v>655</v>
      </c>
      <c s="24" t="s">
        <v>57</v>
      </c>
      <c s="30" t="s">
        <v>656</v>
      </c>
      <c s="31" t="s">
        <v>94</v>
      </c>
      <c s="32">
        <v>2500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1161</v>
      </c>
    </row>
    <row r="49" spans="1:16" ht="12.75">
      <c r="A49" s="24" t="s">
        <v>55</v>
      </c>
      <c s="29" t="s">
        <v>52</v>
      </c>
      <c s="29" t="s">
        <v>659</v>
      </c>
      <c s="24" t="s">
        <v>57</v>
      </c>
      <c s="30" t="s">
        <v>660</v>
      </c>
      <c s="31" t="s">
        <v>661</v>
      </c>
      <c s="32">
        <v>20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1522</v>
      </c>
    </row>
    <row r="53" spans="1:16" ht="12.75">
      <c r="A53" s="24" t="s">
        <v>55</v>
      </c>
      <c s="29" t="s">
        <v>91</v>
      </c>
      <c s="29" t="s">
        <v>1350</v>
      </c>
      <c s="24" t="s">
        <v>57</v>
      </c>
      <c s="30" t="s">
        <v>1351</v>
      </c>
      <c s="31" t="s">
        <v>94</v>
      </c>
      <c s="32">
        <v>2500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1525</v>
      </c>
    </row>
    <row r="57" spans="1:16" ht="12.75">
      <c r="A57" s="24" t="s">
        <v>55</v>
      </c>
      <c s="29" t="s">
        <v>96</v>
      </c>
      <c s="29" t="s">
        <v>2195</v>
      </c>
      <c s="24" t="s">
        <v>57</v>
      </c>
      <c s="30" t="s">
        <v>2196</v>
      </c>
      <c s="31" t="s">
        <v>94</v>
      </c>
      <c s="32">
        <v>2700</v>
      </c>
      <c s="33">
        <v>0</v>
      </c>
      <c s="33">
        <f>ROUND(ROUND(H57,2)*ROUND(G57,3),2)</f>
      </c>
      <c r="O57">
        <f>(I57*21)/100</f>
      </c>
      <c t="s">
        <v>33</v>
      </c>
    </row>
    <row r="58" spans="1:5" ht="12.75">
      <c r="A58" s="34" t="s">
        <v>60</v>
      </c>
      <c r="E58" s="35" t="s">
        <v>57</v>
      </c>
    </row>
    <row r="59" spans="1:5" ht="12.75">
      <c r="A59" s="36" t="s">
        <v>61</v>
      </c>
      <c r="E59" s="37" t="s">
        <v>57</v>
      </c>
    </row>
    <row r="60" spans="1:5" ht="153">
      <c r="A60" t="s">
        <v>62</v>
      </c>
      <c r="E60" s="35" t="s">
        <v>2197</v>
      </c>
    </row>
    <row r="61" spans="1:16" ht="12.75">
      <c r="A61" s="24" t="s">
        <v>55</v>
      </c>
      <c s="29" t="s">
        <v>99</v>
      </c>
      <c s="29" t="s">
        <v>1360</v>
      </c>
      <c s="24" t="s">
        <v>57</v>
      </c>
      <c s="30" t="s">
        <v>1361</v>
      </c>
      <c s="31" t="s">
        <v>94</v>
      </c>
      <c s="32">
        <v>2500</v>
      </c>
      <c s="33">
        <v>0</v>
      </c>
      <c s="33">
        <f>ROUND(ROUND(H61,2)*ROUND(G61,3),2)</f>
      </c>
      <c r="O61">
        <f>(I61*21)/100</f>
      </c>
      <c t="s">
        <v>33</v>
      </c>
    </row>
    <row r="62" spans="1:5" ht="12.75">
      <c r="A62" s="34" t="s">
        <v>60</v>
      </c>
      <c r="E62" s="35" t="s">
        <v>57</v>
      </c>
    </row>
    <row r="63" spans="1:5" ht="12.75">
      <c r="A63" s="36" t="s">
        <v>61</v>
      </c>
      <c r="E63" s="37" t="s">
        <v>57</v>
      </c>
    </row>
    <row r="64" spans="1:5" ht="153">
      <c r="A64" t="s">
        <v>62</v>
      </c>
      <c r="E64" s="35" t="s">
        <v>1528</v>
      </c>
    </row>
    <row r="65" spans="1:16" ht="12.75">
      <c r="A65" s="24" t="s">
        <v>55</v>
      </c>
      <c s="29" t="s">
        <v>103</v>
      </c>
      <c s="29" t="s">
        <v>1364</v>
      </c>
      <c s="24" t="s">
        <v>57</v>
      </c>
      <c s="30" t="s">
        <v>1365</v>
      </c>
      <c s="31" t="s">
        <v>94</v>
      </c>
      <c s="32">
        <v>2500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1161</v>
      </c>
    </row>
    <row r="69" spans="1:16" ht="12.75">
      <c r="A69" s="24" t="s">
        <v>55</v>
      </c>
      <c s="29" t="s">
        <v>107</v>
      </c>
      <c s="29" t="s">
        <v>1366</v>
      </c>
      <c s="24" t="s">
        <v>57</v>
      </c>
      <c s="30" t="s">
        <v>1367</v>
      </c>
      <c s="31" t="s">
        <v>1368</v>
      </c>
      <c s="32">
        <v>2</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1529</v>
      </c>
    </row>
    <row r="73" spans="1:16" ht="12.75">
      <c r="A73" s="24" t="s">
        <v>55</v>
      </c>
      <c s="29" t="s">
        <v>111</v>
      </c>
      <c s="29" t="s">
        <v>1370</v>
      </c>
      <c s="24" t="s">
        <v>57</v>
      </c>
      <c s="30" t="s">
        <v>1371</v>
      </c>
      <c s="31" t="s">
        <v>94</v>
      </c>
      <c s="32">
        <v>2500</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1530</v>
      </c>
    </row>
    <row r="77" spans="1:16" ht="12.75">
      <c r="A77" s="24" t="s">
        <v>55</v>
      </c>
      <c s="29" t="s">
        <v>149</v>
      </c>
      <c s="29" t="s">
        <v>2163</v>
      </c>
      <c s="24" t="s">
        <v>57</v>
      </c>
      <c s="30" t="s">
        <v>2164</v>
      </c>
      <c s="31" t="s">
        <v>86</v>
      </c>
      <c s="32">
        <v>4</v>
      </c>
      <c s="33">
        <v>0</v>
      </c>
      <c s="33">
        <f>ROUND(ROUND(H77,2)*ROUND(G77,3),2)</f>
      </c>
      <c r="O77">
        <f>(I77*21)/100</f>
      </c>
      <c t="s">
        <v>33</v>
      </c>
    </row>
    <row r="78" spans="1:5" ht="12.75">
      <c r="A78" s="34" t="s">
        <v>60</v>
      </c>
      <c r="E78" s="35" t="s">
        <v>57</v>
      </c>
    </row>
    <row r="79" spans="1:5" ht="12.75">
      <c r="A79" s="36" t="s">
        <v>61</v>
      </c>
      <c r="E79" s="37" t="s">
        <v>57</v>
      </c>
    </row>
    <row r="80" spans="1:5" ht="178.5">
      <c r="A80" t="s">
        <v>62</v>
      </c>
      <c r="E80" s="35" t="s">
        <v>1526</v>
      </c>
    </row>
    <row r="81" spans="1:16" ht="12.75">
      <c r="A81" s="24" t="s">
        <v>55</v>
      </c>
      <c s="29" t="s">
        <v>153</v>
      </c>
      <c s="29" t="s">
        <v>2165</v>
      </c>
      <c s="24" t="s">
        <v>57</v>
      </c>
      <c s="30" t="s">
        <v>2166</v>
      </c>
      <c s="31" t="s">
        <v>86</v>
      </c>
      <c s="32">
        <v>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1527</v>
      </c>
    </row>
    <row r="85" spans="1:16" ht="12.75">
      <c r="A85" s="24" t="s">
        <v>55</v>
      </c>
      <c s="29" t="s">
        <v>157</v>
      </c>
      <c s="29" t="s">
        <v>7966</v>
      </c>
      <c s="24" t="s">
        <v>57</v>
      </c>
      <c s="30" t="s">
        <v>7967</v>
      </c>
      <c s="31" t="s">
        <v>86</v>
      </c>
      <c s="32">
        <v>8</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1567</v>
      </c>
    </row>
    <row r="89" spans="1:16" ht="12.75">
      <c r="A89" s="24" t="s">
        <v>55</v>
      </c>
      <c s="29" t="s">
        <v>161</v>
      </c>
      <c s="29" t="s">
        <v>7968</v>
      </c>
      <c s="24" t="s">
        <v>57</v>
      </c>
      <c s="30" t="s">
        <v>7969</v>
      </c>
      <c s="31" t="s">
        <v>86</v>
      </c>
      <c s="32">
        <v>8</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1527</v>
      </c>
    </row>
    <row r="93" spans="1:16" ht="12.75">
      <c r="A93" s="24" t="s">
        <v>55</v>
      </c>
      <c s="29" t="s">
        <v>165</v>
      </c>
      <c s="29" t="s">
        <v>1572</v>
      </c>
      <c s="24" t="s">
        <v>57</v>
      </c>
      <c s="30" t="s">
        <v>1573</v>
      </c>
      <c s="31" t="s">
        <v>86</v>
      </c>
      <c s="32">
        <v>4</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1567</v>
      </c>
    </row>
    <row r="97" spans="1:16" ht="12.75">
      <c r="A97" s="24" t="s">
        <v>55</v>
      </c>
      <c s="29" t="s">
        <v>168</v>
      </c>
      <c s="29" t="s">
        <v>1574</v>
      </c>
      <c s="24" t="s">
        <v>57</v>
      </c>
      <c s="30" t="s">
        <v>1575</v>
      </c>
      <c s="31" t="s">
        <v>86</v>
      </c>
      <c s="32">
        <v>4</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1527</v>
      </c>
    </row>
    <row r="101" spans="1:16" ht="12.75">
      <c r="A101" s="24" t="s">
        <v>55</v>
      </c>
      <c s="29" t="s">
        <v>232</v>
      </c>
      <c s="29" t="s">
        <v>2225</v>
      </c>
      <c s="24" t="s">
        <v>57</v>
      </c>
      <c s="30" t="s">
        <v>2226</v>
      </c>
      <c s="31" t="s">
        <v>86</v>
      </c>
      <c s="32">
        <v>2</v>
      </c>
      <c s="33">
        <v>0</v>
      </c>
      <c s="33">
        <f>ROUND(ROUND(H101,2)*ROUND(G101,3),2)</f>
      </c>
      <c r="O101">
        <f>(I101*21)/100</f>
      </c>
      <c t="s">
        <v>33</v>
      </c>
    </row>
    <row r="102" spans="1:5" ht="12.75">
      <c r="A102" s="34" t="s">
        <v>60</v>
      </c>
      <c r="E102" s="35" t="s">
        <v>57</v>
      </c>
    </row>
    <row r="103" spans="1:5" ht="12.75">
      <c r="A103" s="36" t="s">
        <v>61</v>
      </c>
      <c r="E103" s="37" t="s">
        <v>57</v>
      </c>
    </row>
    <row r="104" spans="1:5" ht="165.75">
      <c r="A104" t="s">
        <v>62</v>
      </c>
      <c r="E104" s="35" t="s">
        <v>1567</v>
      </c>
    </row>
    <row r="105" spans="1:16" ht="12.75">
      <c r="A105" s="24" t="s">
        <v>55</v>
      </c>
      <c s="29" t="s">
        <v>235</v>
      </c>
      <c s="29" t="s">
        <v>2227</v>
      </c>
      <c s="24" t="s">
        <v>57</v>
      </c>
      <c s="30" t="s">
        <v>2228</v>
      </c>
      <c s="31" t="s">
        <v>86</v>
      </c>
      <c s="32">
        <v>2</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1527</v>
      </c>
    </row>
    <row r="109" spans="1:16" ht="25.5">
      <c r="A109" s="24" t="s">
        <v>55</v>
      </c>
      <c s="29" t="s">
        <v>172</v>
      </c>
      <c s="29" t="s">
        <v>7970</v>
      </c>
      <c s="24" t="s">
        <v>57</v>
      </c>
      <c s="30" t="s">
        <v>7971</v>
      </c>
      <c s="31" t="s">
        <v>7972</v>
      </c>
      <c s="32">
        <v>15</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7973</v>
      </c>
    </row>
    <row r="113" spans="1:16" ht="12.75">
      <c r="A113" s="24" t="s">
        <v>55</v>
      </c>
      <c s="29" t="s">
        <v>176</v>
      </c>
      <c s="29" t="s">
        <v>1457</v>
      </c>
      <c s="24" t="s">
        <v>57</v>
      </c>
      <c s="30" t="s">
        <v>1458</v>
      </c>
      <c s="31" t="s">
        <v>627</v>
      </c>
      <c s="32">
        <v>60</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1587</v>
      </c>
    </row>
    <row r="117" spans="1:16" ht="12.75">
      <c r="A117" s="24" t="s">
        <v>55</v>
      </c>
      <c s="29" t="s">
        <v>115</v>
      </c>
      <c s="29" t="s">
        <v>1464</v>
      </c>
      <c s="24" t="s">
        <v>57</v>
      </c>
      <c s="30" t="s">
        <v>681</v>
      </c>
      <c s="31" t="s">
        <v>682</v>
      </c>
      <c s="32">
        <v>8</v>
      </c>
      <c s="33">
        <v>0</v>
      </c>
      <c s="33">
        <f>ROUND(ROUND(H117,2)*ROUND(G117,3),2)</f>
      </c>
      <c r="O117">
        <f>(I117*21)/100</f>
      </c>
      <c t="s">
        <v>33</v>
      </c>
    </row>
    <row r="118" spans="1:5" ht="12.75">
      <c r="A118" s="34" t="s">
        <v>60</v>
      </c>
      <c r="E118" s="35" t="s">
        <v>57</v>
      </c>
    </row>
    <row r="119" spans="1:5" ht="12.75">
      <c r="A119" s="36" t="s">
        <v>61</v>
      </c>
      <c r="E119" s="37" t="s">
        <v>57</v>
      </c>
    </row>
    <row r="120" spans="1:5" ht="153">
      <c r="A120" t="s">
        <v>62</v>
      </c>
      <c r="E120" s="35" t="s">
        <v>1589</v>
      </c>
    </row>
    <row r="121" spans="1:16" ht="12.75">
      <c r="A121" s="24" t="s">
        <v>55</v>
      </c>
      <c s="29" t="s">
        <v>227</v>
      </c>
      <c s="29" t="s">
        <v>1470</v>
      </c>
      <c s="24" t="s">
        <v>57</v>
      </c>
      <c s="30" t="s">
        <v>1471</v>
      </c>
      <c s="31" t="s">
        <v>1338</v>
      </c>
      <c s="32">
        <v>1</v>
      </c>
      <c s="33">
        <v>0</v>
      </c>
      <c s="33">
        <f>ROUND(ROUND(H121,2)*ROUND(G121,3),2)</f>
      </c>
      <c r="O121">
        <f>(I121*21)/100</f>
      </c>
      <c t="s">
        <v>33</v>
      </c>
    </row>
    <row r="122" spans="1:5" ht="12.75">
      <c r="A122" s="34" t="s">
        <v>60</v>
      </c>
      <c r="E122" s="35" t="s">
        <v>57</v>
      </c>
    </row>
    <row r="123" spans="1:5" ht="12.75">
      <c r="A123" s="36" t="s">
        <v>61</v>
      </c>
      <c r="E123" s="37" t="s">
        <v>57</v>
      </c>
    </row>
    <row r="124" spans="1:5" ht="140.25">
      <c r="A124" t="s">
        <v>62</v>
      </c>
      <c r="E124" s="35" t="s">
        <v>1591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8039</v>
      </c>
      <c s="41">
        <f>0+I11+I44+I49+I70</f>
      </c>
      <c r="O3" t="s">
        <v>29</v>
      </c>
      <c t="s">
        <v>33</v>
      </c>
    </row>
    <row r="4" spans="1:16" ht="15" customHeight="1">
      <c r="A4" t="s">
        <v>17</v>
      </c>
      <c s="12" t="s">
        <v>18</v>
      </c>
      <c s="13" t="s">
        <v>3642</v>
      </c>
      <c s="1"/>
      <c s="14" t="s">
        <v>3643</v>
      </c>
      <c s="1"/>
      <c s="1"/>
      <c s="11"/>
      <c s="11"/>
      <c r="O4" t="s">
        <v>30</v>
      </c>
      <c t="s">
        <v>33</v>
      </c>
    </row>
    <row r="5" spans="1:16" ht="12.75" customHeight="1">
      <c r="A5" t="s">
        <v>21</v>
      </c>
      <c s="12" t="s">
        <v>18</v>
      </c>
      <c s="13" t="s">
        <v>7946</v>
      </c>
      <c s="1"/>
      <c s="14" t="s">
        <v>7947</v>
      </c>
      <c s="1"/>
      <c s="1"/>
      <c s="1"/>
      <c s="1"/>
      <c r="O5" t="s">
        <v>31</v>
      </c>
      <c t="s">
        <v>33</v>
      </c>
    </row>
    <row r="6" spans="1:9" ht="12.75" customHeight="1">
      <c r="A6" t="s">
        <v>24</v>
      </c>
      <c s="12" t="s">
        <v>18</v>
      </c>
      <c s="13" t="s">
        <v>7948</v>
      </c>
      <c s="1"/>
      <c s="14" t="s">
        <v>7949</v>
      </c>
      <c s="1"/>
      <c s="1"/>
      <c s="1"/>
      <c s="1"/>
    </row>
    <row r="7" spans="1:9" ht="12.75" customHeight="1">
      <c r="A7" t="s">
        <v>27</v>
      </c>
      <c s="16" t="s">
        <v>28</v>
      </c>
      <c s="17" t="s">
        <v>8039</v>
      </c>
      <c s="6"/>
      <c s="18" t="s">
        <v>8040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7976</v>
      </c>
      <c s="24" t="s">
        <v>57</v>
      </c>
      <c s="30" t="s">
        <v>7977</v>
      </c>
      <c s="31" t="s">
        <v>3654</v>
      </c>
      <c s="32">
        <v>0.05</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7978</v>
      </c>
      <c s="24" t="s">
        <v>57</v>
      </c>
      <c s="30" t="s">
        <v>7979</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7980</v>
      </c>
    </row>
    <row r="20" spans="1:16" ht="12.75">
      <c r="A20" s="24" t="s">
        <v>55</v>
      </c>
      <c s="29" t="s">
        <v>32</v>
      </c>
      <c s="29" t="s">
        <v>7981</v>
      </c>
      <c s="24" t="s">
        <v>57</v>
      </c>
      <c s="30" t="s">
        <v>7982</v>
      </c>
      <c s="31" t="s">
        <v>86</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7983</v>
      </c>
    </row>
    <row r="24" spans="1:16" ht="12.75">
      <c r="A24" s="24" t="s">
        <v>55</v>
      </c>
      <c s="29" t="s">
        <v>43</v>
      </c>
      <c s="29" t="s">
        <v>7984</v>
      </c>
      <c s="24" t="s">
        <v>57</v>
      </c>
      <c s="30" t="s">
        <v>7985</v>
      </c>
      <c s="31" t="s">
        <v>94</v>
      </c>
      <c s="32">
        <v>22</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7980</v>
      </c>
    </row>
    <row r="28" spans="1:16" ht="12.75">
      <c r="A28" s="24" t="s">
        <v>55</v>
      </c>
      <c s="29" t="s">
        <v>45</v>
      </c>
      <c s="29" t="s">
        <v>7986</v>
      </c>
      <c s="24" t="s">
        <v>57</v>
      </c>
      <c s="30" t="s">
        <v>7987</v>
      </c>
      <c s="31" t="s">
        <v>94</v>
      </c>
      <c s="32">
        <v>22</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7988</v>
      </c>
    </row>
    <row r="32" spans="1:16" ht="12.75">
      <c r="A32" s="24" t="s">
        <v>55</v>
      </c>
      <c s="29" t="s">
        <v>47</v>
      </c>
      <c s="29" t="s">
        <v>7989</v>
      </c>
      <c s="24" t="s">
        <v>57</v>
      </c>
      <c s="30" t="s">
        <v>7990</v>
      </c>
      <c s="31" t="s">
        <v>94</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7991</v>
      </c>
    </row>
    <row r="36" spans="1:16" ht="12.75">
      <c r="A36" s="24" t="s">
        <v>55</v>
      </c>
      <c s="29" t="s">
        <v>73</v>
      </c>
      <c s="29" t="s">
        <v>7992</v>
      </c>
      <c s="24" t="s">
        <v>57</v>
      </c>
      <c s="30" t="s">
        <v>7993</v>
      </c>
      <c s="31" t="s">
        <v>94</v>
      </c>
      <c s="32">
        <v>22</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7983</v>
      </c>
    </row>
    <row r="40" spans="1:16" ht="12.75">
      <c r="A40" s="24" t="s">
        <v>55</v>
      </c>
      <c s="29" t="s">
        <v>79</v>
      </c>
      <c s="29" t="s">
        <v>7994</v>
      </c>
      <c s="24" t="s">
        <v>57</v>
      </c>
      <c s="30" t="s">
        <v>7995</v>
      </c>
      <c s="31" t="s">
        <v>59</v>
      </c>
      <c s="32">
        <v>5</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5973</v>
      </c>
    </row>
    <row r="44" spans="1:18" ht="12.75" customHeight="1">
      <c r="A44" s="6" t="s">
        <v>53</v>
      </c>
      <c s="6"/>
      <c s="39" t="s">
        <v>33</v>
      </c>
      <c s="6"/>
      <c s="27" t="s">
        <v>7996</v>
      </c>
      <c s="6"/>
      <c s="6"/>
      <c s="6"/>
      <c s="40">
        <f>0+Q44</f>
      </c>
      <c r="O44">
        <f>0+R44</f>
      </c>
      <c r="Q44">
        <f>0+I45</f>
      </c>
      <c>
        <f>0+O45</f>
      </c>
    </row>
    <row r="45" spans="1:16" ht="12.75">
      <c r="A45" s="24" t="s">
        <v>55</v>
      </c>
      <c s="29" t="s">
        <v>50</v>
      </c>
      <c s="29" t="s">
        <v>7997</v>
      </c>
      <c s="24" t="s">
        <v>57</v>
      </c>
      <c s="30" t="s">
        <v>7998</v>
      </c>
      <c s="31" t="s">
        <v>3654</v>
      </c>
      <c s="32">
        <v>0.05</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7999</v>
      </c>
      <c s="6"/>
      <c s="6"/>
      <c s="6"/>
      <c s="40">
        <f>0+Q49</f>
      </c>
      <c r="O49">
        <f>0+R49</f>
      </c>
      <c r="Q49">
        <f>0+I50+I54+I58+I62+I66</f>
      </c>
      <c>
        <f>0+O50+O54+O58+O62+O66</f>
      </c>
    </row>
    <row r="50" spans="1:16" ht="12.75">
      <c r="A50" s="24" t="s">
        <v>55</v>
      </c>
      <c s="29" t="s">
        <v>52</v>
      </c>
      <c s="29" t="s">
        <v>8000</v>
      </c>
      <c s="24" t="s">
        <v>57</v>
      </c>
      <c s="30" t="s">
        <v>8001</v>
      </c>
      <c s="31" t="s">
        <v>682</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8002</v>
      </c>
    </row>
    <row r="54" spans="1:16" ht="12.75">
      <c r="A54" s="24" t="s">
        <v>55</v>
      </c>
      <c s="29" t="s">
        <v>91</v>
      </c>
      <c s="29" t="s">
        <v>8003</v>
      </c>
      <c s="24" t="s">
        <v>57</v>
      </c>
      <c s="30" t="s">
        <v>8004</v>
      </c>
      <c s="31" t="s">
        <v>187</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8005</v>
      </c>
    </row>
    <row r="58" spans="1:16" ht="12.75">
      <c r="A58" s="24" t="s">
        <v>55</v>
      </c>
      <c s="29" t="s">
        <v>96</v>
      </c>
      <c s="29" t="s">
        <v>8006</v>
      </c>
      <c s="24" t="s">
        <v>57</v>
      </c>
      <c s="30" t="s">
        <v>8007</v>
      </c>
      <c s="31" t="s">
        <v>3654</v>
      </c>
      <c s="32">
        <v>0.05</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99</v>
      </c>
      <c s="29" t="s">
        <v>8008</v>
      </c>
      <c s="24" t="s">
        <v>57</v>
      </c>
      <c s="30" t="s">
        <v>8009</v>
      </c>
      <c s="31" t="s">
        <v>627</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1587</v>
      </c>
    </row>
    <row r="66" spans="1:16" ht="12.75">
      <c r="A66" s="24" t="s">
        <v>55</v>
      </c>
      <c s="29" t="s">
        <v>103</v>
      </c>
      <c s="29" t="s">
        <v>8010</v>
      </c>
      <c s="24" t="s">
        <v>57</v>
      </c>
      <c s="30" t="s">
        <v>8011</v>
      </c>
      <c s="31" t="s">
        <v>187</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8012</v>
      </c>
      <c s="6"/>
      <c s="6"/>
      <c s="6"/>
      <c s="40">
        <f>0+Q70</f>
      </c>
      <c r="O70">
        <f>0+R70</f>
      </c>
      <c r="Q70">
        <f>0+I71</f>
      </c>
      <c>
        <f>0+O71</f>
      </c>
    </row>
    <row r="71" spans="1:16" ht="12.75">
      <c r="A71" s="24" t="s">
        <v>55</v>
      </c>
      <c s="29" t="s">
        <v>107</v>
      </c>
      <c s="29" t="s">
        <v>8013</v>
      </c>
      <c s="24" t="s">
        <v>57</v>
      </c>
      <c s="30" t="s">
        <v>8014</v>
      </c>
      <c s="31" t="s">
        <v>187</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8005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8041</v>
      </c>
      <c s="41">
        <f>0+I11+I24</f>
      </c>
      <c r="O3" t="s">
        <v>29</v>
      </c>
      <c t="s">
        <v>33</v>
      </c>
    </row>
    <row r="4" spans="1:16" ht="15" customHeight="1">
      <c r="A4" t="s">
        <v>17</v>
      </c>
      <c s="12" t="s">
        <v>18</v>
      </c>
      <c s="13" t="s">
        <v>3642</v>
      </c>
      <c s="1"/>
      <c s="14" t="s">
        <v>3643</v>
      </c>
      <c s="1"/>
      <c s="1"/>
      <c s="11"/>
      <c s="11"/>
      <c r="O4" t="s">
        <v>30</v>
      </c>
      <c t="s">
        <v>33</v>
      </c>
    </row>
    <row r="5" spans="1:16" ht="12.75" customHeight="1">
      <c r="A5" t="s">
        <v>21</v>
      </c>
      <c s="12" t="s">
        <v>18</v>
      </c>
      <c s="13" t="s">
        <v>7946</v>
      </c>
      <c s="1"/>
      <c s="14" t="s">
        <v>7947</v>
      </c>
      <c s="1"/>
      <c s="1"/>
      <c s="1"/>
      <c s="1"/>
      <c r="O5" t="s">
        <v>31</v>
      </c>
      <c t="s">
        <v>33</v>
      </c>
    </row>
    <row r="6" spans="1:9" ht="12.75" customHeight="1">
      <c r="A6" t="s">
        <v>24</v>
      </c>
      <c s="12" t="s">
        <v>18</v>
      </c>
      <c s="13" t="s">
        <v>7948</v>
      </c>
      <c s="1"/>
      <c s="14" t="s">
        <v>7949</v>
      </c>
      <c s="1"/>
      <c s="1"/>
      <c s="1"/>
      <c s="1"/>
    </row>
    <row r="7" spans="1:9" ht="12.75" customHeight="1">
      <c r="A7" t="s">
        <v>27</v>
      </c>
      <c s="16" t="s">
        <v>28</v>
      </c>
      <c s="17" t="s">
        <v>8041</v>
      </c>
      <c s="6"/>
      <c s="18" t="s">
        <v>8042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1301</v>
      </c>
      <c s="24" t="s">
        <v>57</v>
      </c>
      <c s="30" t="s">
        <v>1302</v>
      </c>
      <c s="31" t="s">
        <v>59</v>
      </c>
      <c s="32">
        <v>1.582</v>
      </c>
      <c s="33">
        <v>0</v>
      </c>
      <c s="33">
        <f>ROUND(ROUND(H12,2)*ROUND(G12,3),2)</f>
      </c>
      <c r="O12">
        <f>(I12*21)/100</f>
      </c>
      <c t="s">
        <v>33</v>
      </c>
    </row>
    <row r="13" spans="1:5" ht="12.75">
      <c r="A13" s="34" t="s">
        <v>60</v>
      </c>
      <c r="E13" s="35" t="s">
        <v>57</v>
      </c>
    </row>
    <row r="14" spans="1:5" ht="51">
      <c r="A14" s="36" t="s">
        <v>61</v>
      </c>
      <c r="E14" s="37" t="s">
        <v>8043</v>
      </c>
    </row>
    <row r="15" spans="1:5" ht="318.75">
      <c r="A15" t="s">
        <v>62</v>
      </c>
      <c r="E15" s="35" t="s">
        <v>1304</v>
      </c>
    </row>
    <row r="16" spans="1:16" ht="12.75">
      <c r="A16" s="24" t="s">
        <v>55</v>
      </c>
      <c s="29" t="s">
        <v>33</v>
      </c>
      <c s="29" t="s">
        <v>7953</v>
      </c>
      <c s="24" t="s">
        <v>57</v>
      </c>
      <c s="30" t="s">
        <v>7954</v>
      </c>
      <c s="31" t="s">
        <v>1212</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804</v>
      </c>
    </row>
    <row r="20" spans="1:16" ht="12.75">
      <c r="A20" s="24" t="s">
        <v>55</v>
      </c>
      <c s="29" t="s">
        <v>32</v>
      </c>
      <c s="29" t="s">
        <v>2214</v>
      </c>
      <c s="24" t="s">
        <v>57</v>
      </c>
      <c s="30" t="s">
        <v>2215</v>
      </c>
      <c s="31" t="s">
        <v>59</v>
      </c>
      <c s="32">
        <v>1.582</v>
      </c>
      <c s="33">
        <v>0</v>
      </c>
      <c s="33">
        <f>ROUND(ROUND(H20,2)*ROUND(G20,3),2)</f>
      </c>
      <c r="O20">
        <f>(I20*21)/100</f>
      </c>
      <c t="s">
        <v>33</v>
      </c>
    </row>
    <row r="21" spans="1:5" ht="12.75">
      <c r="A21" s="34" t="s">
        <v>60</v>
      </c>
      <c r="E21" s="35" t="s">
        <v>57</v>
      </c>
    </row>
    <row r="22" spans="1:5" ht="51">
      <c r="A22" s="36" t="s">
        <v>61</v>
      </c>
      <c r="E22" s="37" t="s">
        <v>8043</v>
      </c>
    </row>
    <row r="23" spans="1:5" ht="204">
      <c r="A23" t="s">
        <v>62</v>
      </c>
      <c r="E23" s="35" t="s">
        <v>8018</v>
      </c>
    </row>
    <row r="24" spans="1:18" ht="12.75" customHeight="1">
      <c r="A24" s="6" t="s">
        <v>53</v>
      </c>
      <c s="6"/>
      <c s="39" t="s">
        <v>73</v>
      </c>
      <c s="6"/>
      <c s="27" t="s">
        <v>83</v>
      </c>
      <c s="6"/>
      <c s="6"/>
      <c s="6"/>
      <c s="40">
        <f>0+Q24</f>
      </c>
      <c r="O24">
        <f>0+R24</f>
      </c>
      <c r="Q24">
        <f>0+I25+I29+I33+I37+I41+I45+I49+I53+I57+I61+I65+I69+I73+I77+I81+I85+I89+I93+I97+I101+I105+I109+I113+I117+I121+I125+I129+I133+I137+I141+I145+I149+I153+I157+I161+I165+I169</f>
      </c>
      <c>
        <f>0+O25+O29+O33+O37+O41+O45+O49+O53+O57+O61+O65+O69+O73+O77+O81+O85+O89+O93+O97+O101+O105+O109+O113+O117+O121+O125+O129+O133+O137+O141+O145+O149+O153+O157+O161+O165+O169</f>
      </c>
    </row>
    <row r="25" spans="1:16" ht="12.75">
      <c r="A25" s="24" t="s">
        <v>55</v>
      </c>
      <c s="29" t="s">
        <v>43</v>
      </c>
      <c s="29" t="s">
        <v>100</v>
      </c>
      <c s="24" t="s">
        <v>57</v>
      </c>
      <c s="30" t="s">
        <v>101</v>
      </c>
      <c s="31" t="s">
        <v>1212</v>
      </c>
      <c s="32">
        <v>250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1325</v>
      </c>
    </row>
    <row r="29" spans="1:16" ht="25.5">
      <c r="A29" s="24" t="s">
        <v>55</v>
      </c>
      <c s="29" t="s">
        <v>45</v>
      </c>
      <c s="29" t="s">
        <v>8019</v>
      </c>
      <c s="24" t="s">
        <v>57</v>
      </c>
      <c s="30" t="s">
        <v>8020</v>
      </c>
      <c s="31" t="s">
        <v>1212</v>
      </c>
      <c s="32">
        <v>5</v>
      </c>
      <c s="33">
        <v>0</v>
      </c>
      <c s="33">
        <f>ROUND(ROUND(H29,2)*ROUND(G29,3),2)</f>
      </c>
      <c r="O29">
        <f>(I29*21)/100</f>
      </c>
      <c t="s">
        <v>33</v>
      </c>
    </row>
    <row r="30" spans="1:5" ht="12.75">
      <c r="A30" s="34" t="s">
        <v>60</v>
      </c>
      <c r="E30" s="35" t="s">
        <v>57</v>
      </c>
    </row>
    <row r="31" spans="1:5" ht="12.75">
      <c r="A31" s="36" t="s">
        <v>61</v>
      </c>
      <c r="E31" s="37" t="s">
        <v>57</v>
      </c>
    </row>
    <row r="32" spans="1:5" ht="127.5">
      <c r="A32" t="s">
        <v>62</v>
      </c>
      <c r="E32" s="35" t="s">
        <v>8021</v>
      </c>
    </row>
    <row r="33" spans="1:16" ht="12.75">
      <c r="A33" s="24" t="s">
        <v>55</v>
      </c>
      <c s="29" t="s">
        <v>47</v>
      </c>
      <c s="29" t="s">
        <v>3044</v>
      </c>
      <c s="24" t="s">
        <v>57</v>
      </c>
      <c s="30" t="s">
        <v>3045</v>
      </c>
      <c s="31" t="s">
        <v>86</v>
      </c>
      <c s="32">
        <v>30</v>
      </c>
      <c s="33">
        <v>0</v>
      </c>
      <c s="33">
        <f>ROUND(ROUND(H33,2)*ROUND(G33,3),2)</f>
      </c>
      <c r="O33">
        <f>(I33*21)/100</f>
      </c>
      <c t="s">
        <v>33</v>
      </c>
    </row>
    <row r="34" spans="1:5" ht="12.75">
      <c r="A34" s="34" t="s">
        <v>60</v>
      </c>
      <c r="E34" s="35" t="s">
        <v>57</v>
      </c>
    </row>
    <row r="35" spans="1:5" ht="12.75">
      <c r="A35" s="36" t="s">
        <v>61</v>
      </c>
      <c r="E35" s="37" t="s">
        <v>57</v>
      </c>
    </row>
    <row r="36" spans="1:5" ht="102">
      <c r="A36" t="s">
        <v>62</v>
      </c>
      <c r="E36" s="35" t="s">
        <v>8022</v>
      </c>
    </row>
    <row r="37" spans="1:16" ht="25.5">
      <c r="A37" s="24" t="s">
        <v>55</v>
      </c>
      <c s="29" t="s">
        <v>73</v>
      </c>
      <c s="29" t="s">
        <v>1329</v>
      </c>
      <c s="24" t="s">
        <v>57</v>
      </c>
      <c s="30" t="s">
        <v>1330</v>
      </c>
      <c s="31" t="s">
        <v>86</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1331</v>
      </c>
    </row>
    <row r="41" spans="1:16" ht="12.75">
      <c r="A41" s="24" t="s">
        <v>55</v>
      </c>
      <c s="29" t="s">
        <v>79</v>
      </c>
      <c s="29" t="s">
        <v>1511</v>
      </c>
      <c s="24" t="s">
        <v>57</v>
      </c>
      <c s="30" t="s">
        <v>1512</v>
      </c>
      <c s="31" t="s">
        <v>652</v>
      </c>
      <c s="32">
        <v>5</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1343</v>
      </c>
    </row>
    <row r="45" spans="1:16" ht="25.5">
      <c r="A45" s="24" t="s">
        <v>55</v>
      </c>
      <c s="29" t="s">
        <v>50</v>
      </c>
      <c s="29" t="s">
        <v>1518</v>
      </c>
      <c s="24" t="s">
        <v>57</v>
      </c>
      <c s="30" t="s">
        <v>1519</v>
      </c>
      <c s="31" t="s">
        <v>1212</v>
      </c>
      <c s="32">
        <v>1000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1347</v>
      </c>
    </row>
    <row r="49" spans="1:16" ht="12.75">
      <c r="A49" s="24" t="s">
        <v>55</v>
      </c>
      <c s="29" t="s">
        <v>52</v>
      </c>
      <c s="29" t="s">
        <v>650</v>
      </c>
      <c s="24" t="s">
        <v>57</v>
      </c>
      <c s="30" t="s">
        <v>651</v>
      </c>
      <c s="31" t="s">
        <v>652</v>
      </c>
      <c s="32">
        <v>15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1343</v>
      </c>
    </row>
    <row r="53" spans="1:16" ht="25.5">
      <c r="A53" s="24" t="s">
        <v>55</v>
      </c>
      <c s="29" t="s">
        <v>91</v>
      </c>
      <c s="29" t="s">
        <v>655</v>
      </c>
      <c s="24" t="s">
        <v>57</v>
      </c>
      <c s="30" t="s">
        <v>656</v>
      </c>
      <c s="31" t="s">
        <v>1212</v>
      </c>
      <c s="32">
        <v>1130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1347</v>
      </c>
    </row>
    <row r="57" spans="1:16" ht="12.75">
      <c r="A57" s="24" t="s">
        <v>55</v>
      </c>
      <c s="29" t="s">
        <v>96</v>
      </c>
      <c s="29" t="s">
        <v>1162</v>
      </c>
      <c s="24" t="s">
        <v>57</v>
      </c>
      <c s="30" t="s">
        <v>1163</v>
      </c>
      <c s="31" t="s">
        <v>652</v>
      </c>
      <c s="32">
        <v>3</v>
      </c>
      <c s="33">
        <v>0</v>
      </c>
      <c s="33">
        <f>ROUND(ROUND(H57,2)*ROUND(G57,3),2)</f>
      </c>
      <c r="O57">
        <f>(I57*21)/100</f>
      </c>
      <c t="s">
        <v>33</v>
      </c>
    </row>
    <row r="58" spans="1:5" ht="12.75">
      <c r="A58" s="34" t="s">
        <v>60</v>
      </c>
      <c r="E58" s="35" t="s">
        <v>57</v>
      </c>
    </row>
    <row r="59" spans="1:5" ht="12.75">
      <c r="A59" s="36" t="s">
        <v>61</v>
      </c>
      <c r="E59" s="37" t="s">
        <v>57</v>
      </c>
    </row>
    <row r="60" spans="1:5" ht="153">
      <c r="A60" t="s">
        <v>62</v>
      </c>
      <c r="E60" s="35" t="s">
        <v>1343</v>
      </c>
    </row>
    <row r="61" spans="1:16" ht="25.5">
      <c r="A61" s="24" t="s">
        <v>55</v>
      </c>
      <c s="29" t="s">
        <v>99</v>
      </c>
      <c s="29" t="s">
        <v>2158</v>
      </c>
      <c s="24" t="s">
        <v>57</v>
      </c>
      <c s="30" t="s">
        <v>2159</v>
      </c>
      <c s="31" t="s">
        <v>1212</v>
      </c>
      <c s="32">
        <v>200</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1347</v>
      </c>
    </row>
    <row r="65" spans="1:16" ht="12.75">
      <c r="A65" s="24" t="s">
        <v>55</v>
      </c>
      <c s="29" t="s">
        <v>103</v>
      </c>
      <c s="29" t="s">
        <v>659</v>
      </c>
      <c s="24" t="s">
        <v>57</v>
      </c>
      <c s="30" t="s">
        <v>660</v>
      </c>
      <c s="31" t="s">
        <v>661</v>
      </c>
      <c s="32">
        <v>12</v>
      </c>
      <c s="33">
        <v>0</v>
      </c>
      <c s="33">
        <f>ROUND(ROUND(H65,2)*ROUND(G65,3),2)</f>
      </c>
      <c r="O65">
        <f>(I65*21)/100</f>
      </c>
      <c t="s">
        <v>33</v>
      </c>
    </row>
    <row r="66" spans="1:5" ht="12.75">
      <c r="A66" s="34" t="s">
        <v>60</v>
      </c>
      <c r="E66" s="35" t="s">
        <v>57</v>
      </c>
    </row>
    <row r="67" spans="1:5" ht="12.75">
      <c r="A67" s="36" t="s">
        <v>61</v>
      </c>
      <c r="E67" s="37" t="s">
        <v>57</v>
      </c>
    </row>
    <row r="68" spans="1:5" ht="153">
      <c r="A68" t="s">
        <v>62</v>
      </c>
      <c r="E68" s="35" t="s">
        <v>1349</v>
      </c>
    </row>
    <row r="69" spans="1:16" ht="12.75">
      <c r="A69" s="24" t="s">
        <v>55</v>
      </c>
      <c s="29" t="s">
        <v>107</v>
      </c>
      <c s="29" t="s">
        <v>2219</v>
      </c>
      <c s="24" t="s">
        <v>57</v>
      </c>
      <c s="30" t="s">
        <v>2220</v>
      </c>
      <c s="31" t="s">
        <v>661</v>
      </c>
      <c s="32">
        <v>15</v>
      </c>
      <c s="33">
        <v>0</v>
      </c>
      <c s="33">
        <f>ROUND(ROUND(H69,2)*ROUND(G69,3),2)</f>
      </c>
      <c r="O69">
        <f>(I69*21)/100</f>
      </c>
      <c t="s">
        <v>33</v>
      </c>
    </row>
    <row r="70" spans="1:5" ht="12.75">
      <c r="A70" s="34" t="s">
        <v>60</v>
      </c>
      <c r="E70" s="35" t="s">
        <v>57</v>
      </c>
    </row>
    <row r="71" spans="1:5" ht="12.75">
      <c r="A71" s="36" t="s">
        <v>61</v>
      </c>
      <c r="E71" s="37" t="s">
        <v>57</v>
      </c>
    </row>
    <row r="72" spans="1:5" ht="153">
      <c r="A72" t="s">
        <v>62</v>
      </c>
      <c r="E72" s="35" t="s">
        <v>1349</v>
      </c>
    </row>
    <row r="73" spans="1:16" ht="12.75">
      <c r="A73" s="24" t="s">
        <v>55</v>
      </c>
      <c s="29" t="s">
        <v>111</v>
      </c>
      <c s="29" t="s">
        <v>1350</v>
      </c>
      <c s="24" t="s">
        <v>57</v>
      </c>
      <c s="30" t="s">
        <v>1351</v>
      </c>
      <c s="31" t="s">
        <v>1212</v>
      </c>
      <c s="32">
        <v>1600</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1353</v>
      </c>
    </row>
    <row r="77" spans="1:16" ht="12.75">
      <c r="A77" s="24" t="s">
        <v>55</v>
      </c>
      <c s="29" t="s">
        <v>149</v>
      </c>
      <c s="29" t="s">
        <v>1360</v>
      </c>
      <c s="24" t="s">
        <v>57</v>
      </c>
      <c s="30" t="s">
        <v>1361</v>
      </c>
      <c s="31" t="s">
        <v>1212</v>
      </c>
      <c s="32">
        <v>1500</v>
      </c>
      <c s="33">
        <v>0</v>
      </c>
      <c s="33">
        <f>ROUND(ROUND(H77,2)*ROUND(G77,3),2)</f>
      </c>
      <c r="O77">
        <f>(I77*21)/100</f>
      </c>
      <c t="s">
        <v>33</v>
      </c>
    </row>
    <row r="78" spans="1:5" ht="12.75">
      <c r="A78" s="34" t="s">
        <v>60</v>
      </c>
      <c r="E78" s="35" t="s">
        <v>57</v>
      </c>
    </row>
    <row r="79" spans="1:5" ht="12.75">
      <c r="A79" s="36" t="s">
        <v>61</v>
      </c>
      <c r="E79" s="37" t="s">
        <v>57</v>
      </c>
    </row>
    <row r="80" spans="1:5" ht="153">
      <c r="A80" t="s">
        <v>62</v>
      </c>
      <c r="E80" s="35" t="s">
        <v>1363</v>
      </c>
    </row>
    <row r="81" spans="1:16" ht="12.75">
      <c r="A81" s="24" t="s">
        <v>55</v>
      </c>
      <c s="29" t="s">
        <v>153</v>
      </c>
      <c s="29" t="s">
        <v>1364</v>
      </c>
      <c s="24" t="s">
        <v>57</v>
      </c>
      <c s="30" t="s">
        <v>1365</v>
      </c>
      <c s="31" t="s">
        <v>1212</v>
      </c>
      <c s="32">
        <v>1500</v>
      </c>
      <c s="33">
        <v>0</v>
      </c>
      <c s="33">
        <f>ROUND(ROUND(H81,2)*ROUND(G81,3),2)</f>
      </c>
      <c r="O81">
        <f>(I81*21)/100</f>
      </c>
      <c t="s">
        <v>33</v>
      </c>
    </row>
    <row r="82" spans="1:5" ht="12.75">
      <c r="A82" s="34" t="s">
        <v>60</v>
      </c>
      <c r="E82" s="35" t="s">
        <v>57</v>
      </c>
    </row>
    <row r="83" spans="1:5" ht="12.75">
      <c r="A83" s="36" t="s">
        <v>61</v>
      </c>
      <c r="E83" s="37" t="s">
        <v>57</v>
      </c>
    </row>
    <row r="84" spans="1:5" ht="114.75">
      <c r="A84" t="s">
        <v>62</v>
      </c>
      <c r="E84" s="35" t="s">
        <v>1347</v>
      </c>
    </row>
    <row r="85" spans="1:16" ht="12.75">
      <c r="A85" s="24" t="s">
        <v>55</v>
      </c>
      <c s="29" t="s">
        <v>157</v>
      </c>
      <c s="29" t="s">
        <v>8044</v>
      </c>
      <c s="24" t="s">
        <v>57</v>
      </c>
      <c s="30" t="s">
        <v>8045</v>
      </c>
      <c s="31" t="s">
        <v>1212</v>
      </c>
      <c s="32">
        <v>100</v>
      </c>
      <c s="33">
        <v>0</v>
      </c>
      <c s="33">
        <f>ROUND(ROUND(H85,2)*ROUND(G85,3),2)</f>
      </c>
      <c r="O85">
        <f>(I85*21)/100</f>
      </c>
      <c t="s">
        <v>33</v>
      </c>
    </row>
    <row r="86" spans="1:5" ht="12.75">
      <c r="A86" s="34" t="s">
        <v>60</v>
      </c>
      <c r="E86" s="35" t="s">
        <v>57</v>
      </c>
    </row>
    <row r="87" spans="1:5" ht="12.75">
      <c r="A87" s="36" t="s">
        <v>61</v>
      </c>
      <c r="E87" s="37" t="s">
        <v>57</v>
      </c>
    </row>
    <row r="88" spans="1:5" ht="153">
      <c r="A88" t="s">
        <v>62</v>
      </c>
      <c r="E88" s="35" t="s">
        <v>1363</v>
      </c>
    </row>
    <row r="89" spans="1:16" ht="12.75">
      <c r="A89" s="24" t="s">
        <v>55</v>
      </c>
      <c s="29" t="s">
        <v>161</v>
      </c>
      <c s="29" t="s">
        <v>8046</v>
      </c>
      <c s="24" t="s">
        <v>57</v>
      </c>
      <c s="30" t="s">
        <v>8047</v>
      </c>
      <c s="31" t="s">
        <v>1212</v>
      </c>
      <c s="32">
        <v>100</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1347</v>
      </c>
    </row>
    <row r="93" spans="1:16" ht="12.75">
      <c r="A93" s="24" t="s">
        <v>55</v>
      </c>
      <c s="29" t="s">
        <v>165</v>
      </c>
      <c s="29" t="s">
        <v>1366</v>
      </c>
      <c s="24" t="s">
        <v>57</v>
      </c>
      <c s="30" t="s">
        <v>1367</v>
      </c>
      <c s="31" t="s">
        <v>1368</v>
      </c>
      <c s="32">
        <v>2</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1369</v>
      </c>
    </row>
    <row r="97" spans="1:16" ht="12.75">
      <c r="A97" s="24" t="s">
        <v>55</v>
      </c>
      <c s="29" t="s">
        <v>168</v>
      </c>
      <c s="29" t="s">
        <v>1370</v>
      </c>
      <c s="24" t="s">
        <v>57</v>
      </c>
      <c s="30" t="s">
        <v>1371</v>
      </c>
      <c s="31" t="s">
        <v>1212</v>
      </c>
      <c s="32">
        <v>1500</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1372</v>
      </c>
    </row>
    <row r="101" spans="1:16" ht="12.75">
      <c r="A101" s="24" t="s">
        <v>55</v>
      </c>
      <c s="29" t="s">
        <v>172</v>
      </c>
      <c s="29" t="s">
        <v>2163</v>
      </c>
      <c s="24" t="s">
        <v>57</v>
      </c>
      <c s="30" t="s">
        <v>2164</v>
      </c>
      <c s="31" t="s">
        <v>86</v>
      </c>
      <c s="32">
        <v>4</v>
      </c>
      <c s="33">
        <v>0</v>
      </c>
      <c s="33">
        <f>ROUND(ROUND(H101,2)*ROUND(G101,3),2)</f>
      </c>
      <c r="O101">
        <f>(I101*21)/100</f>
      </c>
      <c t="s">
        <v>33</v>
      </c>
    </row>
    <row r="102" spans="1:5" ht="12.75">
      <c r="A102" s="34" t="s">
        <v>60</v>
      </c>
      <c r="E102" s="35" t="s">
        <v>57</v>
      </c>
    </row>
    <row r="103" spans="1:5" ht="12.75">
      <c r="A103" s="36" t="s">
        <v>61</v>
      </c>
      <c r="E103" s="37" t="s">
        <v>57</v>
      </c>
    </row>
    <row r="104" spans="1:5" ht="178.5">
      <c r="A104" t="s">
        <v>62</v>
      </c>
      <c r="E104" s="35" t="s">
        <v>1356</v>
      </c>
    </row>
    <row r="105" spans="1:16" ht="12.75">
      <c r="A105" s="24" t="s">
        <v>55</v>
      </c>
      <c s="29" t="s">
        <v>176</v>
      </c>
      <c s="29" t="s">
        <v>2165</v>
      </c>
      <c s="24" t="s">
        <v>57</v>
      </c>
      <c s="30" t="s">
        <v>2166</v>
      </c>
      <c s="31" t="s">
        <v>86</v>
      </c>
      <c s="32">
        <v>4</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1359</v>
      </c>
    </row>
    <row r="109" spans="1:16" ht="12.75">
      <c r="A109" s="24" t="s">
        <v>55</v>
      </c>
      <c s="29" t="s">
        <v>115</v>
      </c>
      <c s="29" t="s">
        <v>8048</v>
      </c>
      <c s="24" t="s">
        <v>57</v>
      </c>
      <c s="30" t="s">
        <v>8049</v>
      </c>
      <c s="31" t="s">
        <v>86</v>
      </c>
      <c s="32">
        <v>1</v>
      </c>
      <c s="33">
        <v>0</v>
      </c>
      <c s="33">
        <f>ROUND(ROUND(H109,2)*ROUND(G109,3),2)</f>
      </c>
      <c r="O109">
        <f>(I109*21)/100</f>
      </c>
      <c t="s">
        <v>33</v>
      </c>
    </row>
    <row r="110" spans="1:5" ht="12.75">
      <c r="A110" s="34" t="s">
        <v>60</v>
      </c>
      <c r="E110" s="35" t="s">
        <v>57</v>
      </c>
    </row>
    <row r="111" spans="1:5" ht="12.75">
      <c r="A111" s="36" t="s">
        <v>61</v>
      </c>
      <c r="E111" s="37" t="s">
        <v>57</v>
      </c>
    </row>
    <row r="112" spans="1:5" ht="178.5">
      <c r="A112" t="s">
        <v>62</v>
      </c>
      <c r="E112" s="35" t="s">
        <v>1356</v>
      </c>
    </row>
    <row r="113" spans="1:16" ht="12.75">
      <c r="A113" s="24" t="s">
        <v>55</v>
      </c>
      <c s="29" t="s">
        <v>227</v>
      </c>
      <c s="29" t="s">
        <v>8050</v>
      </c>
      <c s="24" t="s">
        <v>57</v>
      </c>
      <c s="30" t="s">
        <v>8051</v>
      </c>
      <c s="31" t="s">
        <v>86</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1359</v>
      </c>
    </row>
    <row r="117" spans="1:16" ht="12.75">
      <c r="A117" s="24" t="s">
        <v>55</v>
      </c>
      <c s="29" t="s">
        <v>232</v>
      </c>
      <c s="29" t="s">
        <v>1398</v>
      </c>
      <c s="24" t="s">
        <v>57</v>
      </c>
      <c s="30" t="s">
        <v>1399</v>
      </c>
      <c s="31" t="s">
        <v>86</v>
      </c>
      <c s="32">
        <v>20</v>
      </c>
      <c s="33">
        <v>0</v>
      </c>
      <c s="33">
        <f>ROUND(ROUND(H117,2)*ROUND(G117,3),2)</f>
      </c>
      <c r="O117">
        <f>(I117*21)/100</f>
      </c>
      <c t="s">
        <v>33</v>
      </c>
    </row>
    <row r="118" spans="1:5" ht="12.75">
      <c r="A118" s="34" t="s">
        <v>60</v>
      </c>
      <c r="E118" s="35" t="s">
        <v>57</v>
      </c>
    </row>
    <row r="119" spans="1:5" ht="12.75">
      <c r="A119" s="36" t="s">
        <v>61</v>
      </c>
      <c r="E119" s="37" t="s">
        <v>57</v>
      </c>
    </row>
    <row r="120" spans="1:5" ht="178.5">
      <c r="A120" t="s">
        <v>62</v>
      </c>
      <c r="E120" s="35" t="s">
        <v>1356</v>
      </c>
    </row>
    <row r="121" spans="1:16" ht="12.75">
      <c r="A121" s="24" t="s">
        <v>55</v>
      </c>
      <c s="29" t="s">
        <v>235</v>
      </c>
      <c s="29" t="s">
        <v>1400</v>
      </c>
      <c s="24" t="s">
        <v>57</v>
      </c>
      <c s="30" t="s">
        <v>1401</v>
      </c>
      <c s="31" t="s">
        <v>86</v>
      </c>
      <c s="32">
        <v>20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1359</v>
      </c>
    </row>
    <row r="125" spans="1:16" ht="12.75">
      <c r="A125" s="24" t="s">
        <v>55</v>
      </c>
      <c s="29" t="s">
        <v>238</v>
      </c>
      <c s="29" t="s">
        <v>7966</v>
      </c>
      <c s="24" t="s">
        <v>57</v>
      </c>
      <c s="30" t="s">
        <v>7967</v>
      </c>
      <c s="31" t="s">
        <v>86</v>
      </c>
      <c s="32">
        <v>4</v>
      </c>
      <c s="33">
        <v>0</v>
      </c>
      <c s="33">
        <f>ROUND(ROUND(H125,2)*ROUND(G125,3),2)</f>
      </c>
      <c r="O125">
        <f>(I125*21)/100</f>
      </c>
      <c t="s">
        <v>33</v>
      </c>
    </row>
    <row r="126" spans="1:5" ht="12.75">
      <c r="A126" s="34" t="s">
        <v>60</v>
      </c>
      <c r="E126" s="35" t="s">
        <v>57</v>
      </c>
    </row>
    <row r="127" spans="1:5" ht="12.75">
      <c r="A127" s="36" t="s">
        <v>61</v>
      </c>
      <c r="E127" s="37" t="s">
        <v>57</v>
      </c>
    </row>
    <row r="128" spans="1:5" ht="165.75">
      <c r="A128" t="s">
        <v>62</v>
      </c>
      <c r="E128" s="35" t="s">
        <v>1436</v>
      </c>
    </row>
    <row r="129" spans="1:16" ht="12.75">
      <c r="A129" s="24" t="s">
        <v>55</v>
      </c>
      <c s="29" t="s">
        <v>241</v>
      </c>
      <c s="29" t="s">
        <v>7968</v>
      </c>
      <c s="24" t="s">
        <v>57</v>
      </c>
      <c s="30" t="s">
        <v>7969</v>
      </c>
      <c s="31" t="s">
        <v>86</v>
      </c>
      <c s="32">
        <v>4</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1359</v>
      </c>
    </row>
    <row r="133" spans="1:16" ht="12.75">
      <c r="A133" s="24" t="s">
        <v>55</v>
      </c>
      <c s="29" t="s">
        <v>245</v>
      </c>
      <c s="29" t="s">
        <v>1568</v>
      </c>
      <c s="24" t="s">
        <v>57</v>
      </c>
      <c s="30" t="s">
        <v>1569</v>
      </c>
      <c s="31" t="s">
        <v>86</v>
      </c>
      <c s="32">
        <v>1</v>
      </c>
      <c s="33">
        <v>0</v>
      </c>
      <c s="33">
        <f>ROUND(ROUND(H133,2)*ROUND(G133,3),2)</f>
      </c>
      <c r="O133">
        <f>(I133*21)/100</f>
      </c>
      <c t="s">
        <v>33</v>
      </c>
    </row>
    <row r="134" spans="1:5" ht="12.75">
      <c r="A134" s="34" t="s">
        <v>60</v>
      </c>
      <c r="E134" s="35" t="s">
        <v>57</v>
      </c>
    </row>
    <row r="135" spans="1:5" ht="12.75">
      <c r="A135" s="36" t="s">
        <v>61</v>
      </c>
      <c r="E135" s="37" t="s">
        <v>57</v>
      </c>
    </row>
    <row r="136" spans="1:5" ht="165.75">
      <c r="A136" t="s">
        <v>62</v>
      </c>
      <c r="E136" s="35" t="s">
        <v>1436</v>
      </c>
    </row>
    <row r="137" spans="1:16" ht="12.75">
      <c r="A137" s="24" t="s">
        <v>55</v>
      </c>
      <c s="29" t="s">
        <v>249</v>
      </c>
      <c s="29" t="s">
        <v>1570</v>
      </c>
      <c s="24" t="s">
        <v>57</v>
      </c>
      <c s="30" t="s">
        <v>1571</v>
      </c>
      <c s="31" t="s">
        <v>86</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1359</v>
      </c>
    </row>
    <row r="141" spans="1:16" ht="12.75">
      <c r="A141" s="24" t="s">
        <v>55</v>
      </c>
      <c s="29" t="s">
        <v>252</v>
      </c>
      <c s="29" t="s">
        <v>2225</v>
      </c>
      <c s="24" t="s">
        <v>57</v>
      </c>
      <c s="30" t="s">
        <v>2226</v>
      </c>
      <c s="31" t="s">
        <v>86</v>
      </c>
      <c s="32">
        <v>2</v>
      </c>
      <c s="33">
        <v>0</v>
      </c>
      <c s="33">
        <f>ROUND(ROUND(H141,2)*ROUND(G141,3),2)</f>
      </c>
      <c r="O141">
        <f>(I141*21)/100</f>
      </c>
      <c t="s">
        <v>33</v>
      </c>
    </row>
    <row r="142" spans="1:5" ht="12.75">
      <c r="A142" s="34" t="s">
        <v>60</v>
      </c>
      <c r="E142" s="35" t="s">
        <v>57</v>
      </c>
    </row>
    <row r="143" spans="1:5" ht="12.75">
      <c r="A143" s="36" t="s">
        <v>61</v>
      </c>
      <c r="E143" s="37" t="s">
        <v>57</v>
      </c>
    </row>
    <row r="144" spans="1:5" ht="165.75">
      <c r="A144" t="s">
        <v>62</v>
      </c>
      <c r="E144" s="35" t="s">
        <v>1436</v>
      </c>
    </row>
    <row r="145" spans="1:16" ht="12.75">
      <c r="A145" s="24" t="s">
        <v>55</v>
      </c>
      <c s="29" t="s">
        <v>255</v>
      </c>
      <c s="29" t="s">
        <v>2227</v>
      </c>
      <c s="24" t="s">
        <v>57</v>
      </c>
      <c s="30" t="s">
        <v>2228</v>
      </c>
      <c s="31" t="s">
        <v>86</v>
      </c>
      <c s="32">
        <v>2</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1359</v>
      </c>
    </row>
    <row r="149" spans="1:16" ht="12.75">
      <c r="A149" s="24" t="s">
        <v>55</v>
      </c>
      <c s="29" t="s">
        <v>259</v>
      </c>
      <c s="29" t="s">
        <v>1443</v>
      </c>
      <c s="24" t="s">
        <v>57</v>
      </c>
      <c s="30" t="s">
        <v>1444</v>
      </c>
      <c s="31" t="s">
        <v>86</v>
      </c>
      <c s="32">
        <v>2</v>
      </c>
      <c s="33">
        <v>0</v>
      </c>
      <c s="33">
        <f>ROUND(ROUND(H149,2)*ROUND(G149,3),2)</f>
      </c>
      <c r="O149">
        <f>(I149*21)/100</f>
      </c>
      <c t="s">
        <v>33</v>
      </c>
    </row>
    <row r="150" spans="1:5" ht="12.75">
      <c r="A150" s="34" t="s">
        <v>60</v>
      </c>
      <c r="E150" s="35" t="s">
        <v>57</v>
      </c>
    </row>
    <row r="151" spans="1:5" ht="12.75">
      <c r="A151" s="36" t="s">
        <v>61</v>
      </c>
      <c r="E151" s="37" t="s">
        <v>57</v>
      </c>
    </row>
    <row r="152" spans="1:5" ht="127.5">
      <c r="A152" t="s">
        <v>62</v>
      </c>
      <c r="E152" s="35" t="s">
        <v>1445</v>
      </c>
    </row>
    <row r="153" spans="1:16" ht="25.5">
      <c r="A153" s="24" t="s">
        <v>55</v>
      </c>
      <c s="29" t="s">
        <v>262</v>
      </c>
      <c s="29" t="s">
        <v>8030</v>
      </c>
      <c s="24" t="s">
        <v>57</v>
      </c>
      <c s="30" t="s">
        <v>8031</v>
      </c>
      <c s="31" t="s">
        <v>7972</v>
      </c>
      <c s="32">
        <v>15</v>
      </c>
      <c s="33">
        <v>0</v>
      </c>
      <c s="33">
        <f>ROUND(ROUND(H153,2)*ROUND(G153,3),2)</f>
      </c>
      <c r="O153">
        <f>(I153*21)/100</f>
      </c>
      <c t="s">
        <v>33</v>
      </c>
    </row>
    <row r="154" spans="1:5" ht="12.75">
      <c r="A154" s="34" t="s">
        <v>60</v>
      </c>
      <c r="E154" s="35" t="s">
        <v>57</v>
      </c>
    </row>
    <row r="155" spans="1:5" ht="12.75">
      <c r="A155" s="36" t="s">
        <v>61</v>
      </c>
      <c r="E155" s="37" t="s">
        <v>57</v>
      </c>
    </row>
    <row r="156" spans="1:5" ht="127.5">
      <c r="A156" t="s">
        <v>62</v>
      </c>
      <c r="E156" s="35" t="s">
        <v>8032</v>
      </c>
    </row>
    <row r="157" spans="1:16" ht="25.5">
      <c r="A157" s="24" t="s">
        <v>55</v>
      </c>
      <c s="29" t="s">
        <v>266</v>
      </c>
      <c s="29" t="s">
        <v>7970</v>
      </c>
      <c s="24" t="s">
        <v>57</v>
      </c>
      <c s="30" t="s">
        <v>7971</v>
      </c>
      <c s="31" t="s">
        <v>7972</v>
      </c>
      <c s="32">
        <v>15</v>
      </c>
      <c s="33">
        <v>0</v>
      </c>
      <c s="33">
        <f>ROUND(ROUND(H157,2)*ROUND(G157,3),2)</f>
      </c>
      <c r="O157">
        <f>(I157*21)/100</f>
      </c>
      <c t="s">
        <v>33</v>
      </c>
    </row>
    <row r="158" spans="1:5" ht="12.75">
      <c r="A158" s="34" t="s">
        <v>60</v>
      </c>
      <c r="E158" s="35" t="s">
        <v>57</v>
      </c>
    </row>
    <row r="159" spans="1:5" ht="12.75">
      <c r="A159" s="36" t="s">
        <v>61</v>
      </c>
      <c r="E159" s="37" t="s">
        <v>57</v>
      </c>
    </row>
    <row r="160" spans="1:5" ht="127.5">
      <c r="A160" t="s">
        <v>62</v>
      </c>
      <c r="E160" s="35" t="s">
        <v>8032</v>
      </c>
    </row>
    <row r="161" spans="1:16" ht="12.75">
      <c r="A161" s="24" t="s">
        <v>55</v>
      </c>
      <c s="29" t="s">
        <v>270</v>
      </c>
      <c s="29" t="s">
        <v>1457</v>
      </c>
      <c s="24" t="s">
        <v>57</v>
      </c>
      <c s="30" t="s">
        <v>1458</v>
      </c>
      <c s="31" t="s">
        <v>627</v>
      </c>
      <c s="32">
        <v>60</v>
      </c>
      <c s="33">
        <v>0</v>
      </c>
      <c s="33">
        <f>ROUND(ROUND(H161,2)*ROUND(G161,3),2)</f>
      </c>
      <c r="O161">
        <f>(I161*21)/100</f>
      </c>
      <c t="s">
        <v>33</v>
      </c>
    </row>
    <row r="162" spans="1:5" ht="12.75">
      <c r="A162" s="34" t="s">
        <v>60</v>
      </c>
      <c r="E162" s="35" t="s">
        <v>57</v>
      </c>
    </row>
    <row r="163" spans="1:5" ht="12.75">
      <c r="A163" s="36" t="s">
        <v>61</v>
      </c>
      <c r="E163" s="37" t="s">
        <v>57</v>
      </c>
    </row>
    <row r="164" spans="1:5" ht="89.25">
      <c r="A164" t="s">
        <v>62</v>
      </c>
      <c r="E164" s="35" t="s">
        <v>1459</v>
      </c>
    </row>
    <row r="165" spans="1:16" ht="12.75">
      <c r="A165" s="24" t="s">
        <v>55</v>
      </c>
      <c s="29" t="s">
        <v>274</v>
      </c>
      <c s="29" t="s">
        <v>1464</v>
      </c>
      <c s="24" t="s">
        <v>57</v>
      </c>
      <c s="30" t="s">
        <v>681</v>
      </c>
      <c s="31" t="s">
        <v>682</v>
      </c>
      <c s="32">
        <v>68</v>
      </c>
      <c s="33">
        <v>0</v>
      </c>
      <c s="33">
        <f>ROUND(ROUND(H165,2)*ROUND(G165,3),2)</f>
      </c>
      <c r="O165">
        <f>(I165*21)/100</f>
      </c>
      <c t="s">
        <v>33</v>
      </c>
    </row>
    <row r="166" spans="1:5" ht="12.75">
      <c r="A166" s="34" t="s">
        <v>60</v>
      </c>
      <c r="E166" s="35" t="s">
        <v>57</v>
      </c>
    </row>
    <row r="167" spans="1:5" ht="12.75">
      <c r="A167" s="36" t="s">
        <v>61</v>
      </c>
      <c r="E167" s="37" t="s">
        <v>57</v>
      </c>
    </row>
    <row r="168" spans="1:5" ht="153">
      <c r="A168" t="s">
        <v>62</v>
      </c>
      <c r="E168" s="35" t="s">
        <v>1465</v>
      </c>
    </row>
    <row r="169" spans="1:16" ht="12.75">
      <c r="A169" s="24" t="s">
        <v>55</v>
      </c>
      <c s="29" t="s">
        <v>278</v>
      </c>
      <c s="29" t="s">
        <v>1470</v>
      </c>
      <c s="24" t="s">
        <v>57</v>
      </c>
      <c s="30" t="s">
        <v>1471</v>
      </c>
      <c s="31" t="s">
        <v>1338</v>
      </c>
      <c s="32">
        <v>1</v>
      </c>
      <c s="33">
        <v>0</v>
      </c>
      <c s="33">
        <f>ROUND(ROUND(H169,2)*ROUND(G169,3),2)</f>
      </c>
      <c r="O169">
        <f>(I169*21)/100</f>
      </c>
      <c t="s">
        <v>33</v>
      </c>
    </row>
    <row r="170" spans="1:5" ht="12.75">
      <c r="A170" s="34" t="s">
        <v>60</v>
      </c>
      <c r="E170" s="35" t="s">
        <v>57</v>
      </c>
    </row>
    <row r="171" spans="1:5" ht="12.75">
      <c r="A171" s="36" t="s">
        <v>61</v>
      </c>
      <c r="E171" s="37" t="s">
        <v>57</v>
      </c>
    </row>
    <row r="172" spans="1:5" ht="140.25">
      <c r="A172" t="s">
        <v>62</v>
      </c>
      <c r="E172" s="35" t="s">
        <v>1472</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0+O12+O41+O70+O79+O112+O117+O142</f>
      </c>
      <c t="s">
        <v>32</v>
      </c>
    </row>
    <row r="3" spans="1:16" ht="15" customHeight="1">
      <c r="A3" t="s">
        <v>12</v>
      </c>
      <c s="12" t="s">
        <v>14</v>
      </c>
      <c s="13" t="s">
        <v>15</v>
      </c>
      <c s="1"/>
      <c s="14" t="s">
        <v>16</v>
      </c>
      <c s="1"/>
      <c s="9"/>
      <c s="8" t="s">
        <v>8057</v>
      </c>
      <c s="41">
        <f>0+I12+I41+I70+I79+I112+I117+I142</f>
      </c>
      <c r="O3" t="s">
        <v>29</v>
      </c>
      <c t="s">
        <v>33</v>
      </c>
    </row>
    <row r="4" spans="1:16" ht="15" customHeight="1">
      <c r="A4" t="s">
        <v>17</v>
      </c>
      <c s="12" t="s">
        <v>18</v>
      </c>
      <c s="13" t="s">
        <v>3642</v>
      </c>
      <c s="1"/>
      <c s="14" t="s">
        <v>3643</v>
      </c>
      <c s="1"/>
      <c s="1"/>
      <c s="11"/>
      <c s="11"/>
      <c r="O4" t="s">
        <v>30</v>
      </c>
      <c t="s">
        <v>33</v>
      </c>
    </row>
    <row r="5" spans="1:16" ht="12.75" customHeight="1">
      <c r="A5" t="s">
        <v>21</v>
      </c>
      <c s="12" t="s">
        <v>18</v>
      </c>
      <c s="13" t="s">
        <v>7946</v>
      </c>
      <c s="1"/>
      <c s="14" t="s">
        <v>7947</v>
      </c>
      <c s="1"/>
      <c s="1"/>
      <c s="1"/>
      <c s="1"/>
      <c r="O5" t="s">
        <v>31</v>
      </c>
      <c t="s">
        <v>33</v>
      </c>
    </row>
    <row r="6" spans="1:9" ht="12.75" customHeight="1">
      <c r="A6" t="s">
        <v>24</v>
      </c>
      <c s="12" t="s">
        <v>18</v>
      </c>
      <c s="13" t="s">
        <v>8052</v>
      </c>
      <c s="1"/>
      <c s="14" t="s">
        <v>8053</v>
      </c>
      <c s="1"/>
      <c s="1"/>
      <c s="1"/>
      <c s="1"/>
    </row>
    <row r="7" spans="1:9" ht="12.75" customHeight="1">
      <c r="A7" t="s">
        <v>27</v>
      </c>
      <c s="12" t="s">
        <v>18</v>
      </c>
      <c s="13" t="s">
        <v>8054</v>
      </c>
      <c s="1"/>
      <c s="14" t="s">
        <v>8055</v>
      </c>
      <c s="1"/>
      <c s="1"/>
      <c s="1"/>
      <c s="1"/>
    </row>
    <row r="8" spans="1:9" ht="12.75" customHeight="1">
      <c r="A8" t="s">
        <v>8056</v>
      </c>
      <c s="16" t="s">
        <v>28</v>
      </c>
      <c s="17" t="s">
        <v>8057</v>
      </c>
      <c s="6"/>
      <c s="18" t="s">
        <v>8058</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378</v>
      </c>
      <c s="25"/>
      <c s="27" t="s">
        <v>2798</v>
      </c>
      <c s="25"/>
      <c s="25"/>
      <c s="25"/>
      <c s="28">
        <f>0+Q12</f>
      </c>
      <c r="O12">
        <f>0+R12</f>
      </c>
      <c r="Q12">
        <f>0+I13+I17+I21+I25+I29+I33+I37</f>
      </c>
      <c>
        <f>0+O13+O17+O21+O25+O29+O33+O37</f>
      </c>
    </row>
    <row r="13" spans="1:16" ht="25.5">
      <c r="A13" s="24" t="s">
        <v>55</v>
      </c>
      <c s="29" t="s">
        <v>73</v>
      </c>
      <c s="29" t="s">
        <v>84</v>
      </c>
      <c s="24" t="s">
        <v>57</v>
      </c>
      <c s="30" t="s">
        <v>85</v>
      </c>
      <c s="31" t="s">
        <v>86</v>
      </c>
      <c s="32">
        <v>6</v>
      </c>
      <c s="33">
        <v>0</v>
      </c>
      <c s="33">
        <f>ROUND(ROUND(H13,2)*ROUND(G13,3),2)</f>
      </c>
      <c r="O13">
        <f>(I13*21)/100</f>
      </c>
      <c t="s">
        <v>33</v>
      </c>
    </row>
    <row r="14" spans="1:5" ht="12.75">
      <c r="A14" s="34" t="s">
        <v>60</v>
      </c>
      <c r="E14" s="35" t="s">
        <v>57</v>
      </c>
    </row>
    <row r="15" spans="1:5" ht="12.75">
      <c r="A15" s="36" t="s">
        <v>61</v>
      </c>
      <c r="E15" s="37" t="s">
        <v>8059</v>
      </c>
    </row>
    <row r="16" spans="1:5" ht="25.5">
      <c r="A16" t="s">
        <v>62</v>
      </c>
      <c r="E16" s="35" t="s">
        <v>8060</v>
      </c>
    </row>
    <row r="17" spans="1:16" ht="12.75">
      <c r="A17" s="24" t="s">
        <v>55</v>
      </c>
      <c s="29" t="s">
        <v>79</v>
      </c>
      <c s="29" t="s">
        <v>3022</v>
      </c>
      <c s="24" t="s">
        <v>57</v>
      </c>
      <c s="30" t="s">
        <v>3023</v>
      </c>
      <c s="31" t="s">
        <v>86</v>
      </c>
      <c s="32">
        <v>2</v>
      </c>
      <c s="33">
        <v>0</v>
      </c>
      <c s="33">
        <f>ROUND(ROUND(H17,2)*ROUND(G17,3),2)</f>
      </c>
      <c r="O17">
        <f>(I17*21)/100</f>
      </c>
      <c t="s">
        <v>33</v>
      </c>
    </row>
    <row r="18" spans="1:5" ht="12.75">
      <c r="A18" s="34" t="s">
        <v>60</v>
      </c>
      <c r="E18" s="35" t="s">
        <v>57</v>
      </c>
    </row>
    <row r="19" spans="1:5" ht="12.75">
      <c r="A19" s="36" t="s">
        <v>61</v>
      </c>
      <c r="E19" s="37" t="s">
        <v>8059</v>
      </c>
    </row>
    <row r="20" spans="1:5" ht="51">
      <c r="A20" t="s">
        <v>62</v>
      </c>
      <c r="E20" s="35" t="s">
        <v>3025</v>
      </c>
    </row>
    <row r="21" spans="1:16" ht="12.75">
      <c r="A21" s="24" t="s">
        <v>55</v>
      </c>
      <c s="29" t="s">
        <v>50</v>
      </c>
      <c s="29" t="s">
        <v>92</v>
      </c>
      <c s="24" t="s">
        <v>57</v>
      </c>
      <c s="30" t="s">
        <v>93</v>
      </c>
      <c s="31" t="s">
        <v>94</v>
      </c>
      <c s="32">
        <v>95</v>
      </c>
      <c s="33">
        <v>0</v>
      </c>
      <c s="33">
        <f>ROUND(ROUND(H21,2)*ROUND(G21,3),2)</f>
      </c>
      <c r="O21">
        <f>(I21*21)/100</f>
      </c>
      <c t="s">
        <v>33</v>
      </c>
    </row>
    <row r="22" spans="1:5" ht="12.75">
      <c r="A22" s="34" t="s">
        <v>60</v>
      </c>
      <c r="E22" s="35" t="s">
        <v>57</v>
      </c>
    </row>
    <row r="23" spans="1:5" ht="12.75">
      <c r="A23" s="36" t="s">
        <v>61</v>
      </c>
      <c r="E23" s="37" t="s">
        <v>8059</v>
      </c>
    </row>
    <row r="24" spans="1:5" ht="51">
      <c r="A24" t="s">
        <v>62</v>
      </c>
      <c r="E24" s="35" t="s">
        <v>3026</v>
      </c>
    </row>
    <row r="25" spans="1:16" ht="12.75">
      <c r="A25" s="24" t="s">
        <v>55</v>
      </c>
      <c s="29" t="s">
        <v>52</v>
      </c>
      <c s="29" t="s">
        <v>1313</v>
      </c>
      <c s="24" t="s">
        <v>57</v>
      </c>
      <c s="30" t="s">
        <v>1314</v>
      </c>
      <c s="31" t="s">
        <v>94</v>
      </c>
      <c s="32">
        <v>40</v>
      </c>
      <c s="33">
        <v>0</v>
      </c>
      <c s="33">
        <f>ROUND(ROUND(H25,2)*ROUND(G25,3),2)</f>
      </c>
      <c r="O25">
        <f>(I25*21)/100</f>
      </c>
      <c t="s">
        <v>33</v>
      </c>
    </row>
    <row r="26" spans="1:5" ht="12.75">
      <c r="A26" s="34" t="s">
        <v>60</v>
      </c>
      <c r="E26" s="35" t="s">
        <v>57</v>
      </c>
    </row>
    <row r="27" spans="1:5" ht="12.75">
      <c r="A27" s="36" t="s">
        <v>61</v>
      </c>
      <c r="E27" s="37" t="s">
        <v>8059</v>
      </c>
    </row>
    <row r="28" spans="1:5" ht="51">
      <c r="A28" t="s">
        <v>62</v>
      </c>
      <c r="E28" s="35" t="s">
        <v>3474</v>
      </c>
    </row>
    <row r="29" spans="1:16" ht="12.75">
      <c r="A29" s="24" t="s">
        <v>55</v>
      </c>
      <c s="29" t="s">
        <v>91</v>
      </c>
      <c s="29" t="s">
        <v>104</v>
      </c>
      <c s="24" t="s">
        <v>57</v>
      </c>
      <c s="30" t="s">
        <v>105</v>
      </c>
      <c s="31" t="s">
        <v>94</v>
      </c>
      <c s="32">
        <v>95</v>
      </c>
      <c s="33">
        <v>0</v>
      </c>
      <c s="33">
        <f>ROUND(ROUND(H29,2)*ROUND(G29,3),2)</f>
      </c>
      <c r="O29">
        <f>(I29*21)/100</f>
      </c>
      <c t="s">
        <v>33</v>
      </c>
    </row>
    <row r="30" spans="1:5" ht="12.75">
      <c r="A30" s="34" t="s">
        <v>60</v>
      </c>
      <c r="E30" s="35" t="s">
        <v>57</v>
      </c>
    </row>
    <row r="31" spans="1:5" ht="12.75">
      <c r="A31" s="36" t="s">
        <v>61</v>
      </c>
      <c r="E31" s="37" t="s">
        <v>8059</v>
      </c>
    </row>
    <row r="32" spans="1:5" ht="76.5">
      <c r="A32" t="s">
        <v>62</v>
      </c>
      <c r="E32" s="35" t="s">
        <v>3030</v>
      </c>
    </row>
    <row r="33" spans="1:16" ht="12.75">
      <c r="A33" s="24" t="s">
        <v>55</v>
      </c>
      <c s="29" t="s">
        <v>96</v>
      </c>
      <c s="29" t="s">
        <v>3044</v>
      </c>
      <c s="24" t="s">
        <v>57</v>
      </c>
      <c s="30" t="s">
        <v>3045</v>
      </c>
      <c s="31" t="s">
        <v>86</v>
      </c>
      <c s="32">
        <v>2</v>
      </c>
      <c s="33">
        <v>0</v>
      </c>
      <c s="33">
        <f>ROUND(ROUND(H33,2)*ROUND(G33,3),2)</f>
      </c>
      <c r="O33">
        <f>(I33*21)/100</f>
      </c>
      <c t="s">
        <v>33</v>
      </c>
    </row>
    <row r="34" spans="1:5" ht="12.75">
      <c r="A34" s="34" t="s">
        <v>60</v>
      </c>
      <c r="E34" s="35" t="s">
        <v>57</v>
      </c>
    </row>
    <row r="35" spans="1:5" ht="12.75">
      <c r="A35" s="36" t="s">
        <v>61</v>
      </c>
      <c r="E35" s="37" t="s">
        <v>8059</v>
      </c>
    </row>
    <row r="36" spans="1:5" ht="51">
      <c r="A36" t="s">
        <v>62</v>
      </c>
      <c r="E36" s="35" t="s">
        <v>3046</v>
      </c>
    </row>
    <row r="37" spans="1:16" ht="25.5">
      <c r="A37" s="24" t="s">
        <v>55</v>
      </c>
      <c s="29" t="s">
        <v>99</v>
      </c>
      <c s="29" t="s">
        <v>1329</v>
      </c>
      <c s="24" t="s">
        <v>57</v>
      </c>
      <c s="30" t="s">
        <v>1330</v>
      </c>
      <c s="31" t="s">
        <v>86</v>
      </c>
      <c s="32">
        <v>2</v>
      </c>
      <c s="33">
        <v>0</v>
      </c>
      <c s="33">
        <f>ROUND(ROUND(H37,2)*ROUND(G37,3),2)</f>
      </c>
      <c r="O37">
        <f>(I37*21)/100</f>
      </c>
      <c t="s">
        <v>33</v>
      </c>
    </row>
    <row r="38" spans="1:5" ht="12.75">
      <c r="A38" s="34" t="s">
        <v>60</v>
      </c>
      <c r="E38" s="35" t="s">
        <v>57</v>
      </c>
    </row>
    <row r="39" spans="1:5" ht="12.75">
      <c r="A39" s="36" t="s">
        <v>61</v>
      </c>
      <c r="E39" s="37" t="s">
        <v>8059</v>
      </c>
    </row>
    <row r="40" spans="1:5" ht="51">
      <c r="A40" t="s">
        <v>62</v>
      </c>
      <c r="E40" s="35" t="s">
        <v>3026</v>
      </c>
    </row>
    <row r="41" spans="1:18" ht="12.75" customHeight="1">
      <c r="A41" s="6" t="s">
        <v>53</v>
      </c>
      <c s="6"/>
      <c s="39" t="s">
        <v>3052</v>
      </c>
      <c s="6"/>
      <c s="27" t="s">
        <v>54</v>
      </c>
      <c s="6"/>
      <c s="6"/>
      <c s="6"/>
      <c s="40">
        <f>0+Q41</f>
      </c>
      <c r="O41">
        <f>0+R41</f>
      </c>
      <c r="Q41">
        <f>0+I42+I46+I50+I54+I58+I62+I66</f>
      </c>
      <c>
        <f>0+O42+O46+O50+O54+O58+O62+O66</f>
      </c>
    </row>
    <row r="42" spans="1:16" ht="12.75">
      <c r="A42" s="24" t="s">
        <v>55</v>
      </c>
      <c s="29" t="s">
        <v>39</v>
      </c>
      <c s="29" t="s">
        <v>3053</v>
      </c>
      <c s="24" t="s">
        <v>57</v>
      </c>
      <c s="30" t="s">
        <v>3054</v>
      </c>
      <c s="31" t="s">
        <v>76</v>
      </c>
      <c s="32">
        <v>140</v>
      </c>
      <c s="33">
        <v>0</v>
      </c>
      <c s="33">
        <f>ROUND(ROUND(H42,2)*ROUND(G42,3),2)</f>
      </c>
      <c r="O42">
        <f>(I42*21)/100</f>
      </c>
      <c t="s">
        <v>33</v>
      </c>
    </row>
    <row r="43" spans="1:5" ht="12.75">
      <c r="A43" s="34" t="s">
        <v>60</v>
      </c>
      <c r="E43" s="35" t="s">
        <v>57</v>
      </c>
    </row>
    <row r="44" spans="1:5" ht="12.75">
      <c r="A44" s="36" t="s">
        <v>61</v>
      </c>
      <c r="E44" s="37" t="s">
        <v>8059</v>
      </c>
    </row>
    <row r="45" spans="1:5" ht="12.75">
      <c r="A45" t="s">
        <v>62</v>
      </c>
      <c r="E45" s="35" t="s">
        <v>3055</v>
      </c>
    </row>
    <row r="46" spans="1:16" ht="12.75">
      <c r="A46" s="24" t="s">
        <v>55</v>
      </c>
      <c s="29" t="s">
        <v>33</v>
      </c>
      <c s="29" t="s">
        <v>3056</v>
      </c>
      <c s="24" t="s">
        <v>57</v>
      </c>
      <c s="30" t="s">
        <v>3057</v>
      </c>
      <c s="31" t="s">
        <v>59</v>
      </c>
      <c s="32">
        <v>69</v>
      </c>
      <c s="33">
        <v>0</v>
      </c>
      <c s="33">
        <f>ROUND(ROUND(H46,2)*ROUND(G46,3),2)</f>
      </c>
      <c r="O46">
        <f>(I46*21)/100</f>
      </c>
      <c t="s">
        <v>33</v>
      </c>
    </row>
    <row r="47" spans="1:5" ht="12.75">
      <c r="A47" s="34" t="s">
        <v>60</v>
      </c>
      <c r="E47" s="35" t="s">
        <v>57</v>
      </c>
    </row>
    <row r="48" spans="1:5" ht="12.75">
      <c r="A48" s="36" t="s">
        <v>61</v>
      </c>
      <c r="E48" s="37" t="s">
        <v>8059</v>
      </c>
    </row>
    <row r="49" spans="1:5" ht="216.75">
      <c r="A49" t="s">
        <v>62</v>
      </c>
      <c r="E49" s="35" t="s">
        <v>3058</v>
      </c>
    </row>
    <row r="50" spans="1:16" ht="12.75">
      <c r="A50" s="24" t="s">
        <v>55</v>
      </c>
      <c s="29" t="s">
        <v>32</v>
      </c>
      <c s="29" t="s">
        <v>8061</v>
      </c>
      <c s="24" t="s">
        <v>57</v>
      </c>
      <c s="30" t="s">
        <v>8062</v>
      </c>
      <c s="31" t="s">
        <v>970</v>
      </c>
      <c s="32">
        <v>228</v>
      </c>
      <c s="33">
        <v>0</v>
      </c>
      <c s="33">
        <f>ROUND(ROUND(H50,2)*ROUND(G50,3),2)</f>
      </c>
      <c r="O50">
        <f>(I50*21)/100</f>
      </c>
      <c t="s">
        <v>33</v>
      </c>
    </row>
    <row r="51" spans="1:5" ht="12.75">
      <c r="A51" s="34" t="s">
        <v>60</v>
      </c>
      <c r="E51" s="35" t="s">
        <v>57</v>
      </c>
    </row>
    <row r="52" spans="1:5" ht="12.75">
      <c r="A52" s="36" t="s">
        <v>61</v>
      </c>
      <c r="E52" s="37" t="s">
        <v>8059</v>
      </c>
    </row>
    <row r="53" spans="1:5" ht="25.5">
      <c r="A53" t="s">
        <v>62</v>
      </c>
      <c r="E53" s="35" t="s">
        <v>1195</v>
      </c>
    </row>
    <row r="54" spans="1:16" ht="12.75">
      <c r="A54" s="24" t="s">
        <v>55</v>
      </c>
      <c s="29" t="s">
        <v>43</v>
      </c>
      <c s="29" t="s">
        <v>70</v>
      </c>
      <c s="24" t="s">
        <v>57</v>
      </c>
      <c s="30" t="s">
        <v>71</v>
      </c>
      <c s="31" t="s">
        <v>59</v>
      </c>
      <c s="32">
        <v>60</v>
      </c>
      <c s="33">
        <v>0</v>
      </c>
      <c s="33">
        <f>ROUND(ROUND(H54,2)*ROUND(G54,3),2)</f>
      </c>
      <c r="O54">
        <f>(I54*21)/100</f>
      </c>
      <c t="s">
        <v>33</v>
      </c>
    </row>
    <row r="55" spans="1:5" ht="12.75">
      <c r="A55" s="34" t="s">
        <v>60</v>
      </c>
      <c r="E55" s="35" t="s">
        <v>57</v>
      </c>
    </row>
    <row r="56" spans="1:5" ht="12.75">
      <c r="A56" s="36" t="s">
        <v>61</v>
      </c>
      <c r="E56" s="37" t="s">
        <v>8059</v>
      </c>
    </row>
    <row r="57" spans="1:5" ht="153">
      <c r="A57" t="s">
        <v>62</v>
      </c>
      <c r="E57" s="35" t="s">
        <v>3059</v>
      </c>
    </row>
    <row r="58" spans="1:16" ht="12.75">
      <c r="A58" s="24" t="s">
        <v>55</v>
      </c>
      <c s="29" t="s">
        <v>45</v>
      </c>
      <c s="29" t="s">
        <v>3309</v>
      </c>
      <c s="24" t="s">
        <v>57</v>
      </c>
      <c s="30" t="s">
        <v>3310</v>
      </c>
      <c s="31" t="s">
        <v>76</v>
      </c>
      <c s="32">
        <v>140</v>
      </c>
      <c s="33">
        <v>0</v>
      </c>
      <c s="33">
        <f>ROUND(ROUND(H58,2)*ROUND(G58,3),2)</f>
      </c>
      <c r="O58">
        <f>(I58*21)/100</f>
      </c>
      <c t="s">
        <v>33</v>
      </c>
    </row>
    <row r="59" spans="1:5" ht="12.75">
      <c r="A59" s="34" t="s">
        <v>60</v>
      </c>
      <c r="E59" s="35" t="s">
        <v>57</v>
      </c>
    </row>
    <row r="60" spans="1:5" ht="12.75">
      <c r="A60" s="36" t="s">
        <v>61</v>
      </c>
      <c r="E60" s="37" t="s">
        <v>8059</v>
      </c>
    </row>
    <row r="61" spans="1:5" ht="38.25">
      <c r="A61" t="s">
        <v>62</v>
      </c>
      <c r="E61" s="35" t="s">
        <v>3311</v>
      </c>
    </row>
    <row r="62" spans="1:16" ht="12.75">
      <c r="A62" s="24" t="s">
        <v>55</v>
      </c>
      <c s="29" t="s">
        <v>47</v>
      </c>
      <c s="29" t="s">
        <v>3060</v>
      </c>
      <c s="24" t="s">
        <v>57</v>
      </c>
      <c s="30" t="s">
        <v>3061</v>
      </c>
      <c s="31" t="s">
        <v>59</v>
      </c>
      <c s="32">
        <v>3</v>
      </c>
      <c s="33">
        <v>0</v>
      </c>
      <c s="33">
        <f>ROUND(ROUND(H62,2)*ROUND(G62,3),2)</f>
      </c>
      <c r="O62">
        <f>(I62*21)/100</f>
      </c>
      <c t="s">
        <v>33</v>
      </c>
    </row>
    <row r="63" spans="1:5" ht="12.75">
      <c r="A63" s="34" t="s">
        <v>60</v>
      </c>
      <c r="E63" s="35" t="s">
        <v>57</v>
      </c>
    </row>
    <row r="64" spans="1:5" ht="12.75">
      <c r="A64" s="36" t="s">
        <v>61</v>
      </c>
      <c r="E64" s="37" t="s">
        <v>8059</v>
      </c>
    </row>
    <row r="65" spans="1:5" ht="38.25">
      <c r="A65" t="s">
        <v>62</v>
      </c>
      <c r="E65" s="35" t="s">
        <v>3062</v>
      </c>
    </row>
    <row r="66" spans="1:16" ht="12.75">
      <c r="A66" s="24" t="s">
        <v>55</v>
      </c>
      <c s="29" t="s">
        <v>245</v>
      </c>
      <c s="29" t="s">
        <v>2189</v>
      </c>
      <c s="24" t="s">
        <v>57</v>
      </c>
      <c s="30" t="s">
        <v>2190</v>
      </c>
      <c s="31" t="s">
        <v>59</v>
      </c>
      <c s="32">
        <v>3</v>
      </c>
      <c s="33">
        <v>0</v>
      </c>
      <c s="33">
        <f>ROUND(ROUND(H66,2)*ROUND(G66,3),2)</f>
      </c>
      <c r="O66">
        <f>(I66*21)/100</f>
      </c>
      <c t="s">
        <v>33</v>
      </c>
    </row>
    <row r="67" spans="1:5" ht="12.75">
      <c r="A67" s="34" t="s">
        <v>60</v>
      </c>
      <c r="E67" s="35" t="s">
        <v>57</v>
      </c>
    </row>
    <row r="68" spans="1:5" ht="12.75">
      <c r="A68" s="36" t="s">
        <v>61</v>
      </c>
      <c r="E68" s="37" t="s">
        <v>8059</v>
      </c>
    </row>
    <row r="69" spans="1:5" ht="267.75">
      <c r="A69" t="s">
        <v>62</v>
      </c>
      <c r="E69" s="35" t="s">
        <v>8063</v>
      </c>
    </row>
    <row r="70" spans="1:18" ht="12.75" customHeight="1">
      <c r="A70" s="6" t="s">
        <v>53</v>
      </c>
      <c s="6"/>
      <c s="39" t="s">
        <v>2809</v>
      </c>
      <c s="6"/>
      <c s="27" t="s">
        <v>2810</v>
      </c>
      <c s="6"/>
      <c s="6"/>
      <c s="6"/>
      <c s="40">
        <f>0+Q70</f>
      </c>
      <c r="O70">
        <f>0+R70</f>
      </c>
      <c r="Q70">
        <f>0+I71+I75</f>
      </c>
      <c>
        <f>0+O71+O75</f>
      </c>
    </row>
    <row r="71" spans="1:16" ht="12.75">
      <c r="A71" s="24" t="s">
        <v>55</v>
      </c>
      <c s="29" t="s">
        <v>103</v>
      </c>
      <c s="29" t="s">
        <v>150</v>
      </c>
      <c s="24" t="s">
        <v>57</v>
      </c>
      <c s="30" t="s">
        <v>151</v>
      </c>
      <c s="31" t="s">
        <v>94</v>
      </c>
      <c s="32">
        <v>25</v>
      </c>
      <c s="33">
        <v>0</v>
      </c>
      <c s="33">
        <f>ROUND(ROUND(H71,2)*ROUND(G71,3),2)</f>
      </c>
      <c r="O71">
        <f>(I71*21)/100</f>
      </c>
      <c t="s">
        <v>33</v>
      </c>
    </row>
    <row r="72" spans="1:5" ht="12.75">
      <c r="A72" s="34" t="s">
        <v>60</v>
      </c>
      <c r="E72" s="35" t="s">
        <v>57</v>
      </c>
    </row>
    <row r="73" spans="1:5" ht="12.75">
      <c r="A73" s="36" t="s">
        <v>61</v>
      </c>
      <c r="E73" s="37" t="s">
        <v>8059</v>
      </c>
    </row>
    <row r="74" spans="1:5" ht="51">
      <c r="A74" t="s">
        <v>62</v>
      </c>
      <c r="E74" s="35" t="s">
        <v>8064</v>
      </c>
    </row>
    <row r="75" spans="1:16" ht="12.75">
      <c r="A75" s="24" t="s">
        <v>55</v>
      </c>
      <c s="29" t="s">
        <v>107</v>
      </c>
      <c s="29" t="s">
        <v>158</v>
      </c>
      <c s="24" t="s">
        <v>57</v>
      </c>
      <c s="30" t="s">
        <v>159</v>
      </c>
      <c s="31" t="s">
        <v>86</v>
      </c>
      <c s="32">
        <v>1</v>
      </c>
      <c s="33">
        <v>0</v>
      </c>
      <c s="33">
        <f>ROUND(ROUND(H75,2)*ROUND(G75,3),2)</f>
      </c>
      <c r="O75">
        <f>(I75*21)/100</f>
      </c>
      <c t="s">
        <v>33</v>
      </c>
    </row>
    <row r="76" spans="1:5" ht="12.75">
      <c r="A76" s="34" t="s">
        <v>60</v>
      </c>
      <c r="E76" s="35" t="s">
        <v>57</v>
      </c>
    </row>
    <row r="77" spans="1:5" ht="12.75">
      <c r="A77" s="36" t="s">
        <v>61</v>
      </c>
      <c r="E77" s="37" t="s">
        <v>8059</v>
      </c>
    </row>
    <row r="78" spans="1:5" ht="51">
      <c r="A78" t="s">
        <v>62</v>
      </c>
      <c r="E78" s="35" t="s">
        <v>3076</v>
      </c>
    </row>
    <row r="79" spans="1:18" ht="12.75" customHeight="1">
      <c r="A79" s="6" t="s">
        <v>53</v>
      </c>
      <c s="6"/>
      <c s="39" t="s">
        <v>3077</v>
      </c>
      <c s="6"/>
      <c s="27" t="s">
        <v>2818</v>
      </c>
      <c s="6"/>
      <c s="6"/>
      <c s="6"/>
      <c s="40">
        <f>0+Q79</f>
      </c>
      <c r="O79">
        <f>0+R79</f>
      </c>
      <c r="Q79">
        <f>0+I80+I84+I88+I92+I96+I100+I104+I108</f>
      </c>
      <c>
        <f>0+O80+O84+O88+O92+O96+O100+O104+O108</f>
      </c>
    </row>
    <row r="80" spans="1:16" ht="12.75">
      <c r="A80" s="24" t="s">
        <v>55</v>
      </c>
      <c s="29" t="s">
        <v>111</v>
      </c>
      <c s="29" t="s">
        <v>8065</v>
      </c>
      <c s="24" t="s">
        <v>57</v>
      </c>
      <c s="30" t="s">
        <v>8066</v>
      </c>
      <c s="31" t="s">
        <v>94</v>
      </c>
      <c s="32">
        <v>130</v>
      </c>
      <c s="33">
        <v>0</v>
      </c>
      <c s="33">
        <f>ROUND(ROUND(H80,2)*ROUND(G80,3),2)</f>
      </c>
      <c r="O80">
        <f>(I80*21)/100</f>
      </c>
      <c t="s">
        <v>33</v>
      </c>
    </row>
    <row r="81" spans="1:5" ht="12.75">
      <c r="A81" s="34" t="s">
        <v>60</v>
      </c>
      <c r="E81" s="35" t="s">
        <v>57</v>
      </c>
    </row>
    <row r="82" spans="1:5" ht="12.75">
      <c r="A82" s="36" t="s">
        <v>61</v>
      </c>
      <c r="E82" s="37" t="s">
        <v>8059</v>
      </c>
    </row>
    <row r="83" spans="1:5" ht="38.25">
      <c r="A83" t="s">
        <v>62</v>
      </c>
      <c r="E83" s="35" t="s">
        <v>3091</v>
      </c>
    </row>
    <row r="84" spans="1:16" ht="25.5">
      <c r="A84" s="24" t="s">
        <v>55</v>
      </c>
      <c s="29" t="s">
        <v>149</v>
      </c>
      <c s="29" t="s">
        <v>177</v>
      </c>
      <c s="24" t="s">
        <v>57</v>
      </c>
      <c s="30" t="s">
        <v>178</v>
      </c>
      <c s="31" t="s">
        <v>86</v>
      </c>
      <c s="32">
        <v>2</v>
      </c>
      <c s="33">
        <v>0</v>
      </c>
      <c s="33">
        <f>ROUND(ROUND(H84,2)*ROUND(G84,3),2)</f>
      </c>
      <c r="O84">
        <f>(I84*21)/100</f>
      </c>
      <c t="s">
        <v>33</v>
      </c>
    </row>
    <row r="85" spans="1:5" ht="12.75">
      <c r="A85" s="34" t="s">
        <v>60</v>
      </c>
      <c r="E85" s="35" t="s">
        <v>57</v>
      </c>
    </row>
    <row r="86" spans="1:5" ht="12.75">
      <c r="A86" s="36" t="s">
        <v>61</v>
      </c>
      <c r="E86" s="37" t="s">
        <v>8059</v>
      </c>
    </row>
    <row r="87" spans="1:5" ht="38.25">
      <c r="A87" t="s">
        <v>62</v>
      </c>
      <c r="E87" s="35" t="s">
        <v>3094</v>
      </c>
    </row>
    <row r="88" spans="1:16" ht="25.5">
      <c r="A88" s="24" t="s">
        <v>55</v>
      </c>
      <c s="29" t="s">
        <v>153</v>
      </c>
      <c s="29" t="s">
        <v>8067</v>
      </c>
      <c s="24" t="s">
        <v>57</v>
      </c>
      <c s="30" t="s">
        <v>8068</v>
      </c>
      <c s="31" t="s">
        <v>86</v>
      </c>
      <c s="32">
        <v>1</v>
      </c>
      <c s="33">
        <v>0</v>
      </c>
      <c s="33">
        <f>ROUND(ROUND(H88,2)*ROUND(G88,3),2)</f>
      </c>
      <c r="O88">
        <f>(I88*21)/100</f>
      </c>
      <c t="s">
        <v>33</v>
      </c>
    </row>
    <row r="89" spans="1:5" ht="12.75">
      <c r="A89" s="34" t="s">
        <v>60</v>
      </c>
      <c r="E89" s="35" t="s">
        <v>57</v>
      </c>
    </row>
    <row r="90" spans="1:5" ht="12.75">
      <c r="A90" s="36" t="s">
        <v>61</v>
      </c>
      <c r="E90" s="37" t="s">
        <v>8059</v>
      </c>
    </row>
    <row r="91" spans="1:5" ht="38.25">
      <c r="A91" t="s">
        <v>62</v>
      </c>
      <c r="E91" s="35" t="s">
        <v>3094</v>
      </c>
    </row>
    <row r="92" spans="1:16" ht="12.75">
      <c r="A92" s="24" t="s">
        <v>55</v>
      </c>
      <c s="29" t="s">
        <v>157</v>
      </c>
      <c s="29" t="s">
        <v>3111</v>
      </c>
      <c s="24" t="s">
        <v>57</v>
      </c>
      <c s="30" t="s">
        <v>3112</v>
      </c>
      <c s="31" t="s">
        <v>94</v>
      </c>
      <c s="32">
        <v>20</v>
      </c>
      <c s="33">
        <v>0</v>
      </c>
      <c s="33">
        <f>ROUND(ROUND(H92,2)*ROUND(G92,3),2)</f>
      </c>
      <c r="O92">
        <f>(I92*21)/100</f>
      </c>
      <c t="s">
        <v>33</v>
      </c>
    </row>
    <row r="93" spans="1:5" ht="12.75">
      <c r="A93" s="34" t="s">
        <v>60</v>
      </c>
      <c r="E93" s="35" t="s">
        <v>57</v>
      </c>
    </row>
    <row r="94" spans="1:5" ht="12.75">
      <c r="A94" s="36" t="s">
        <v>61</v>
      </c>
      <c r="E94" s="37" t="s">
        <v>8059</v>
      </c>
    </row>
    <row r="95" spans="1:5" ht="25.5">
      <c r="A95" t="s">
        <v>62</v>
      </c>
      <c r="E95" s="35" t="s">
        <v>3113</v>
      </c>
    </row>
    <row r="96" spans="1:16" ht="12.75">
      <c r="A96" s="24" t="s">
        <v>55</v>
      </c>
      <c s="29" t="s">
        <v>161</v>
      </c>
      <c s="29" t="s">
        <v>2840</v>
      </c>
      <c s="24" t="s">
        <v>57</v>
      </c>
      <c s="30" t="s">
        <v>2841</v>
      </c>
      <c s="31" t="s">
        <v>86</v>
      </c>
      <c s="32">
        <v>2</v>
      </c>
      <c s="33">
        <v>0</v>
      </c>
      <c s="33">
        <f>ROUND(ROUND(H96,2)*ROUND(G96,3),2)</f>
      </c>
      <c r="O96">
        <f>(I96*21)/100</f>
      </c>
      <c t="s">
        <v>33</v>
      </c>
    </row>
    <row r="97" spans="1:5" ht="12.75">
      <c r="A97" s="34" t="s">
        <v>60</v>
      </c>
      <c r="E97" s="35" t="s">
        <v>57</v>
      </c>
    </row>
    <row r="98" spans="1:5" ht="12.75">
      <c r="A98" s="36" t="s">
        <v>61</v>
      </c>
      <c r="E98" s="37" t="s">
        <v>8059</v>
      </c>
    </row>
    <row r="99" spans="1:5" ht="25.5">
      <c r="A99" t="s">
        <v>62</v>
      </c>
      <c r="E99" s="35" t="s">
        <v>3114</v>
      </c>
    </row>
    <row r="100" spans="1:16" ht="12.75">
      <c r="A100" s="24" t="s">
        <v>55</v>
      </c>
      <c s="29" t="s">
        <v>165</v>
      </c>
      <c s="29" t="s">
        <v>8069</v>
      </c>
      <c s="24" t="s">
        <v>57</v>
      </c>
      <c s="30" t="s">
        <v>8070</v>
      </c>
      <c s="31" t="s">
        <v>86</v>
      </c>
      <c s="32">
        <v>2</v>
      </c>
      <c s="33">
        <v>0</v>
      </c>
      <c s="33">
        <f>ROUND(ROUND(H100,2)*ROUND(G100,3),2)</f>
      </c>
      <c r="O100">
        <f>(I100*21)/100</f>
      </c>
      <c t="s">
        <v>33</v>
      </c>
    </row>
    <row r="101" spans="1:5" ht="12.75">
      <c r="A101" s="34" t="s">
        <v>60</v>
      </c>
      <c r="E101" s="35" t="s">
        <v>57</v>
      </c>
    </row>
    <row r="102" spans="1:5" ht="12.75">
      <c r="A102" s="36" t="s">
        <v>61</v>
      </c>
      <c r="E102" s="37" t="s">
        <v>8059</v>
      </c>
    </row>
    <row r="103" spans="1:5" ht="38.25">
      <c r="A103" t="s">
        <v>62</v>
      </c>
      <c r="E103" s="35" t="s">
        <v>8071</v>
      </c>
    </row>
    <row r="104" spans="1:16" ht="12.75">
      <c r="A104" s="24" t="s">
        <v>55</v>
      </c>
      <c s="29" t="s">
        <v>168</v>
      </c>
      <c s="29" t="s">
        <v>3331</v>
      </c>
      <c s="24" t="s">
        <v>57</v>
      </c>
      <c s="30" t="s">
        <v>3332</v>
      </c>
      <c s="31" t="s">
        <v>94</v>
      </c>
      <c s="32">
        <v>130</v>
      </c>
      <c s="33">
        <v>0</v>
      </c>
      <c s="33">
        <f>ROUND(ROUND(H104,2)*ROUND(G104,3),2)</f>
      </c>
      <c r="O104">
        <f>(I104*21)/100</f>
      </c>
      <c t="s">
        <v>33</v>
      </c>
    </row>
    <row r="105" spans="1:5" ht="12.75">
      <c r="A105" s="34" t="s">
        <v>60</v>
      </c>
      <c r="E105" s="35" t="s">
        <v>57</v>
      </c>
    </row>
    <row r="106" spans="1:5" ht="12.75">
      <c r="A106" s="36" t="s">
        <v>61</v>
      </c>
      <c r="E106" s="37" t="s">
        <v>8059</v>
      </c>
    </row>
    <row r="107" spans="1:5" ht="63.75">
      <c r="A107" t="s">
        <v>62</v>
      </c>
      <c r="E107" s="35" t="s">
        <v>3314</v>
      </c>
    </row>
    <row r="108" spans="1:16" ht="12.75">
      <c r="A108" s="24" t="s">
        <v>55</v>
      </c>
      <c s="29" t="s">
        <v>172</v>
      </c>
      <c s="29" t="s">
        <v>8072</v>
      </c>
      <c s="24" t="s">
        <v>57</v>
      </c>
      <c s="30" t="s">
        <v>8073</v>
      </c>
      <c s="31" t="s">
        <v>1022</v>
      </c>
      <c s="32">
        <v>1.75</v>
      </c>
      <c s="33">
        <v>0</v>
      </c>
      <c s="33">
        <f>ROUND(ROUND(H108,2)*ROUND(G108,3),2)</f>
      </c>
      <c r="O108">
        <f>(I108*21)/100</f>
      </c>
      <c t="s">
        <v>33</v>
      </c>
    </row>
    <row r="109" spans="1:5" ht="12.75">
      <c r="A109" s="34" t="s">
        <v>60</v>
      </c>
      <c r="E109" s="35" t="s">
        <v>57</v>
      </c>
    </row>
    <row r="110" spans="1:5" ht="12.75">
      <c r="A110" s="36" t="s">
        <v>61</v>
      </c>
      <c r="E110" s="37" t="s">
        <v>8059</v>
      </c>
    </row>
    <row r="111" spans="1:5" ht="76.5">
      <c r="A111" t="s">
        <v>62</v>
      </c>
      <c r="E111" s="35" t="s">
        <v>8074</v>
      </c>
    </row>
    <row r="112" spans="1:18" ht="12.75" customHeight="1">
      <c r="A112" s="6" t="s">
        <v>53</v>
      </c>
      <c s="6"/>
      <c s="39" t="s">
        <v>8075</v>
      </c>
      <c s="6"/>
      <c s="27" t="s">
        <v>8076</v>
      </c>
      <c s="6"/>
      <c s="6"/>
      <c s="6"/>
      <c s="40">
        <f>0+Q112</f>
      </c>
      <c r="O112">
        <f>0+R112</f>
      </c>
      <c r="Q112">
        <f>0+I113</f>
      </c>
      <c>
        <f>0+O113</f>
      </c>
    </row>
    <row r="113" spans="1:16" ht="25.5">
      <c r="A113" s="24" t="s">
        <v>55</v>
      </c>
      <c s="29" t="s">
        <v>176</v>
      </c>
      <c s="29" t="s">
        <v>8077</v>
      </c>
      <c s="24" t="s">
        <v>57</v>
      </c>
      <c s="30" t="s">
        <v>8078</v>
      </c>
      <c s="31" t="s">
        <v>86</v>
      </c>
      <c s="32">
        <v>1</v>
      </c>
      <c s="33">
        <v>0</v>
      </c>
      <c s="33">
        <f>ROUND(ROUND(H113,2)*ROUND(G113,3),2)</f>
      </c>
      <c r="O113">
        <f>(I113*21)/100</f>
      </c>
      <c t="s">
        <v>33</v>
      </c>
    </row>
    <row r="114" spans="1:5" ht="12.75">
      <c r="A114" s="34" t="s">
        <v>60</v>
      </c>
      <c r="E114" s="35" t="s">
        <v>57</v>
      </c>
    </row>
    <row r="115" spans="1:5" ht="12.75">
      <c r="A115" s="36" t="s">
        <v>61</v>
      </c>
      <c r="E115" s="37" t="s">
        <v>8059</v>
      </c>
    </row>
    <row r="116" spans="1:5" ht="38.25">
      <c r="A116" t="s">
        <v>62</v>
      </c>
      <c r="E116" s="35" t="s">
        <v>8079</v>
      </c>
    </row>
    <row r="117" spans="1:18" ht="12.75" customHeight="1">
      <c r="A117" s="6" t="s">
        <v>53</v>
      </c>
      <c s="6"/>
      <c s="39" t="s">
        <v>2707</v>
      </c>
      <c s="6"/>
      <c s="27" t="s">
        <v>2895</v>
      </c>
      <c s="6"/>
      <c s="6"/>
      <c s="6"/>
      <c s="40">
        <f>0+Q117</f>
      </c>
      <c r="O117">
        <f>0+R117</f>
      </c>
      <c r="Q117">
        <f>0+I118+I122+I126+I130+I134+I138</f>
      </c>
      <c>
        <f>0+O118+O122+O126+O130+O134+O138</f>
      </c>
    </row>
    <row r="118" spans="1:16" ht="25.5">
      <c r="A118" s="24" t="s">
        <v>55</v>
      </c>
      <c s="29" t="s">
        <v>115</v>
      </c>
      <c s="29" t="s">
        <v>8080</v>
      </c>
      <c s="24" t="s">
        <v>57</v>
      </c>
      <c s="30" t="s">
        <v>8081</v>
      </c>
      <c s="31" t="s">
        <v>86</v>
      </c>
      <c s="32">
        <v>1</v>
      </c>
      <c s="33">
        <v>0</v>
      </c>
      <c s="33">
        <f>ROUND(ROUND(H118,2)*ROUND(G118,3),2)</f>
      </c>
      <c r="O118">
        <f>(I118*21)/100</f>
      </c>
      <c t="s">
        <v>33</v>
      </c>
    </row>
    <row r="119" spans="1:5" ht="12.75">
      <c r="A119" s="34" t="s">
        <v>60</v>
      </c>
      <c r="E119" s="35" t="s">
        <v>57</v>
      </c>
    </row>
    <row r="120" spans="1:5" ht="12.75">
      <c r="A120" s="36" t="s">
        <v>61</v>
      </c>
      <c r="E120" s="37" t="s">
        <v>8059</v>
      </c>
    </row>
    <row r="121" spans="1:5" ht="63.75">
      <c r="A121" t="s">
        <v>62</v>
      </c>
      <c r="E121" s="35" t="s">
        <v>3200</v>
      </c>
    </row>
    <row r="122" spans="1:16" ht="25.5">
      <c r="A122" s="24" t="s">
        <v>55</v>
      </c>
      <c s="29" t="s">
        <v>227</v>
      </c>
      <c s="29" t="s">
        <v>2899</v>
      </c>
      <c s="24" t="s">
        <v>57</v>
      </c>
      <c s="30" t="s">
        <v>2900</v>
      </c>
      <c s="31" t="s">
        <v>86</v>
      </c>
      <c s="32">
        <v>1</v>
      </c>
      <c s="33">
        <v>0</v>
      </c>
      <c s="33">
        <f>ROUND(ROUND(H122,2)*ROUND(G122,3),2)</f>
      </c>
      <c r="O122">
        <f>(I122*21)/100</f>
      </c>
      <c t="s">
        <v>33</v>
      </c>
    </row>
    <row r="123" spans="1:5" ht="12.75">
      <c r="A123" s="34" t="s">
        <v>60</v>
      </c>
      <c r="E123" s="35" t="s">
        <v>57</v>
      </c>
    </row>
    <row r="124" spans="1:5" ht="12.75">
      <c r="A124" s="36" t="s">
        <v>61</v>
      </c>
      <c r="E124" s="37" t="s">
        <v>8059</v>
      </c>
    </row>
    <row r="125" spans="1:5" ht="38.25">
      <c r="A125" t="s">
        <v>62</v>
      </c>
      <c r="E125" s="35" t="s">
        <v>3201</v>
      </c>
    </row>
    <row r="126" spans="1:16" ht="12.75">
      <c r="A126" s="24" t="s">
        <v>55</v>
      </c>
      <c s="29" t="s">
        <v>232</v>
      </c>
      <c s="29" t="s">
        <v>3205</v>
      </c>
      <c s="24" t="s">
        <v>57</v>
      </c>
      <c s="30" t="s">
        <v>3206</v>
      </c>
      <c s="31" t="s">
        <v>86</v>
      </c>
      <c s="32">
        <v>1</v>
      </c>
      <c s="33">
        <v>0</v>
      </c>
      <c s="33">
        <f>ROUND(ROUND(H126,2)*ROUND(G126,3),2)</f>
      </c>
      <c r="O126">
        <f>(I126*21)/100</f>
      </c>
      <c t="s">
        <v>33</v>
      </c>
    </row>
    <row r="127" spans="1:5" ht="12.75">
      <c r="A127" s="34" t="s">
        <v>60</v>
      </c>
      <c r="E127" s="35" t="s">
        <v>57</v>
      </c>
    </row>
    <row r="128" spans="1:5" ht="12.75">
      <c r="A128" s="36" t="s">
        <v>61</v>
      </c>
      <c r="E128" s="37" t="s">
        <v>8059</v>
      </c>
    </row>
    <row r="129" spans="1:5" ht="38.25">
      <c r="A129" t="s">
        <v>62</v>
      </c>
      <c r="E129" s="35" t="s">
        <v>3207</v>
      </c>
    </row>
    <row r="130" spans="1:16" ht="12.75">
      <c r="A130" s="24" t="s">
        <v>55</v>
      </c>
      <c s="29" t="s">
        <v>235</v>
      </c>
      <c s="29" t="s">
        <v>2709</v>
      </c>
      <c s="24" t="s">
        <v>57</v>
      </c>
      <c s="30" t="s">
        <v>2902</v>
      </c>
      <c s="31" t="s">
        <v>627</v>
      </c>
      <c s="32">
        <v>55</v>
      </c>
      <c s="33">
        <v>0</v>
      </c>
      <c s="33">
        <f>ROUND(ROUND(H130,2)*ROUND(G130,3),2)</f>
      </c>
      <c r="O130">
        <f>(I130*21)/100</f>
      </c>
      <c t="s">
        <v>33</v>
      </c>
    </row>
    <row r="131" spans="1:5" ht="12.75">
      <c r="A131" s="34" t="s">
        <v>60</v>
      </c>
      <c r="E131" s="35" t="s">
        <v>57</v>
      </c>
    </row>
    <row r="132" spans="1:5" ht="12.75">
      <c r="A132" s="36" t="s">
        <v>61</v>
      </c>
      <c r="E132" s="37" t="s">
        <v>8059</v>
      </c>
    </row>
    <row r="133" spans="1:5" ht="38.25">
      <c r="A133" t="s">
        <v>62</v>
      </c>
      <c r="E133" s="35" t="s">
        <v>3219</v>
      </c>
    </row>
    <row r="134" spans="1:16" ht="12.75">
      <c r="A134" s="24" t="s">
        <v>55</v>
      </c>
      <c s="29" t="s">
        <v>238</v>
      </c>
      <c s="29" t="s">
        <v>3222</v>
      </c>
      <c s="24" t="s">
        <v>57</v>
      </c>
      <c s="30" t="s">
        <v>3223</v>
      </c>
      <c s="31" t="s">
        <v>627</v>
      </c>
      <c s="32">
        <v>10</v>
      </c>
      <c s="33">
        <v>0</v>
      </c>
      <c s="33">
        <f>ROUND(ROUND(H134,2)*ROUND(G134,3),2)</f>
      </c>
      <c r="O134">
        <f>(I134*21)/100</f>
      </c>
      <c t="s">
        <v>33</v>
      </c>
    </row>
    <row r="135" spans="1:5" ht="12.75">
      <c r="A135" s="34" t="s">
        <v>60</v>
      </c>
      <c r="E135" s="35" t="s">
        <v>57</v>
      </c>
    </row>
    <row r="136" spans="1:5" ht="12.75">
      <c r="A136" s="36" t="s">
        <v>61</v>
      </c>
      <c r="E136" s="37" t="s">
        <v>8059</v>
      </c>
    </row>
    <row r="137" spans="1:5" ht="38.25">
      <c r="A137" t="s">
        <v>62</v>
      </c>
      <c r="E137" s="35" t="s">
        <v>3224</v>
      </c>
    </row>
    <row r="138" spans="1:16" ht="12.75">
      <c r="A138" s="24" t="s">
        <v>55</v>
      </c>
      <c s="29" t="s">
        <v>241</v>
      </c>
      <c s="29" t="s">
        <v>8082</v>
      </c>
      <c s="24" t="s">
        <v>57</v>
      </c>
      <c s="30" t="s">
        <v>8083</v>
      </c>
      <c s="31" t="s">
        <v>627</v>
      </c>
      <c s="32">
        <v>40</v>
      </c>
      <c s="33">
        <v>0</v>
      </c>
      <c s="33">
        <f>ROUND(ROUND(H138,2)*ROUND(G138,3),2)</f>
      </c>
      <c r="O138">
        <f>(I138*21)/100</f>
      </c>
      <c t="s">
        <v>33</v>
      </c>
    </row>
    <row r="139" spans="1:5" ht="12.75">
      <c r="A139" s="34" t="s">
        <v>60</v>
      </c>
      <c r="E139" s="35" t="s">
        <v>57</v>
      </c>
    </row>
    <row r="140" spans="1:5" ht="12.75">
      <c r="A140" s="36" t="s">
        <v>61</v>
      </c>
      <c r="E140" s="37" t="s">
        <v>8059</v>
      </c>
    </row>
    <row r="141" spans="1:5" ht="38.25">
      <c r="A141" t="s">
        <v>62</v>
      </c>
      <c r="E141" s="35" t="s">
        <v>8084</v>
      </c>
    </row>
    <row r="142" spans="1:18" ht="12.75" customHeight="1">
      <c r="A142" s="6" t="s">
        <v>53</v>
      </c>
      <c s="6"/>
      <c s="39" t="s">
        <v>189</v>
      </c>
      <c s="6"/>
      <c s="27" t="s">
        <v>8085</v>
      </c>
      <c s="6"/>
      <c s="6"/>
      <c s="6"/>
      <c s="40">
        <f>0+Q142</f>
      </c>
      <c r="O142">
        <f>0+R142</f>
      </c>
      <c r="Q142">
        <f>0+I143+I147</f>
      </c>
      <c>
        <f>0+O143+O147</f>
      </c>
    </row>
    <row r="143" spans="1:16" ht="25.5">
      <c r="A143" s="24" t="s">
        <v>55</v>
      </c>
      <c s="29" t="s">
        <v>249</v>
      </c>
      <c s="29" t="s">
        <v>192</v>
      </c>
      <c s="24" t="s">
        <v>193</v>
      </c>
      <c s="30" t="s">
        <v>194</v>
      </c>
      <c s="31" t="s">
        <v>195</v>
      </c>
      <c s="32">
        <v>16</v>
      </c>
      <c s="33">
        <v>0</v>
      </c>
      <c s="33">
        <f>ROUND(ROUND(H143,2)*ROUND(G143,3),2)</f>
      </c>
      <c r="O143">
        <f>(I143*21)/100</f>
      </c>
      <c t="s">
        <v>33</v>
      </c>
    </row>
    <row r="144" spans="1:5" ht="12.75">
      <c r="A144" s="34" t="s">
        <v>60</v>
      </c>
      <c r="E144" s="35" t="s">
        <v>196</v>
      </c>
    </row>
    <row r="145" spans="1:5" ht="12.75">
      <c r="A145" s="36" t="s">
        <v>61</v>
      </c>
      <c r="E145" s="37" t="s">
        <v>8059</v>
      </c>
    </row>
    <row r="146" spans="1:5" ht="153">
      <c r="A146" t="s">
        <v>62</v>
      </c>
      <c r="E146" s="35" t="s">
        <v>1243</v>
      </c>
    </row>
    <row r="147" spans="1:16" ht="25.5">
      <c r="A147" s="24" t="s">
        <v>55</v>
      </c>
      <c s="29" t="s">
        <v>252</v>
      </c>
      <c s="29" t="s">
        <v>1473</v>
      </c>
      <c s="24" t="s">
        <v>193</v>
      </c>
      <c s="30" t="s">
        <v>1474</v>
      </c>
      <c s="31" t="s">
        <v>195</v>
      </c>
      <c s="32">
        <v>0.1</v>
      </c>
      <c s="33">
        <v>0</v>
      </c>
      <c s="33">
        <f>ROUND(ROUND(H147,2)*ROUND(G147,3),2)</f>
      </c>
      <c r="O147">
        <f>(I147*21)/100</f>
      </c>
      <c t="s">
        <v>33</v>
      </c>
    </row>
    <row r="148" spans="1:5" ht="12.75">
      <c r="A148" s="34" t="s">
        <v>60</v>
      </c>
      <c r="E148" s="35" t="s">
        <v>196</v>
      </c>
    </row>
    <row r="149" spans="1:5" ht="12.75">
      <c r="A149" s="36" t="s">
        <v>61</v>
      </c>
      <c r="E149" s="37" t="s">
        <v>8059</v>
      </c>
    </row>
    <row r="150" spans="1:5" ht="153">
      <c r="A150" t="s">
        <v>62</v>
      </c>
      <c r="E150" s="35" t="s">
        <v>1243</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8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0+O12+O41+O74+O83+O140+O145+O170</f>
      </c>
      <c t="s">
        <v>32</v>
      </c>
    </row>
    <row r="3" spans="1:16" ht="15" customHeight="1">
      <c r="A3" t="s">
        <v>12</v>
      </c>
      <c s="12" t="s">
        <v>14</v>
      </c>
      <c s="13" t="s">
        <v>15</v>
      </c>
      <c s="1"/>
      <c s="14" t="s">
        <v>16</v>
      </c>
      <c s="1"/>
      <c s="9"/>
      <c s="8" t="s">
        <v>8086</v>
      </c>
      <c s="41">
        <f>0+I12+I41+I74+I83+I140+I145+I170</f>
      </c>
      <c r="O3" t="s">
        <v>29</v>
      </c>
      <c t="s">
        <v>33</v>
      </c>
    </row>
    <row r="4" spans="1:16" ht="15" customHeight="1">
      <c r="A4" t="s">
        <v>17</v>
      </c>
      <c s="12" t="s">
        <v>18</v>
      </c>
      <c s="13" t="s">
        <v>3642</v>
      </c>
      <c s="1"/>
      <c s="14" t="s">
        <v>3643</v>
      </c>
      <c s="1"/>
      <c s="1"/>
      <c s="11"/>
      <c s="11"/>
      <c r="O4" t="s">
        <v>30</v>
      </c>
      <c t="s">
        <v>33</v>
      </c>
    </row>
    <row r="5" spans="1:16" ht="12.75" customHeight="1">
      <c r="A5" t="s">
        <v>21</v>
      </c>
      <c s="12" t="s">
        <v>18</v>
      </c>
      <c s="13" t="s">
        <v>7946</v>
      </c>
      <c s="1"/>
      <c s="14" t="s">
        <v>7947</v>
      </c>
      <c s="1"/>
      <c s="1"/>
      <c s="1"/>
      <c s="1"/>
      <c r="O5" t="s">
        <v>31</v>
      </c>
      <c t="s">
        <v>33</v>
      </c>
    </row>
    <row r="6" spans="1:9" ht="12.75" customHeight="1">
      <c r="A6" t="s">
        <v>24</v>
      </c>
      <c s="12" t="s">
        <v>18</v>
      </c>
      <c s="13" t="s">
        <v>8052</v>
      </c>
      <c s="1"/>
      <c s="14" t="s">
        <v>8053</v>
      </c>
      <c s="1"/>
      <c s="1"/>
      <c s="1"/>
      <c s="1"/>
    </row>
    <row r="7" spans="1:9" ht="12.75" customHeight="1">
      <c r="A7" t="s">
        <v>27</v>
      </c>
      <c s="12" t="s">
        <v>18</v>
      </c>
      <c s="13" t="s">
        <v>8054</v>
      </c>
      <c s="1"/>
      <c s="14" t="s">
        <v>8055</v>
      </c>
      <c s="1"/>
      <c s="1"/>
      <c s="1"/>
      <c s="1"/>
    </row>
    <row r="8" spans="1:9" ht="12.75" customHeight="1">
      <c r="A8" t="s">
        <v>8056</v>
      </c>
      <c s="16" t="s">
        <v>28</v>
      </c>
      <c s="17" t="s">
        <v>8086</v>
      </c>
      <c s="6"/>
      <c s="18" t="s">
        <v>8087</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378</v>
      </c>
      <c s="25"/>
      <c s="27" t="s">
        <v>2798</v>
      </c>
      <c s="25"/>
      <c s="25"/>
      <c s="25"/>
      <c s="28">
        <f>0+Q12</f>
      </c>
      <c r="O12">
        <f>0+R12</f>
      </c>
      <c r="Q12">
        <f>0+I13+I17+I21+I25+I29+I33+I37</f>
      </c>
      <c>
        <f>0+O13+O17+O21+O25+O29+O33+O37</f>
      </c>
    </row>
    <row r="13" spans="1:16" ht="25.5">
      <c r="A13" s="24" t="s">
        <v>55</v>
      </c>
      <c s="29" t="s">
        <v>79</v>
      </c>
      <c s="29" t="s">
        <v>84</v>
      </c>
      <c s="24" t="s">
        <v>57</v>
      </c>
      <c s="30" t="s">
        <v>85</v>
      </c>
      <c s="31" t="s">
        <v>86</v>
      </c>
      <c s="32">
        <v>20</v>
      </c>
      <c s="33">
        <v>0</v>
      </c>
      <c s="33">
        <f>ROUND(ROUND(H13,2)*ROUND(G13,3),2)</f>
      </c>
      <c r="O13">
        <f>(I13*21)/100</f>
      </c>
      <c t="s">
        <v>33</v>
      </c>
    </row>
    <row r="14" spans="1:5" ht="12.75">
      <c r="A14" s="34" t="s">
        <v>60</v>
      </c>
      <c r="E14" s="35" t="s">
        <v>57</v>
      </c>
    </row>
    <row r="15" spans="1:5" ht="12.75">
      <c r="A15" s="36" t="s">
        <v>61</v>
      </c>
      <c r="E15" s="37" t="s">
        <v>8059</v>
      </c>
    </row>
    <row r="16" spans="1:5" ht="25.5">
      <c r="A16" t="s">
        <v>62</v>
      </c>
      <c r="E16" s="35" t="s">
        <v>8060</v>
      </c>
    </row>
    <row r="17" spans="1:16" ht="12.75">
      <c r="A17" s="24" t="s">
        <v>55</v>
      </c>
      <c s="29" t="s">
        <v>50</v>
      </c>
      <c s="29" t="s">
        <v>3022</v>
      </c>
      <c s="24" t="s">
        <v>57</v>
      </c>
      <c s="30" t="s">
        <v>3023</v>
      </c>
      <c s="31" t="s">
        <v>86</v>
      </c>
      <c s="32">
        <v>5</v>
      </c>
      <c s="33">
        <v>0</v>
      </c>
      <c s="33">
        <f>ROUND(ROUND(H17,2)*ROUND(G17,3),2)</f>
      </c>
      <c r="O17">
        <f>(I17*21)/100</f>
      </c>
      <c t="s">
        <v>33</v>
      </c>
    </row>
    <row r="18" spans="1:5" ht="12.75">
      <c r="A18" s="34" t="s">
        <v>60</v>
      </c>
      <c r="E18" s="35" t="s">
        <v>57</v>
      </c>
    </row>
    <row r="19" spans="1:5" ht="12.75">
      <c r="A19" s="36" t="s">
        <v>61</v>
      </c>
      <c r="E19" s="37" t="s">
        <v>8059</v>
      </c>
    </row>
    <row r="20" spans="1:5" ht="51">
      <c r="A20" t="s">
        <v>62</v>
      </c>
      <c r="E20" s="35" t="s">
        <v>3025</v>
      </c>
    </row>
    <row r="21" spans="1:16" ht="12.75">
      <c r="A21" s="24" t="s">
        <v>55</v>
      </c>
      <c s="29" t="s">
        <v>52</v>
      </c>
      <c s="29" t="s">
        <v>92</v>
      </c>
      <c s="24" t="s">
        <v>57</v>
      </c>
      <c s="30" t="s">
        <v>93</v>
      </c>
      <c s="31" t="s">
        <v>94</v>
      </c>
      <c s="32">
        <v>100</v>
      </c>
      <c s="33">
        <v>0</v>
      </c>
      <c s="33">
        <f>ROUND(ROUND(H21,2)*ROUND(G21,3),2)</f>
      </c>
      <c r="O21">
        <f>(I21*21)/100</f>
      </c>
      <c t="s">
        <v>33</v>
      </c>
    </row>
    <row r="22" spans="1:5" ht="12.75">
      <c r="A22" s="34" t="s">
        <v>60</v>
      </c>
      <c r="E22" s="35" t="s">
        <v>57</v>
      </c>
    </row>
    <row r="23" spans="1:5" ht="12.75">
      <c r="A23" s="36" t="s">
        <v>61</v>
      </c>
      <c r="E23" s="37" t="s">
        <v>8059</v>
      </c>
    </row>
    <row r="24" spans="1:5" ht="51">
      <c r="A24" t="s">
        <v>62</v>
      </c>
      <c r="E24" s="35" t="s">
        <v>3026</v>
      </c>
    </row>
    <row r="25" spans="1:16" ht="12.75">
      <c r="A25" s="24" t="s">
        <v>55</v>
      </c>
      <c s="29" t="s">
        <v>91</v>
      </c>
      <c s="29" t="s">
        <v>1313</v>
      </c>
      <c s="24" t="s">
        <v>57</v>
      </c>
      <c s="30" t="s">
        <v>1314</v>
      </c>
      <c s="31" t="s">
        <v>94</v>
      </c>
      <c s="32">
        <v>50</v>
      </c>
      <c s="33">
        <v>0</v>
      </c>
      <c s="33">
        <f>ROUND(ROUND(H25,2)*ROUND(G25,3),2)</f>
      </c>
      <c r="O25">
        <f>(I25*21)/100</f>
      </c>
      <c t="s">
        <v>33</v>
      </c>
    </row>
    <row r="26" spans="1:5" ht="12.75">
      <c r="A26" s="34" t="s">
        <v>60</v>
      </c>
      <c r="E26" s="35" t="s">
        <v>57</v>
      </c>
    </row>
    <row r="27" spans="1:5" ht="12.75">
      <c r="A27" s="36" t="s">
        <v>61</v>
      </c>
      <c r="E27" s="37" t="s">
        <v>8059</v>
      </c>
    </row>
    <row r="28" spans="1:5" ht="51">
      <c r="A28" t="s">
        <v>62</v>
      </c>
      <c r="E28" s="35" t="s">
        <v>3474</v>
      </c>
    </row>
    <row r="29" spans="1:16" ht="12.75">
      <c r="A29" s="24" t="s">
        <v>55</v>
      </c>
      <c s="29" t="s">
        <v>96</v>
      </c>
      <c s="29" t="s">
        <v>104</v>
      </c>
      <c s="24" t="s">
        <v>57</v>
      </c>
      <c s="30" t="s">
        <v>105</v>
      </c>
      <c s="31" t="s">
        <v>94</v>
      </c>
      <c s="32">
        <v>100</v>
      </c>
      <c s="33">
        <v>0</v>
      </c>
      <c s="33">
        <f>ROUND(ROUND(H29,2)*ROUND(G29,3),2)</f>
      </c>
      <c r="O29">
        <f>(I29*21)/100</f>
      </c>
      <c t="s">
        <v>33</v>
      </c>
    </row>
    <row r="30" spans="1:5" ht="12.75">
      <c r="A30" s="34" t="s">
        <v>60</v>
      </c>
      <c r="E30" s="35" t="s">
        <v>57</v>
      </c>
    </row>
    <row r="31" spans="1:5" ht="12.75">
      <c r="A31" s="36" t="s">
        <v>61</v>
      </c>
      <c r="E31" s="37" t="s">
        <v>8059</v>
      </c>
    </row>
    <row r="32" spans="1:5" ht="76.5">
      <c r="A32" t="s">
        <v>62</v>
      </c>
      <c r="E32" s="35" t="s">
        <v>3030</v>
      </c>
    </row>
    <row r="33" spans="1:16" ht="12.75">
      <c r="A33" s="24" t="s">
        <v>55</v>
      </c>
      <c s="29" t="s">
        <v>99</v>
      </c>
      <c s="29" t="s">
        <v>3044</v>
      </c>
      <c s="24" t="s">
        <v>57</v>
      </c>
      <c s="30" t="s">
        <v>3045</v>
      </c>
      <c s="31" t="s">
        <v>86</v>
      </c>
      <c s="32">
        <v>4</v>
      </c>
      <c s="33">
        <v>0</v>
      </c>
      <c s="33">
        <f>ROUND(ROUND(H33,2)*ROUND(G33,3),2)</f>
      </c>
      <c r="O33">
        <f>(I33*21)/100</f>
      </c>
      <c t="s">
        <v>33</v>
      </c>
    </row>
    <row r="34" spans="1:5" ht="12.75">
      <c r="A34" s="34" t="s">
        <v>60</v>
      </c>
      <c r="E34" s="35" t="s">
        <v>57</v>
      </c>
    </row>
    <row r="35" spans="1:5" ht="12.75">
      <c r="A35" s="36" t="s">
        <v>61</v>
      </c>
      <c r="E35" s="37" t="s">
        <v>8059</v>
      </c>
    </row>
    <row r="36" spans="1:5" ht="51">
      <c r="A36" t="s">
        <v>62</v>
      </c>
      <c r="E36" s="35" t="s">
        <v>3046</v>
      </c>
    </row>
    <row r="37" spans="1:16" ht="25.5">
      <c r="A37" s="24" t="s">
        <v>55</v>
      </c>
      <c s="29" t="s">
        <v>103</v>
      </c>
      <c s="29" t="s">
        <v>1329</v>
      </c>
      <c s="24" t="s">
        <v>57</v>
      </c>
      <c s="30" t="s">
        <v>1330</v>
      </c>
      <c s="31" t="s">
        <v>86</v>
      </c>
      <c s="32">
        <v>4</v>
      </c>
      <c s="33">
        <v>0</v>
      </c>
      <c s="33">
        <f>ROUND(ROUND(H37,2)*ROUND(G37,3),2)</f>
      </c>
      <c r="O37">
        <f>(I37*21)/100</f>
      </c>
      <c t="s">
        <v>33</v>
      </c>
    </row>
    <row r="38" spans="1:5" ht="12.75">
      <c r="A38" s="34" t="s">
        <v>60</v>
      </c>
      <c r="E38" s="35" t="s">
        <v>57</v>
      </c>
    </row>
    <row r="39" spans="1:5" ht="12.75">
      <c r="A39" s="36" t="s">
        <v>61</v>
      </c>
      <c r="E39" s="37" t="s">
        <v>8059</v>
      </c>
    </row>
    <row r="40" spans="1:5" ht="51">
      <c r="A40" t="s">
        <v>62</v>
      </c>
      <c r="E40" s="35" t="s">
        <v>3026</v>
      </c>
    </row>
    <row r="41" spans="1:18" ht="12.75" customHeight="1">
      <c r="A41" s="6" t="s">
        <v>53</v>
      </c>
      <c s="6"/>
      <c s="39" t="s">
        <v>3052</v>
      </c>
      <c s="6"/>
      <c s="27" t="s">
        <v>54</v>
      </c>
      <c s="6"/>
      <c s="6"/>
      <c s="6"/>
      <c s="40">
        <f>0+Q41</f>
      </c>
      <c r="O41">
        <f>0+R41</f>
      </c>
      <c r="Q41">
        <f>0+I42+I46+I50+I54+I58+I62+I66+I70</f>
      </c>
      <c>
        <f>0+O42+O46+O50+O54+O58+O62+O66+O70</f>
      </c>
    </row>
    <row r="42" spans="1:16" ht="12.75">
      <c r="A42" s="24" t="s">
        <v>55</v>
      </c>
      <c s="29" t="s">
        <v>39</v>
      </c>
      <c s="29" t="s">
        <v>3053</v>
      </c>
      <c s="24" t="s">
        <v>57</v>
      </c>
      <c s="30" t="s">
        <v>3054</v>
      </c>
      <c s="31" t="s">
        <v>76</v>
      </c>
      <c s="32">
        <v>125</v>
      </c>
      <c s="33">
        <v>0</v>
      </c>
      <c s="33">
        <f>ROUND(ROUND(H42,2)*ROUND(G42,3),2)</f>
      </c>
      <c r="O42">
        <f>(I42*21)/100</f>
      </c>
      <c t="s">
        <v>33</v>
      </c>
    </row>
    <row r="43" spans="1:5" ht="12.75">
      <c r="A43" s="34" t="s">
        <v>60</v>
      </c>
      <c r="E43" s="35" t="s">
        <v>57</v>
      </c>
    </row>
    <row r="44" spans="1:5" ht="12.75">
      <c r="A44" s="36" t="s">
        <v>61</v>
      </c>
      <c r="E44" s="37" t="s">
        <v>8059</v>
      </c>
    </row>
    <row r="45" spans="1:5" ht="12.75">
      <c r="A45" t="s">
        <v>62</v>
      </c>
      <c r="E45" s="35" t="s">
        <v>3055</v>
      </c>
    </row>
    <row r="46" spans="1:16" ht="12.75">
      <c r="A46" s="24" t="s">
        <v>55</v>
      </c>
      <c s="29" t="s">
        <v>33</v>
      </c>
      <c s="29" t="s">
        <v>3056</v>
      </c>
      <c s="24" t="s">
        <v>57</v>
      </c>
      <c s="30" t="s">
        <v>3057</v>
      </c>
      <c s="31" t="s">
        <v>59</v>
      </c>
      <c s="32">
        <v>60</v>
      </c>
      <c s="33">
        <v>0</v>
      </c>
      <c s="33">
        <f>ROUND(ROUND(H46,2)*ROUND(G46,3),2)</f>
      </c>
      <c r="O46">
        <f>(I46*21)/100</f>
      </c>
      <c t="s">
        <v>33</v>
      </c>
    </row>
    <row r="47" spans="1:5" ht="12.75">
      <c r="A47" s="34" t="s">
        <v>60</v>
      </c>
      <c r="E47" s="35" t="s">
        <v>57</v>
      </c>
    </row>
    <row r="48" spans="1:5" ht="12.75">
      <c r="A48" s="36" t="s">
        <v>61</v>
      </c>
      <c r="E48" s="37" t="s">
        <v>8059</v>
      </c>
    </row>
    <row r="49" spans="1:5" ht="216.75">
      <c r="A49" t="s">
        <v>62</v>
      </c>
      <c r="E49" s="35" t="s">
        <v>3058</v>
      </c>
    </row>
    <row r="50" spans="1:16" ht="12.75">
      <c r="A50" s="24" t="s">
        <v>55</v>
      </c>
      <c s="29" t="s">
        <v>43</v>
      </c>
      <c s="29" t="s">
        <v>850</v>
      </c>
      <c s="24" t="s">
        <v>57</v>
      </c>
      <c s="30" t="s">
        <v>851</v>
      </c>
      <c s="31" t="s">
        <v>94</v>
      </c>
      <c s="32">
        <v>50</v>
      </c>
      <c s="33">
        <v>0</v>
      </c>
      <c s="33">
        <f>ROUND(ROUND(H50,2)*ROUND(G50,3),2)</f>
      </c>
      <c r="O50">
        <f>(I50*21)/100</f>
      </c>
      <c t="s">
        <v>33</v>
      </c>
    </row>
    <row r="51" spans="1:5" ht="12.75">
      <c r="A51" s="34" t="s">
        <v>60</v>
      </c>
      <c r="E51" s="35" t="s">
        <v>57</v>
      </c>
    </row>
    <row r="52" spans="1:5" ht="12.75">
      <c r="A52" s="36" t="s">
        <v>61</v>
      </c>
      <c r="E52" s="37" t="s">
        <v>8059</v>
      </c>
    </row>
    <row r="53" spans="1:5" ht="25.5">
      <c r="A53" t="s">
        <v>62</v>
      </c>
      <c r="E53" s="35" t="s">
        <v>804</v>
      </c>
    </row>
    <row r="54" spans="1:16" ht="12.75">
      <c r="A54" s="24" t="s">
        <v>55</v>
      </c>
      <c s="29" t="s">
        <v>45</v>
      </c>
      <c s="29" t="s">
        <v>70</v>
      </c>
      <c s="24" t="s">
        <v>57</v>
      </c>
      <c s="30" t="s">
        <v>71</v>
      </c>
      <c s="31" t="s">
        <v>59</v>
      </c>
      <c s="32">
        <v>51</v>
      </c>
      <c s="33">
        <v>0</v>
      </c>
      <c s="33">
        <f>ROUND(ROUND(H54,2)*ROUND(G54,3),2)</f>
      </c>
      <c r="O54">
        <f>(I54*21)/100</f>
      </c>
      <c t="s">
        <v>33</v>
      </c>
    </row>
    <row r="55" spans="1:5" ht="12.75">
      <c r="A55" s="34" t="s">
        <v>60</v>
      </c>
      <c r="E55" s="35" t="s">
        <v>57</v>
      </c>
    </row>
    <row r="56" spans="1:5" ht="12.75">
      <c r="A56" s="36" t="s">
        <v>61</v>
      </c>
      <c r="E56" s="37" t="s">
        <v>8059</v>
      </c>
    </row>
    <row r="57" spans="1:5" ht="153">
      <c r="A57" t="s">
        <v>62</v>
      </c>
      <c r="E57" s="35" t="s">
        <v>3059</v>
      </c>
    </row>
    <row r="58" spans="1:16" ht="12.75">
      <c r="A58" s="24" t="s">
        <v>55</v>
      </c>
      <c s="29" t="s">
        <v>47</v>
      </c>
      <c s="29" t="s">
        <v>3309</v>
      </c>
      <c s="24" t="s">
        <v>57</v>
      </c>
      <c s="30" t="s">
        <v>3310</v>
      </c>
      <c s="31" t="s">
        <v>76</v>
      </c>
      <c s="32">
        <v>125</v>
      </c>
      <c s="33">
        <v>0</v>
      </c>
      <c s="33">
        <f>ROUND(ROUND(H58,2)*ROUND(G58,3),2)</f>
      </c>
      <c r="O58">
        <f>(I58*21)/100</f>
      </c>
      <c t="s">
        <v>33</v>
      </c>
    </row>
    <row r="59" spans="1:5" ht="12.75">
      <c r="A59" s="34" t="s">
        <v>60</v>
      </c>
      <c r="E59" s="35" t="s">
        <v>57</v>
      </c>
    </row>
    <row r="60" spans="1:5" ht="12.75">
      <c r="A60" s="36" t="s">
        <v>61</v>
      </c>
      <c r="E60" s="37" t="s">
        <v>8059</v>
      </c>
    </row>
    <row r="61" spans="1:5" ht="38.25">
      <c r="A61" t="s">
        <v>62</v>
      </c>
      <c r="E61" s="35" t="s">
        <v>3311</v>
      </c>
    </row>
    <row r="62" spans="1:16" ht="12.75">
      <c r="A62" s="24" t="s">
        <v>55</v>
      </c>
      <c s="29" t="s">
        <v>73</v>
      </c>
      <c s="29" t="s">
        <v>3060</v>
      </c>
      <c s="24" t="s">
        <v>57</v>
      </c>
      <c s="30" t="s">
        <v>3061</v>
      </c>
      <c s="31" t="s">
        <v>59</v>
      </c>
      <c s="32">
        <v>2</v>
      </c>
      <c s="33">
        <v>0</v>
      </c>
      <c s="33">
        <f>ROUND(ROUND(H62,2)*ROUND(G62,3),2)</f>
      </c>
      <c r="O62">
        <f>(I62*21)/100</f>
      </c>
      <c t="s">
        <v>33</v>
      </c>
    </row>
    <row r="63" spans="1:5" ht="12.75">
      <c r="A63" s="34" t="s">
        <v>60</v>
      </c>
      <c r="E63" s="35" t="s">
        <v>57</v>
      </c>
    </row>
    <row r="64" spans="1:5" ht="12.75">
      <c r="A64" s="36" t="s">
        <v>61</v>
      </c>
      <c r="E64" s="37" t="s">
        <v>8059</v>
      </c>
    </row>
    <row r="65" spans="1:5" ht="38.25">
      <c r="A65" t="s">
        <v>62</v>
      </c>
      <c r="E65" s="35" t="s">
        <v>3062</v>
      </c>
    </row>
    <row r="66" spans="1:16" ht="12.75">
      <c r="A66" s="24" t="s">
        <v>55</v>
      </c>
      <c s="29" t="s">
        <v>270</v>
      </c>
      <c s="29" t="s">
        <v>2189</v>
      </c>
      <c s="24" t="s">
        <v>57</v>
      </c>
      <c s="30" t="s">
        <v>2190</v>
      </c>
      <c s="31" t="s">
        <v>59</v>
      </c>
      <c s="32">
        <v>2</v>
      </c>
      <c s="33">
        <v>0</v>
      </c>
      <c s="33">
        <f>ROUND(ROUND(H66,2)*ROUND(G66,3),2)</f>
      </c>
      <c r="O66">
        <f>(I66*21)/100</f>
      </c>
      <c t="s">
        <v>33</v>
      </c>
    </row>
    <row r="67" spans="1:5" ht="12.75">
      <c r="A67" s="34" t="s">
        <v>60</v>
      </c>
      <c r="E67" s="35" t="s">
        <v>57</v>
      </c>
    </row>
    <row r="68" spans="1:5" ht="12.75">
      <c r="A68" s="36" t="s">
        <v>61</v>
      </c>
      <c r="E68" s="37" t="s">
        <v>8059</v>
      </c>
    </row>
    <row r="69" spans="1:5" ht="267.75">
      <c r="A69" t="s">
        <v>62</v>
      </c>
      <c r="E69" s="35" t="s">
        <v>8063</v>
      </c>
    </row>
    <row r="70" spans="1:16" ht="12.75">
      <c r="A70" s="24" t="s">
        <v>55</v>
      </c>
      <c s="29" t="s">
        <v>274</v>
      </c>
      <c s="29" t="s">
        <v>8088</v>
      </c>
      <c s="24" t="s">
        <v>57</v>
      </c>
      <c s="30" t="s">
        <v>8089</v>
      </c>
      <c s="31" t="s">
        <v>59</v>
      </c>
      <c s="32">
        <v>2</v>
      </c>
      <c s="33">
        <v>0</v>
      </c>
      <c s="33">
        <f>ROUND(ROUND(H70,2)*ROUND(G70,3),2)</f>
      </c>
      <c r="O70">
        <f>(I70*21)/100</f>
      </c>
      <c t="s">
        <v>33</v>
      </c>
    </row>
    <row r="71" spans="1:5" ht="12.75">
      <c r="A71" s="34" t="s">
        <v>60</v>
      </c>
      <c r="E71" s="35" t="s">
        <v>57</v>
      </c>
    </row>
    <row r="72" spans="1:5" ht="12.75">
      <c r="A72" s="36" t="s">
        <v>61</v>
      </c>
      <c r="E72" s="37" t="s">
        <v>8059</v>
      </c>
    </row>
    <row r="73" spans="1:5" ht="89.25">
      <c r="A73" t="s">
        <v>62</v>
      </c>
      <c r="E73" s="35" t="s">
        <v>8090</v>
      </c>
    </row>
    <row r="74" spans="1:18" ht="12.75" customHeight="1">
      <c r="A74" s="6" t="s">
        <v>53</v>
      </c>
      <c s="6"/>
      <c s="39" t="s">
        <v>2809</v>
      </c>
      <c s="6"/>
      <c s="27" t="s">
        <v>2810</v>
      </c>
      <c s="6"/>
      <c s="6"/>
      <c s="6"/>
      <c s="40">
        <f>0+Q74</f>
      </c>
      <c r="O74">
        <f>0+R74</f>
      </c>
      <c r="Q74">
        <f>0+I75+I79</f>
      </c>
      <c>
        <f>0+O75+O79</f>
      </c>
    </row>
    <row r="75" spans="1:16" ht="12.75">
      <c r="A75" s="24" t="s">
        <v>55</v>
      </c>
      <c s="29" t="s">
        <v>107</v>
      </c>
      <c s="29" t="s">
        <v>150</v>
      </c>
      <c s="24" t="s">
        <v>57</v>
      </c>
      <c s="30" t="s">
        <v>151</v>
      </c>
      <c s="31" t="s">
        <v>94</v>
      </c>
      <c s="32">
        <v>50</v>
      </c>
      <c s="33">
        <v>0</v>
      </c>
      <c s="33">
        <f>ROUND(ROUND(H75,2)*ROUND(G75,3),2)</f>
      </c>
      <c r="O75">
        <f>(I75*21)/100</f>
      </c>
      <c t="s">
        <v>33</v>
      </c>
    </row>
    <row r="76" spans="1:5" ht="12.75">
      <c r="A76" s="34" t="s">
        <v>60</v>
      </c>
      <c r="E76" s="35" t="s">
        <v>57</v>
      </c>
    </row>
    <row r="77" spans="1:5" ht="12.75">
      <c r="A77" s="36" t="s">
        <v>61</v>
      </c>
      <c r="E77" s="37" t="s">
        <v>8059</v>
      </c>
    </row>
    <row r="78" spans="1:5" ht="51">
      <c r="A78" t="s">
        <v>62</v>
      </c>
      <c r="E78" s="35" t="s">
        <v>8064</v>
      </c>
    </row>
    <row r="79" spans="1:16" ht="12.75">
      <c r="A79" s="24" t="s">
        <v>55</v>
      </c>
      <c s="29" t="s">
        <v>111</v>
      </c>
      <c s="29" t="s">
        <v>158</v>
      </c>
      <c s="24" t="s">
        <v>57</v>
      </c>
      <c s="30" t="s">
        <v>159</v>
      </c>
      <c s="31" t="s">
        <v>86</v>
      </c>
      <c s="32">
        <v>2</v>
      </c>
      <c s="33">
        <v>0</v>
      </c>
      <c s="33">
        <f>ROUND(ROUND(H79,2)*ROUND(G79,3),2)</f>
      </c>
      <c r="O79">
        <f>(I79*21)/100</f>
      </c>
      <c t="s">
        <v>33</v>
      </c>
    </row>
    <row r="80" spans="1:5" ht="12.75">
      <c r="A80" s="34" t="s">
        <v>60</v>
      </c>
      <c r="E80" s="35" t="s">
        <v>57</v>
      </c>
    </row>
    <row r="81" spans="1:5" ht="12.75">
      <c r="A81" s="36" t="s">
        <v>61</v>
      </c>
      <c r="E81" s="37" t="s">
        <v>8059</v>
      </c>
    </row>
    <row r="82" spans="1:5" ht="51">
      <c r="A82" t="s">
        <v>62</v>
      </c>
      <c r="E82" s="35" t="s">
        <v>3076</v>
      </c>
    </row>
    <row r="83" spans="1:18" ht="12.75" customHeight="1">
      <c r="A83" s="6" t="s">
        <v>53</v>
      </c>
      <c s="6"/>
      <c s="39" t="s">
        <v>3077</v>
      </c>
      <c s="6"/>
      <c s="27" t="s">
        <v>2818</v>
      </c>
      <c s="6"/>
      <c s="6"/>
      <c s="6"/>
      <c s="40">
        <f>0+Q83</f>
      </c>
      <c r="O83">
        <f>0+R83</f>
      </c>
      <c r="Q83">
        <f>0+I84+I88+I92+I96+I100+I104+I108+I112+I116+I120+I124+I128+I132+I136</f>
      </c>
      <c>
        <f>0+O84+O88+O92+O96+O100+O104+O108+O112+O116+O120+O124+O128+O132+O136</f>
      </c>
    </row>
    <row r="84" spans="1:16" ht="12.75">
      <c r="A84" s="24" t="s">
        <v>55</v>
      </c>
      <c s="29" t="s">
        <v>149</v>
      </c>
      <c s="29" t="s">
        <v>8091</v>
      </c>
      <c s="24" t="s">
        <v>57</v>
      </c>
      <c s="30" t="s">
        <v>8092</v>
      </c>
      <c s="31" t="s">
        <v>86</v>
      </c>
      <c s="32">
        <v>2</v>
      </c>
      <c s="33">
        <v>0</v>
      </c>
      <c s="33">
        <f>ROUND(ROUND(H84,2)*ROUND(G84,3),2)</f>
      </c>
      <c r="O84">
        <f>(I84*21)/100</f>
      </c>
      <c t="s">
        <v>33</v>
      </c>
    </row>
    <row r="85" spans="1:5" ht="12.75">
      <c r="A85" s="34" t="s">
        <v>60</v>
      </c>
      <c r="E85" s="35" t="s">
        <v>57</v>
      </c>
    </row>
    <row r="86" spans="1:5" ht="12.75">
      <c r="A86" s="36" t="s">
        <v>61</v>
      </c>
      <c r="E86" s="37" t="s">
        <v>8059</v>
      </c>
    </row>
    <row r="87" spans="1:5" ht="25.5">
      <c r="A87" t="s">
        <v>62</v>
      </c>
      <c r="E87" s="35" t="s">
        <v>3070</v>
      </c>
    </row>
    <row r="88" spans="1:16" ht="12.75">
      <c r="A88" s="24" t="s">
        <v>55</v>
      </c>
      <c s="29" t="s">
        <v>153</v>
      </c>
      <c s="29" t="s">
        <v>8093</v>
      </c>
      <c s="24" t="s">
        <v>57</v>
      </c>
      <c s="30" t="s">
        <v>8094</v>
      </c>
      <c s="31" t="s">
        <v>86</v>
      </c>
      <c s="32">
        <v>2</v>
      </c>
      <c s="33">
        <v>0</v>
      </c>
      <c s="33">
        <f>ROUND(ROUND(H88,2)*ROUND(G88,3),2)</f>
      </c>
      <c r="O88">
        <f>(I88*21)/100</f>
      </c>
      <c t="s">
        <v>33</v>
      </c>
    </row>
    <row r="89" spans="1:5" ht="12.75">
      <c r="A89" s="34" t="s">
        <v>60</v>
      </c>
      <c r="E89" s="35" t="s">
        <v>57</v>
      </c>
    </row>
    <row r="90" spans="1:5" ht="12.75">
      <c r="A90" s="36" t="s">
        <v>61</v>
      </c>
      <c r="E90" s="37" t="s">
        <v>8059</v>
      </c>
    </row>
    <row r="91" spans="1:5" ht="25.5">
      <c r="A91" t="s">
        <v>62</v>
      </c>
      <c r="E91" s="35" t="s">
        <v>3070</v>
      </c>
    </row>
    <row r="92" spans="1:16" ht="12.75">
      <c r="A92" s="24" t="s">
        <v>55</v>
      </c>
      <c s="29" t="s">
        <v>157</v>
      </c>
      <c s="29" t="s">
        <v>162</v>
      </c>
      <c s="24" t="s">
        <v>57</v>
      </c>
      <c s="30" t="s">
        <v>163</v>
      </c>
      <c s="31" t="s">
        <v>94</v>
      </c>
      <c s="32">
        <v>80</v>
      </c>
      <c s="33">
        <v>0</v>
      </c>
      <c s="33">
        <f>ROUND(ROUND(H92,2)*ROUND(G92,3),2)</f>
      </c>
      <c r="O92">
        <f>(I92*21)/100</f>
      </c>
      <c t="s">
        <v>33</v>
      </c>
    </row>
    <row r="93" spans="1:5" ht="12.75">
      <c r="A93" s="34" t="s">
        <v>60</v>
      </c>
      <c r="E93" s="35" t="s">
        <v>57</v>
      </c>
    </row>
    <row r="94" spans="1:5" ht="12.75">
      <c r="A94" s="36" t="s">
        <v>61</v>
      </c>
      <c r="E94" s="37" t="s">
        <v>8059</v>
      </c>
    </row>
    <row r="95" spans="1:5" ht="38.25">
      <c r="A95" t="s">
        <v>62</v>
      </c>
      <c r="E95" s="35" t="s">
        <v>3091</v>
      </c>
    </row>
    <row r="96" spans="1:16" ht="12.75">
      <c r="A96" s="24" t="s">
        <v>55</v>
      </c>
      <c s="29" t="s">
        <v>161</v>
      </c>
      <c s="29" t="s">
        <v>8095</v>
      </c>
      <c s="24" t="s">
        <v>57</v>
      </c>
      <c s="30" t="s">
        <v>8096</v>
      </c>
      <c s="31" t="s">
        <v>94</v>
      </c>
      <c s="32">
        <v>260</v>
      </c>
      <c s="33">
        <v>0</v>
      </c>
      <c s="33">
        <f>ROUND(ROUND(H96,2)*ROUND(G96,3),2)</f>
      </c>
      <c r="O96">
        <f>(I96*21)/100</f>
      </c>
      <c t="s">
        <v>33</v>
      </c>
    </row>
    <row r="97" spans="1:5" ht="12.75">
      <c r="A97" s="34" t="s">
        <v>60</v>
      </c>
      <c r="E97" s="35" t="s">
        <v>57</v>
      </c>
    </row>
    <row r="98" spans="1:5" ht="12.75">
      <c r="A98" s="36" t="s">
        <v>61</v>
      </c>
      <c r="E98" s="37" t="s">
        <v>8059</v>
      </c>
    </row>
    <row r="99" spans="1:5" ht="38.25">
      <c r="A99" t="s">
        <v>62</v>
      </c>
      <c r="E99" s="35" t="s">
        <v>3091</v>
      </c>
    </row>
    <row r="100" spans="1:16" ht="25.5">
      <c r="A100" s="24" t="s">
        <v>55</v>
      </c>
      <c s="29" t="s">
        <v>165</v>
      </c>
      <c s="29" t="s">
        <v>173</v>
      </c>
      <c s="24" t="s">
        <v>57</v>
      </c>
      <c s="30" t="s">
        <v>174</v>
      </c>
      <c s="31" t="s">
        <v>86</v>
      </c>
      <c s="32">
        <v>1</v>
      </c>
      <c s="33">
        <v>0</v>
      </c>
      <c s="33">
        <f>ROUND(ROUND(H100,2)*ROUND(G100,3),2)</f>
      </c>
      <c r="O100">
        <f>(I100*21)/100</f>
      </c>
      <c t="s">
        <v>33</v>
      </c>
    </row>
    <row r="101" spans="1:5" ht="12.75">
      <c r="A101" s="34" t="s">
        <v>60</v>
      </c>
      <c r="E101" s="35" t="s">
        <v>57</v>
      </c>
    </row>
    <row r="102" spans="1:5" ht="12.75">
      <c r="A102" s="36" t="s">
        <v>61</v>
      </c>
      <c r="E102" s="37" t="s">
        <v>8059</v>
      </c>
    </row>
    <row r="103" spans="1:5" ht="38.25">
      <c r="A103" t="s">
        <v>62</v>
      </c>
      <c r="E103" s="35" t="s">
        <v>3094</v>
      </c>
    </row>
    <row r="104" spans="1:16" ht="25.5">
      <c r="A104" s="24" t="s">
        <v>55</v>
      </c>
      <c s="29" t="s">
        <v>168</v>
      </c>
      <c s="29" t="s">
        <v>1156</v>
      </c>
      <c s="24" t="s">
        <v>57</v>
      </c>
      <c s="30" t="s">
        <v>1157</v>
      </c>
      <c s="31" t="s">
        <v>86</v>
      </c>
      <c s="32">
        <v>3</v>
      </c>
      <c s="33">
        <v>0</v>
      </c>
      <c s="33">
        <f>ROUND(ROUND(H104,2)*ROUND(G104,3),2)</f>
      </c>
      <c r="O104">
        <f>(I104*21)/100</f>
      </c>
      <c t="s">
        <v>33</v>
      </c>
    </row>
    <row r="105" spans="1:5" ht="12.75">
      <c r="A105" s="34" t="s">
        <v>60</v>
      </c>
      <c r="E105" s="35" t="s">
        <v>57</v>
      </c>
    </row>
    <row r="106" spans="1:5" ht="12.75">
      <c r="A106" s="36" t="s">
        <v>61</v>
      </c>
      <c r="E106" s="37" t="s">
        <v>8059</v>
      </c>
    </row>
    <row r="107" spans="1:5" ht="38.25">
      <c r="A107" t="s">
        <v>62</v>
      </c>
      <c r="E107" s="35" t="s">
        <v>3094</v>
      </c>
    </row>
    <row r="108" spans="1:16" ht="25.5">
      <c r="A108" s="24" t="s">
        <v>55</v>
      </c>
      <c s="29" t="s">
        <v>172</v>
      </c>
      <c s="29" t="s">
        <v>8097</v>
      </c>
      <c s="24" t="s">
        <v>57</v>
      </c>
      <c s="30" t="s">
        <v>8098</v>
      </c>
      <c s="31" t="s">
        <v>86</v>
      </c>
      <c s="32">
        <v>1</v>
      </c>
      <c s="33">
        <v>0</v>
      </c>
      <c s="33">
        <f>ROUND(ROUND(H108,2)*ROUND(G108,3),2)</f>
      </c>
      <c r="O108">
        <f>(I108*21)/100</f>
      </c>
      <c t="s">
        <v>33</v>
      </c>
    </row>
    <row r="109" spans="1:5" ht="12.75">
      <c r="A109" s="34" t="s">
        <v>60</v>
      </c>
      <c r="E109" s="35" t="s">
        <v>57</v>
      </c>
    </row>
    <row r="110" spans="1:5" ht="12.75">
      <c r="A110" s="36" t="s">
        <v>61</v>
      </c>
      <c r="E110" s="37" t="s">
        <v>8059</v>
      </c>
    </row>
    <row r="111" spans="1:5" ht="38.25">
      <c r="A111" t="s">
        <v>62</v>
      </c>
      <c r="E111" s="35" t="s">
        <v>3094</v>
      </c>
    </row>
    <row r="112" spans="1:16" ht="25.5">
      <c r="A112" s="24" t="s">
        <v>55</v>
      </c>
      <c s="29" t="s">
        <v>176</v>
      </c>
      <c s="29" t="s">
        <v>8099</v>
      </c>
      <c s="24" t="s">
        <v>57</v>
      </c>
      <c s="30" t="s">
        <v>8100</v>
      </c>
      <c s="31" t="s">
        <v>86</v>
      </c>
      <c s="32">
        <v>1</v>
      </c>
      <c s="33">
        <v>0</v>
      </c>
      <c s="33">
        <f>ROUND(ROUND(H112,2)*ROUND(G112,3),2)</f>
      </c>
      <c r="O112">
        <f>(I112*21)/100</f>
      </c>
      <c t="s">
        <v>33</v>
      </c>
    </row>
    <row r="113" spans="1:5" ht="12.75">
      <c r="A113" s="34" t="s">
        <v>60</v>
      </c>
      <c r="E113" s="35" t="s">
        <v>57</v>
      </c>
    </row>
    <row r="114" spans="1:5" ht="12.75">
      <c r="A114" s="36" t="s">
        <v>61</v>
      </c>
      <c r="E114" s="37" t="s">
        <v>8059</v>
      </c>
    </row>
    <row r="115" spans="1:5" ht="38.25">
      <c r="A115" t="s">
        <v>62</v>
      </c>
      <c r="E115" s="35" t="s">
        <v>3094</v>
      </c>
    </row>
    <row r="116" spans="1:16" ht="12.75">
      <c r="A116" s="24" t="s">
        <v>55</v>
      </c>
      <c s="29" t="s">
        <v>115</v>
      </c>
      <c s="29" t="s">
        <v>3111</v>
      </c>
      <c s="24" t="s">
        <v>57</v>
      </c>
      <c s="30" t="s">
        <v>3112</v>
      </c>
      <c s="31" t="s">
        <v>94</v>
      </c>
      <c s="32">
        <v>120</v>
      </c>
      <c s="33">
        <v>0</v>
      </c>
      <c s="33">
        <f>ROUND(ROUND(H116,2)*ROUND(G116,3),2)</f>
      </c>
      <c r="O116">
        <f>(I116*21)/100</f>
      </c>
      <c t="s">
        <v>33</v>
      </c>
    </row>
    <row r="117" spans="1:5" ht="12.75">
      <c r="A117" s="34" t="s">
        <v>60</v>
      </c>
      <c r="E117" s="35" t="s">
        <v>57</v>
      </c>
    </row>
    <row r="118" spans="1:5" ht="12.75">
      <c r="A118" s="36" t="s">
        <v>61</v>
      </c>
      <c r="E118" s="37" t="s">
        <v>8059</v>
      </c>
    </row>
    <row r="119" spans="1:5" ht="25.5">
      <c r="A119" t="s">
        <v>62</v>
      </c>
      <c r="E119" s="35" t="s">
        <v>3113</v>
      </c>
    </row>
    <row r="120" spans="1:16" ht="12.75">
      <c r="A120" s="24" t="s">
        <v>55</v>
      </c>
      <c s="29" t="s">
        <v>227</v>
      </c>
      <c s="29" t="s">
        <v>2840</v>
      </c>
      <c s="24" t="s">
        <v>57</v>
      </c>
      <c s="30" t="s">
        <v>2841</v>
      </c>
      <c s="31" t="s">
        <v>86</v>
      </c>
      <c s="32">
        <v>4</v>
      </c>
      <c s="33">
        <v>0</v>
      </c>
      <c s="33">
        <f>ROUND(ROUND(H120,2)*ROUND(G120,3),2)</f>
      </c>
      <c r="O120">
        <f>(I120*21)/100</f>
      </c>
      <c t="s">
        <v>33</v>
      </c>
    </row>
    <row r="121" spans="1:5" ht="12.75">
      <c r="A121" s="34" t="s">
        <v>60</v>
      </c>
      <c r="E121" s="35" t="s">
        <v>57</v>
      </c>
    </row>
    <row r="122" spans="1:5" ht="12.75">
      <c r="A122" s="36" t="s">
        <v>61</v>
      </c>
      <c r="E122" s="37" t="s">
        <v>8059</v>
      </c>
    </row>
    <row r="123" spans="1:5" ht="25.5">
      <c r="A123" t="s">
        <v>62</v>
      </c>
      <c r="E123" s="35" t="s">
        <v>3114</v>
      </c>
    </row>
    <row r="124" spans="1:16" ht="12.75">
      <c r="A124" s="24" t="s">
        <v>55</v>
      </c>
      <c s="29" t="s">
        <v>232</v>
      </c>
      <c s="29" t="s">
        <v>8069</v>
      </c>
      <c s="24" t="s">
        <v>57</v>
      </c>
      <c s="30" t="s">
        <v>8070</v>
      </c>
      <c s="31" t="s">
        <v>86</v>
      </c>
      <c s="32">
        <v>2</v>
      </c>
      <c s="33">
        <v>0</v>
      </c>
      <c s="33">
        <f>ROUND(ROUND(H124,2)*ROUND(G124,3),2)</f>
      </c>
      <c r="O124">
        <f>(I124*21)/100</f>
      </c>
      <c t="s">
        <v>33</v>
      </c>
    </row>
    <row r="125" spans="1:5" ht="12.75">
      <c r="A125" s="34" t="s">
        <v>60</v>
      </c>
      <c r="E125" s="35" t="s">
        <v>57</v>
      </c>
    </row>
    <row r="126" spans="1:5" ht="12.75">
      <c r="A126" s="36" t="s">
        <v>61</v>
      </c>
      <c r="E126" s="37" t="s">
        <v>8059</v>
      </c>
    </row>
    <row r="127" spans="1:5" ht="38.25">
      <c r="A127" t="s">
        <v>62</v>
      </c>
      <c r="E127" s="35" t="s">
        <v>8071</v>
      </c>
    </row>
    <row r="128" spans="1:16" ht="12.75">
      <c r="A128" s="24" t="s">
        <v>55</v>
      </c>
      <c s="29" t="s">
        <v>235</v>
      </c>
      <c s="29" t="s">
        <v>8101</v>
      </c>
      <c s="24" t="s">
        <v>57</v>
      </c>
      <c s="30" t="s">
        <v>8102</v>
      </c>
      <c s="31" t="s">
        <v>86</v>
      </c>
      <c s="32">
        <v>2</v>
      </c>
      <c s="33">
        <v>0</v>
      </c>
      <c s="33">
        <f>ROUND(ROUND(H128,2)*ROUND(G128,3),2)</f>
      </c>
      <c r="O128">
        <f>(I128*21)/100</f>
      </c>
      <c t="s">
        <v>33</v>
      </c>
    </row>
    <row r="129" spans="1:5" ht="12.75">
      <c r="A129" s="34" t="s">
        <v>60</v>
      </c>
      <c r="E129" s="35" t="s">
        <v>57</v>
      </c>
    </row>
    <row r="130" spans="1:5" ht="12.75">
      <c r="A130" s="36" t="s">
        <v>61</v>
      </c>
      <c r="E130" s="37" t="s">
        <v>8059</v>
      </c>
    </row>
    <row r="131" spans="1:5" ht="63.75">
      <c r="A131" t="s">
        <v>62</v>
      </c>
      <c r="E131" s="35" t="s">
        <v>3335</v>
      </c>
    </row>
    <row r="132" spans="1:16" ht="12.75">
      <c r="A132" s="24" t="s">
        <v>55</v>
      </c>
      <c s="29" t="s">
        <v>238</v>
      </c>
      <c s="29" t="s">
        <v>3331</v>
      </c>
      <c s="24" t="s">
        <v>57</v>
      </c>
      <c s="30" t="s">
        <v>3332</v>
      </c>
      <c s="31" t="s">
        <v>94</v>
      </c>
      <c s="32">
        <v>260</v>
      </c>
      <c s="33">
        <v>0</v>
      </c>
      <c s="33">
        <f>ROUND(ROUND(H132,2)*ROUND(G132,3),2)</f>
      </c>
      <c r="O132">
        <f>(I132*21)/100</f>
      </c>
      <c t="s">
        <v>33</v>
      </c>
    </row>
    <row r="133" spans="1:5" ht="12.75">
      <c r="A133" s="34" t="s">
        <v>60</v>
      </c>
      <c r="E133" s="35" t="s">
        <v>57</v>
      </c>
    </row>
    <row r="134" spans="1:5" ht="12.75">
      <c r="A134" s="36" t="s">
        <v>61</v>
      </c>
      <c r="E134" s="37" t="s">
        <v>8059</v>
      </c>
    </row>
    <row r="135" spans="1:5" ht="63.75">
      <c r="A135" t="s">
        <v>62</v>
      </c>
      <c r="E135" s="35" t="s">
        <v>3314</v>
      </c>
    </row>
    <row r="136" spans="1:16" ht="12.75">
      <c r="A136" s="24" t="s">
        <v>55</v>
      </c>
      <c s="29" t="s">
        <v>241</v>
      </c>
      <c s="29" t="s">
        <v>8072</v>
      </c>
      <c s="24" t="s">
        <v>57</v>
      </c>
      <c s="30" t="s">
        <v>8073</v>
      </c>
      <c s="31" t="s">
        <v>1022</v>
      </c>
      <c s="32">
        <v>75</v>
      </c>
      <c s="33">
        <v>0</v>
      </c>
      <c s="33">
        <f>ROUND(ROUND(H136,2)*ROUND(G136,3),2)</f>
      </c>
      <c r="O136">
        <f>(I136*21)/100</f>
      </c>
      <c t="s">
        <v>33</v>
      </c>
    </row>
    <row r="137" spans="1:5" ht="12.75">
      <c r="A137" s="34" t="s">
        <v>60</v>
      </c>
      <c r="E137" s="35" t="s">
        <v>57</v>
      </c>
    </row>
    <row r="138" spans="1:5" ht="12.75">
      <c r="A138" s="36" t="s">
        <v>61</v>
      </c>
      <c r="E138" s="37" t="s">
        <v>8059</v>
      </c>
    </row>
    <row r="139" spans="1:5" ht="76.5">
      <c r="A139" t="s">
        <v>62</v>
      </c>
      <c r="E139" s="35" t="s">
        <v>8074</v>
      </c>
    </row>
    <row r="140" spans="1:18" ht="12.75" customHeight="1">
      <c r="A140" s="6" t="s">
        <v>53</v>
      </c>
      <c s="6"/>
      <c s="39" t="s">
        <v>8075</v>
      </c>
      <c s="6"/>
      <c s="27" t="s">
        <v>8076</v>
      </c>
      <c s="6"/>
      <c s="6"/>
      <c s="6"/>
      <c s="40">
        <f>0+Q140</f>
      </c>
      <c r="O140">
        <f>0+R140</f>
      </c>
      <c r="Q140">
        <f>0+I141</f>
      </c>
      <c>
        <f>0+O141</f>
      </c>
    </row>
    <row r="141" spans="1:16" ht="25.5">
      <c r="A141" s="24" t="s">
        <v>55</v>
      </c>
      <c s="29" t="s">
        <v>245</v>
      </c>
      <c s="29" t="s">
        <v>8103</v>
      </c>
      <c s="24" t="s">
        <v>57</v>
      </c>
      <c s="30" t="s">
        <v>8104</v>
      </c>
      <c s="31" t="s">
        <v>86</v>
      </c>
      <c s="32">
        <v>2</v>
      </c>
      <c s="33">
        <v>0</v>
      </c>
      <c s="33">
        <f>ROUND(ROUND(H141,2)*ROUND(G141,3),2)</f>
      </c>
      <c r="O141">
        <f>(I141*21)/100</f>
      </c>
      <c t="s">
        <v>33</v>
      </c>
    </row>
    <row r="142" spans="1:5" ht="12.75">
      <c r="A142" s="34" t="s">
        <v>60</v>
      </c>
      <c r="E142" s="35" t="s">
        <v>57</v>
      </c>
    </row>
    <row r="143" spans="1:5" ht="12.75">
      <c r="A143" s="36" t="s">
        <v>61</v>
      </c>
      <c r="E143" s="37" t="s">
        <v>8059</v>
      </c>
    </row>
    <row r="144" spans="1:5" ht="51">
      <c r="A144" t="s">
        <v>62</v>
      </c>
      <c r="E144" s="35" t="s">
        <v>8105</v>
      </c>
    </row>
    <row r="145" spans="1:18" ht="12.75" customHeight="1">
      <c r="A145" s="6" t="s">
        <v>53</v>
      </c>
      <c s="6"/>
      <c s="39" t="s">
        <v>2707</v>
      </c>
      <c s="6"/>
      <c s="27" t="s">
        <v>2895</v>
      </c>
      <c s="6"/>
      <c s="6"/>
      <c s="6"/>
      <c s="40">
        <f>0+Q145</f>
      </c>
      <c r="O145">
        <f>0+R145</f>
      </c>
      <c r="Q145">
        <f>0+I146+I150+I154+I158+I162+I166</f>
      </c>
      <c>
        <f>0+O146+O150+O154+O158+O162+O166</f>
      </c>
    </row>
    <row r="146" spans="1:16" ht="25.5">
      <c r="A146" s="24" t="s">
        <v>55</v>
      </c>
      <c s="29" t="s">
        <v>249</v>
      </c>
      <c s="29" t="s">
        <v>8080</v>
      </c>
      <c s="24" t="s">
        <v>57</v>
      </c>
      <c s="30" t="s">
        <v>8081</v>
      </c>
      <c s="31" t="s">
        <v>86</v>
      </c>
      <c s="32">
        <v>1</v>
      </c>
      <c s="33">
        <v>0</v>
      </c>
      <c s="33">
        <f>ROUND(ROUND(H146,2)*ROUND(G146,3),2)</f>
      </c>
      <c r="O146">
        <f>(I146*21)/100</f>
      </c>
      <c t="s">
        <v>33</v>
      </c>
    </row>
    <row r="147" spans="1:5" ht="12.75">
      <c r="A147" s="34" t="s">
        <v>60</v>
      </c>
      <c r="E147" s="35" t="s">
        <v>57</v>
      </c>
    </row>
    <row r="148" spans="1:5" ht="12.75">
      <c r="A148" s="36" t="s">
        <v>61</v>
      </c>
      <c r="E148" s="37" t="s">
        <v>8059</v>
      </c>
    </row>
    <row r="149" spans="1:5" ht="63.75">
      <c r="A149" t="s">
        <v>62</v>
      </c>
      <c r="E149" s="35" t="s">
        <v>3200</v>
      </c>
    </row>
    <row r="150" spans="1:16" ht="25.5">
      <c r="A150" s="24" t="s">
        <v>55</v>
      </c>
      <c s="29" t="s">
        <v>252</v>
      </c>
      <c s="29" t="s">
        <v>2899</v>
      </c>
      <c s="24" t="s">
        <v>57</v>
      </c>
      <c s="30" t="s">
        <v>2900</v>
      </c>
      <c s="31" t="s">
        <v>86</v>
      </c>
      <c s="32">
        <v>1</v>
      </c>
      <c s="33">
        <v>0</v>
      </c>
      <c s="33">
        <f>ROUND(ROUND(H150,2)*ROUND(G150,3),2)</f>
      </c>
      <c r="O150">
        <f>(I150*21)/100</f>
      </c>
      <c t="s">
        <v>33</v>
      </c>
    </row>
    <row r="151" spans="1:5" ht="12.75">
      <c r="A151" s="34" t="s">
        <v>60</v>
      </c>
      <c r="E151" s="35" t="s">
        <v>57</v>
      </c>
    </row>
    <row r="152" spans="1:5" ht="12.75">
      <c r="A152" s="36" t="s">
        <v>61</v>
      </c>
      <c r="E152" s="37" t="s">
        <v>8059</v>
      </c>
    </row>
    <row r="153" spans="1:5" ht="38.25">
      <c r="A153" t="s">
        <v>62</v>
      </c>
      <c r="E153" s="35" t="s">
        <v>3201</v>
      </c>
    </row>
    <row r="154" spans="1:16" ht="12.75">
      <c r="A154" s="24" t="s">
        <v>55</v>
      </c>
      <c s="29" t="s">
        <v>255</v>
      </c>
      <c s="29" t="s">
        <v>3205</v>
      </c>
      <c s="24" t="s">
        <v>57</v>
      </c>
      <c s="30" t="s">
        <v>3206</v>
      </c>
      <c s="31" t="s">
        <v>86</v>
      </c>
      <c s="32">
        <v>2</v>
      </c>
      <c s="33">
        <v>0</v>
      </c>
      <c s="33">
        <f>ROUND(ROUND(H154,2)*ROUND(G154,3),2)</f>
      </c>
      <c r="O154">
        <f>(I154*21)/100</f>
      </c>
      <c t="s">
        <v>33</v>
      </c>
    </row>
    <row r="155" spans="1:5" ht="12.75">
      <c r="A155" s="34" t="s">
        <v>60</v>
      </c>
      <c r="E155" s="35" t="s">
        <v>57</v>
      </c>
    </row>
    <row r="156" spans="1:5" ht="12.75">
      <c r="A156" s="36" t="s">
        <v>61</v>
      </c>
      <c r="E156" s="37" t="s">
        <v>8059</v>
      </c>
    </row>
    <row r="157" spans="1:5" ht="38.25">
      <c r="A157" t="s">
        <v>62</v>
      </c>
      <c r="E157" s="35" t="s">
        <v>3207</v>
      </c>
    </row>
    <row r="158" spans="1:16" ht="12.75">
      <c r="A158" s="24" t="s">
        <v>55</v>
      </c>
      <c s="29" t="s">
        <v>259</v>
      </c>
      <c s="29" t="s">
        <v>2709</v>
      </c>
      <c s="24" t="s">
        <v>57</v>
      </c>
      <c s="30" t="s">
        <v>2902</v>
      </c>
      <c s="31" t="s">
        <v>627</v>
      </c>
      <c s="32">
        <v>80</v>
      </c>
      <c s="33">
        <v>0</v>
      </c>
      <c s="33">
        <f>ROUND(ROUND(H158,2)*ROUND(G158,3),2)</f>
      </c>
      <c r="O158">
        <f>(I158*21)/100</f>
      </c>
      <c t="s">
        <v>33</v>
      </c>
    </row>
    <row r="159" spans="1:5" ht="12.75">
      <c r="A159" s="34" t="s">
        <v>60</v>
      </c>
      <c r="E159" s="35" t="s">
        <v>57</v>
      </c>
    </row>
    <row r="160" spans="1:5" ht="12.75">
      <c r="A160" s="36" t="s">
        <v>61</v>
      </c>
      <c r="E160" s="37" t="s">
        <v>8059</v>
      </c>
    </row>
    <row r="161" spans="1:5" ht="38.25">
      <c r="A161" t="s">
        <v>62</v>
      </c>
      <c r="E161" s="35" t="s">
        <v>3219</v>
      </c>
    </row>
    <row r="162" spans="1:16" ht="12.75">
      <c r="A162" s="24" t="s">
        <v>55</v>
      </c>
      <c s="29" t="s">
        <v>262</v>
      </c>
      <c s="29" t="s">
        <v>3222</v>
      </c>
      <c s="24" t="s">
        <v>57</v>
      </c>
      <c s="30" t="s">
        <v>3223</v>
      </c>
      <c s="31" t="s">
        <v>627</v>
      </c>
      <c s="32">
        <v>20</v>
      </c>
      <c s="33">
        <v>0</v>
      </c>
      <c s="33">
        <f>ROUND(ROUND(H162,2)*ROUND(G162,3),2)</f>
      </c>
      <c r="O162">
        <f>(I162*21)/100</f>
      </c>
      <c t="s">
        <v>33</v>
      </c>
    </row>
    <row r="163" spans="1:5" ht="12.75">
      <c r="A163" s="34" t="s">
        <v>60</v>
      </c>
      <c r="E163" s="35" t="s">
        <v>57</v>
      </c>
    </row>
    <row r="164" spans="1:5" ht="12.75">
      <c r="A164" s="36" t="s">
        <v>61</v>
      </c>
      <c r="E164" s="37" t="s">
        <v>8059</v>
      </c>
    </row>
    <row r="165" spans="1:5" ht="38.25">
      <c r="A165" t="s">
        <v>62</v>
      </c>
      <c r="E165" s="35" t="s">
        <v>3224</v>
      </c>
    </row>
    <row r="166" spans="1:16" ht="12.75">
      <c r="A166" s="24" t="s">
        <v>55</v>
      </c>
      <c s="29" t="s">
        <v>266</v>
      </c>
      <c s="29" t="s">
        <v>8082</v>
      </c>
      <c s="24" t="s">
        <v>57</v>
      </c>
      <c s="30" t="s">
        <v>8083</v>
      </c>
      <c s="31" t="s">
        <v>627</v>
      </c>
      <c s="32">
        <v>40</v>
      </c>
      <c s="33">
        <v>0</v>
      </c>
      <c s="33">
        <f>ROUND(ROUND(H166,2)*ROUND(G166,3),2)</f>
      </c>
      <c r="O166">
        <f>(I166*21)/100</f>
      </c>
      <c t="s">
        <v>33</v>
      </c>
    </row>
    <row r="167" spans="1:5" ht="12.75">
      <c r="A167" s="34" t="s">
        <v>60</v>
      </c>
      <c r="E167" s="35" t="s">
        <v>57</v>
      </c>
    </row>
    <row r="168" spans="1:5" ht="12.75">
      <c r="A168" s="36" t="s">
        <v>61</v>
      </c>
      <c r="E168" s="37" t="s">
        <v>8059</v>
      </c>
    </row>
    <row r="169" spans="1:5" ht="38.25">
      <c r="A169" t="s">
        <v>62</v>
      </c>
      <c r="E169" s="35" t="s">
        <v>8084</v>
      </c>
    </row>
    <row r="170" spans="1:18" ht="12.75" customHeight="1">
      <c r="A170" s="6" t="s">
        <v>53</v>
      </c>
      <c s="6"/>
      <c s="39" t="s">
        <v>189</v>
      </c>
      <c s="6"/>
      <c s="27" t="s">
        <v>8085</v>
      </c>
      <c s="6"/>
      <c s="6"/>
      <c s="6"/>
      <c s="40">
        <f>0+Q170</f>
      </c>
      <c r="O170">
        <f>0+R170</f>
      </c>
      <c r="Q170">
        <f>0+I171+I175+I179</f>
      </c>
      <c>
        <f>0+O171+O175+O179</f>
      </c>
    </row>
    <row r="171" spans="1:16" ht="25.5">
      <c r="A171" s="24" t="s">
        <v>55</v>
      </c>
      <c s="29" t="s">
        <v>282</v>
      </c>
      <c s="29" t="s">
        <v>192</v>
      </c>
      <c s="24" t="s">
        <v>193</v>
      </c>
      <c s="30" t="s">
        <v>194</v>
      </c>
      <c s="31" t="s">
        <v>195</v>
      </c>
      <c s="32">
        <v>16</v>
      </c>
      <c s="33">
        <v>0</v>
      </c>
      <c s="33">
        <f>ROUND(ROUND(H171,2)*ROUND(G171,3),2)</f>
      </c>
      <c r="O171">
        <f>(I171*21)/100</f>
      </c>
      <c t="s">
        <v>33</v>
      </c>
    </row>
    <row r="172" spans="1:5" ht="12.75">
      <c r="A172" s="34" t="s">
        <v>60</v>
      </c>
      <c r="E172" s="35" t="s">
        <v>196</v>
      </c>
    </row>
    <row r="173" spans="1:5" ht="12.75">
      <c r="A173" s="36" t="s">
        <v>61</v>
      </c>
      <c r="E173" s="37" t="s">
        <v>8059</v>
      </c>
    </row>
    <row r="174" spans="1:5" ht="165.75">
      <c r="A174" t="s">
        <v>62</v>
      </c>
      <c r="E174" s="35" t="s">
        <v>1592</v>
      </c>
    </row>
    <row r="175" spans="1:16" ht="25.5">
      <c r="A175" s="24" t="s">
        <v>55</v>
      </c>
      <c s="29" t="s">
        <v>286</v>
      </c>
      <c s="29" t="s">
        <v>199</v>
      </c>
      <c s="24" t="s">
        <v>193</v>
      </c>
      <c s="30" t="s">
        <v>200</v>
      </c>
      <c s="31" t="s">
        <v>195</v>
      </c>
      <c s="32">
        <v>4.4</v>
      </c>
      <c s="33">
        <v>0</v>
      </c>
      <c s="33">
        <f>ROUND(ROUND(H175,2)*ROUND(G175,3),2)</f>
      </c>
      <c r="O175">
        <f>(I175*21)/100</f>
      </c>
      <c t="s">
        <v>33</v>
      </c>
    </row>
    <row r="176" spans="1:5" ht="12.75">
      <c r="A176" s="34" t="s">
        <v>60</v>
      </c>
      <c r="E176" s="35" t="s">
        <v>196</v>
      </c>
    </row>
    <row r="177" spans="1:5" ht="12.75">
      <c r="A177" s="36" t="s">
        <v>61</v>
      </c>
      <c r="E177" s="37" t="s">
        <v>8059</v>
      </c>
    </row>
    <row r="178" spans="1:5" ht="165.75">
      <c r="A178" t="s">
        <v>62</v>
      </c>
      <c r="E178" s="35" t="s">
        <v>1592</v>
      </c>
    </row>
    <row r="179" spans="1:16" ht="25.5">
      <c r="A179" s="24" t="s">
        <v>55</v>
      </c>
      <c s="29" t="s">
        <v>816</v>
      </c>
      <c s="29" t="s">
        <v>1473</v>
      </c>
      <c s="24" t="s">
        <v>193</v>
      </c>
      <c s="30" t="s">
        <v>1474</v>
      </c>
      <c s="31" t="s">
        <v>195</v>
      </c>
      <c s="32">
        <v>0.1</v>
      </c>
      <c s="33">
        <v>0</v>
      </c>
      <c s="33">
        <f>ROUND(ROUND(H179,2)*ROUND(G179,3),2)</f>
      </c>
      <c r="O179">
        <f>(I179*21)/100</f>
      </c>
      <c t="s">
        <v>33</v>
      </c>
    </row>
    <row r="180" spans="1:5" ht="12.75">
      <c r="A180" s="34" t="s">
        <v>60</v>
      </c>
      <c r="E180" s="35" t="s">
        <v>196</v>
      </c>
    </row>
    <row r="181" spans="1:5" ht="12.75">
      <c r="A181" s="36" t="s">
        <v>61</v>
      </c>
      <c r="E181" s="37" t="s">
        <v>8059</v>
      </c>
    </row>
    <row r="182" spans="1:5" ht="165.75">
      <c r="A182" t="s">
        <v>62</v>
      </c>
      <c r="E182" s="35" t="s">
        <v>1592</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8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0+O12+O41+O86+O91+O140+O145+O170</f>
      </c>
      <c t="s">
        <v>32</v>
      </c>
    </row>
    <row r="3" spans="1:16" ht="15" customHeight="1">
      <c r="A3" t="s">
        <v>12</v>
      </c>
      <c s="12" t="s">
        <v>14</v>
      </c>
      <c s="13" t="s">
        <v>15</v>
      </c>
      <c s="1"/>
      <c s="14" t="s">
        <v>16</v>
      </c>
      <c s="1"/>
      <c s="9"/>
      <c s="8" t="s">
        <v>8108</v>
      </c>
      <c s="41">
        <f>0+I12+I41+I86+I91+I140+I145+I170</f>
      </c>
      <c r="O3" t="s">
        <v>29</v>
      </c>
      <c t="s">
        <v>33</v>
      </c>
    </row>
    <row r="4" spans="1:16" ht="15" customHeight="1">
      <c r="A4" t="s">
        <v>17</v>
      </c>
      <c s="12" t="s">
        <v>18</v>
      </c>
      <c s="13" t="s">
        <v>3642</v>
      </c>
      <c s="1"/>
      <c s="14" t="s">
        <v>3643</v>
      </c>
      <c s="1"/>
      <c s="1"/>
      <c s="11"/>
      <c s="11"/>
      <c r="O4" t="s">
        <v>30</v>
      </c>
      <c t="s">
        <v>33</v>
      </c>
    </row>
    <row r="5" spans="1:16" ht="12.75" customHeight="1">
      <c r="A5" t="s">
        <v>21</v>
      </c>
      <c s="12" t="s">
        <v>18</v>
      </c>
      <c s="13" t="s">
        <v>7946</v>
      </c>
      <c s="1"/>
      <c s="14" t="s">
        <v>7947</v>
      </c>
      <c s="1"/>
      <c s="1"/>
      <c s="1"/>
      <c s="1"/>
      <c r="O5" t="s">
        <v>31</v>
      </c>
      <c t="s">
        <v>33</v>
      </c>
    </row>
    <row r="6" spans="1:9" ht="12.75" customHeight="1">
      <c r="A6" t="s">
        <v>24</v>
      </c>
      <c s="12" t="s">
        <v>18</v>
      </c>
      <c s="13" t="s">
        <v>8052</v>
      </c>
      <c s="1"/>
      <c s="14" t="s">
        <v>8053</v>
      </c>
      <c s="1"/>
      <c s="1"/>
      <c s="1"/>
      <c s="1"/>
    </row>
    <row r="7" spans="1:9" ht="12.75" customHeight="1">
      <c r="A7" t="s">
        <v>27</v>
      </c>
      <c s="12" t="s">
        <v>18</v>
      </c>
      <c s="13" t="s">
        <v>8106</v>
      </c>
      <c s="1"/>
      <c s="14" t="s">
        <v>8107</v>
      </c>
      <c s="1"/>
      <c s="1"/>
      <c s="1"/>
      <c s="1"/>
    </row>
    <row r="8" spans="1:9" ht="12.75" customHeight="1">
      <c r="A8" t="s">
        <v>8056</v>
      </c>
      <c s="16" t="s">
        <v>28</v>
      </c>
      <c s="17" t="s">
        <v>8108</v>
      </c>
      <c s="6"/>
      <c s="18" t="s">
        <v>8109</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378</v>
      </c>
      <c s="25"/>
      <c s="27" t="s">
        <v>2798</v>
      </c>
      <c s="25"/>
      <c s="25"/>
      <c s="25"/>
      <c s="28">
        <f>0+Q12</f>
      </c>
      <c r="O12">
        <f>0+R12</f>
      </c>
      <c r="Q12">
        <f>0+I13+I17+I21+I25+I29+I33+I37</f>
      </c>
      <c>
        <f>0+O13+O17+O21+O25+O29+O33+O37</f>
      </c>
    </row>
    <row r="13" spans="1:16" ht="25.5">
      <c r="A13" s="24" t="s">
        <v>55</v>
      </c>
      <c s="29" t="s">
        <v>50</v>
      </c>
      <c s="29" t="s">
        <v>84</v>
      </c>
      <c s="24" t="s">
        <v>57</v>
      </c>
      <c s="30" t="s">
        <v>85</v>
      </c>
      <c s="31" t="s">
        <v>86</v>
      </c>
      <c s="32">
        <v>2</v>
      </c>
      <c s="33">
        <v>0</v>
      </c>
      <c s="33">
        <f>ROUND(ROUND(H13,2)*ROUND(G13,3),2)</f>
      </c>
      <c r="O13">
        <f>(I13*21)/100</f>
      </c>
      <c t="s">
        <v>33</v>
      </c>
    </row>
    <row r="14" spans="1:5" ht="12.75">
      <c r="A14" s="34" t="s">
        <v>60</v>
      </c>
      <c r="E14" s="35" t="s">
        <v>57</v>
      </c>
    </row>
    <row r="15" spans="1:5" ht="12.75">
      <c r="A15" s="36" t="s">
        <v>61</v>
      </c>
      <c r="E15" s="37" t="s">
        <v>8059</v>
      </c>
    </row>
    <row r="16" spans="1:5" ht="25.5">
      <c r="A16" t="s">
        <v>62</v>
      </c>
      <c r="E16" s="35" t="s">
        <v>8060</v>
      </c>
    </row>
    <row r="17" spans="1:16" ht="12.75">
      <c r="A17" s="24" t="s">
        <v>55</v>
      </c>
      <c s="29" t="s">
        <v>52</v>
      </c>
      <c s="29" t="s">
        <v>3022</v>
      </c>
      <c s="24" t="s">
        <v>57</v>
      </c>
      <c s="30" t="s">
        <v>3023</v>
      </c>
      <c s="31" t="s">
        <v>86</v>
      </c>
      <c s="32">
        <v>2</v>
      </c>
      <c s="33">
        <v>0</v>
      </c>
      <c s="33">
        <f>ROUND(ROUND(H17,2)*ROUND(G17,3),2)</f>
      </c>
      <c r="O17">
        <f>(I17*21)/100</f>
      </c>
      <c t="s">
        <v>33</v>
      </c>
    </row>
    <row r="18" spans="1:5" ht="12.75">
      <c r="A18" s="34" t="s">
        <v>60</v>
      </c>
      <c r="E18" s="35" t="s">
        <v>57</v>
      </c>
    </row>
    <row r="19" spans="1:5" ht="12.75">
      <c r="A19" s="36" t="s">
        <v>61</v>
      </c>
      <c r="E19" s="37" t="s">
        <v>8059</v>
      </c>
    </row>
    <row r="20" spans="1:5" ht="51">
      <c r="A20" t="s">
        <v>62</v>
      </c>
      <c r="E20" s="35" t="s">
        <v>3025</v>
      </c>
    </row>
    <row r="21" spans="1:16" ht="12.75">
      <c r="A21" s="24" t="s">
        <v>55</v>
      </c>
      <c s="29" t="s">
        <v>91</v>
      </c>
      <c s="29" t="s">
        <v>92</v>
      </c>
      <c s="24" t="s">
        <v>57</v>
      </c>
      <c s="30" t="s">
        <v>93</v>
      </c>
      <c s="31" t="s">
        <v>94</v>
      </c>
      <c s="32">
        <v>15</v>
      </c>
      <c s="33">
        <v>0</v>
      </c>
      <c s="33">
        <f>ROUND(ROUND(H21,2)*ROUND(G21,3),2)</f>
      </c>
      <c r="O21">
        <f>(I21*21)/100</f>
      </c>
      <c t="s">
        <v>33</v>
      </c>
    </row>
    <row r="22" spans="1:5" ht="12.75">
      <c r="A22" s="34" t="s">
        <v>60</v>
      </c>
      <c r="E22" s="35" t="s">
        <v>57</v>
      </c>
    </row>
    <row r="23" spans="1:5" ht="12.75">
      <c r="A23" s="36" t="s">
        <v>61</v>
      </c>
      <c r="E23" s="37" t="s">
        <v>8059</v>
      </c>
    </row>
    <row r="24" spans="1:5" ht="51">
      <c r="A24" t="s">
        <v>62</v>
      </c>
      <c r="E24" s="35" t="s">
        <v>3026</v>
      </c>
    </row>
    <row r="25" spans="1:16" ht="12.75">
      <c r="A25" s="24" t="s">
        <v>55</v>
      </c>
      <c s="29" t="s">
        <v>96</v>
      </c>
      <c s="29" t="s">
        <v>1313</v>
      </c>
      <c s="24" t="s">
        <v>57</v>
      </c>
      <c s="30" t="s">
        <v>1314</v>
      </c>
      <c s="31" t="s">
        <v>94</v>
      </c>
      <c s="32">
        <v>50</v>
      </c>
      <c s="33">
        <v>0</v>
      </c>
      <c s="33">
        <f>ROUND(ROUND(H25,2)*ROUND(G25,3),2)</f>
      </c>
      <c r="O25">
        <f>(I25*21)/100</f>
      </c>
      <c t="s">
        <v>33</v>
      </c>
    </row>
    <row r="26" spans="1:5" ht="12.75">
      <c r="A26" s="34" t="s">
        <v>60</v>
      </c>
      <c r="E26" s="35" t="s">
        <v>57</v>
      </c>
    </row>
    <row r="27" spans="1:5" ht="12.75">
      <c r="A27" s="36" t="s">
        <v>61</v>
      </c>
      <c r="E27" s="37" t="s">
        <v>8059</v>
      </c>
    </row>
    <row r="28" spans="1:5" ht="51">
      <c r="A28" t="s">
        <v>62</v>
      </c>
      <c r="E28" s="35" t="s">
        <v>3474</v>
      </c>
    </row>
    <row r="29" spans="1:16" ht="12.75">
      <c r="A29" s="24" t="s">
        <v>55</v>
      </c>
      <c s="29" t="s">
        <v>99</v>
      </c>
      <c s="29" t="s">
        <v>104</v>
      </c>
      <c s="24" t="s">
        <v>57</v>
      </c>
      <c s="30" t="s">
        <v>105</v>
      </c>
      <c s="31" t="s">
        <v>94</v>
      </c>
      <c s="32">
        <v>15</v>
      </c>
      <c s="33">
        <v>0</v>
      </c>
      <c s="33">
        <f>ROUND(ROUND(H29,2)*ROUND(G29,3),2)</f>
      </c>
      <c r="O29">
        <f>(I29*21)/100</f>
      </c>
      <c t="s">
        <v>33</v>
      </c>
    </row>
    <row r="30" spans="1:5" ht="12.75">
      <c r="A30" s="34" t="s">
        <v>60</v>
      </c>
      <c r="E30" s="35" t="s">
        <v>57</v>
      </c>
    </row>
    <row r="31" spans="1:5" ht="12.75">
      <c r="A31" s="36" t="s">
        <v>61</v>
      </c>
      <c r="E31" s="37" t="s">
        <v>8059</v>
      </c>
    </row>
    <row r="32" spans="1:5" ht="76.5">
      <c r="A32" t="s">
        <v>62</v>
      </c>
      <c r="E32" s="35" t="s">
        <v>3030</v>
      </c>
    </row>
    <row r="33" spans="1:16" ht="12.75">
      <c r="A33" s="24" t="s">
        <v>55</v>
      </c>
      <c s="29" t="s">
        <v>103</v>
      </c>
      <c s="29" t="s">
        <v>3044</v>
      </c>
      <c s="24" t="s">
        <v>57</v>
      </c>
      <c s="30" t="s">
        <v>3045</v>
      </c>
      <c s="31" t="s">
        <v>86</v>
      </c>
      <c s="32">
        <v>2</v>
      </c>
      <c s="33">
        <v>0</v>
      </c>
      <c s="33">
        <f>ROUND(ROUND(H33,2)*ROUND(G33,3),2)</f>
      </c>
      <c r="O33">
        <f>(I33*21)/100</f>
      </c>
      <c t="s">
        <v>33</v>
      </c>
    </row>
    <row r="34" spans="1:5" ht="12.75">
      <c r="A34" s="34" t="s">
        <v>60</v>
      </c>
      <c r="E34" s="35" t="s">
        <v>57</v>
      </c>
    </row>
    <row r="35" spans="1:5" ht="12.75">
      <c r="A35" s="36" t="s">
        <v>61</v>
      </c>
      <c r="E35" s="37" t="s">
        <v>8059</v>
      </c>
    </row>
    <row r="36" spans="1:5" ht="51">
      <c r="A36" t="s">
        <v>62</v>
      </c>
      <c r="E36" s="35" t="s">
        <v>3046</v>
      </c>
    </row>
    <row r="37" spans="1:16" ht="25.5">
      <c r="A37" s="24" t="s">
        <v>55</v>
      </c>
      <c s="29" t="s">
        <v>107</v>
      </c>
      <c s="29" t="s">
        <v>1329</v>
      </c>
      <c s="24" t="s">
        <v>57</v>
      </c>
      <c s="30" t="s">
        <v>1330</v>
      </c>
      <c s="31" t="s">
        <v>86</v>
      </c>
      <c s="32">
        <v>2</v>
      </c>
      <c s="33">
        <v>0</v>
      </c>
      <c s="33">
        <f>ROUND(ROUND(H37,2)*ROUND(G37,3),2)</f>
      </c>
      <c r="O37">
        <f>(I37*21)/100</f>
      </c>
      <c t="s">
        <v>33</v>
      </c>
    </row>
    <row r="38" spans="1:5" ht="12.75">
      <c r="A38" s="34" t="s">
        <v>60</v>
      </c>
      <c r="E38" s="35" t="s">
        <v>57</v>
      </c>
    </row>
    <row r="39" spans="1:5" ht="12.75">
      <c r="A39" s="36" t="s">
        <v>61</v>
      </c>
      <c r="E39" s="37" t="s">
        <v>8059</v>
      </c>
    </row>
    <row r="40" spans="1:5" ht="51">
      <c r="A40" t="s">
        <v>62</v>
      </c>
      <c r="E40" s="35" t="s">
        <v>3026</v>
      </c>
    </row>
    <row r="41" spans="1:18" ht="12.75" customHeight="1">
      <c r="A41" s="6" t="s">
        <v>53</v>
      </c>
      <c s="6"/>
      <c s="39" t="s">
        <v>3052</v>
      </c>
      <c s="6"/>
      <c s="27" t="s">
        <v>54</v>
      </c>
      <c s="6"/>
      <c s="6"/>
      <c s="6"/>
      <c s="40">
        <f>0+Q41</f>
      </c>
      <c r="O41">
        <f>0+R41</f>
      </c>
      <c r="Q41">
        <f>0+I42+I46+I50+I54+I58+I62+I66+I70+I74+I78+I82</f>
      </c>
      <c>
        <f>0+O42+O46+O50+O54+O58+O62+O66+O70+O74+O78+O82</f>
      </c>
    </row>
    <row r="42" spans="1:16" ht="12.75">
      <c r="A42" s="24" t="s">
        <v>55</v>
      </c>
      <c s="29" t="s">
        <v>39</v>
      </c>
      <c s="29" t="s">
        <v>3053</v>
      </c>
      <c s="24" t="s">
        <v>57</v>
      </c>
      <c s="30" t="s">
        <v>3054</v>
      </c>
      <c s="31" t="s">
        <v>76</v>
      </c>
      <c s="32">
        <v>40</v>
      </c>
      <c s="33">
        <v>0</v>
      </c>
      <c s="33">
        <f>ROUND(ROUND(H42,2)*ROUND(G42,3),2)</f>
      </c>
      <c r="O42">
        <f>(I42*21)/100</f>
      </c>
      <c t="s">
        <v>33</v>
      </c>
    </row>
    <row r="43" spans="1:5" ht="12.75">
      <c r="A43" s="34" t="s">
        <v>60</v>
      </c>
      <c r="E43" s="35" t="s">
        <v>57</v>
      </c>
    </row>
    <row r="44" spans="1:5" ht="12.75">
      <c r="A44" s="36" t="s">
        <v>61</v>
      </c>
      <c r="E44" s="37" t="s">
        <v>8059</v>
      </c>
    </row>
    <row r="45" spans="1:5" ht="12.75">
      <c r="A45" t="s">
        <v>62</v>
      </c>
      <c r="E45" s="35" t="s">
        <v>3055</v>
      </c>
    </row>
    <row r="46" spans="1:16" ht="12.75">
      <c r="A46" s="24" t="s">
        <v>55</v>
      </c>
      <c s="29" t="s">
        <v>33</v>
      </c>
      <c s="29" t="s">
        <v>6281</v>
      </c>
      <c s="24" t="s">
        <v>57</v>
      </c>
      <c s="30" t="s">
        <v>6282</v>
      </c>
      <c s="31" t="s">
        <v>76</v>
      </c>
      <c s="32">
        <v>32</v>
      </c>
      <c s="33">
        <v>0</v>
      </c>
      <c s="33">
        <f>ROUND(ROUND(H46,2)*ROUND(G46,3),2)</f>
      </c>
      <c r="O46">
        <f>(I46*21)/100</f>
      </c>
      <c t="s">
        <v>33</v>
      </c>
    </row>
    <row r="47" spans="1:5" ht="12.75">
      <c r="A47" s="34" t="s">
        <v>60</v>
      </c>
      <c r="E47" s="35" t="s">
        <v>57</v>
      </c>
    </row>
    <row r="48" spans="1:5" ht="12.75">
      <c r="A48" s="36" t="s">
        <v>61</v>
      </c>
      <c r="E48" s="37" t="s">
        <v>8059</v>
      </c>
    </row>
    <row r="49" spans="1:5" ht="25.5">
      <c r="A49" t="s">
        <v>62</v>
      </c>
      <c r="E49" s="35" t="s">
        <v>8110</v>
      </c>
    </row>
    <row r="50" spans="1:16" ht="12.75">
      <c r="A50" s="24" t="s">
        <v>55</v>
      </c>
      <c s="29" t="s">
        <v>32</v>
      </c>
      <c s="29" t="s">
        <v>3056</v>
      </c>
      <c s="24" t="s">
        <v>57</v>
      </c>
      <c s="30" t="s">
        <v>3057</v>
      </c>
      <c s="31" t="s">
        <v>59</v>
      </c>
      <c s="32">
        <v>39</v>
      </c>
      <c s="33">
        <v>0</v>
      </c>
      <c s="33">
        <f>ROUND(ROUND(H50,2)*ROUND(G50,3),2)</f>
      </c>
      <c r="O50">
        <f>(I50*21)/100</f>
      </c>
      <c t="s">
        <v>33</v>
      </c>
    </row>
    <row r="51" spans="1:5" ht="12.75">
      <c r="A51" s="34" t="s">
        <v>60</v>
      </c>
      <c r="E51" s="35" t="s">
        <v>57</v>
      </c>
    </row>
    <row r="52" spans="1:5" ht="12.75">
      <c r="A52" s="36" t="s">
        <v>61</v>
      </c>
      <c r="E52" s="37" t="s">
        <v>8059</v>
      </c>
    </row>
    <row r="53" spans="1:5" ht="216.75">
      <c r="A53" t="s">
        <v>62</v>
      </c>
      <c r="E53" s="35" t="s">
        <v>3058</v>
      </c>
    </row>
    <row r="54" spans="1:16" ht="12.75">
      <c r="A54" s="24" t="s">
        <v>55</v>
      </c>
      <c s="29" t="s">
        <v>43</v>
      </c>
      <c s="29" t="s">
        <v>8061</v>
      </c>
      <c s="24" t="s">
        <v>57</v>
      </c>
      <c s="30" t="s">
        <v>8062</v>
      </c>
      <c s="31" t="s">
        <v>970</v>
      </c>
      <c s="32">
        <v>102</v>
      </c>
      <c s="33">
        <v>0</v>
      </c>
      <c s="33">
        <f>ROUND(ROUND(H54,2)*ROUND(G54,3),2)</f>
      </c>
      <c r="O54">
        <f>(I54*21)/100</f>
      </c>
      <c t="s">
        <v>33</v>
      </c>
    </row>
    <row r="55" spans="1:5" ht="12.75">
      <c r="A55" s="34" t="s">
        <v>60</v>
      </c>
      <c r="E55" s="35" t="s">
        <v>57</v>
      </c>
    </row>
    <row r="56" spans="1:5" ht="12.75">
      <c r="A56" s="36" t="s">
        <v>61</v>
      </c>
      <c r="E56" s="37" t="s">
        <v>8059</v>
      </c>
    </row>
    <row r="57" spans="1:5" ht="25.5">
      <c r="A57" t="s">
        <v>62</v>
      </c>
      <c r="E57" s="35" t="s">
        <v>1195</v>
      </c>
    </row>
    <row r="58" spans="1:16" ht="12.75">
      <c r="A58" s="24" t="s">
        <v>55</v>
      </c>
      <c s="29" t="s">
        <v>45</v>
      </c>
      <c s="29" t="s">
        <v>70</v>
      </c>
      <c s="24" t="s">
        <v>57</v>
      </c>
      <c s="30" t="s">
        <v>71</v>
      </c>
      <c s="31" t="s">
        <v>59</v>
      </c>
      <c s="32">
        <v>35</v>
      </c>
      <c s="33">
        <v>0</v>
      </c>
      <c s="33">
        <f>ROUND(ROUND(H58,2)*ROUND(G58,3),2)</f>
      </c>
      <c r="O58">
        <f>(I58*21)/100</f>
      </c>
      <c t="s">
        <v>33</v>
      </c>
    </row>
    <row r="59" spans="1:5" ht="12.75">
      <c r="A59" s="34" t="s">
        <v>60</v>
      </c>
      <c r="E59" s="35" t="s">
        <v>57</v>
      </c>
    </row>
    <row r="60" spans="1:5" ht="12.75">
      <c r="A60" s="36" t="s">
        <v>61</v>
      </c>
      <c r="E60" s="37" t="s">
        <v>8059</v>
      </c>
    </row>
    <row r="61" spans="1:5" ht="153">
      <c r="A61" t="s">
        <v>62</v>
      </c>
      <c r="E61" s="35" t="s">
        <v>3059</v>
      </c>
    </row>
    <row r="62" spans="1:16" ht="12.75">
      <c r="A62" s="24" t="s">
        <v>55</v>
      </c>
      <c s="29" t="s">
        <v>47</v>
      </c>
      <c s="29" t="s">
        <v>3309</v>
      </c>
      <c s="24" t="s">
        <v>57</v>
      </c>
      <c s="30" t="s">
        <v>3310</v>
      </c>
      <c s="31" t="s">
        <v>76</v>
      </c>
      <c s="32">
        <v>40</v>
      </c>
      <c s="33">
        <v>0</v>
      </c>
      <c s="33">
        <f>ROUND(ROUND(H62,2)*ROUND(G62,3),2)</f>
      </c>
      <c r="O62">
        <f>(I62*21)/100</f>
      </c>
      <c t="s">
        <v>33</v>
      </c>
    </row>
    <row r="63" spans="1:5" ht="12.75">
      <c r="A63" s="34" t="s">
        <v>60</v>
      </c>
      <c r="E63" s="35" t="s">
        <v>57</v>
      </c>
    </row>
    <row r="64" spans="1:5" ht="12.75">
      <c r="A64" s="36" t="s">
        <v>61</v>
      </c>
      <c r="E64" s="37" t="s">
        <v>8059</v>
      </c>
    </row>
    <row r="65" spans="1:5" ht="38.25">
      <c r="A65" t="s">
        <v>62</v>
      </c>
      <c r="E65" s="35" t="s">
        <v>3311</v>
      </c>
    </row>
    <row r="66" spans="1:16" ht="12.75">
      <c r="A66" s="24" t="s">
        <v>55</v>
      </c>
      <c s="29" t="s">
        <v>73</v>
      </c>
      <c s="29" t="s">
        <v>2234</v>
      </c>
      <c s="24" t="s">
        <v>57</v>
      </c>
      <c s="30" t="s">
        <v>2235</v>
      </c>
      <c s="31" t="s">
        <v>59</v>
      </c>
      <c s="32">
        <v>2</v>
      </c>
      <c s="33">
        <v>0</v>
      </c>
      <c s="33">
        <f>ROUND(ROUND(H66,2)*ROUND(G66,3),2)</f>
      </c>
      <c r="O66">
        <f>(I66*21)/100</f>
      </c>
      <c t="s">
        <v>33</v>
      </c>
    </row>
    <row r="67" spans="1:5" ht="12.75">
      <c r="A67" s="34" t="s">
        <v>60</v>
      </c>
      <c r="E67" s="35" t="s">
        <v>57</v>
      </c>
    </row>
    <row r="68" spans="1:5" ht="12.75">
      <c r="A68" s="36" t="s">
        <v>61</v>
      </c>
      <c r="E68" s="37" t="s">
        <v>8059</v>
      </c>
    </row>
    <row r="69" spans="1:5" ht="267.75">
      <c r="A69" t="s">
        <v>62</v>
      </c>
      <c r="E69" s="35" t="s">
        <v>3484</v>
      </c>
    </row>
    <row r="70" spans="1:16" ht="12.75">
      <c r="A70" s="24" t="s">
        <v>55</v>
      </c>
      <c s="29" t="s">
        <v>79</v>
      </c>
      <c s="29" t="s">
        <v>3060</v>
      </c>
      <c s="24" t="s">
        <v>57</v>
      </c>
      <c s="30" t="s">
        <v>3061</v>
      </c>
      <c s="31" t="s">
        <v>59</v>
      </c>
      <c s="32">
        <v>1</v>
      </c>
      <c s="33">
        <v>0</v>
      </c>
      <c s="33">
        <f>ROUND(ROUND(H70,2)*ROUND(G70,3),2)</f>
      </c>
      <c r="O70">
        <f>(I70*21)/100</f>
      </c>
      <c t="s">
        <v>33</v>
      </c>
    </row>
    <row r="71" spans="1:5" ht="12.75">
      <c r="A71" s="34" t="s">
        <v>60</v>
      </c>
      <c r="E71" s="35" t="s">
        <v>57</v>
      </c>
    </row>
    <row r="72" spans="1:5" ht="12.75">
      <c r="A72" s="36" t="s">
        <v>61</v>
      </c>
      <c r="E72" s="37" t="s">
        <v>8059</v>
      </c>
    </row>
    <row r="73" spans="1:5" ht="38.25">
      <c r="A73" t="s">
        <v>62</v>
      </c>
      <c r="E73" s="35" t="s">
        <v>3062</v>
      </c>
    </row>
    <row r="74" spans="1:16" ht="12.75">
      <c r="A74" s="24" t="s">
        <v>55</v>
      </c>
      <c s="29" t="s">
        <v>262</v>
      </c>
      <c s="29" t="s">
        <v>2189</v>
      </c>
      <c s="24" t="s">
        <v>57</v>
      </c>
      <c s="30" t="s">
        <v>2190</v>
      </c>
      <c s="31" t="s">
        <v>59</v>
      </c>
      <c s="32">
        <v>3</v>
      </c>
      <c s="33">
        <v>0</v>
      </c>
      <c s="33">
        <f>ROUND(ROUND(H74,2)*ROUND(G74,3),2)</f>
      </c>
      <c r="O74">
        <f>(I74*21)/100</f>
      </c>
      <c t="s">
        <v>33</v>
      </c>
    </row>
    <row r="75" spans="1:5" ht="12.75">
      <c r="A75" s="34" t="s">
        <v>60</v>
      </c>
      <c r="E75" s="35" t="s">
        <v>57</v>
      </c>
    </row>
    <row r="76" spans="1:5" ht="12.75">
      <c r="A76" s="36" t="s">
        <v>61</v>
      </c>
      <c r="E76" s="37" t="s">
        <v>8059</v>
      </c>
    </row>
    <row r="77" spans="1:5" ht="267.75">
      <c r="A77" t="s">
        <v>62</v>
      </c>
      <c r="E77" s="35" t="s">
        <v>8063</v>
      </c>
    </row>
    <row r="78" spans="1:16" ht="12.75">
      <c r="A78" s="24" t="s">
        <v>55</v>
      </c>
      <c s="29" t="s">
        <v>266</v>
      </c>
      <c s="29" t="s">
        <v>8088</v>
      </c>
      <c s="24" t="s">
        <v>57</v>
      </c>
      <c s="30" t="s">
        <v>8089</v>
      </c>
      <c s="31" t="s">
        <v>59</v>
      </c>
      <c s="32">
        <v>1</v>
      </c>
      <c s="33">
        <v>0</v>
      </c>
      <c s="33">
        <f>ROUND(ROUND(H78,2)*ROUND(G78,3),2)</f>
      </c>
      <c r="O78">
        <f>(I78*21)/100</f>
      </c>
      <c t="s">
        <v>33</v>
      </c>
    </row>
    <row r="79" spans="1:5" ht="12.75">
      <c r="A79" s="34" t="s">
        <v>60</v>
      </c>
      <c r="E79" s="35" t="s">
        <v>57</v>
      </c>
    </row>
    <row r="80" spans="1:5" ht="12.75">
      <c r="A80" s="36" t="s">
        <v>61</v>
      </c>
      <c r="E80" s="37" t="s">
        <v>8059</v>
      </c>
    </row>
    <row r="81" spans="1:5" ht="89.25">
      <c r="A81" t="s">
        <v>62</v>
      </c>
      <c r="E81" s="35" t="s">
        <v>8090</v>
      </c>
    </row>
    <row r="82" spans="1:16" ht="12.75">
      <c r="A82" s="24" t="s">
        <v>55</v>
      </c>
      <c s="29" t="s">
        <v>270</v>
      </c>
      <c s="29" t="s">
        <v>1020</v>
      </c>
      <c s="24" t="s">
        <v>57</v>
      </c>
      <c s="30" t="s">
        <v>1021</v>
      </c>
      <c s="31" t="s">
        <v>1022</v>
      </c>
      <c s="32">
        <v>55</v>
      </c>
      <c s="33">
        <v>0</v>
      </c>
      <c s="33">
        <f>ROUND(ROUND(H82,2)*ROUND(G82,3),2)</f>
      </c>
      <c r="O82">
        <f>(I82*21)/100</f>
      </c>
      <c t="s">
        <v>33</v>
      </c>
    </row>
    <row r="83" spans="1:5" ht="12.75">
      <c r="A83" s="34" t="s">
        <v>60</v>
      </c>
      <c r="E83" s="35" t="s">
        <v>57</v>
      </c>
    </row>
    <row r="84" spans="1:5" ht="12.75">
      <c r="A84" s="36" t="s">
        <v>61</v>
      </c>
      <c r="E84" s="37" t="s">
        <v>8059</v>
      </c>
    </row>
    <row r="85" spans="1:5" ht="25.5">
      <c r="A85" t="s">
        <v>62</v>
      </c>
      <c r="E85" s="35" t="s">
        <v>5973</v>
      </c>
    </row>
    <row r="86" spans="1:18" ht="12.75" customHeight="1">
      <c r="A86" s="6" t="s">
        <v>53</v>
      </c>
      <c s="6"/>
      <c s="39" t="s">
        <v>2809</v>
      </c>
      <c s="6"/>
      <c s="27" t="s">
        <v>2810</v>
      </c>
      <c s="6"/>
      <c s="6"/>
      <c s="6"/>
      <c s="40">
        <f>0+Q86</f>
      </c>
      <c r="O86">
        <f>0+R86</f>
      </c>
      <c r="Q86">
        <f>0+I87</f>
      </c>
      <c>
        <f>0+O87</f>
      </c>
    </row>
    <row r="87" spans="1:16" ht="12.75">
      <c r="A87" s="24" t="s">
        <v>55</v>
      </c>
      <c s="29" t="s">
        <v>111</v>
      </c>
      <c s="29" t="s">
        <v>150</v>
      </c>
      <c s="24" t="s">
        <v>57</v>
      </c>
      <c s="30" t="s">
        <v>151</v>
      </c>
      <c s="31" t="s">
        <v>94</v>
      </c>
      <c s="32">
        <v>10</v>
      </c>
      <c s="33">
        <v>0</v>
      </c>
      <c s="33">
        <f>ROUND(ROUND(H87,2)*ROUND(G87,3),2)</f>
      </c>
      <c r="O87">
        <f>(I87*21)/100</f>
      </c>
      <c t="s">
        <v>33</v>
      </c>
    </row>
    <row r="88" spans="1:5" ht="12.75">
      <c r="A88" s="34" t="s">
        <v>60</v>
      </c>
      <c r="E88" s="35" t="s">
        <v>57</v>
      </c>
    </row>
    <row r="89" spans="1:5" ht="12.75">
      <c r="A89" s="36" t="s">
        <v>61</v>
      </c>
      <c r="E89" s="37" t="s">
        <v>8059</v>
      </c>
    </row>
    <row r="90" spans="1:5" ht="51">
      <c r="A90" t="s">
        <v>62</v>
      </c>
      <c r="E90" s="35" t="s">
        <v>8064</v>
      </c>
    </row>
    <row r="91" spans="1:18" ht="12.75" customHeight="1">
      <c r="A91" s="6" t="s">
        <v>53</v>
      </c>
      <c s="6"/>
      <c s="39" t="s">
        <v>3077</v>
      </c>
      <c s="6"/>
      <c s="27" t="s">
        <v>2818</v>
      </c>
      <c s="6"/>
      <c s="6"/>
      <c s="6"/>
      <c s="40">
        <f>0+Q91</f>
      </c>
      <c r="O91">
        <f>0+R91</f>
      </c>
      <c r="Q91">
        <f>0+I92+I96+I100+I104+I108+I112+I116+I120+I124+I128+I132+I136</f>
      </c>
      <c>
        <f>0+O92+O96+O100+O104+O108+O112+O116+O120+O124+O128+O132+O136</f>
      </c>
    </row>
    <row r="92" spans="1:16" ht="12.75">
      <c r="A92" s="24" t="s">
        <v>55</v>
      </c>
      <c s="29" t="s">
        <v>149</v>
      </c>
      <c s="29" t="s">
        <v>8111</v>
      </c>
      <c s="24" t="s">
        <v>57</v>
      </c>
      <c s="30" t="s">
        <v>8112</v>
      </c>
      <c s="31" t="s">
        <v>86</v>
      </c>
      <c s="32">
        <v>2</v>
      </c>
      <c s="33">
        <v>0</v>
      </c>
      <c s="33">
        <f>ROUND(ROUND(H92,2)*ROUND(G92,3),2)</f>
      </c>
      <c r="O92">
        <f>(I92*21)/100</f>
      </c>
      <c t="s">
        <v>33</v>
      </c>
    </row>
    <row r="93" spans="1:5" ht="12.75">
      <c r="A93" s="34" t="s">
        <v>60</v>
      </c>
      <c r="E93" s="35" t="s">
        <v>57</v>
      </c>
    </row>
    <row r="94" spans="1:5" ht="12.75">
      <c r="A94" s="36" t="s">
        <v>61</v>
      </c>
      <c r="E94" s="37" t="s">
        <v>8059</v>
      </c>
    </row>
    <row r="95" spans="1:5" ht="38.25">
      <c r="A95" t="s">
        <v>62</v>
      </c>
      <c r="E95" s="35" t="s">
        <v>8113</v>
      </c>
    </row>
    <row r="96" spans="1:16" ht="12.75">
      <c r="A96" s="24" t="s">
        <v>55</v>
      </c>
      <c s="29" t="s">
        <v>153</v>
      </c>
      <c s="29" t="s">
        <v>8114</v>
      </c>
      <c s="24" t="s">
        <v>57</v>
      </c>
      <c s="30" t="s">
        <v>8115</v>
      </c>
      <c s="31" t="s">
        <v>86</v>
      </c>
      <c s="32">
        <v>2</v>
      </c>
      <c s="33">
        <v>0</v>
      </c>
      <c s="33">
        <f>ROUND(ROUND(H96,2)*ROUND(G96,3),2)</f>
      </c>
      <c r="O96">
        <f>(I96*21)/100</f>
      </c>
      <c t="s">
        <v>33</v>
      </c>
    </row>
    <row r="97" spans="1:5" ht="12.75">
      <c r="A97" s="34" t="s">
        <v>60</v>
      </c>
      <c r="E97" s="35" t="s">
        <v>57</v>
      </c>
    </row>
    <row r="98" spans="1:5" ht="12.75">
      <c r="A98" s="36" t="s">
        <v>61</v>
      </c>
      <c r="E98" s="37" t="s">
        <v>8059</v>
      </c>
    </row>
    <row r="99" spans="1:5" ht="38.25">
      <c r="A99" t="s">
        <v>62</v>
      </c>
      <c r="E99" s="35" t="s">
        <v>8116</v>
      </c>
    </row>
    <row r="100" spans="1:16" ht="12.75">
      <c r="A100" s="24" t="s">
        <v>55</v>
      </c>
      <c s="29" t="s">
        <v>157</v>
      </c>
      <c s="29" t="s">
        <v>8117</v>
      </c>
      <c s="24" t="s">
        <v>57</v>
      </c>
      <c s="30" t="s">
        <v>8118</v>
      </c>
      <c s="31" t="s">
        <v>86</v>
      </c>
      <c s="32">
        <v>6</v>
      </c>
      <c s="33">
        <v>0</v>
      </c>
      <c s="33">
        <f>ROUND(ROUND(H100,2)*ROUND(G100,3),2)</f>
      </c>
      <c r="O100">
        <f>(I100*21)/100</f>
      </c>
      <c t="s">
        <v>33</v>
      </c>
    </row>
    <row r="101" spans="1:5" ht="12.75">
      <c r="A101" s="34" t="s">
        <v>60</v>
      </c>
      <c r="E101" s="35" t="s">
        <v>57</v>
      </c>
    </row>
    <row r="102" spans="1:5" ht="12.75">
      <c r="A102" s="36" t="s">
        <v>61</v>
      </c>
      <c r="E102" s="37" t="s">
        <v>8059</v>
      </c>
    </row>
    <row r="103" spans="1:5" ht="25.5">
      <c r="A103" t="s">
        <v>62</v>
      </c>
      <c r="E103" s="35" t="s">
        <v>3088</v>
      </c>
    </row>
    <row r="104" spans="1:16" ht="12.75">
      <c r="A104" s="24" t="s">
        <v>55</v>
      </c>
      <c s="29" t="s">
        <v>161</v>
      </c>
      <c s="29" t="s">
        <v>8091</v>
      </c>
      <c s="24" t="s">
        <v>57</v>
      </c>
      <c s="30" t="s">
        <v>8092</v>
      </c>
      <c s="31" t="s">
        <v>86</v>
      </c>
      <c s="32">
        <v>1</v>
      </c>
      <c s="33">
        <v>0</v>
      </c>
      <c s="33">
        <f>ROUND(ROUND(H104,2)*ROUND(G104,3),2)</f>
      </c>
      <c r="O104">
        <f>(I104*21)/100</f>
      </c>
      <c t="s">
        <v>33</v>
      </c>
    </row>
    <row r="105" spans="1:5" ht="12.75">
      <c r="A105" s="34" t="s">
        <v>60</v>
      </c>
      <c r="E105" s="35" t="s">
        <v>57</v>
      </c>
    </row>
    <row r="106" spans="1:5" ht="12.75">
      <c r="A106" s="36" t="s">
        <v>61</v>
      </c>
      <c r="E106" s="37" t="s">
        <v>8059</v>
      </c>
    </row>
    <row r="107" spans="1:5" ht="25.5">
      <c r="A107" t="s">
        <v>62</v>
      </c>
      <c r="E107" s="35" t="s">
        <v>3070</v>
      </c>
    </row>
    <row r="108" spans="1:16" ht="12.75">
      <c r="A108" s="24" t="s">
        <v>55</v>
      </c>
      <c s="29" t="s">
        <v>165</v>
      </c>
      <c s="29" t="s">
        <v>8093</v>
      </c>
      <c s="24" t="s">
        <v>57</v>
      </c>
      <c s="30" t="s">
        <v>8094</v>
      </c>
      <c s="31" t="s">
        <v>86</v>
      </c>
      <c s="32">
        <v>2</v>
      </c>
      <c s="33">
        <v>0</v>
      </c>
      <c s="33">
        <f>ROUND(ROUND(H108,2)*ROUND(G108,3),2)</f>
      </c>
      <c r="O108">
        <f>(I108*21)/100</f>
      </c>
      <c t="s">
        <v>33</v>
      </c>
    </row>
    <row r="109" spans="1:5" ht="12.75">
      <c r="A109" s="34" t="s">
        <v>60</v>
      </c>
      <c r="E109" s="35" t="s">
        <v>57</v>
      </c>
    </row>
    <row r="110" spans="1:5" ht="12.75">
      <c r="A110" s="36" t="s">
        <v>61</v>
      </c>
      <c r="E110" s="37" t="s">
        <v>8059</v>
      </c>
    </row>
    <row r="111" spans="1:5" ht="25.5">
      <c r="A111" t="s">
        <v>62</v>
      </c>
      <c r="E111" s="35" t="s">
        <v>3070</v>
      </c>
    </row>
    <row r="112" spans="1:16" ht="12.75">
      <c r="A112" s="24" t="s">
        <v>55</v>
      </c>
      <c s="29" t="s">
        <v>168</v>
      </c>
      <c s="29" t="s">
        <v>8119</v>
      </c>
      <c s="24" t="s">
        <v>57</v>
      </c>
      <c s="30" t="s">
        <v>8120</v>
      </c>
      <c s="31" t="s">
        <v>94</v>
      </c>
      <c s="32">
        <v>76</v>
      </c>
      <c s="33">
        <v>0</v>
      </c>
      <c s="33">
        <f>ROUND(ROUND(H112,2)*ROUND(G112,3),2)</f>
      </c>
      <c r="O112">
        <f>(I112*21)/100</f>
      </c>
      <c t="s">
        <v>33</v>
      </c>
    </row>
    <row r="113" spans="1:5" ht="12.75">
      <c r="A113" s="34" t="s">
        <v>60</v>
      </c>
      <c r="E113" s="35" t="s">
        <v>57</v>
      </c>
    </row>
    <row r="114" spans="1:5" ht="12.75">
      <c r="A114" s="36" t="s">
        <v>61</v>
      </c>
      <c r="E114" s="37" t="s">
        <v>8059</v>
      </c>
    </row>
    <row r="115" spans="1:5" ht="38.25">
      <c r="A115" t="s">
        <v>62</v>
      </c>
      <c r="E115" s="35" t="s">
        <v>3091</v>
      </c>
    </row>
    <row r="116" spans="1:16" ht="25.5">
      <c r="A116" s="24" t="s">
        <v>55</v>
      </c>
      <c s="29" t="s">
        <v>172</v>
      </c>
      <c s="29" t="s">
        <v>3269</v>
      </c>
      <c s="24" t="s">
        <v>57</v>
      </c>
      <c s="30" t="s">
        <v>3270</v>
      </c>
      <c s="31" t="s">
        <v>86</v>
      </c>
      <c s="32">
        <v>5</v>
      </c>
      <c s="33">
        <v>0</v>
      </c>
      <c s="33">
        <f>ROUND(ROUND(H116,2)*ROUND(G116,3),2)</f>
      </c>
      <c r="O116">
        <f>(I116*21)/100</f>
      </c>
      <c t="s">
        <v>33</v>
      </c>
    </row>
    <row r="117" spans="1:5" ht="12.75">
      <c r="A117" s="34" t="s">
        <v>60</v>
      </c>
      <c r="E117" s="35" t="s">
        <v>57</v>
      </c>
    </row>
    <row r="118" spans="1:5" ht="12.75">
      <c r="A118" s="36" t="s">
        <v>61</v>
      </c>
      <c r="E118" s="37" t="s">
        <v>8059</v>
      </c>
    </row>
    <row r="119" spans="1:5" ht="38.25">
      <c r="A119" t="s">
        <v>62</v>
      </c>
      <c r="E119" s="35" t="s">
        <v>3094</v>
      </c>
    </row>
    <row r="120" spans="1:16" ht="12.75">
      <c r="A120" s="24" t="s">
        <v>55</v>
      </c>
      <c s="29" t="s">
        <v>176</v>
      </c>
      <c s="29" t="s">
        <v>3111</v>
      </c>
      <c s="24" t="s">
        <v>57</v>
      </c>
      <c s="30" t="s">
        <v>3112</v>
      </c>
      <c s="31" t="s">
        <v>94</v>
      </c>
      <c s="32">
        <v>30</v>
      </c>
      <c s="33">
        <v>0</v>
      </c>
      <c s="33">
        <f>ROUND(ROUND(H120,2)*ROUND(G120,3),2)</f>
      </c>
      <c r="O120">
        <f>(I120*21)/100</f>
      </c>
      <c t="s">
        <v>33</v>
      </c>
    </row>
    <row r="121" spans="1:5" ht="12.75">
      <c r="A121" s="34" t="s">
        <v>60</v>
      </c>
      <c r="E121" s="35" t="s">
        <v>57</v>
      </c>
    </row>
    <row r="122" spans="1:5" ht="12.75">
      <c r="A122" s="36" t="s">
        <v>61</v>
      </c>
      <c r="E122" s="37" t="s">
        <v>8059</v>
      </c>
    </row>
    <row r="123" spans="1:5" ht="25.5">
      <c r="A123" t="s">
        <v>62</v>
      </c>
      <c r="E123" s="35" t="s">
        <v>3113</v>
      </c>
    </row>
    <row r="124" spans="1:16" ht="12.75">
      <c r="A124" s="24" t="s">
        <v>55</v>
      </c>
      <c s="29" t="s">
        <v>115</v>
      </c>
      <c s="29" t="s">
        <v>2840</v>
      </c>
      <c s="24" t="s">
        <v>57</v>
      </c>
      <c s="30" t="s">
        <v>2841</v>
      </c>
      <c s="31" t="s">
        <v>86</v>
      </c>
      <c s="32">
        <v>4</v>
      </c>
      <c s="33">
        <v>0</v>
      </c>
      <c s="33">
        <f>ROUND(ROUND(H124,2)*ROUND(G124,3),2)</f>
      </c>
      <c r="O124">
        <f>(I124*21)/100</f>
      </c>
      <c t="s">
        <v>33</v>
      </c>
    </row>
    <row r="125" spans="1:5" ht="12.75">
      <c r="A125" s="34" t="s">
        <v>60</v>
      </c>
      <c r="E125" s="35" t="s">
        <v>57</v>
      </c>
    </row>
    <row r="126" spans="1:5" ht="12.75">
      <c r="A126" s="36" t="s">
        <v>61</v>
      </c>
      <c r="E126" s="37" t="s">
        <v>8059</v>
      </c>
    </row>
    <row r="127" spans="1:5" ht="25.5">
      <c r="A127" t="s">
        <v>62</v>
      </c>
      <c r="E127" s="35" t="s">
        <v>3114</v>
      </c>
    </row>
    <row r="128" spans="1:16" ht="12.75">
      <c r="A128" s="24" t="s">
        <v>55</v>
      </c>
      <c s="29" t="s">
        <v>227</v>
      </c>
      <c s="29" t="s">
        <v>8101</v>
      </c>
      <c s="24" t="s">
        <v>57</v>
      </c>
      <c s="30" t="s">
        <v>8102</v>
      </c>
      <c s="31" t="s">
        <v>86</v>
      </c>
      <c s="32">
        <v>4</v>
      </c>
      <c s="33">
        <v>0</v>
      </c>
      <c s="33">
        <f>ROUND(ROUND(H128,2)*ROUND(G128,3),2)</f>
      </c>
      <c r="O128">
        <f>(I128*21)/100</f>
      </c>
      <c t="s">
        <v>33</v>
      </c>
    </row>
    <row r="129" spans="1:5" ht="12.75">
      <c r="A129" s="34" t="s">
        <v>60</v>
      </c>
      <c r="E129" s="35" t="s">
        <v>57</v>
      </c>
    </row>
    <row r="130" spans="1:5" ht="12.75">
      <c r="A130" s="36" t="s">
        <v>61</v>
      </c>
      <c r="E130" s="37" t="s">
        <v>8059</v>
      </c>
    </row>
    <row r="131" spans="1:5" ht="63.75">
      <c r="A131" t="s">
        <v>62</v>
      </c>
      <c r="E131" s="35" t="s">
        <v>3335</v>
      </c>
    </row>
    <row r="132" spans="1:16" ht="12.75">
      <c r="A132" s="24" t="s">
        <v>55</v>
      </c>
      <c s="29" t="s">
        <v>232</v>
      </c>
      <c s="29" t="s">
        <v>8121</v>
      </c>
      <c s="24" t="s">
        <v>57</v>
      </c>
      <c s="30" t="s">
        <v>8122</v>
      </c>
      <c s="31" t="s">
        <v>94</v>
      </c>
      <c s="32">
        <v>25</v>
      </c>
      <c s="33">
        <v>0</v>
      </c>
      <c s="33">
        <f>ROUND(ROUND(H132,2)*ROUND(G132,3),2)</f>
      </c>
      <c r="O132">
        <f>(I132*21)/100</f>
      </c>
      <c t="s">
        <v>33</v>
      </c>
    </row>
    <row r="133" spans="1:5" ht="12.75">
      <c r="A133" s="34" t="s">
        <v>60</v>
      </c>
      <c r="E133" s="35" t="s">
        <v>57</v>
      </c>
    </row>
    <row r="134" spans="1:5" ht="12.75">
      <c r="A134" s="36" t="s">
        <v>61</v>
      </c>
      <c r="E134" s="37" t="s">
        <v>8059</v>
      </c>
    </row>
    <row r="135" spans="1:5" ht="63.75">
      <c r="A135" t="s">
        <v>62</v>
      </c>
      <c r="E135" s="35" t="s">
        <v>3314</v>
      </c>
    </row>
    <row r="136" spans="1:16" ht="12.75">
      <c r="A136" s="24" t="s">
        <v>55</v>
      </c>
      <c s="29" t="s">
        <v>235</v>
      </c>
      <c s="29" t="s">
        <v>8072</v>
      </c>
      <c s="24" t="s">
        <v>57</v>
      </c>
      <c s="30" t="s">
        <v>8073</v>
      </c>
      <c s="31" t="s">
        <v>1022</v>
      </c>
      <c s="32">
        <v>50</v>
      </c>
      <c s="33">
        <v>0</v>
      </c>
      <c s="33">
        <f>ROUND(ROUND(H136,2)*ROUND(G136,3),2)</f>
      </c>
      <c r="O136">
        <f>(I136*21)/100</f>
      </c>
      <c t="s">
        <v>33</v>
      </c>
    </row>
    <row r="137" spans="1:5" ht="12.75">
      <c r="A137" s="34" t="s">
        <v>60</v>
      </c>
      <c r="E137" s="35" t="s">
        <v>57</v>
      </c>
    </row>
    <row r="138" spans="1:5" ht="12.75">
      <c r="A138" s="36" t="s">
        <v>61</v>
      </c>
      <c r="E138" s="37" t="s">
        <v>8059</v>
      </c>
    </row>
    <row r="139" spans="1:5" ht="76.5">
      <c r="A139" t="s">
        <v>62</v>
      </c>
      <c r="E139" s="35" t="s">
        <v>8074</v>
      </c>
    </row>
    <row r="140" spans="1:18" ht="12.75" customHeight="1">
      <c r="A140" s="6" t="s">
        <v>53</v>
      </c>
      <c s="6"/>
      <c s="39" t="s">
        <v>8075</v>
      </c>
      <c s="6"/>
      <c s="27" t="s">
        <v>8076</v>
      </c>
      <c s="6"/>
      <c s="6"/>
      <c s="6"/>
      <c s="40">
        <f>0+Q140</f>
      </c>
      <c r="O140">
        <f>0+R140</f>
      </c>
      <c r="Q140">
        <f>0+I141</f>
      </c>
      <c>
        <f>0+O141</f>
      </c>
    </row>
    <row r="141" spans="1:16" ht="25.5">
      <c r="A141" s="24" t="s">
        <v>55</v>
      </c>
      <c s="29" t="s">
        <v>238</v>
      </c>
      <c s="29" t="s">
        <v>8123</v>
      </c>
      <c s="24" t="s">
        <v>57</v>
      </c>
      <c s="30" t="s">
        <v>8124</v>
      </c>
      <c s="31" t="s">
        <v>86</v>
      </c>
      <c s="32">
        <v>2</v>
      </c>
      <c s="33">
        <v>0</v>
      </c>
      <c s="33">
        <f>ROUND(ROUND(H141,2)*ROUND(G141,3),2)</f>
      </c>
      <c r="O141">
        <f>(I141*21)/100</f>
      </c>
      <c t="s">
        <v>33</v>
      </c>
    </row>
    <row r="142" spans="1:5" ht="12.75">
      <c r="A142" s="34" t="s">
        <v>60</v>
      </c>
      <c r="E142" s="35" t="s">
        <v>57</v>
      </c>
    </row>
    <row r="143" spans="1:5" ht="12.75">
      <c r="A143" s="36" t="s">
        <v>61</v>
      </c>
      <c r="E143" s="37" t="s">
        <v>8059</v>
      </c>
    </row>
    <row r="144" spans="1:5" ht="51">
      <c r="A144" t="s">
        <v>62</v>
      </c>
      <c r="E144" s="35" t="s">
        <v>8105</v>
      </c>
    </row>
    <row r="145" spans="1:18" ht="12.75" customHeight="1">
      <c r="A145" s="6" t="s">
        <v>53</v>
      </c>
      <c s="6"/>
      <c s="39" t="s">
        <v>2707</v>
      </c>
      <c s="6"/>
      <c s="27" t="s">
        <v>2895</v>
      </c>
      <c s="6"/>
      <c s="6"/>
      <c s="6"/>
      <c s="40">
        <f>0+Q145</f>
      </c>
      <c r="O145">
        <f>0+R145</f>
      </c>
      <c r="Q145">
        <f>0+I146+I150+I154+I158+I162+I166</f>
      </c>
      <c>
        <f>0+O146+O150+O154+O158+O162+O166</f>
      </c>
    </row>
    <row r="146" spans="1:16" ht="25.5">
      <c r="A146" s="24" t="s">
        <v>55</v>
      </c>
      <c s="29" t="s">
        <v>241</v>
      </c>
      <c s="29" t="s">
        <v>8080</v>
      </c>
      <c s="24" t="s">
        <v>57</v>
      </c>
      <c s="30" t="s">
        <v>8081</v>
      </c>
      <c s="31" t="s">
        <v>86</v>
      </c>
      <c s="32">
        <v>1</v>
      </c>
      <c s="33">
        <v>0</v>
      </c>
      <c s="33">
        <f>ROUND(ROUND(H146,2)*ROUND(G146,3),2)</f>
      </c>
      <c r="O146">
        <f>(I146*21)/100</f>
      </c>
      <c t="s">
        <v>33</v>
      </c>
    </row>
    <row r="147" spans="1:5" ht="12.75">
      <c r="A147" s="34" t="s">
        <v>60</v>
      </c>
      <c r="E147" s="35" t="s">
        <v>57</v>
      </c>
    </row>
    <row r="148" spans="1:5" ht="12.75">
      <c r="A148" s="36" t="s">
        <v>61</v>
      </c>
      <c r="E148" s="37" t="s">
        <v>8059</v>
      </c>
    </row>
    <row r="149" spans="1:5" ht="63.75">
      <c r="A149" t="s">
        <v>62</v>
      </c>
      <c r="E149" s="35" t="s">
        <v>3200</v>
      </c>
    </row>
    <row r="150" spans="1:16" ht="25.5">
      <c r="A150" s="24" t="s">
        <v>55</v>
      </c>
      <c s="29" t="s">
        <v>245</v>
      </c>
      <c s="29" t="s">
        <v>2899</v>
      </c>
      <c s="24" t="s">
        <v>57</v>
      </c>
      <c s="30" t="s">
        <v>2900</v>
      </c>
      <c s="31" t="s">
        <v>86</v>
      </c>
      <c s="32">
        <v>1</v>
      </c>
      <c s="33">
        <v>0</v>
      </c>
      <c s="33">
        <f>ROUND(ROUND(H150,2)*ROUND(G150,3),2)</f>
      </c>
      <c r="O150">
        <f>(I150*21)/100</f>
      </c>
      <c t="s">
        <v>33</v>
      </c>
    </row>
    <row r="151" spans="1:5" ht="12.75">
      <c r="A151" s="34" t="s">
        <v>60</v>
      </c>
      <c r="E151" s="35" t="s">
        <v>57</v>
      </c>
    </row>
    <row r="152" spans="1:5" ht="12.75">
      <c r="A152" s="36" t="s">
        <v>61</v>
      </c>
      <c r="E152" s="37" t="s">
        <v>8059</v>
      </c>
    </row>
    <row r="153" spans="1:5" ht="38.25">
      <c r="A153" t="s">
        <v>62</v>
      </c>
      <c r="E153" s="35" t="s">
        <v>3201</v>
      </c>
    </row>
    <row r="154" spans="1:16" ht="12.75">
      <c r="A154" s="24" t="s">
        <v>55</v>
      </c>
      <c s="29" t="s">
        <v>249</v>
      </c>
      <c s="29" t="s">
        <v>3290</v>
      </c>
      <c s="24" t="s">
        <v>57</v>
      </c>
      <c s="30" t="s">
        <v>3291</v>
      </c>
      <c s="31" t="s">
        <v>86</v>
      </c>
      <c s="32">
        <v>1</v>
      </c>
      <c s="33">
        <v>0</v>
      </c>
      <c s="33">
        <f>ROUND(ROUND(H154,2)*ROUND(G154,3),2)</f>
      </c>
      <c r="O154">
        <f>(I154*21)/100</f>
      </c>
      <c t="s">
        <v>33</v>
      </c>
    </row>
    <row r="155" spans="1:5" ht="12.75">
      <c r="A155" s="34" t="s">
        <v>60</v>
      </c>
      <c r="E155" s="35" t="s">
        <v>57</v>
      </c>
    </row>
    <row r="156" spans="1:5" ht="12.75">
      <c r="A156" s="36" t="s">
        <v>61</v>
      </c>
      <c r="E156" s="37" t="s">
        <v>8059</v>
      </c>
    </row>
    <row r="157" spans="1:5" ht="38.25">
      <c r="A157" t="s">
        <v>62</v>
      </c>
      <c r="E157" s="35" t="s">
        <v>3207</v>
      </c>
    </row>
    <row r="158" spans="1:16" ht="12.75">
      <c r="A158" s="24" t="s">
        <v>55</v>
      </c>
      <c s="29" t="s">
        <v>252</v>
      </c>
      <c s="29" t="s">
        <v>2709</v>
      </c>
      <c s="24" t="s">
        <v>57</v>
      </c>
      <c s="30" t="s">
        <v>2902</v>
      </c>
      <c s="31" t="s">
        <v>627</v>
      </c>
      <c s="32">
        <v>100</v>
      </c>
      <c s="33">
        <v>0</v>
      </c>
      <c s="33">
        <f>ROUND(ROUND(H158,2)*ROUND(G158,3),2)</f>
      </c>
      <c r="O158">
        <f>(I158*21)/100</f>
      </c>
      <c t="s">
        <v>33</v>
      </c>
    </row>
    <row r="159" spans="1:5" ht="12.75">
      <c r="A159" s="34" t="s">
        <v>60</v>
      </c>
      <c r="E159" s="35" t="s">
        <v>57</v>
      </c>
    </row>
    <row r="160" spans="1:5" ht="12.75">
      <c r="A160" s="36" t="s">
        <v>61</v>
      </c>
      <c r="E160" s="37" t="s">
        <v>8059</v>
      </c>
    </row>
    <row r="161" spans="1:5" ht="38.25">
      <c r="A161" t="s">
        <v>62</v>
      </c>
      <c r="E161" s="35" t="s">
        <v>3219</v>
      </c>
    </row>
    <row r="162" spans="1:16" ht="12.75">
      <c r="A162" s="24" t="s">
        <v>55</v>
      </c>
      <c s="29" t="s">
        <v>255</v>
      </c>
      <c s="29" t="s">
        <v>3222</v>
      </c>
      <c s="24" t="s">
        <v>57</v>
      </c>
      <c s="30" t="s">
        <v>3223</v>
      </c>
      <c s="31" t="s">
        <v>627</v>
      </c>
      <c s="32">
        <v>20</v>
      </c>
      <c s="33">
        <v>0</v>
      </c>
      <c s="33">
        <f>ROUND(ROUND(H162,2)*ROUND(G162,3),2)</f>
      </c>
      <c r="O162">
        <f>(I162*21)/100</f>
      </c>
      <c t="s">
        <v>33</v>
      </c>
    </row>
    <row r="163" spans="1:5" ht="12.75">
      <c r="A163" s="34" t="s">
        <v>60</v>
      </c>
      <c r="E163" s="35" t="s">
        <v>57</v>
      </c>
    </row>
    <row r="164" spans="1:5" ht="12.75">
      <c r="A164" s="36" t="s">
        <v>61</v>
      </c>
      <c r="E164" s="37" t="s">
        <v>8059</v>
      </c>
    </row>
    <row r="165" spans="1:5" ht="38.25">
      <c r="A165" t="s">
        <v>62</v>
      </c>
      <c r="E165" s="35" t="s">
        <v>3224</v>
      </c>
    </row>
    <row r="166" spans="1:16" ht="12.75">
      <c r="A166" s="24" t="s">
        <v>55</v>
      </c>
      <c s="29" t="s">
        <v>259</v>
      </c>
      <c s="29" t="s">
        <v>8082</v>
      </c>
      <c s="24" t="s">
        <v>57</v>
      </c>
      <c s="30" t="s">
        <v>8083</v>
      </c>
      <c s="31" t="s">
        <v>627</v>
      </c>
      <c s="32">
        <v>20</v>
      </c>
      <c s="33">
        <v>0</v>
      </c>
      <c s="33">
        <f>ROUND(ROUND(H166,2)*ROUND(G166,3),2)</f>
      </c>
      <c r="O166">
        <f>(I166*21)/100</f>
      </c>
      <c t="s">
        <v>33</v>
      </c>
    </row>
    <row r="167" spans="1:5" ht="12.75">
      <c r="A167" s="34" t="s">
        <v>60</v>
      </c>
      <c r="E167" s="35" t="s">
        <v>57</v>
      </c>
    </row>
    <row r="168" spans="1:5" ht="12.75">
      <c r="A168" s="36" t="s">
        <v>61</v>
      </c>
      <c r="E168" s="37" t="s">
        <v>8059</v>
      </c>
    </row>
    <row r="169" spans="1:5" ht="38.25">
      <c r="A169" t="s">
        <v>62</v>
      </c>
      <c r="E169" s="35" t="s">
        <v>8084</v>
      </c>
    </row>
    <row r="170" spans="1:18" ht="12.75" customHeight="1">
      <c r="A170" s="6" t="s">
        <v>53</v>
      </c>
      <c s="6"/>
      <c s="39" t="s">
        <v>189</v>
      </c>
      <c s="6"/>
      <c s="27" t="s">
        <v>8085</v>
      </c>
      <c s="6"/>
      <c s="6"/>
      <c s="6"/>
      <c s="40">
        <f>0+Q170</f>
      </c>
      <c r="O170">
        <f>0+R170</f>
      </c>
      <c r="Q170">
        <f>0+I171+I175+I179</f>
      </c>
      <c>
        <f>0+O171+O175+O179</f>
      </c>
    </row>
    <row r="171" spans="1:16" ht="25.5">
      <c r="A171" s="24" t="s">
        <v>55</v>
      </c>
      <c s="29" t="s">
        <v>274</v>
      </c>
      <c s="29" t="s">
        <v>192</v>
      </c>
      <c s="24" t="s">
        <v>193</v>
      </c>
      <c s="30" t="s">
        <v>194</v>
      </c>
      <c s="31" t="s">
        <v>195</v>
      </c>
      <c s="32">
        <v>8</v>
      </c>
      <c s="33">
        <v>0</v>
      </c>
      <c s="33">
        <f>ROUND(ROUND(H171,2)*ROUND(G171,3),2)</f>
      </c>
      <c r="O171">
        <f>(I171*21)/100</f>
      </c>
      <c t="s">
        <v>33</v>
      </c>
    </row>
    <row r="172" spans="1:5" ht="12.75">
      <c r="A172" s="34" t="s">
        <v>60</v>
      </c>
      <c r="E172" s="35" t="s">
        <v>196</v>
      </c>
    </row>
    <row r="173" spans="1:5" ht="12.75">
      <c r="A173" s="36" t="s">
        <v>61</v>
      </c>
      <c r="E173" s="37" t="s">
        <v>8059</v>
      </c>
    </row>
    <row r="174" spans="1:5" ht="153">
      <c r="A174" t="s">
        <v>62</v>
      </c>
      <c r="E174" s="35" t="s">
        <v>1243</v>
      </c>
    </row>
    <row r="175" spans="1:16" ht="25.5">
      <c r="A175" s="24" t="s">
        <v>55</v>
      </c>
      <c s="29" t="s">
        <v>278</v>
      </c>
      <c s="29" t="s">
        <v>199</v>
      </c>
      <c s="24" t="s">
        <v>193</v>
      </c>
      <c s="30" t="s">
        <v>200</v>
      </c>
      <c s="31" t="s">
        <v>195</v>
      </c>
      <c s="32">
        <v>2.2</v>
      </c>
      <c s="33">
        <v>0</v>
      </c>
      <c s="33">
        <f>ROUND(ROUND(H175,2)*ROUND(G175,3),2)</f>
      </c>
      <c r="O175">
        <f>(I175*21)/100</f>
      </c>
      <c t="s">
        <v>33</v>
      </c>
    </row>
    <row r="176" spans="1:5" ht="12.75">
      <c r="A176" s="34" t="s">
        <v>60</v>
      </c>
      <c r="E176" s="35" t="s">
        <v>196</v>
      </c>
    </row>
    <row r="177" spans="1:5" ht="12.75">
      <c r="A177" s="36" t="s">
        <v>61</v>
      </c>
      <c r="E177" s="37" t="s">
        <v>8059</v>
      </c>
    </row>
    <row r="178" spans="1:5" ht="153">
      <c r="A178" t="s">
        <v>62</v>
      </c>
      <c r="E178" s="35" t="s">
        <v>1243</v>
      </c>
    </row>
    <row r="179" spans="1:16" ht="25.5">
      <c r="A179" s="24" t="s">
        <v>55</v>
      </c>
      <c s="29" t="s">
        <v>282</v>
      </c>
      <c s="29" t="s">
        <v>1473</v>
      </c>
      <c s="24" t="s">
        <v>193</v>
      </c>
      <c s="30" t="s">
        <v>1474</v>
      </c>
      <c s="31" t="s">
        <v>195</v>
      </c>
      <c s="32">
        <v>0.1</v>
      </c>
      <c s="33">
        <v>0</v>
      </c>
      <c s="33">
        <f>ROUND(ROUND(H179,2)*ROUND(G179,3),2)</f>
      </c>
      <c r="O179">
        <f>(I179*21)/100</f>
      </c>
      <c t="s">
        <v>33</v>
      </c>
    </row>
    <row r="180" spans="1:5" ht="12.75">
      <c r="A180" s="34" t="s">
        <v>60</v>
      </c>
      <c r="E180" s="35" t="s">
        <v>196</v>
      </c>
    </row>
    <row r="181" spans="1:5" ht="12.75">
      <c r="A181" s="36" t="s">
        <v>61</v>
      </c>
      <c r="E181" s="37" t="s">
        <v>8059</v>
      </c>
    </row>
    <row r="182" spans="1:5" ht="153">
      <c r="A182" t="s">
        <v>62</v>
      </c>
      <c r="E182" s="35" t="s">
        <v>1243</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0+O11+O44+O73+O102+O131</f>
      </c>
      <c t="s">
        <v>32</v>
      </c>
    </row>
    <row r="3" spans="1:16" ht="15" customHeight="1">
      <c r="A3" t="s">
        <v>12</v>
      </c>
      <c s="12" t="s">
        <v>14</v>
      </c>
      <c s="13" t="s">
        <v>15</v>
      </c>
      <c s="1"/>
      <c s="14" t="s">
        <v>16</v>
      </c>
      <c s="1"/>
      <c s="9"/>
      <c s="8" t="s">
        <v>8125</v>
      </c>
      <c s="41">
        <f>0+I11+I44+I73+I102+I131</f>
      </c>
      <c r="O3" t="s">
        <v>29</v>
      </c>
      <c t="s">
        <v>33</v>
      </c>
    </row>
    <row r="4" spans="1:16" ht="15" customHeight="1">
      <c r="A4" t="s">
        <v>17</v>
      </c>
      <c s="12" t="s">
        <v>18</v>
      </c>
      <c s="13" t="s">
        <v>3642</v>
      </c>
      <c s="1"/>
      <c s="14" t="s">
        <v>3643</v>
      </c>
      <c s="1"/>
      <c s="1"/>
      <c s="11"/>
      <c s="11"/>
      <c r="O4" t="s">
        <v>30</v>
      </c>
      <c t="s">
        <v>33</v>
      </c>
    </row>
    <row r="5" spans="1:16" ht="12.75" customHeight="1">
      <c r="A5" t="s">
        <v>21</v>
      </c>
      <c s="12" t="s">
        <v>18</v>
      </c>
      <c s="13" t="s">
        <v>7946</v>
      </c>
      <c s="1"/>
      <c s="14" t="s">
        <v>7947</v>
      </c>
      <c s="1"/>
      <c s="1"/>
      <c s="1"/>
      <c s="1"/>
      <c r="O5" t="s">
        <v>31</v>
      </c>
      <c t="s">
        <v>33</v>
      </c>
    </row>
    <row r="6" spans="1:9" ht="12.75" customHeight="1">
      <c r="A6" t="s">
        <v>24</v>
      </c>
      <c s="12" t="s">
        <v>18</v>
      </c>
      <c s="13" t="s">
        <v>8052</v>
      </c>
      <c s="1"/>
      <c s="14" t="s">
        <v>8053</v>
      </c>
      <c s="1"/>
      <c s="1"/>
      <c s="1"/>
      <c s="1"/>
    </row>
    <row r="7" spans="1:9" ht="12.75" customHeight="1">
      <c r="A7" t="s">
        <v>27</v>
      </c>
      <c s="16" t="s">
        <v>28</v>
      </c>
      <c s="17" t="s">
        <v>8125</v>
      </c>
      <c s="6"/>
      <c s="18" t="s">
        <v>8126</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378</v>
      </c>
      <c s="25"/>
      <c s="27" t="s">
        <v>2798</v>
      </c>
      <c s="25"/>
      <c s="25"/>
      <c s="25"/>
      <c s="28">
        <f>0+Q11</f>
      </c>
      <c r="O11">
        <f>0+R11</f>
      </c>
      <c r="Q11">
        <f>0+I12+I16+I20+I24+I28+I32+I36+I40</f>
      </c>
      <c>
        <f>0+O12+O16+O20+O24+O28+O32+O36+O40</f>
      </c>
    </row>
    <row r="12" spans="1:16" ht="25.5">
      <c r="A12" s="24" t="s">
        <v>55</v>
      </c>
      <c s="29" t="s">
        <v>73</v>
      </c>
      <c s="29" t="s">
        <v>84</v>
      </c>
      <c s="24" t="s">
        <v>57</v>
      </c>
      <c s="30" t="s">
        <v>85</v>
      </c>
      <c s="31" t="s">
        <v>86</v>
      </c>
      <c s="32">
        <v>2</v>
      </c>
      <c s="33">
        <v>0</v>
      </c>
      <c s="33">
        <f>ROUND(ROUND(H12,2)*ROUND(G12,3),2)</f>
      </c>
      <c r="O12">
        <f>(I12*21)/100</f>
      </c>
      <c t="s">
        <v>33</v>
      </c>
    </row>
    <row r="13" spans="1:5" ht="12.75">
      <c r="A13" s="34" t="s">
        <v>60</v>
      </c>
      <c r="E13" s="35" t="s">
        <v>57</v>
      </c>
    </row>
    <row r="14" spans="1:5" ht="12.75">
      <c r="A14" s="36" t="s">
        <v>61</v>
      </c>
      <c r="E14" s="37" t="s">
        <v>8059</v>
      </c>
    </row>
    <row r="15" spans="1:5" ht="25.5">
      <c r="A15" t="s">
        <v>62</v>
      </c>
      <c r="E15" s="35" t="s">
        <v>8060</v>
      </c>
    </row>
    <row r="16" spans="1:16" ht="12.75">
      <c r="A16" s="24" t="s">
        <v>55</v>
      </c>
      <c s="29" t="s">
        <v>79</v>
      </c>
      <c s="29" t="s">
        <v>3022</v>
      </c>
      <c s="24" t="s">
        <v>57</v>
      </c>
      <c s="30" t="s">
        <v>3023</v>
      </c>
      <c s="31" t="s">
        <v>86</v>
      </c>
      <c s="32">
        <v>2</v>
      </c>
      <c s="33">
        <v>0</v>
      </c>
      <c s="33">
        <f>ROUND(ROUND(H16,2)*ROUND(G16,3),2)</f>
      </c>
      <c r="O16">
        <f>(I16*21)/100</f>
      </c>
      <c t="s">
        <v>33</v>
      </c>
    </row>
    <row r="17" spans="1:5" ht="12.75">
      <c r="A17" s="34" t="s">
        <v>60</v>
      </c>
      <c r="E17" s="35" t="s">
        <v>57</v>
      </c>
    </row>
    <row r="18" spans="1:5" ht="12.75">
      <c r="A18" s="36" t="s">
        <v>61</v>
      </c>
      <c r="E18" s="37" t="s">
        <v>8059</v>
      </c>
    </row>
    <row r="19" spans="1:5" ht="51">
      <c r="A19" t="s">
        <v>62</v>
      </c>
      <c r="E19" s="35" t="s">
        <v>3025</v>
      </c>
    </row>
    <row r="20" spans="1:16" ht="12.75">
      <c r="A20" s="24" t="s">
        <v>55</v>
      </c>
      <c s="29" t="s">
        <v>50</v>
      </c>
      <c s="29" t="s">
        <v>92</v>
      </c>
      <c s="24" t="s">
        <v>57</v>
      </c>
      <c s="30" t="s">
        <v>93</v>
      </c>
      <c s="31" t="s">
        <v>94</v>
      </c>
      <c s="32">
        <v>45</v>
      </c>
      <c s="33">
        <v>0</v>
      </c>
      <c s="33">
        <f>ROUND(ROUND(H20,2)*ROUND(G20,3),2)</f>
      </c>
      <c r="O20">
        <f>(I20*21)/100</f>
      </c>
      <c t="s">
        <v>33</v>
      </c>
    </row>
    <row r="21" spans="1:5" ht="12.75">
      <c r="A21" s="34" t="s">
        <v>60</v>
      </c>
      <c r="E21" s="35" t="s">
        <v>57</v>
      </c>
    </row>
    <row r="22" spans="1:5" ht="12.75">
      <c r="A22" s="36" t="s">
        <v>61</v>
      </c>
      <c r="E22" s="37" t="s">
        <v>8059</v>
      </c>
    </row>
    <row r="23" spans="1:5" ht="51">
      <c r="A23" t="s">
        <v>62</v>
      </c>
      <c r="E23" s="35" t="s">
        <v>3026</v>
      </c>
    </row>
    <row r="24" spans="1:16" ht="12.75">
      <c r="A24" s="24" t="s">
        <v>55</v>
      </c>
      <c s="29" t="s">
        <v>52</v>
      </c>
      <c s="29" t="s">
        <v>1313</v>
      </c>
      <c s="24" t="s">
        <v>57</v>
      </c>
      <c s="30" t="s">
        <v>1314</v>
      </c>
      <c s="31" t="s">
        <v>94</v>
      </c>
      <c s="32">
        <v>10</v>
      </c>
      <c s="33">
        <v>0</v>
      </c>
      <c s="33">
        <f>ROUND(ROUND(H24,2)*ROUND(G24,3),2)</f>
      </c>
      <c r="O24">
        <f>(I24*21)/100</f>
      </c>
      <c t="s">
        <v>33</v>
      </c>
    </row>
    <row r="25" spans="1:5" ht="12.75">
      <c r="A25" s="34" t="s">
        <v>60</v>
      </c>
      <c r="E25" s="35" t="s">
        <v>57</v>
      </c>
    </row>
    <row r="26" spans="1:5" ht="12.75">
      <c r="A26" s="36" t="s">
        <v>61</v>
      </c>
      <c r="E26" s="37" t="s">
        <v>8059</v>
      </c>
    </row>
    <row r="27" spans="1:5" ht="51">
      <c r="A27" t="s">
        <v>62</v>
      </c>
      <c r="E27" s="35" t="s">
        <v>3474</v>
      </c>
    </row>
    <row r="28" spans="1:16" ht="12.75">
      <c r="A28" s="24" t="s">
        <v>55</v>
      </c>
      <c s="29" t="s">
        <v>91</v>
      </c>
      <c s="29" t="s">
        <v>104</v>
      </c>
      <c s="24" t="s">
        <v>57</v>
      </c>
      <c s="30" t="s">
        <v>105</v>
      </c>
      <c s="31" t="s">
        <v>94</v>
      </c>
      <c s="32">
        <v>10</v>
      </c>
      <c s="33">
        <v>0</v>
      </c>
      <c s="33">
        <f>ROUND(ROUND(H28,2)*ROUND(G28,3),2)</f>
      </c>
      <c r="O28">
        <f>(I28*21)/100</f>
      </c>
      <c t="s">
        <v>33</v>
      </c>
    </row>
    <row r="29" spans="1:5" ht="12.75">
      <c r="A29" s="34" t="s">
        <v>60</v>
      </c>
      <c r="E29" s="35" t="s">
        <v>57</v>
      </c>
    </row>
    <row r="30" spans="1:5" ht="12.75">
      <c r="A30" s="36" t="s">
        <v>61</v>
      </c>
      <c r="E30" s="37" t="s">
        <v>8059</v>
      </c>
    </row>
    <row r="31" spans="1:5" ht="76.5">
      <c r="A31" t="s">
        <v>62</v>
      </c>
      <c r="E31" s="35" t="s">
        <v>3030</v>
      </c>
    </row>
    <row r="32" spans="1:16" ht="25.5">
      <c r="A32" s="24" t="s">
        <v>55</v>
      </c>
      <c s="29" t="s">
        <v>96</v>
      </c>
      <c s="29" t="s">
        <v>8127</v>
      </c>
      <c s="24" t="s">
        <v>57</v>
      </c>
      <c s="30" t="s">
        <v>8128</v>
      </c>
      <c s="31" t="s">
        <v>94</v>
      </c>
      <c s="32">
        <v>10</v>
      </c>
      <c s="33">
        <v>0</v>
      </c>
      <c s="33">
        <f>ROUND(ROUND(H32,2)*ROUND(G32,3),2)</f>
      </c>
      <c r="O32">
        <f>(I32*21)/100</f>
      </c>
      <c t="s">
        <v>33</v>
      </c>
    </row>
    <row r="33" spans="1:5" ht="12.75">
      <c r="A33" s="34" t="s">
        <v>60</v>
      </c>
      <c r="E33" s="35" t="s">
        <v>57</v>
      </c>
    </row>
    <row r="34" spans="1:5" ht="12.75">
      <c r="A34" s="36" t="s">
        <v>61</v>
      </c>
      <c r="E34" s="37" t="s">
        <v>8059</v>
      </c>
    </row>
    <row r="35" spans="1:5" ht="25.5">
      <c r="A35" t="s">
        <v>62</v>
      </c>
      <c r="E35" s="35" t="s">
        <v>3036</v>
      </c>
    </row>
    <row r="36" spans="1:16" ht="12.75">
      <c r="A36" s="24" t="s">
        <v>55</v>
      </c>
      <c s="29" t="s">
        <v>99</v>
      </c>
      <c s="29" t="s">
        <v>3044</v>
      </c>
      <c s="24" t="s">
        <v>57</v>
      </c>
      <c s="30" t="s">
        <v>3045</v>
      </c>
      <c s="31" t="s">
        <v>86</v>
      </c>
      <c s="32">
        <v>2</v>
      </c>
      <c s="33">
        <v>0</v>
      </c>
      <c s="33">
        <f>ROUND(ROUND(H36,2)*ROUND(G36,3),2)</f>
      </c>
      <c r="O36">
        <f>(I36*21)/100</f>
      </c>
      <c t="s">
        <v>33</v>
      </c>
    </row>
    <row r="37" spans="1:5" ht="12.75">
      <c r="A37" s="34" t="s">
        <v>60</v>
      </c>
      <c r="E37" s="35" t="s">
        <v>57</v>
      </c>
    </row>
    <row r="38" spans="1:5" ht="12.75">
      <c r="A38" s="36" t="s">
        <v>61</v>
      </c>
      <c r="E38" s="37" t="s">
        <v>8059</v>
      </c>
    </row>
    <row r="39" spans="1:5" ht="51">
      <c r="A39" t="s">
        <v>62</v>
      </c>
      <c r="E39" s="35" t="s">
        <v>3046</v>
      </c>
    </row>
    <row r="40" spans="1:16" ht="25.5">
      <c r="A40" s="24" t="s">
        <v>55</v>
      </c>
      <c s="29" t="s">
        <v>103</v>
      </c>
      <c s="29" t="s">
        <v>1329</v>
      </c>
      <c s="24" t="s">
        <v>57</v>
      </c>
      <c s="30" t="s">
        <v>1330</v>
      </c>
      <c s="31" t="s">
        <v>86</v>
      </c>
      <c s="32">
        <v>5</v>
      </c>
      <c s="33">
        <v>0</v>
      </c>
      <c s="33">
        <f>ROUND(ROUND(H40,2)*ROUND(G40,3),2)</f>
      </c>
      <c r="O40">
        <f>(I40*21)/100</f>
      </c>
      <c t="s">
        <v>33</v>
      </c>
    </row>
    <row r="41" spans="1:5" ht="12.75">
      <c r="A41" s="34" t="s">
        <v>60</v>
      </c>
      <c r="E41" s="35" t="s">
        <v>57</v>
      </c>
    </row>
    <row r="42" spans="1:5" ht="12.75">
      <c r="A42" s="36" t="s">
        <v>61</v>
      </c>
      <c r="E42" s="37" t="s">
        <v>8059</v>
      </c>
    </row>
    <row r="43" spans="1:5" ht="51">
      <c r="A43" t="s">
        <v>62</v>
      </c>
      <c r="E43" s="35" t="s">
        <v>3026</v>
      </c>
    </row>
    <row r="44" spans="1:18" ht="12.75" customHeight="1">
      <c r="A44" s="6" t="s">
        <v>53</v>
      </c>
      <c s="6"/>
      <c s="39" t="s">
        <v>3052</v>
      </c>
      <c s="6"/>
      <c s="27" t="s">
        <v>54</v>
      </c>
      <c s="6"/>
      <c s="6"/>
      <c s="6"/>
      <c s="40">
        <f>0+Q44</f>
      </c>
      <c r="O44">
        <f>0+R44</f>
      </c>
      <c r="Q44">
        <f>0+I45+I49+I53+I57+I61+I65+I69</f>
      </c>
      <c>
        <f>0+O45+O49+O53+O57+O61+O65+O69</f>
      </c>
    </row>
    <row r="45" spans="1:16" ht="12.75">
      <c r="A45" s="24" t="s">
        <v>55</v>
      </c>
      <c s="29" t="s">
        <v>39</v>
      </c>
      <c s="29" t="s">
        <v>3053</v>
      </c>
      <c s="24" t="s">
        <v>57</v>
      </c>
      <c s="30" t="s">
        <v>3054</v>
      </c>
      <c s="31" t="s">
        <v>76</v>
      </c>
      <c s="32">
        <v>50</v>
      </c>
      <c s="33">
        <v>0</v>
      </c>
      <c s="33">
        <f>ROUND(ROUND(H45,2)*ROUND(G45,3),2)</f>
      </c>
      <c r="O45">
        <f>(I45*21)/100</f>
      </c>
      <c t="s">
        <v>33</v>
      </c>
    </row>
    <row r="46" spans="1:5" ht="12.75">
      <c r="A46" s="34" t="s">
        <v>60</v>
      </c>
      <c r="E46" s="35" t="s">
        <v>57</v>
      </c>
    </row>
    <row r="47" spans="1:5" ht="12.75">
      <c r="A47" s="36" t="s">
        <v>61</v>
      </c>
      <c r="E47" s="37" t="s">
        <v>8059</v>
      </c>
    </row>
    <row r="48" spans="1:5" ht="12.75">
      <c r="A48" t="s">
        <v>62</v>
      </c>
      <c r="E48" s="35" t="s">
        <v>3055</v>
      </c>
    </row>
    <row r="49" spans="1:16" ht="12.75">
      <c r="A49" s="24" t="s">
        <v>55</v>
      </c>
      <c s="29" t="s">
        <v>33</v>
      </c>
      <c s="29" t="s">
        <v>3056</v>
      </c>
      <c s="24" t="s">
        <v>57</v>
      </c>
      <c s="30" t="s">
        <v>3057</v>
      </c>
      <c s="31" t="s">
        <v>59</v>
      </c>
      <c s="32">
        <v>17</v>
      </c>
      <c s="33">
        <v>0</v>
      </c>
      <c s="33">
        <f>ROUND(ROUND(H49,2)*ROUND(G49,3),2)</f>
      </c>
      <c r="O49">
        <f>(I49*21)/100</f>
      </c>
      <c t="s">
        <v>33</v>
      </c>
    </row>
    <row r="50" spans="1:5" ht="12.75">
      <c r="A50" s="34" t="s">
        <v>60</v>
      </c>
      <c r="E50" s="35" t="s">
        <v>57</v>
      </c>
    </row>
    <row r="51" spans="1:5" ht="12.75">
      <c r="A51" s="36" t="s">
        <v>61</v>
      </c>
      <c r="E51" s="37" t="s">
        <v>8059</v>
      </c>
    </row>
    <row r="52" spans="1:5" ht="216.75">
      <c r="A52" t="s">
        <v>62</v>
      </c>
      <c r="E52" s="35" t="s">
        <v>3058</v>
      </c>
    </row>
    <row r="53" spans="1:16" ht="12.75">
      <c r="A53" s="24" t="s">
        <v>55</v>
      </c>
      <c s="29" t="s">
        <v>32</v>
      </c>
      <c s="29" t="s">
        <v>8061</v>
      </c>
      <c s="24" t="s">
        <v>57</v>
      </c>
      <c s="30" t="s">
        <v>8062</v>
      </c>
      <c s="31" t="s">
        <v>970</v>
      </c>
      <c s="32">
        <v>72</v>
      </c>
      <c s="33">
        <v>0</v>
      </c>
      <c s="33">
        <f>ROUND(ROUND(H53,2)*ROUND(G53,3),2)</f>
      </c>
      <c r="O53">
        <f>(I53*21)/100</f>
      </c>
      <c t="s">
        <v>33</v>
      </c>
    </row>
    <row r="54" spans="1:5" ht="12.75">
      <c r="A54" s="34" t="s">
        <v>60</v>
      </c>
      <c r="E54" s="35" t="s">
        <v>57</v>
      </c>
    </row>
    <row r="55" spans="1:5" ht="12.75">
      <c r="A55" s="36" t="s">
        <v>61</v>
      </c>
      <c r="E55" s="37" t="s">
        <v>8059</v>
      </c>
    </row>
    <row r="56" spans="1:5" ht="25.5">
      <c r="A56" t="s">
        <v>62</v>
      </c>
      <c r="E56" s="35" t="s">
        <v>1195</v>
      </c>
    </row>
    <row r="57" spans="1:16" ht="12.75">
      <c r="A57" s="24" t="s">
        <v>55</v>
      </c>
      <c s="29" t="s">
        <v>43</v>
      </c>
      <c s="29" t="s">
        <v>70</v>
      </c>
      <c s="24" t="s">
        <v>57</v>
      </c>
      <c s="30" t="s">
        <v>71</v>
      </c>
      <c s="31" t="s">
        <v>59</v>
      </c>
      <c s="32">
        <v>14</v>
      </c>
      <c s="33">
        <v>0</v>
      </c>
      <c s="33">
        <f>ROUND(ROUND(H57,2)*ROUND(G57,3),2)</f>
      </c>
      <c r="O57">
        <f>(I57*21)/100</f>
      </c>
      <c t="s">
        <v>33</v>
      </c>
    </row>
    <row r="58" spans="1:5" ht="12.75">
      <c r="A58" s="34" t="s">
        <v>60</v>
      </c>
      <c r="E58" s="35" t="s">
        <v>57</v>
      </c>
    </row>
    <row r="59" spans="1:5" ht="12.75">
      <c r="A59" s="36" t="s">
        <v>61</v>
      </c>
      <c r="E59" s="37" t="s">
        <v>8059</v>
      </c>
    </row>
    <row r="60" spans="1:5" ht="153">
      <c r="A60" t="s">
        <v>62</v>
      </c>
      <c r="E60" s="35" t="s">
        <v>3059</v>
      </c>
    </row>
    <row r="61" spans="1:16" ht="12.75">
      <c r="A61" s="24" t="s">
        <v>55</v>
      </c>
      <c s="29" t="s">
        <v>45</v>
      </c>
      <c s="29" t="s">
        <v>3309</v>
      </c>
      <c s="24" t="s">
        <v>57</v>
      </c>
      <c s="30" t="s">
        <v>3310</v>
      </c>
      <c s="31" t="s">
        <v>76</v>
      </c>
      <c s="32">
        <v>50</v>
      </c>
      <c s="33">
        <v>0</v>
      </c>
      <c s="33">
        <f>ROUND(ROUND(H61,2)*ROUND(G61,3),2)</f>
      </c>
      <c r="O61">
        <f>(I61*21)/100</f>
      </c>
      <c t="s">
        <v>33</v>
      </c>
    </row>
    <row r="62" spans="1:5" ht="12.75">
      <c r="A62" s="34" t="s">
        <v>60</v>
      </c>
      <c r="E62" s="35" t="s">
        <v>57</v>
      </c>
    </row>
    <row r="63" spans="1:5" ht="12.75">
      <c r="A63" s="36" t="s">
        <v>61</v>
      </c>
      <c r="E63" s="37" t="s">
        <v>8059</v>
      </c>
    </row>
    <row r="64" spans="1:5" ht="38.25">
      <c r="A64" t="s">
        <v>62</v>
      </c>
      <c r="E64" s="35" t="s">
        <v>3311</v>
      </c>
    </row>
    <row r="65" spans="1:16" ht="12.75">
      <c r="A65" s="24" t="s">
        <v>55</v>
      </c>
      <c s="29" t="s">
        <v>47</v>
      </c>
      <c s="29" t="s">
        <v>3060</v>
      </c>
      <c s="24" t="s">
        <v>57</v>
      </c>
      <c s="30" t="s">
        <v>3061</v>
      </c>
      <c s="31" t="s">
        <v>59</v>
      </c>
      <c s="32">
        <v>1</v>
      </c>
      <c s="33">
        <v>0</v>
      </c>
      <c s="33">
        <f>ROUND(ROUND(H65,2)*ROUND(G65,3),2)</f>
      </c>
      <c r="O65">
        <f>(I65*21)/100</f>
      </c>
      <c t="s">
        <v>33</v>
      </c>
    </row>
    <row r="66" spans="1:5" ht="12.75">
      <c r="A66" s="34" t="s">
        <v>60</v>
      </c>
      <c r="E66" s="35" t="s">
        <v>57</v>
      </c>
    </row>
    <row r="67" spans="1:5" ht="12.75">
      <c r="A67" s="36" t="s">
        <v>61</v>
      </c>
      <c r="E67" s="37" t="s">
        <v>8059</v>
      </c>
    </row>
    <row r="68" spans="1:5" ht="38.25">
      <c r="A68" t="s">
        <v>62</v>
      </c>
      <c r="E68" s="35" t="s">
        <v>3062</v>
      </c>
    </row>
    <row r="69" spans="1:16" ht="12.75">
      <c r="A69" s="24" t="s">
        <v>55</v>
      </c>
      <c s="29" t="s">
        <v>238</v>
      </c>
      <c s="29" t="s">
        <v>2189</v>
      </c>
      <c s="24" t="s">
        <v>57</v>
      </c>
      <c s="30" t="s">
        <v>2190</v>
      </c>
      <c s="31" t="s">
        <v>59</v>
      </c>
      <c s="32">
        <v>1</v>
      </c>
      <c s="33">
        <v>0</v>
      </c>
      <c s="33">
        <f>ROUND(ROUND(H69,2)*ROUND(G69,3),2)</f>
      </c>
      <c r="O69">
        <f>(I69*21)/100</f>
      </c>
      <c t="s">
        <v>33</v>
      </c>
    </row>
    <row r="70" spans="1:5" ht="12.75">
      <c r="A70" s="34" t="s">
        <v>60</v>
      </c>
      <c r="E70" s="35" t="s">
        <v>57</v>
      </c>
    </row>
    <row r="71" spans="1:5" ht="12.75">
      <c r="A71" s="36" t="s">
        <v>61</v>
      </c>
      <c r="E71" s="37" t="s">
        <v>8059</v>
      </c>
    </row>
    <row r="72" spans="1:5" ht="267.75">
      <c r="A72" t="s">
        <v>62</v>
      </c>
      <c r="E72" s="35" t="s">
        <v>8063</v>
      </c>
    </row>
    <row r="73" spans="1:18" ht="12.75" customHeight="1">
      <c r="A73" s="6" t="s">
        <v>53</v>
      </c>
      <c s="6"/>
      <c s="39" t="s">
        <v>3077</v>
      </c>
      <c s="6"/>
      <c s="27" t="s">
        <v>2818</v>
      </c>
      <c s="6"/>
      <c s="6"/>
      <c s="6"/>
      <c s="40">
        <f>0+Q73</f>
      </c>
      <c r="O73">
        <f>0+R73</f>
      </c>
      <c r="Q73">
        <f>0+I74+I78+I82+I86+I90+I94+I98</f>
      </c>
      <c>
        <f>0+O74+O78+O82+O86+O90+O94+O98</f>
      </c>
    </row>
    <row r="74" spans="1:16" ht="12.75">
      <c r="A74" s="24" t="s">
        <v>55</v>
      </c>
      <c s="29" t="s">
        <v>107</v>
      </c>
      <c s="29" t="s">
        <v>169</v>
      </c>
      <c s="24" t="s">
        <v>57</v>
      </c>
      <c s="30" t="s">
        <v>170</v>
      </c>
      <c s="31" t="s">
        <v>94</v>
      </c>
      <c s="32">
        <v>90</v>
      </c>
      <c s="33">
        <v>0</v>
      </c>
      <c s="33">
        <f>ROUND(ROUND(H74,2)*ROUND(G74,3),2)</f>
      </c>
      <c r="O74">
        <f>(I74*21)/100</f>
      </c>
      <c t="s">
        <v>33</v>
      </c>
    </row>
    <row r="75" spans="1:5" ht="12.75">
      <c r="A75" s="34" t="s">
        <v>60</v>
      </c>
      <c r="E75" s="35" t="s">
        <v>57</v>
      </c>
    </row>
    <row r="76" spans="1:5" ht="12.75">
      <c r="A76" s="36" t="s">
        <v>61</v>
      </c>
      <c r="E76" s="37" t="s">
        <v>8059</v>
      </c>
    </row>
    <row r="77" spans="1:5" ht="38.25">
      <c r="A77" t="s">
        <v>62</v>
      </c>
      <c r="E77" s="35" t="s">
        <v>3091</v>
      </c>
    </row>
    <row r="78" spans="1:16" ht="25.5">
      <c r="A78" s="24" t="s">
        <v>55</v>
      </c>
      <c s="29" t="s">
        <v>111</v>
      </c>
      <c s="29" t="s">
        <v>177</v>
      </c>
      <c s="24" t="s">
        <v>57</v>
      </c>
      <c s="30" t="s">
        <v>178</v>
      </c>
      <c s="31" t="s">
        <v>86</v>
      </c>
      <c s="32">
        <v>2</v>
      </c>
      <c s="33">
        <v>0</v>
      </c>
      <c s="33">
        <f>ROUND(ROUND(H78,2)*ROUND(G78,3),2)</f>
      </c>
      <c r="O78">
        <f>(I78*21)/100</f>
      </c>
      <c t="s">
        <v>33</v>
      </c>
    </row>
    <row r="79" spans="1:5" ht="12.75">
      <c r="A79" s="34" t="s">
        <v>60</v>
      </c>
      <c r="E79" s="35" t="s">
        <v>57</v>
      </c>
    </row>
    <row r="80" spans="1:5" ht="12.75">
      <c r="A80" s="36" t="s">
        <v>61</v>
      </c>
      <c r="E80" s="37" t="s">
        <v>8059</v>
      </c>
    </row>
    <row r="81" spans="1:5" ht="38.25">
      <c r="A81" t="s">
        <v>62</v>
      </c>
      <c r="E81" s="35" t="s">
        <v>3094</v>
      </c>
    </row>
    <row r="82" spans="1:16" ht="12.75">
      <c r="A82" s="24" t="s">
        <v>55</v>
      </c>
      <c s="29" t="s">
        <v>149</v>
      </c>
      <c s="29" t="s">
        <v>3111</v>
      </c>
      <c s="24" t="s">
        <v>57</v>
      </c>
      <c s="30" t="s">
        <v>3112</v>
      </c>
      <c s="31" t="s">
        <v>94</v>
      </c>
      <c s="32">
        <v>20</v>
      </c>
      <c s="33">
        <v>0</v>
      </c>
      <c s="33">
        <f>ROUND(ROUND(H82,2)*ROUND(G82,3),2)</f>
      </c>
      <c r="O82">
        <f>(I82*21)/100</f>
      </c>
      <c t="s">
        <v>33</v>
      </c>
    </row>
    <row r="83" spans="1:5" ht="12.75">
      <c r="A83" s="34" t="s">
        <v>60</v>
      </c>
      <c r="E83" s="35" t="s">
        <v>57</v>
      </c>
    </row>
    <row r="84" spans="1:5" ht="12.75">
      <c r="A84" s="36" t="s">
        <v>61</v>
      </c>
      <c r="E84" s="37" t="s">
        <v>8059</v>
      </c>
    </row>
    <row r="85" spans="1:5" ht="25.5">
      <c r="A85" t="s">
        <v>62</v>
      </c>
      <c r="E85" s="35" t="s">
        <v>3113</v>
      </c>
    </row>
    <row r="86" spans="1:16" ht="12.75">
      <c r="A86" s="24" t="s">
        <v>55</v>
      </c>
      <c s="29" t="s">
        <v>153</v>
      </c>
      <c s="29" t="s">
        <v>2840</v>
      </c>
      <c s="24" t="s">
        <v>57</v>
      </c>
      <c s="30" t="s">
        <v>2841</v>
      </c>
      <c s="31" t="s">
        <v>86</v>
      </c>
      <c s="32">
        <v>2</v>
      </c>
      <c s="33">
        <v>0</v>
      </c>
      <c s="33">
        <f>ROUND(ROUND(H86,2)*ROUND(G86,3),2)</f>
      </c>
      <c r="O86">
        <f>(I86*21)/100</f>
      </c>
      <c t="s">
        <v>33</v>
      </c>
    </row>
    <row r="87" spans="1:5" ht="12.75">
      <c r="A87" s="34" t="s">
        <v>60</v>
      </c>
      <c r="E87" s="35" t="s">
        <v>57</v>
      </c>
    </row>
    <row r="88" spans="1:5" ht="12.75">
      <c r="A88" s="36" t="s">
        <v>61</v>
      </c>
      <c r="E88" s="37" t="s">
        <v>8059</v>
      </c>
    </row>
    <row r="89" spans="1:5" ht="25.5">
      <c r="A89" t="s">
        <v>62</v>
      </c>
      <c r="E89" s="35" t="s">
        <v>3114</v>
      </c>
    </row>
    <row r="90" spans="1:16" ht="12.75">
      <c r="A90" s="24" t="s">
        <v>55</v>
      </c>
      <c s="29" t="s">
        <v>157</v>
      </c>
      <c s="29" t="s">
        <v>8069</v>
      </c>
      <c s="24" t="s">
        <v>57</v>
      </c>
      <c s="30" t="s">
        <v>8070</v>
      </c>
      <c s="31" t="s">
        <v>86</v>
      </c>
      <c s="32">
        <v>2</v>
      </c>
      <c s="33">
        <v>0</v>
      </c>
      <c s="33">
        <f>ROUND(ROUND(H90,2)*ROUND(G90,3),2)</f>
      </c>
      <c r="O90">
        <f>(I90*21)/100</f>
      </c>
      <c t="s">
        <v>33</v>
      </c>
    </row>
    <row r="91" spans="1:5" ht="12.75">
      <c r="A91" s="34" t="s">
        <v>60</v>
      </c>
      <c r="E91" s="35" t="s">
        <v>57</v>
      </c>
    </row>
    <row r="92" spans="1:5" ht="12.75">
      <c r="A92" s="36" t="s">
        <v>61</v>
      </c>
      <c r="E92" s="37" t="s">
        <v>8059</v>
      </c>
    </row>
    <row r="93" spans="1:5" ht="38.25">
      <c r="A93" t="s">
        <v>62</v>
      </c>
      <c r="E93" s="35" t="s">
        <v>8071</v>
      </c>
    </row>
    <row r="94" spans="1:16" ht="12.75">
      <c r="A94" s="24" t="s">
        <v>55</v>
      </c>
      <c s="29" t="s">
        <v>161</v>
      </c>
      <c s="29" t="s">
        <v>3331</v>
      </c>
      <c s="24" t="s">
        <v>57</v>
      </c>
      <c s="30" t="s">
        <v>3332</v>
      </c>
      <c s="31" t="s">
        <v>94</v>
      </c>
      <c s="32">
        <v>90</v>
      </c>
      <c s="33">
        <v>0</v>
      </c>
      <c s="33">
        <f>ROUND(ROUND(H94,2)*ROUND(G94,3),2)</f>
      </c>
      <c r="O94">
        <f>(I94*21)/100</f>
      </c>
      <c t="s">
        <v>33</v>
      </c>
    </row>
    <row r="95" spans="1:5" ht="12.75">
      <c r="A95" s="34" t="s">
        <v>60</v>
      </c>
      <c r="E95" s="35" t="s">
        <v>57</v>
      </c>
    </row>
    <row r="96" spans="1:5" ht="12.75">
      <c r="A96" s="36" t="s">
        <v>61</v>
      </c>
      <c r="E96" s="37" t="s">
        <v>8059</v>
      </c>
    </row>
    <row r="97" spans="1:5" ht="63.75">
      <c r="A97" t="s">
        <v>62</v>
      </c>
      <c r="E97" s="35" t="s">
        <v>3314</v>
      </c>
    </row>
    <row r="98" spans="1:16" ht="12.75">
      <c r="A98" s="24" t="s">
        <v>55</v>
      </c>
      <c s="29" t="s">
        <v>165</v>
      </c>
      <c s="29" t="s">
        <v>8072</v>
      </c>
      <c s="24" t="s">
        <v>57</v>
      </c>
      <c s="30" t="s">
        <v>8073</v>
      </c>
      <c s="31" t="s">
        <v>1022</v>
      </c>
      <c s="32">
        <v>1.25</v>
      </c>
      <c s="33">
        <v>0</v>
      </c>
      <c s="33">
        <f>ROUND(ROUND(H98,2)*ROUND(G98,3),2)</f>
      </c>
      <c r="O98">
        <f>(I98*21)/100</f>
      </c>
      <c t="s">
        <v>33</v>
      </c>
    </row>
    <row r="99" spans="1:5" ht="12.75">
      <c r="A99" s="34" t="s">
        <v>60</v>
      </c>
      <c r="E99" s="35" t="s">
        <v>57</v>
      </c>
    </row>
    <row r="100" spans="1:5" ht="12.75">
      <c r="A100" s="36" t="s">
        <v>61</v>
      </c>
      <c r="E100" s="37" t="s">
        <v>8059</v>
      </c>
    </row>
    <row r="101" spans="1:5" ht="76.5">
      <c r="A101" t="s">
        <v>62</v>
      </c>
      <c r="E101" s="35" t="s">
        <v>8074</v>
      </c>
    </row>
    <row r="102" spans="1:18" ht="12.75" customHeight="1">
      <c r="A102" s="6" t="s">
        <v>53</v>
      </c>
      <c s="6"/>
      <c s="39" t="s">
        <v>2707</v>
      </c>
      <c s="6"/>
      <c s="27" t="s">
        <v>2895</v>
      </c>
      <c s="6"/>
      <c s="6"/>
      <c s="6"/>
      <c s="40">
        <f>0+Q102</f>
      </c>
      <c r="O102">
        <f>0+R102</f>
      </c>
      <c r="Q102">
        <f>0+I103+I107+I111+I115+I119+I123+I127</f>
      </c>
      <c>
        <f>0+O103+O107+O111+O115+O119+O123+O127</f>
      </c>
    </row>
    <row r="103" spans="1:16" ht="25.5">
      <c r="A103" s="24" t="s">
        <v>55</v>
      </c>
      <c s="29" t="s">
        <v>168</v>
      </c>
      <c s="29" t="s">
        <v>8080</v>
      </c>
      <c s="24" t="s">
        <v>57</v>
      </c>
      <c s="30" t="s">
        <v>8081</v>
      </c>
      <c s="31" t="s">
        <v>86</v>
      </c>
      <c s="32">
        <v>1</v>
      </c>
      <c s="33">
        <v>0</v>
      </c>
      <c s="33">
        <f>ROUND(ROUND(H103,2)*ROUND(G103,3),2)</f>
      </c>
      <c r="O103">
        <f>(I103*21)/100</f>
      </c>
      <c t="s">
        <v>33</v>
      </c>
    </row>
    <row r="104" spans="1:5" ht="12.75">
      <c r="A104" s="34" t="s">
        <v>60</v>
      </c>
      <c r="E104" s="35" t="s">
        <v>57</v>
      </c>
    </row>
    <row r="105" spans="1:5" ht="12.75">
      <c r="A105" s="36" t="s">
        <v>61</v>
      </c>
      <c r="E105" s="37" t="s">
        <v>8059</v>
      </c>
    </row>
    <row r="106" spans="1:5" ht="63.75">
      <c r="A106" t="s">
        <v>62</v>
      </c>
      <c r="E106" s="35" t="s">
        <v>3200</v>
      </c>
    </row>
    <row r="107" spans="1:16" ht="25.5">
      <c r="A107" s="24" t="s">
        <v>55</v>
      </c>
      <c s="29" t="s">
        <v>172</v>
      </c>
      <c s="29" t="s">
        <v>2899</v>
      </c>
      <c s="24" t="s">
        <v>57</v>
      </c>
      <c s="30" t="s">
        <v>2900</v>
      </c>
      <c s="31" t="s">
        <v>86</v>
      </c>
      <c s="32">
        <v>1</v>
      </c>
      <c s="33">
        <v>0</v>
      </c>
      <c s="33">
        <f>ROUND(ROUND(H107,2)*ROUND(G107,3),2)</f>
      </c>
      <c r="O107">
        <f>(I107*21)/100</f>
      </c>
      <c t="s">
        <v>33</v>
      </c>
    </row>
    <row r="108" spans="1:5" ht="12.75">
      <c r="A108" s="34" t="s">
        <v>60</v>
      </c>
      <c r="E108" s="35" t="s">
        <v>57</v>
      </c>
    </row>
    <row r="109" spans="1:5" ht="12.75">
      <c r="A109" s="36" t="s">
        <v>61</v>
      </c>
      <c r="E109" s="37" t="s">
        <v>8059</v>
      </c>
    </row>
    <row r="110" spans="1:5" ht="38.25">
      <c r="A110" t="s">
        <v>62</v>
      </c>
      <c r="E110" s="35" t="s">
        <v>3201</v>
      </c>
    </row>
    <row r="111" spans="1:16" ht="12.75">
      <c r="A111" s="24" t="s">
        <v>55</v>
      </c>
      <c s="29" t="s">
        <v>176</v>
      </c>
      <c s="29" t="s">
        <v>3205</v>
      </c>
      <c s="24" t="s">
        <v>57</v>
      </c>
      <c s="30" t="s">
        <v>3206</v>
      </c>
      <c s="31" t="s">
        <v>86</v>
      </c>
      <c s="32">
        <v>1</v>
      </c>
      <c s="33">
        <v>0</v>
      </c>
      <c s="33">
        <f>ROUND(ROUND(H111,2)*ROUND(G111,3),2)</f>
      </c>
      <c r="O111">
        <f>(I111*21)/100</f>
      </c>
      <c t="s">
        <v>33</v>
      </c>
    </row>
    <row r="112" spans="1:5" ht="12.75">
      <c r="A112" s="34" t="s">
        <v>60</v>
      </c>
      <c r="E112" s="35" t="s">
        <v>57</v>
      </c>
    </row>
    <row r="113" spans="1:5" ht="12.75">
      <c r="A113" s="36" t="s">
        <v>61</v>
      </c>
      <c r="E113" s="37" t="s">
        <v>8059</v>
      </c>
    </row>
    <row r="114" spans="1:5" ht="38.25">
      <c r="A114" t="s">
        <v>62</v>
      </c>
      <c r="E114" s="35" t="s">
        <v>3207</v>
      </c>
    </row>
    <row r="115" spans="1:16" ht="12.75">
      <c r="A115" s="24" t="s">
        <v>55</v>
      </c>
      <c s="29" t="s">
        <v>115</v>
      </c>
      <c s="29" t="s">
        <v>2709</v>
      </c>
      <c s="24" t="s">
        <v>57</v>
      </c>
      <c s="30" t="s">
        <v>2902</v>
      </c>
      <c s="31" t="s">
        <v>627</v>
      </c>
      <c s="32">
        <v>55</v>
      </c>
      <c s="33">
        <v>0</v>
      </c>
      <c s="33">
        <f>ROUND(ROUND(H115,2)*ROUND(G115,3),2)</f>
      </c>
      <c r="O115">
        <f>(I115*21)/100</f>
      </c>
      <c t="s">
        <v>33</v>
      </c>
    </row>
    <row r="116" spans="1:5" ht="12.75">
      <c r="A116" s="34" t="s">
        <v>60</v>
      </c>
      <c r="E116" s="35" t="s">
        <v>57</v>
      </c>
    </row>
    <row r="117" spans="1:5" ht="12.75">
      <c r="A117" s="36" t="s">
        <v>61</v>
      </c>
      <c r="E117" s="37" t="s">
        <v>8059</v>
      </c>
    </row>
    <row r="118" spans="1:5" ht="38.25">
      <c r="A118" t="s">
        <v>62</v>
      </c>
      <c r="E118" s="35" t="s">
        <v>3219</v>
      </c>
    </row>
    <row r="119" spans="1:16" ht="12.75">
      <c r="A119" s="24" t="s">
        <v>55</v>
      </c>
      <c s="29" t="s">
        <v>227</v>
      </c>
      <c s="29" t="s">
        <v>8129</v>
      </c>
      <c s="24" t="s">
        <v>57</v>
      </c>
      <c s="30" t="s">
        <v>8130</v>
      </c>
      <c s="31" t="s">
        <v>627</v>
      </c>
      <c s="32">
        <v>10</v>
      </c>
      <c s="33">
        <v>0</v>
      </c>
      <c s="33">
        <f>ROUND(ROUND(H119,2)*ROUND(G119,3),2)</f>
      </c>
      <c r="O119">
        <f>(I119*21)/100</f>
      </c>
      <c t="s">
        <v>33</v>
      </c>
    </row>
    <row r="120" spans="1:5" ht="12.75">
      <c r="A120" s="34" t="s">
        <v>60</v>
      </c>
      <c r="E120" s="35" t="s">
        <v>57</v>
      </c>
    </row>
    <row r="121" spans="1:5" ht="12.75">
      <c r="A121" s="36" t="s">
        <v>61</v>
      </c>
      <c r="E121" s="37" t="s">
        <v>8059</v>
      </c>
    </row>
    <row r="122" spans="1:5" ht="51">
      <c r="A122" t="s">
        <v>62</v>
      </c>
      <c r="E122" s="35" t="s">
        <v>8131</v>
      </c>
    </row>
    <row r="123" spans="1:16" ht="12.75">
      <c r="A123" s="24" t="s">
        <v>55</v>
      </c>
      <c s="29" t="s">
        <v>232</v>
      </c>
      <c s="29" t="s">
        <v>3222</v>
      </c>
      <c s="24" t="s">
        <v>57</v>
      </c>
      <c s="30" t="s">
        <v>3223</v>
      </c>
      <c s="31" t="s">
        <v>627</v>
      </c>
      <c s="32">
        <v>5</v>
      </c>
      <c s="33">
        <v>0</v>
      </c>
      <c s="33">
        <f>ROUND(ROUND(H123,2)*ROUND(G123,3),2)</f>
      </c>
      <c r="O123">
        <f>(I123*21)/100</f>
      </c>
      <c t="s">
        <v>33</v>
      </c>
    </row>
    <row r="124" spans="1:5" ht="12.75">
      <c r="A124" s="34" t="s">
        <v>60</v>
      </c>
      <c r="E124" s="35" t="s">
        <v>57</v>
      </c>
    </row>
    <row r="125" spans="1:5" ht="12.75">
      <c r="A125" s="36" t="s">
        <v>61</v>
      </c>
      <c r="E125" s="37" t="s">
        <v>8059</v>
      </c>
    </row>
    <row r="126" spans="1:5" ht="38.25">
      <c r="A126" t="s">
        <v>62</v>
      </c>
      <c r="E126" s="35" t="s">
        <v>3224</v>
      </c>
    </row>
    <row r="127" spans="1:16" ht="12.75">
      <c r="A127" s="24" t="s">
        <v>55</v>
      </c>
      <c s="29" t="s">
        <v>235</v>
      </c>
      <c s="29" t="s">
        <v>8082</v>
      </c>
      <c s="24" t="s">
        <v>57</v>
      </c>
      <c s="30" t="s">
        <v>8083</v>
      </c>
      <c s="31" t="s">
        <v>627</v>
      </c>
      <c s="32">
        <v>20</v>
      </c>
      <c s="33">
        <v>0</v>
      </c>
      <c s="33">
        <f>ROUND(ROUND(H127,2)*ROUND(G127,3),2)</f>
      </c>
      <c r="O127">
        <f>(I127*21)/100</f>
      </c>
      <c t="s">
        <v>33</v>
      </c>
    </row>
    <row r="128" spans="1:5" ht="12.75">
      <c r="A128" s="34" t="s">
        <v>60</v>
      </c>
      <c r="E128" s="35" t="s">
        <v>57</v>
      </c>
    </row>
    <row r="129" spans="1:5" ht="12.75">
      <c r="A129" s="36" t="s">
        <v>61</v>
      </c>
      <c r="E129" s="37" t="s">
        <v>8059</v>
      </c>
    </row>
    <row r="130" spans="1:5" ht="38.25">
      <c r="A130" t="s">
        <v>62</v>
      </c>
      <c r="E130" s="35" t="s">
        <v>8084</v>
      </c>
    </row>
    <row r="131" spans="1:18" ht="12.75" customHeight="1">
      <c r="A131" s="6" t="s">
        <v>53</v>
      </c>
      <c s="6"/>
      <c s="39" t="s">
        <v>189</v>
      </c>
      <c s="6"/>
      <c s="27" t="s">
        <v>8085</v>
      </c>
      <c s="6"/>
      <c s="6"/>
      <c s="6"/>
      <c s="40">
        <f>0+Q131</f>
      </c>
      <c r="O131">
        <f>0+R131</f>
      </c>
      <c r="Q131">
        <f>0+I132+I136</f>
      </c>
      <c>
        <f>0+O132+O136</f>
      </c>
    </row>
    <row r="132" spans="1:16" ht="25.5">
      <c r="A132" s="24" t="s">
        <v>55</v>
      </c>
      <c s="29" t="s">
        <v>241</v>
      </c>
      <c s="29" t="s">
        <v>192</v>
      </c>
      <c s="24" t="s">
        <v>193</v>
      </c>
      <c s="30" t="s">
        <v>194</v>
      </c>
      <c s="31" t="s">
        <v>195</v>
      </c>
      <c s="32">
        <v>5.2</v>
      </c>
      <c s="33">
        <v>0</v>
      </c>
      <c s="33">
        <f>ROUND(ROUND(H132,2)*ROUND(G132,3),2)</f>
      </c>
      <c r="O132">
        <f>(I132*21)/100</f>
      </c>
      <c t="s">
        <v>33</v>
      </c>
    </row>
    <row r="133" spans="1:5" ht="12.75">
      <c r="A133" s="34" t="s">
        <v>60</v>
      </c>
      <c r="E133" s="35" t="s">
        <v>196</v>
      </c>
    </row>
    <row r="134" spans="1:5" ht="12.75">
      <c r="A134" s="36" t="s">
        <v>61</v>
      </c>
      <c r="E134" s="37" t="s">
        <v>8059</v>
      </c>
    </row>
    <row r="135" spans="1:5" ht="153">
      <c r="A135" t="s">
        <v>62</v>
      </c>
      <c r="E135" s="35" t="s">
        <v>1243</v>
      </c>
    </row>
    <row r="136" spans="1:16" ht="25.5">
      <c r="A136" s="24" t="s">
        <v>55</v>
      </c>
      <c s="29" t="s">
        <v>245</v>
      </c>
      <c s="29" t="s">
        <v>1473</v>
      </c>
      <c s="24" t="s">
        <v>193</v>
      </c>
      <c s="30" t="s">
        <v>1474</v>
      </c>
      <c s="31" t="s">
        <v>195</v>
      </c>
      <c s="32">
        <v>0.1</v>
      </c>
      <c s="33">
        <v>0</v>
      </c>
      <c s="33">
        <f>ROUND(ROUND(H136,2)*ROUND(G136,3),2)</f>
      </c>
      <c r="O136">
        <f>(I136*21)/100</f>
      </c>
      <c t="s">
        <v>33</v>
      </c>
    </row>
    <row r="137" spans="1:5" ht="12.75">
      <c r="A137" s="34" t="s">
        <v>60</v>
      </c>
      <c r="E137" s="35" t="s">
        <v>196</v>
      </c>
    </row>
    <row r="138" spans="1:5" ht="12.75">
      <c r="A138" s="36" t="s">
        <v>61</v>
      </c>
      <c r="E138" s="37" t="s">
        <v>8059</v>
      </c>
    </row>
    <row r="139" spans="1:5" ht="153">
      <c r="A139" t="s">
        <v>62</v>
      </c>
      <c r="E139"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f>
      </c>
      <c t="s">
        <v>32</v>
      </c>
    </row>
    <row r="3" spans="1:16" ht="15" customHeight="1">
      <c r="A3" t="s">
        <v>12</v>
      </c>
      <c s="12" t="s">
        <v>14</v>
      </c>
      <c s="13" t="s">
        <v>15</v>
      </c>
      <c s="1"/>
      <c s="14" t="s">
        <v>16</v>
      </c>
      <c s="1"/>
      <c s="9"/>
      <c s="8" t="s">
        <v>8132</v>
      </c>
      <c s="41">
        <f>0+I11</f>
      </c>
      <c r="O3" t="s">
        <v>29</v>
      </c>
      <c t="s">
        <v>33</v>
      </c>
    </row>
    <row r="4" spans="1:16" ht="15" customHeight="1">
      <c r="A4" t="s">
        <v>17</v>
      </c>
      <c s="12" t="s">
        <v>18</v>
      </c>
      <c s="13" t="s">
        <v>3642</v>
      </c>
      <c s="1"/>
      <c s="14" t="s">
        <v>3643</v>
      </c>
      <c s="1"/>
      <c s="1"/>
      <c s="11"/>
      <c s="11"/>
      <c r="O4" t="s">
        <v>30</v>
      </c>
      <c t="s">
        <v>33</v>
      </c>
    </row>
    <row r="5" spans="1:16" ht="12.75" customHeight="1">
      <c r="A5" t="s">
        <v>21</v>
      </c>
      <c s="12" t="s">
        <v>18</v>
      </c>
      <c s="13" t="s">
        <v>7946</v>
      </c>
      <c s="1"/>
      <c s="14" t="s">
        <v>7947</v>
      </c>
      <c s="1"/>
      <c s="1"/>
      <c s="1"/>
      <c s="1"/>
      <c r="O5" t="s">
        <v>31</v>
      </c>
      <c t="s">
        <v>33</v>
      </c>
    </row>
    <row r="6" spans="1:9" ht="12.75" customHeight="1">
      <c r="A6" t="s">
        <v>24</v>
      </c>
      <c s="12" t="s">
        <v>18</v>
      </c>
      <c s="13" t="s">
        <v>8052</v>
      </c>
      <c s="1"/>
      <c s="14" t="s">
        <v>8053</v>
      </c>
      <c s="1"/>
      <c s="1"/>
      <c s="1"/>
      <c s="1"/>
    </row>
    <row r="7" spans="1:9" ht="12.75" customHeight="1">
      <c r="A7" t="s">
        <v>27</v>
      </c>
      <c s="16" t="s">
        <v>28</v>
      </c>
      <c s="17" t="s">
        <v>8132</v>
      </c>
      <c s="6"/>
      <c s="18" t="s">
        <v>8133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8134</v>
      </c>
      <c s="25"/>
      <c s="25"/>
      <c s="25"/>
      <c s="28">
        <f>0+Q11</f>
      </c>
      <c r="O11">
        <f>0+R11</f>
      </c>
      <c r="Q11">
        <f>0+I12</f>
      </c>
      <c>
        <f>0+O12</f>
      </c>
    </row>
    <row r="12" spans="1:16" ht="12.75">
      <c r="A12" s="24" t="s">
        <v>55</v>
      </c>
      <c s="29" t="s">
        <v>39</v>
      </c>
      <c s="29" t="s">
        <v>8135</v>
      </c>
      <c s="24" t="s">
        <v>57</v>
      </c>
      <c s="30" t="s">
        <v>8136</v>
      </c>
      <c s="31" t="s">
        <v>187</v>
      </c>
      <c s="32">
        <v>1</v>
      </c>
      <c s="33">
        <v>0</v>
      </c>
      <c s="33">
        <f>ROUND(ROUND(H12,2)*ROUND(G12,3),2)</f>
      </c>
      <c r="O12">
        <f>(I12*21)/100</f>
      </c>
      <c t="s">
        <v>33</v>
      </c>
    </row>
    <row r="13" spans="1:5" ht="12.75">
      <c r="A13" s="34" t="s">
        <v>60</v>
      </c>
      <c r="E13" s="35" t="s">
        <v>57</v>
      </c>
    </row>
    <row r="14" spans="1:5" ht="12.75">
      <c r="A14" s="36" t="s">
        <v>61</v>
      </c>
      <c r="E14" s="37" t="s">
        <v>8059</v>
      </c>
    </row>
    <row r="15" spans="1:5" ht="12.75">
      <c r="A15" t="s">
        <v>62</v>
      </c>
      <c r="E15" s="35" t="s">
        <v>8137</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12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0+O11+O40+O69+O94+O115</f>
      </c>
      <c t="s">
        <v>32</v>
      </c>
    </row>
    <row r="3" spans="1:16" ht="15" customHeight="1">
      <c r="A3" t="s">
        <v>12</v>
      </c>
      <c s="12" t="s">
        <v>14</v>
      </c>
      <c s="13" t="s">
        <v>15</v>
      </c>
      <c s="1"/>
      <c s="14" t="s">
        <v>16</v>
      </c>
      <c s="1"/>
      <c s="9"/>
      <c s="8" t="s">
        <v>8138</v>
      </c>
      <c s="41">
        <f>0+I11+I40+I69+I94+I115</f>
      </c>
      <c r="O3" t="s">
        <v>29</v>
      </c>
      <c t="s">
        <v>33</v>
      </c>
    </row>
    <row r="4" spans="1:16" ht="15" customHeight="1">
      <c r="A4" t="s">
        <v>17</v>
      </c>
      <c s="12" t="s">
        <v>18</v>
      </c>
      <c s="13" t="s">
        <v>3642</v>
      </c>
      <c s="1"/>
      <c s="14" t="s">
        <v>3643</v>
      </c>
      <c s="1"/>
      <c s="1"/>
      <c s="11"/>
      <c s="11"/>
      <c r="O4" t="s">
        <v>30</v>
      </c>
      <c t="s">
        <v>33</v>
      </c>
    </row>
    <row r="5" spans="1:16" ht="12.75" customHeight="1">
      <c r="A5" t="s">
        <v>21</v>
      </c>
      <c s="12" t="s">
        <v>18</v>
      </c>
      <c s="13" t="s">
        <v>7946</v>
      </c>
      <c s="1"/>
      <c s="14" t="s">
        <v>7947</v>
      </c>
      <c s="1"/>
      <c s="1"/>
      <c s="1"/>
      <c s="1"/>
      <c r="O5" t="s">
        <v>31</v>
      </c>
      <c t="s">
        <v>33</v>
      </c>
    </row>
    <row r="6" spans="1:9" ht="12.75" customHeight="1">
      <c r="A6" t="s">
        <v>24</v>
      </c>
      <c s="12" t="s">
        <v>18</v>
      </c>
      <c s="13" t="s">
        <v>8052</v>
      </c>
      <c s="1"/>
      <c s="14" t="s">
        <v>8053</v>
      </c>
      <c s="1"/>
      <c s="1"/>
      <c s="1"/>
      <c s="1"/>
    </row>
    <row r="7" spans="1:9" ht="12.75" customHeight="1">
      <c r="A7" t="s">
        <v>27</v>
      </c>
      <c s="16" t="s">
        <v>28</v>
      </c>
      <c s="17" t="s">
        <v>8138</v>
      </c>
      <c s="6"/>
      <c s="18" t="s">
        <v>8139</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378</v>
      </c>
      <c s="25"/>
      <c s="27" t="s">
        <v>2798</v>
      </c>
      <c s="25"/>
      <c s="25"/>
      <c s="25"/>
      <c s="28">
        <f>0+Q11</f>
      </c>
      <c r="O11">
        <f>0+R11</f>
      </c>
      <c r="Q11">
        <f>0+I12+I16+I20+I24+I28+I32+I36</f>
      </c>
      <c>
        <f>0+O12+O16+O20+O24+O28+O32+O36</f>
      </c>
    </row>
    <row r="12" spans="1:16" ht="25.5">
      <c r="A12" s="24" t="s">
        <v>55</v>
      </c>
      <c s="29" t="s">
        <v>73</v>
      </c>
      <c s="29" t="s">
        <v>84</v>
      </c>
      <c s="24" t="s">
        <v>57</v>
      </c>
      <c s="30" t="s">
        <v>85</v>
      </c>
      <c s="31" t="s">
        <v>86</v>
      </c>
      <c s="32">
        <v>2</v>
      </c>
      <c s="33">
        <v>0</v>
      </c>
      <c s="33">
        <f>ROUND(ROUND(H12,2)*ROUND(G12,3),2)</f>
      </c>
      <c r="O12">
        <f>(I12*21)/100</f>
      </c>
      <c t="s">
        <v>33</v>
      </c>
    </row>
    <row r="13" spans="1:5" ht="12.75">
      <c r="A13" s="34" t="s">
        <v>60</v>
      </c>
      <c r="E13" s="35" t="s">
        <v>57</v>
      </c>
    </row>
    <row r="14" spans="1:5" ht="12.75">
      <c r="A14" s="36" t="s">
        <v>61</v>
      </c>
      <c r="E14" s="37" t="s">
        <v>8059</v>
      </c>
    </row>
    <row r="15" spans="1:5" ht="25.5">
      <c r="A15" t="s">
        <v>62</v>
      </c>
      <c r="E15" s="35" t="s">
        <v>8060</v>
      </c>
    </row>
    <row r="16" spans="1:16" ht="12.75">
      <c r="A16" s="24" t="s">
        <v>55</v>
      </c>
      <c s="29" t="s">
        <v>79</v>
      </c>
      <c s="29" t="s">
        <v>3022</v>
      </c>
      <c s="24" t="s">
        <v>57</v>
      </c>
      <c s="30" t="s">
        <v>3023</v>
      </c>
      <c s="31" t="s">
        <v>86</v>
      </c>
      <c s="32">
        <v>2</v>
      </c>
      <c s="33">
        <v>0</v>
      </c>
      <c s="33">
        <f>ROUND(ROUND(H16,2)*ROUND(G16,3),2)</f>
      </c>
      <c r="O16">
        <f>(I16*21)/100</f>
      </c>
      <c t="s">
        <v>33</v>
      </c>
    </row>
    <row r="17" spans="1:5" ht="12.75">
      <c r="A17" s="34" t="s">
        <v>60</v>
      </c>
      <c r="E17" s="35" t="s">
        <v>57</v>
      </c>
    </row>
    <row r="18" spans="1:5" ht="12.75">
      <c r="A18" s="36" t="s">
        <v>61</v>
      </c>
      <c r="E18" s="37" t="s">
        <v>8059</v>
      </c>
    </row>
    <row r="19" spans="1:5" ht="51">
      <c r="A19" t="s">
        <v>62</v>
      </c>
      <c r="E19" s="35" t="s">
        <v>3025</v>
      </c>
    </row>
    <row r="20" spans="1:16" ht="12.75">
      <c r="A20" s="24" t="s">
        <v>55</v>
      </c>
      <c s="29" t="s">
        <v>50</v>
      </c>
      <c s="29" t="s">
        <v>92</v>
      </c>
      <c s="24" t="s">
        <v>57</v>
      </c>
      <c s="30" t="s">
        <v>93</v>
      </c>
      <c s="31" t="s">
        <v>94</v>
      </c>
      <c s="32">
        <v>20</v>
      </c>
      <c s="33">
        <v>0</v>
      </c>
      <c s="33">
        <f>ROUND(ROUND(H20,2)*ROUND(G20,3),2)</f>
      </c>
      <c r="O20">
        <f>(I20*21)/100</f>
      </c>
      <c t="s">
        <v>33</v>
      </c>
    </row>
    <row r="21" spans="1:5" ht="12.75">
      <c r="A21" s="34" t="s">
        <v>60</v>
      </c>
      <c r="E21" s="35" t="s">
        <v>57</v>
      </c>
    </row>
    <row r="22" spans="1:5" ht="12.75">
      <c r="A22" s="36" t="s">
        <v>61</v>
      </c>
      <c r="E22" s="37" t="s">
        <v>8059</v>
      </c>
    </row>
    <row r="23" spans="1:5" ht="51">
      <c r="A23" t="s">
        <v>62</v>
      </c>
      <c r="E23" s="35" t="s">
        <v>3026</v>
      </c>
    </row>
    <row r="24" spans="1:16" ht="12.75">
      <c r="A24" s="24" t="s">
        <v>55</v>
      </c>
      <c s="29" t="s">
        <v>52</v>
      </c>
      <c s="29" t="s">
        <v>1313</v>
      </c>
      <c s="24" t="s">
        <v>57</v>
      </c>
      <c s="30" t="s">
        <v>1314</v>
      </c>
      <c s="31" t="s">
        <v>94</v>
      </c>
      <c s="32">
        <v>70</v>
      </c>
      <c s="33">
        <v>0</v>
      </c>
      <c s="33">
        <f>ROUND(ROUND(H24,2)*ROUND(G24,3),2)</f>
      </c>
      <c r="O24">
        <f>(I24*21)/100</f>
      </c>
      <c t="s">
        <v>33</v>
      </c>
    </row>
    <row r="25" spans="1:5" ht="12.75">
      <c r="A25" s="34" t="s">
        <v>60</v>
      </c>
      <c r="E25" s="35" t="s">
        <v>57</v>
      </c>
    </row>
    <row r="26" spans="1:5" ht="12.75">
      <c r="A26" s="36" t="s">
        <v>61</v>
      </c>
      <c r="E26" s="37" t="s">
        <v>8059</v>
      </c>
    </row>
    <row r="27" spans="1:5" ht="51">
      <c r="A27" t="s">
        <v>62</v>
      </c>
      <c r="E27" s="35" t="s">
        <v>3474</v>
      </c>
    </row>
    <row r="28" spans="1:16" ht="12.75">
      <c r="A28" s="24" t="s">
        <v>55</v>
      </c>
      <c s="29" t="s">
        <v>91</v>
      </c>
      <c s="29" t="s">
        <v>104</v>
      </c>
      <c s="24" t="s">
        <v>57</v>
      </c>
      <c s="30" t="s">
        <v>105</v>
      </c>
      <c s="31" t="s">
        <v>94</v>
      </c>
      <c s="32">
        <v>20</v>
      </c>
      <c s="33">
        <v>0</v>
      </c>
      <c s="33">
        <f>ROUND(ROUND(H28,2)*ROUND(G28,3),2)</f>
      </c>
      <c r="O28">
        <f>(I28*21)/100</f>
      </c>
      <c t="s">
        <v>33</v>
      </c>
    </row>
    <row r="29" spans="1:5" ht="12.75">
      <c r="A29" s="34" t="s">
        <v>60</v>
      </c>
      <c r="E29" s="35" t="s">
        <v>57</v>
      </c>
    </row>
    <row r="30" spans="1:5" ht="12.75">
      <c r="A30" s="36" t="s">
        <v>61</v>
      </c>
      <c r="E30" s="37" t="s">
        <v>8059</v>
      </c>
    </row>
    <row r="31" spans="1:5" ht="76.5">
      <c r="A31" t="s">
        <v>62</v>
      </c>
      <c r="E31" s="35" t="s">
        <v>3030</v>
      </c>
    </row>
    <row r="32" spans="1:16" ht="12.75">
      <c r="A32" s="24" t="s">
        <v>55</v>
      </c>
      <c s="29" t="s">
        <v>96</v>
      </c>
      <c s="29" t="s">
        <v>3044</v>
      </c>
      <c s="24" t="s">
        <v>57</v>
      </c>
      <c s="30" t="s">
        <v>3045</v>
      </c>
      <c s="31" t="s">
        <v>86</v>
      </c>
      <c s="32">
        <v>2</v>
      </c>
      <c s="33">
        <v>0</v>
      </c>
      <c s="33">
        <f>ROUND(ROUND(H32,2)*ROUND(G32,3),2)</f>
      </c>
      <c r="O32">
        <f>(I32*21)/100</f>
      </c>
      <c t="s">
        <v>33</v>
      </c>
    </row>
    <row r="33" spans="1:5" ht="12.75">
      <c r="A33" s="34" t="s">
        <v>60</v>
      </c>
      <c r="E33" s="35" t="s">
        <v>57</v>
      </c>
    </row>
    <row r="34" spans="1:5" ht="12.75">
      <c r="A34" s="36" t="s">
        <v>61</v>
      </c>
      <c r="E34" s="37" t="s">
        <v>8059</v>
      </c>
    </row>
    <row r="35" spans="1:5" ht="51">
      <c r="A35" t="s">
        <v>62</v>
      </c>
      <c r="E35" s="35" t="s">
        <v>3046</v>
      </c>
    </row>
    <row r="36" spans="1:16" ht="25.5">
      <c r="A36" s="24" t="s">
        <v>55</v>
      </c>
      <c s="29" t="s">
        <v>99</v>
      </c>
      <c s="29" t="s">
        <v>1329</v>
      </c>
      <c s="24" t="s">
        <v>57</v>
      </c>
      <c s="30" t="s">
        <v>1330</v>
      </c>
      <c s="31" t="s">
        <v>86</v>
      </c>
      <c s="32">
        <v>5</v>
      </c>
      <c s="33">
        <v>0</v>
      </c>
      <c s="33">
        <f>ROUND(ROUND(H36,2)*ROUND(G36,3),2)</f>
      </c>
      <c r="O36">
        <f>(I36*21)/100</f>
      </c>
      <c t="s">
        <v>33</v>
      </c>
    </row>
    <row r="37" spans="1:5" ht="12.75">
      <c r="A37" s="34" t="s">
        <v>60</v>
      </c>
      <c r="E37" s="35" t="s">
        <v>57</v>
      </c>
    </row>
    <row r="38" spans="1:5" ht="12.75">
      <c r="A38" s="36" t="s">
        <v>61</v>
      </c>
      <c r="E38" s="37" t="s">
        <v>8059</v>
      </c>
    </row>
    <row r="39" spans="1:5" ht="51">
      <c r="A39" t="s">
        <v>62</v>
      </c>
      <c r="E39" s="35" t="s">
        <v>3026</v>
      </c>
    </row>
    <row r="40" spans="1:18" ht="12.75" customHeight="1">
      <c r="A40" s="6" t="s">
        <v>53</v>
      </c>
      <c s="6"/>
      <c s="39" t="s">
        <v>3052</v>
      </c>
      <c s="6"/>
      <c s="27" t="s">
        <v>54</v>
      </c>
      <c s="6"/>
      <c s="6"/>
      <c s="6"/>
      <c s="40">
        <f>0+Q40</f>
      </c>
      <c r="O40">
        <f>0+R40</f>
      </c>
      <c r="Q40">
        <f>0+I41+I45+I49+I53+I57+I61+I65</f>
      </c>
      <c>
        <f>0+O41+O45+O49+O53+O57+O61+O65</f>
      </c>
    </row>
    <row r="41" spans="1:16" ht="12.75">
      <c r="A41" s="24" t="s">
        <v>55</v>
      </c>
      <c s="29" t="s">
        <v>39</v>
      </c>
      <c s="29" t="s">
        <v>3053</v>
      </c>
      <c s="24" t="s">
        <v>57</v>
      </c>
      <c s="30" t="s">
        <v>3054</v>
      </c>
      <c s="31" t="s">
        <v>76</v>
      </c>
      <c s="32">
        <v>55</v>
      </c>
      <c s="33">
        <v>0</v>
      </c>
      <c s="33">
        <f>ROUND(ROUND(H41,2)*ROUND(G41,3),2)</f>
      </c>
      <c r="O41">
        <f>(I41*21)/100</f>
      </c>
      <c t="s">
        <v>33</v>
      </c>
    </row>
    <row r="42" spans="1:5" ht="12.75">
      <c r="A42" s="34" t="s">
        <v>60</v>
      </c>
      <c r="E42" s="35" t="s">
        <v>57</v>
      </c>
    </row>
    <row r="43" spans="1:5" ht="12.75">
      <c r="A43" s="36" t="s">
        <v>61</v>
      </c>
      <c r="E43" s="37" t="s">
        <v>8059</v>
      </c>
    </row>
    <row r="44" spans="1:5" ht="12.75">
      <c r="A44" t="s">
        <v>62</v>
      </c>
      <c r="E44" s="35" t="s">
        <v>3055</v>
      </c>
    </row>
    <row r="45" spans="1:16" ht="12.75">
      <c r="A45" s="24" t="s">
        <v>55</v>
      </c>
      <c s="29" t="s">
        <v>33</v>
      </c>
      <c s="29" t="s">
        <v>3056</v>
      </c>
      <c s="24" t="s">
        <v>57</v>
      </c>
      <c s="30" t="s">
        <v>3057</v>
      </c>
      <c s="31" t="s">
        <v>59</v>
      </c>
      <c s="32">
        <v>60</v>
      </c>
      <c s="33">
        <v>0</v>
      </c>
      <c s="33">
        <f>ROUND(ROUND(H45,2)*ROUND(G45,3),2)</f>
      </c>
      <c r="O45">
        <f>(I45*21)/100</f>
      </c>
      <c t="s">
        <v>33</v>
      </c>
    </row>
    <row r="46" spans="1:5" ht="12.75">
      <c r="A46" s="34" t="s">
        <v>60</v>
      </c>
      <c r="E46" s="35" t="s">
        <v>57</v>
      </c>
    </row>
    <row r="47" spans="1:5" ht="12.75">
      <c r="A47" s="36" t="s">
        <v>61</v>
      </c>
      <c r="E47" s="37" t="s">
        <v>8059</v>
      </c>
    </row>
    <row r="48" spans="1:5" ht="216.75">
      <c r="A48" t="s">
        <v>62</v>
      </c>
      <c r="E48" s="35" t="s">
        <v>3058</v>
      </c>
    </row>
    <row r="49" spans="1:16" ht="12.75">
      <c r="A49" s="24" t="s">
        <v>55</v>
      </c>
      <c s="29" t="s">
        <v>32</v>
      </c>
      <c s="29" t="s">
        <v>8061</v>
      </c>
      <c s="24" t="s">
        <v>57</v>
      </c>
      <c s="30" t="s">
        <v>8062</v>
      </c>
      <c s="31" t="s">
        <v>970</v>
      </c>
      <c s="32">
        <v>149</v>
      </c>
      <c s="33">
        <v>0</v>
      </c>
      <c s="33">
        <f>ROUND(ROUND(H49,2)*ROUND(G49,3),2)</f>
      </c>
      <c r="O49">
        <f>(I49*21)/100</f>
      </c>
      <c t="s">
        <v>33</v>
      </c>
    </row>
    <row r="50" spans="1:5" ht="12.75">
      <c r="A50" s="34" t="s">
        <v>60</v>
      </c>
      <c r="E50" s="35" t="s">
        <v>57</v>
      </c>
    </row>
    <row r="51" spans="1:5" ht="12.75">
      <c r="A51" s="36" t="s">
        <v>61</v>
      </c>
      <c r="E51" s="37" t="s">
        <v>8059</v>
      </c>
    </row>
    <row r="52" spans="1:5" ht="25.5">
      <c r="A52" t="s">
        <v>62</v>
      </c>
      <c r="E52" s="35" t="s">
        <v>1195</v>
      </c>
    </row>
    <row r="53" spans="1:16" ht="12.75">
      <c r="A53" s="24" t="s">
        <v>55</v>
      </c>
      <c s="29" t="s">
        <v>43</v>
      </c>
      <c s="29" t="s">
        <v>70</v>
      </c>
      <c s="24" t="s">
        <v>57</v>
      </c>
      <c s="30" t="s">
        <v>71</v>
      </c>
      <c s="31" t="s">
        <v>59</v>
      </c>
      <c s="32">
        <v>54</v>
      </c>
      <c s="33">
        <v>0</v>
      </c>
      <c s="33">
        <f>ROUND(ROUND(H53,2)*ROUND(G53,3),2)</f>
      </c>
      <c r="O53">
        <f>(I53*21)/100</f>
      </c>
      <c t="s">
        <v>33</v>
      </c>
    </row>
    <row r="54" spans="1:5" ht="12.75">
      <c r="A54" s="34" t="s">
        <v>60</v>
      </c>
      <c r="E54" s="35" t="s">
        <v>57</v>
      </c>
    </row>
    <row r="55" spans="1:5" ht="12.75">
      <c r="A55" s="36" t="s">
        <v>61</v>
      </c>
      <c r="E55" s="37" t="s">
        <v>8059</v>
      </c>
    </row>
    <row r="56" spans="1:5" ht="153">
      <c r="A56" t="s">
        <v>62</v>
      </c>
      <c r="E56" s="35" t="s">
        <v>3059</v>
      </c>
    </row>
    <row r="57" spans="1:16" ht="12.75">
      <c r="A57" s="24" t="s">
        <v>55</v>
      </c>
      <c s="29" t="s">
        <v>45</v>
      </c>
      <c s="29" t="s">
        <v>3309</v>
      </c>
      <c s="24" t="s">
        <v>57</v>
      </c>
      <c s="30" t="s">
        <v>3310</v>
      </c>
      <c s="31" t="s">
        <v>76</v>
      </c>
      <c s="32">
        <v>55</v>
      </c>
      <c s="33">
        <v>0</v>
      </c>
      <c s="33">
        <f>ROUND(ROUND(H57,2)*ROUND(G57,3),2)</f>
      </c>
      <c r="O57">
        <f>(I57*21)/100</f>
      </c>
      <c t="s">
        <v>33</v>
      </c>
    </row>
    <row r="58" spans="1:5" ht="12.75">
      <c r="A58" s="34" t="s">
        <v>60</v>
      </c>
      <c r="E58" s="35" t="s">
        <v>57</v>
      </c>
    </row>
    <row r="59" spans="1:5" ht="12.75">
      <c r="A59" s="36" t="s">
        <v>61</v>
      </c>
      <c r="E59" s="37" t="s">
        <v>8059</v>
      </c>
    </row>
    <row r="60" spans="1:5" ht="38.25">
      <c r="A60" t="s">
        <v>62</v>
      </c>
      <c r="E60" s="35" t="s">
        <v>3311</v>
      </c>
    </row>
    <row r="61" spans="1:16" ht="12.75">
      <c r="A61" s="24" t="s">
        <v>55</v>
      </c>
      <c s="29" t="s">
        <v>47</v>
      </c>
      <c s="29" t="s">
        <v>3060</v>
      </c>
      <c s="24" t="s">
        <v>57</v>
      </c>
      <c s="30" t="s">
        <v>3061</v>
      </c>
      <c s="31" t="s">
        <v>59</v>
      </c>
      <c s="32">
        <v>1</v>
      </c>
      <c s="33">
        <v>0</v>
      </c>
      <c s="33">
        <f>ROUND(ROUND(H61,2)*ROUND(G61,3),2)</f>
      </c>
      <c r="O61">
        <f>(I61*21)/100</f>
      </c>
      <c t="s">
        <v>33</v>
      </c>
    </row>
    <row r="62" spans="1:5" ht="12.75">
      <c r="A62" s="34" t="s">
        <v>60</v>
      </c>
      <c r="E62" s="35" t="s">
        <v>57</v>
      </c>
    </row>
    <row r="63" spans="1:5" ht="12.75">
      <c r="A63" s="36" t="s">
        <v>61</v>
      </c>
      <c r="E63" s="37" t="s">
        <v>8059</v>
      </c>
    </row>
    <row r="64" spans="1:5" ht="38.25">
      <c r="A64" t="s">
        <v>62</v>
      </c>
      <c r="E64" s="35" t="s">
        <v>3062</v>
      </c>
    </row>
    <row r="65" spans="1:16" ht="12.75">
      <c r="A65" s="24" t="s">
        <v>55</v>
      </c>
      <c s="29" t="s">
        <v>115</v>
      </c>
      <c s="29" t="s">
        <v>2189</v>
      </c>
      <c s="24" t="s">
        <v>57</v>
      </c>
      <c s="30" t="s">
        <v>2190</v>
      </c>
      <c s="31" t="s">
        <v>59</v>
      </c>
      <c s="32">
        <v>4</v>
      </c>
      <c s="33">
        <v>0</v>
      </c>
      <c s="33">
        <f>ROUND(ROUND(H65,2)*ROUND(G65,3),2)</f>
      </c>
      <c r="O65">
        <f>(I65*21)/100</f>
      </c>
      <c t="s">
        <v>33</v>
      </c>
    </row>
    <row r="66" spans="1:5" ht="12.75">
      <c r="A66" s="34" t="s">
        <v>60</v>
      </c>
      <c r="E66" s="35" t="s">
        <v>57</v>
      </c>
    </row>
    <row r="67" spans="1:5" ht="12.75">
      <c r="A67" s="36" t="s">
        <v>61</v>
      </c>
      <c r="E67" s="37" t="s">
        <v>8059</v>
      </c>
    </row>
    <row r="68" spans="1:5" ht="267.75">
      <c r="A68" t="s">
        <v>62</v>
      </c>
      <c r="E68" s="35" t="s">
        <v>8063</v>
      </c>
    </row>
    <row r="69" spans="1:18" ht="12.75" customHeight="1">
      <c r="A69" s="6" t="s">
        <v>53</v>
      </c>
      <c s="6"/>
      <c s="39" t="s">
        <v>3077</v>
      </c>
      <c s="6"/>
      <c s="27" t="s">
        <v>2818</v>
      </c>
      <c s="6"/>
      <c s="6"/>
      <c s="6"/>
      <c s="40">
        <f>0+Q69</f>
      </c>
      <c r="O69">
        <f>0+R69</f>
      </c>
      <c r="Q69">
        <f>0+I70+I74+I78+I82+I86+I90</f>
      </c>
      <c>
        <f>0+O70+O74+O78+O82+O86+O90</f>
      </c>
    </row>
    <row r="70" spans="1:16" ht="12.75">
      <c r="A70" s="24" t="s">
        <v>55</v>
      </c>
      <c s="29" t="s">
        <v>103</v>
      </c>
      <c s="29" t="s">
        <v>169</v>
      </c>
      <c s="24" t="s">
        <v>57</v>
      </c>
      <c s="30" t="s">
        <v>170</v>
      </c>
      <c s="31" t="s">
        <v>94</v>
      </c>
      <c s="32">
        <v>55</v>
      </c>
      <c s="33">
        <v>0</v>
      </c>
      <c s="33">
        <f>ROUND(ROUND(H70,2)*ROUND(G70,3),2)</f>
      </c>
      <c r="O70">
        <f>(I70*21)/100</f>
      </c>
      <c t="s">
        <v>33</v>
      </c>
    </row>
    <row r="71" spans="1:5" ht="12.75">
      <c r="A71" s="34" t="s">
        <v>60</v>
      </c>
      <c r="E71" s="35" t="s">
        <v>57</v>
      </c>
    </row>
    <row r="72" spans="1:5" ht="12.75">
      <c r="A72" s="36" t="s">
        <v>61</v>
      </c>
      <c r="E72" s="37" t="s">
        <v>8059</v>
      </c>
    </row>
    <row r="73" spans="1:5" ht="38.25">
      <c r="A73" t="s">
        <v>62</v>
      </c>
      <c r="E73" s="35" t="s">
        <v>3091</v>
      </c>
    </row>
    <row r="74" spans="1:16" ht="25.5">
      <c r="A74" s="24" t="s">
        <v>55</v>
      </c>
      <c s="29" t="s">
        <v>107</v>
      </c>
      <c s="29" t="s">
        <v>8067</v>
      </c>
      <c s="24" t="s">
        <v>57</v>
      </c>
      <c s="30" t="s">
        <v>8068</v>
      </c>
      <c s="31" t="s">
        <v>86</v>
      </c>
      <c s="32">
        <v>2</v>
      </c>
      <c s="33">
        <v>0</v>
      </c>
      <c s="33">
        <f>ROUND(ROUND(H74,2)*ROUND(G74,3),2)</f>
      </c>
      <c r="O74">
        <f>(I74*21)/100</f>
      </c>
      <c t="s">
        <v>33</v>
      </c>
    </row>
    <row r="75" spans="1:5" ht="12.75">
      <c r="A75" s="34" t="s">
        <v>60</v>
      </c>
      <c r="E75" s="35" t="s">
        <v>57</v>
      </c>
    </row>
    <row r="76" spans="1:5" ht="12.75">
      <c r="A76" s="36" t="s">
        <v>61</v>
      </c>
      <c r="E76" s="37" t="s">
        <v>8059</v>
      </c>
    </row>
    <row r="77" spans="1:5" ht="38.25">
      <c r="A77" t="s">
        <v>62</v>
      </c>
      <c r="E77" s="35" t="s">
        <v>3094</v>
      </c>
    </row>
    <row r="78" spans="1:16" ht="12.75">
      <c r="A78" s="24" t="s">
        <v>55</v>
      </c>
      <c s="29" t="s">
        <v>111</v>
      </c>
      <c s="29" t="s">
        <v>3111</v>
      </c>
      <c s="24" t="s">
        <v>57</v>
      </c>
      <c s="30" t="s">
        <v>3112</v>
      </c>
      <c s="31" t="s">
        <v>94</v>
      </c>
      <c s="32">
        <v>50</v>
      </c>
      <c s="33">
        <v>0</v>
      </c>
      <c s="33">
        <f>ROUND(ROUND(H78,2)*ROUND(G78,3),2)</f>
      </c>
      <c r="O78">
        <f>(I78*21)/100</f>
      </c>
      <c t="s">
        <v>33</v>
      </c>
    </row>
    <row r="79" spans="1:5" ht="12.75">
      <c r="A79" s="34" t="s">
        <v>60</v>
      </c>
      <c r="E79" s="35" t="s">
        <v>57</v>
      </c>
    </row>
    <row r="80" spans="1:5" ht="12.75">
      <c r="A80" s="36" t="s">
        <v>61</v>
      </c>
      <c r="E80" s="37" t="s">
        <v>8059</v>
      </c>
    </row>
    <row r="81" spans="1:5" ht="25.5">
      <c r="A81" t="s">
        <v>62</v>
      </c>
      <c r="E81" s="35" t="s">
        <v>3113</v>
      </c>
    </row>
    <row r="82" spans="1:16" ht="12.75">
      <c r="A82" s="24" t="s">
        <v>55</v>
      </c>
      <c s="29" t="s">
        <v>149</v>
      </c>
      <c s="29" t="s">
        <v>8069</v>
      </c>
      <c s="24" t="s">
        <v>57</v>
      </c>
      <c s="30" t="s">
        <v>8070</v>
      </c>
      <c s="31" t="s">
        <v>86</v>
      </c>
      <c s="32">
        <v>2</v>
      </c>
      <c s="33">
        <v>0</v>
      </c>
      <c s="33">
        <f>ROUND(ROUND(H82,2)*ROUND(G82,3),2)</f>
      </c>
      <c r="O82">
        <f>(I82*21)/100</f>
      </c>
      <c t="s">
        <v>33</v>
      </c>
    </row>
    <row r="83" spans="1:5" ht="12.75">
      <c r="A83" s="34" t="s">
        <v>60</v>
      </c>
      <c r="E83" s="35" t="s">
        <v>57</v>
      </c>
    </row>
    <row r="84" spans="1:5" ht="12.75">
      <c r="A84" s="36" t="s">
        <v>61</v>
      </c>
      <c r="E84" s="37" t="s">
        <v>8059</v>
      </c>
    </row>
    <row r="85" spans="1:5" ht="38.25">
      <c r="A85" t="s">
        <v>62</v>
      </c>
      <c r="E85" s="35" t="s">
        <v>8071</v>
      </c>
    </row>
    <row r="86" spans="1:16" ht="12.75">
      <c r="A86" s="24" t="s">
        <v>55</v>
      </c>
      <c s="29" t="s">
        <v>153</v>
      </c>
      <c s="29" t="s">
        <v>3331</v>
      </c>
      <c s="24" t="s">
        <v>57</v>
      </c>
      <c s="30" t="s">
        <v>3332</v>
      </c>
      <c s="31" t="s">
        <v>94</v>
      </c>
      <c s="32">
        <v>50</v>
      </c>
      <c s="33">
        <v>0</v>
      </c>
      <c s="33">
        <f>ROUND(ROUND(H86,2)*ROUND(G86,3),2)</f>
      </c>
      <c r="O86">
        <f>(I86*21)/100</f>
      </c>
      <c t="s">
        <v>33</v>
      </c>
    </row>
    <row r="87" spans="1:5" ht="12.75">
      <c r="A87" s="34" t="s">
        <v>60</v>
      </c>
      <c r="E87" s="35" t="s">
        <v>57</v>
      </c>
    </row>
    <row r="88" spans="1:5" ht="12.75">
      <c r="A88" s="36" t="s">
        <v>61</v>
      </c>
      <c r="E88" s="37" t="s">
        <v>8059</v>
      </c>
    </row>
    <row r="89" spans="1:5" ht="63.75">
      <c r="A89" t="s">
        <v>62</v>
      </c>
      <c r="E89" s="35" t="s">
        <v>3314</v>
      </c>
    </row>
    <row r="90" spans="1:16" ht="12.75">
      <c r="A90" s="24" t="s">
        <v>55</v>
      </c>
      <c s="29" t="s">
        <v>157</v>
      </c>
      <c s="29" t="s">
        <v>8072</v>
      </c>
      <c s="24" t="s">
        <v>57</v>
      </c>
      <c s="30" t="s">
        <v>8073</v>
      </c>
      <c s="31" t="s">
        <v>1022</v>
      </c>
      <c s="32">
        <v>0.25</v>
      </c>
      <c s="33">
        <v>0</v>
      </c>
      <c s="33">
        <f>ROUND(ROUND(H90,2)*ROUND(G90,3),2)</f>
      </c>
      <c r="O90">
        <f>(I90*21)/100</f>
      </c>
      <c t="s">
        <v>33</v>
      </c>
    </row>
    <row r="91" spans="1:5" ht="12.75">
      <c r="A91" s="34" t="s">
        <v>60</v>
      </c>
      <c r="E91" s="35" t="s">
        <v>57</v>
      </c>
    </row>
    <row r="92" spans="1:5" ht="12.75">
      <c r="A92" s="36" t="s">
        <v>61</v>
      </c>
      <c r="E92" s="37" t="s">
        <v>8059</v>
      </c>
    </row>
    <row r="93" spans="1:5" ht="76.5">
      <c r="A93" t="s">
        <v>62</v>
      </c>
      <c r="E93" s="35" t="s">
        <v>8074</v>
      </c>
    </row>
    <row r="94" spans="1:18" ht="12.75" customHeight="1">
      <c r="A94" s="6" t="s">
        <v>53</v>
      </c>
      <c s="6"/>
      <c s="39" t="s">
        <v>2707</v>
      </c>
      <c s="6"/>
      <c s="27" t="s">
        <v>2895</v>
      </c>
      <c s="6"/>
      <c s="6"/>
      <c s="6"/>
      <c s="40">
        <f>0+Q94</f>
      </c>
      <c r="O94">
        <f>0+R94</f>
      </c>
      <c r="Q94">
        <f>0+I95+I99+I103+I107+I111</f>
      </c>
      <c>
        <f>0+O95+O99+O103+O107+O111</f>
      </c>
    </row>
    <row r="95" spans="1:16" ht="25.5">
      <c r="A95" s="24" t="s">
        <v>55</v>
      </c>
      <c s="29" t="s">
        <v>161</v>
      </c>
      <c s="29" t="s">
        <v>8080</v>
      </c>
      <c s="24" t="s">
        <v>57</v>
      </c>
      <c s="30" t="s">
        <v>8081</v>
      </c>
      <c s="31" t="s">
        <v>86</v>
      </c>
      <c s="32">
        <v>1</v>
      </c>
      <c s="33">
        <v>0</v>
      </c>
      <c s="33">
        <f>ROUND(ROUND(H95,2)*ROUND(G95,3),2)</f>
      </c>
      <c r="O95">
        <f>(I95*21)/100</f>
      </c>
      <c t="s">
        <v>33</v>
      </c>
    </row>
    <row r="96" spans="1:5" ht="12.75">
      <c r="A96" s="34" t="s">
        <v>60</v>
      </c>
      <c r="E96" s="35" t="s">
        <v>57</v>
      </c>
    </row>
    <row r="97" spans="1:5" ht="12.75">
      <c r="A97" s="36" t="s">
        <v>61</v>
      </c>
      <c r="E97" s="37" t="s">
        <v>8059</v>
      </c>
    </row>
    <row r="98" spans="1:5" ht="63.75">
      <c r="A98" t="s">
        <v>62</v>
      </c>
      <c r="E98" s="35" t="s">
        <v>3200</v>
      </c>
    </row>
    <row r="99" spans="1:16" ht="25.5">
      <c r="A99" s="24" t="s">
        <v>55</v>
      </c>
      <c s="29" t="s">
        <v>165</v>
      </c>
      <c s="29" t="s">
        <v>2899</v>
      </c>
      <c s="24" t="s">
        <v>57</v>
      </c>
      <c s="30" t="s">
        <v>2900</v>
      </c>
      <c s="31" t="s">
        <v>86</v>
      </c>
      <c s="32">
        <v>1</v>
      </c>
      <c s="33">
        <v>0</v>
      </c>
      <c s="33">
        <f>ROUND(ROUND(H99,2)*ROUND(G99,3),2)</f>
      </c>
      <c r="O99">
        <f>(I99*21)/100</f>
      </c>
      <c t="s">
        <v>33</v>
      </c>
    </row>
    <row r="100" spans="1:5" ht="12.75">
      <c r="A100" s="34" t="s">
        <v>60</v>
      </c>
      <c r="E100" s="35" t="s">
        <v>57</v>
      </c>
    </row>
    <row r="101" spans="1:5" ht="12.75">
      <c r="A101" s="36" t="s">
        <v>61</v>
      </c>
      <c r="E101" s="37" t="s">
        <v>8059</v>
      </c>
    </row>
    <row r="102" spans="1:5" ht="38.25">
      <c r="A102" t="s">
        <v>62</v>
      </c>
      <c r="E102" s="35" t="s">
        <v>3201</v>
      </c>
    </row>
    <row r="103" spans="1:16" ht="12.75">
      <c r="A103" s="24" t="s">
        <v>55</v>
      </c>
      <c s="29" t="s">
        <v>168</v>
      </c>
      <c s="29" t="s">
        <v>3205</v>
      </c>
      <c s="24" t="s">
        <v>57</v>
      </c>
      <c s="30" t="s">
        <v>3206</v>
      </c>
      <c s="31" t="s">
        <v>86</v>
      </c>
      <c s="32">
        <v>1</v>
      </c>
      <c s="33">
        <v>0</v>
      </c>
      <c s="33">
        <f>ROUND(ROUND(H103,2)*ROUND(G103,3),2)</f>
      </c>
      <c r="O103">
        <f>(I103*21)/100</f>
      </c>
      <c t="s">
        <v>33</v>
      </c>
    </row>
    <row r="104" spans="1:5" ht="12.75">
      <c r="A104" s="34" t="s">
        <v>60</v>
      </c>
      <c r="E104" s="35" t="s">
        <v>57</v>
      </c>
    </row>
    <row r="105" spans="1:5" ht="12.75">
      <c r="A105" s="36" t="s">
        <v>61</v>
      </c>
      <c r="E105" s="37" t="s">
        <v>8059</v>
      </c>
    </row>
    <row r="106" spans="1:5" ht="38.25">
      <c r="A106" t="s">
        <v>62</v>
      </c>
      <c r="E106" s="35" t="s">
        <v>3207</v>
      </c>
    </row>
    <row r="107" spans="1:16" ht="12.75">
      <c r="A107" s="24" t="s">
        <v>55</v>
      </c>
      <c s="29" t="s">
        <v>172</v>
      </c>
      <c s="29" t="s">
        <v>2709</v>
      </c>
      <c s="24" t="s">
        <v>57</v>
      </c>
      <c s="30" t="s">
        <v>2902</v>
      </c>
      <c s="31" t="s">
        <v>627</v>
      </c>
      <c s="32">
        <v>20</v>
      </c>
      <c s="33">
        <v>0</v>
      </c>
      <c s="33">
        <f>ROUND(ROUND(H107,2)*ROUND(G107,3),2)</f>
      </c>
      <c r="O107">
        <f>(I107*21)/100</f>
      </c>
      <c t="s">
        <v>33</v>
      </c>
    </row>
    <row r="108" spans="1:5" ht="12.75">
      <c r="A108" s="34" t="s">
        <v>60</v>
      </c>
      <c r="E108" s="35" t="s">
        <v>57</v>
      </c>
    </row>
    <row r="109" spans="1:5" ht="12.75">
      <c r="A109" s="36" t="s">
        <v>61</v>
      </c>
      <c r="E109" s="37" t="s">
        <v>8059</v>
      </c>
    </row>
    <row r="110" spans="1:5" ht="38.25">
      <c r="A110" t="s">
        <v>62</v>
      </c>
      <c r="E110" s="35" t="s">
        <v>3219</v>
      </c>
    </row>
    <row r="111" spans="1:16" ht="12.75">
      <c r="A111" s="24" t="s">
        <v>55</v>
      </c>
      <c s="29" t="s">
        <v>176</v>
      </c>
      <c s="29" t="s">
        <v>8082</v>
      </c>
      <c s="24" t="s">
        <v>57</v>
      </c>
      <c s="30" t="s">
        <v>8083</v>
      </c>
      <c s="31" t="s">
        <v>627</v>
      </c>
      <c s="32">
        <v>10</v>
      </c>
      <c s="33">
        <v>0</v>
      </c>
      <c s="33">
        <f>ROUND(ROUND(H111,2)*ROUND(G111,3),2)</f>
      </c>
      <c r="O111">
        <f>(I111*21)/100</f>
      </c>
      <c t="s">
        <v>33</v>
      </c>
    </row>
    <row r="112" spans="1:5" ht="12.75">
      <c r="A112" s="34" t="s">
        <v>60</v>
      </c>
      <c r="E112" s="35" t="s">
        <v>57</v>
      </c>
    </row>
    <row r="113" spans="1:5" ht="12.75">
      <c r="A113" s="36" t="s">
        <v>61</v>
      </c>
      <c r="E113" s="37" t="s">
        <v>8059</v>
      </c>
    </row>
    <row r="114" spans="1:5" ht="38.25">
      <c r="A114" t="s">
        <v>62</v>
      </c>
      <c r="E114" s="35" t="s">
        <v>8084</v>
      </c>
    </row>
    <row r="115" spans="1:18" ht="12.75" customHeight="1">
      <c r="A115" s="6" t="s">
        <v>53</v>
      </c>
      <c s="6"/>
      <c s="39" t="s">
        <v>189</v>
      </c>
      <c s="6"/>
      <c s="27" t="s">
        <v>8085</v>
      </c>
      <c s="6"/>
      <c s="6"/>
      <c s="6"/>
      <c s="40">
        <f>0+Q115</f>
      </c>
      <c r="O115">
        <f>0+R115</f>
      </c>
      <c r="Q115">
        <f>0+I116+I120</f>
      </c>
      <c>
        <f>0+O116+O120</f>
      </c>
    </row>
    <row r="116" spans="1:16" ht="25.5">
      <c r="A116" s="24" t="s">
        <v>55</v>
      </c>
      <c s="29" t="s">
        <v>227</v>
      </c>
      <c s="29" t="s">
        <v>192</v>
      </c>
      <c s="24" t="s">
        <v>193</v>
      </c>
      <c s="30" t="s">
        <v>194</v>
      </c>
      <c s="31" t="s">
        <v>195</v>
      </c>
      <c s="32">
        <v>11</v>
      </c>
      <c s="33">
        <v>0</v>
      </c>
      <c s="33">
        <f>ROUND(ROUND(H116,2)*ROUND(G116,3),2)</f>
      </c>
      <c r="O116">
        <f>(I116*21)/100</f>
      </c>
      <c t="s">
        <v>33</v>
      </c>
    </row>
    <row r="117" spans="1:5" ht="12.75">
      <c r="A117" s="34" t="s">
        <v>60</v>
      </c>
      <c r="E117" s="35" t="s">
        <v>196</v>
      </c>
    </row>
    <row r="118" spans="1:5" ht="12.75">
      <c r="A118" s="36" t="s">
        <v>61</v>
      </c>
      <c r="E118" s="37" t="s">
        <v>8059</v>
      </c>
    </row>
    <row r="119" spans="1:5" ht="153">
      <c r="A119" t="s">
        <v>62</v>
      </c>
      <c r="E119" s="35" t="s">
        <v>1243</v>
      </c>
    </row>
    <row r="120" spans="1:16" ht="25.5">
      <c r="A120" s="24" t="s">
        <v>55</v>
      </c>
      <c s="29" t="s">
        <v>232</v>
      </c>
      <c s="29" t="s">
        <v>1473</v>
      </c>
      <c s="24" t="s">
        <v>193</v>
      </c>
      <c s="30" t="s">
        <v>1474</v>
      </c>
      <c s="31" t="s">
        <v>195</v>
      </c>
      <c s="32">
        <v>0.1</v>
      </c>
      <c s="33">
        <v>0</v>
      </c>
      <c s="33">
        <f>ROUND(ROUND(H120,2)*ROUND(G120,3),2)</f>
      </c>
      <c r="O120">
        <f>(I120*21)/100</f>
      </c>
      <c t="s">
        <v>33</v>
      </c>
    </row>
    <row r="121" spans="1:5" ht="12.75">
      <c r="A121" s="34" t="s">
        <v>60</v>
      </c>
      <c r="E121" s="35" t="s">
        <v>196</v>
      </c>
    </row>
    <row r="122" spans="1:5" ht="12.75">
      <c r="A122" s="36" t="s">
        <v>61</v>
      </c>
      <c r="E122" s="37" t="s">
        <v>8059</v>
      </c>
    </row>
    <row r="123" spans="1:5" ht="153">
      <c r="A123" t="s">
        <v>62</v>
      </c>
      <c r="E123" s="35" t="s">
        <v>1243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0+O11+O48+O69+O90+O95</f>
      </c>
      <c t="s">
        <v>32</v>
      </c>
    </row>
    <row r="3" spans="1:16" ht="15" customHeight="1">
      <c r="A3" t="s">
        <v>12</v>
      </c>
      <c s="12" t="s">
        <v>14</v>
      </c>
      <c s="13" t="s">
        <v>15</v>
      </c>
      <c s="1"/>
      <c s="14" t="s">
        <v>16</v>
      </c>
      <c s="1"/>
      <c s="9"/>
      <c s="8" t="s">
        <v>8142</v>
      </c>
      <c s="41">
        <f>0+I11+I48+I69+I90+I95</f>
      </c>
      <c r="O3" t="s">
        <v>29</v>
      </c>
      <c t="s">
        <v>33</v>
      </c>
    </row>
    <row r="4" spans="1:16" ht="15" customHeight="1">
      <c r="A4" t="s">
        <v>17</v>
      </c>
      <c s="12" t="s">
        <v>18</v>
      </c>
      <c s="13" t="s">
        <v>3642</v>
      </c>
      <c s="1"/>
      <c s="14" t="s">
        <v>3643</v>
      </c>
      <c s="1"/>
      <c s="1"/>
      <c s="11"/>
      <c s="11"/>
      <c r="O4" t="s">
        <v>30</v>
      </c>
      <c t="s">
        <v>33</v>
      </c>
    </row>
    <row r="5" spans="1:16" ht="12.75" customHeight="1">
      <c r="A5" t="s">
        <v>21</v>
      </c>
      <c s="12" t="s">
        <v>18</v>
      </c>
      <c s="13" t="s">
        <v>7946</v>
      </c>
      <c s="1"/>
      <c s="14" t="s">
        <v>7947</v>
      </c>
      <c s="1"/>
      <c s="1"/>
      <c s="1"/>
      <c s="1"/>
      <c r="O5" t="s">
        <v>31</v>
      </c>
      <c t="s">
        <v>33</v>
      </c>
    </row>
    <row r="6" spans="1:9" ht="12.75" customHeight="1">
      <c r="A6" t="s">
        <v>24</v>
      </c>
      <c s="12" t="s">
        <v>18</v>
      </c>
      <c s="13" t="s">
        <v>8140</v>
      </c>
      <c s="1"/>
      <c s="14" t="s">
        <v>8141</v>
      </c>
      <c s="1"/>
      <c s="1"/>
      <c s="1"/>
      <c s="1"/>
    </row>
    <row r="7" spans="1:9" ht="12.75" customHeight="1">
      <c r="A7" t="s">
        <v>27</v>
      </c>
      <c s="16" t="s">
        <v>28</v>
      </c>
      <c s="17" t="s">
        <v>8142</v>
      </c>
      <c s="6"/>
      <c s="18" t="s">
        <v>8143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0+I12+I16+I20+I24+I28+I32+I36+I40+I44</f>
      </c>
      <c>
        <f>0+O12+O16+O20+O24+O28+O32+O36+O40+O44</f>
      </c>
    </row>
    <row r="12" spans="1:16" ht="12.75">
      <c r="A12" s="24" t="s">
        <v>55</v>
      </c>
      <c s="29" t="s">
        <v>39</v>
      </c>
      <c s="29" t="s">
        <v>8144</v>
      </c>
      <c s="24" t="s">
        <v>57</v>
      </c>
      <c s="30" t="s">
        <v>8145</v>
      </c>
      <c s="31" t="s">
        <v>1013</v>
      </c>
      <c s="32">
        <v>2.885</v>
      </c>
      <c s="33">
        <v>0</v>
      </c>
      <c s="33">
        <f>ROUND(ROUND(H12,2)*ROUND(G12,3),2)</f>
      </c>
      <c r="O12">
        <f>(I12*21)/100</f>
      </c>
      <c t="s">
        <v>33</v>
      </c>
    </row>
    <row r="13" spans="1:5" ht="12.75">
      <c r="A13" s="34" t="s">
        <v>60</v>
      </c>
      <c r="E13" s="35" t="s">
        <v>8145</v>
      </c>
    </row>
    <row r="14" spans="1:5" ht="12.75">
      <c r="A14" s="36" t="s">
        <v>61</v>
      </c>
      <c r="E14" s="37" t="s">
        <v>57</v>
      </c>
    </row>
    <row r="15" spans="1:5" ht="12.75">
      <c r="A15" t="s">
        <v>62</v>
      </c>
      <c r="E15" s="35" t="s">
        <v>57</v>
      </c>
    </row>
    <row r="16" spans="1:16" ht="12.75">
      <c r="A16" s="24" t="s">
        <v>55</v>
      </c>
      <c s="29" t="s">
        <v>33</v>
      </c>
      <c s="29" t="s">
        <v>8146</v>
      </c>
      <c s="24" t="s">
        <v>57</v>
      </c>
      <c s="30" t="s">
        <v>8147</v>
      </c>
      <c s="31" t="s">
        <v>59</v>
      </c>
      <c s="32">
        <v>21.163</v>
      </c>
      <c s="33">
        <v>0</v>
      </c>
      <c s="33">
        <f>ROUND(ROUND(H16,2)*ROUND(G16,3),2)</f>
      </c>
      <c r="O16">
        <f>(I16*21)/100</f>
      </c>
      <c t="s">
        <v>33</v>
      </c>
    </row>
    <row r="17" spans="1:5" ht="25.5">
      <c r="A17" s="34" t="s">
        <v>60</v>
      </c>
      <c r="E17" s="35" t="s">
        <v>8148</v>
      </c>
    </row>
    <row r="18" spans="1:5" ht="76.5">
      <c r="A18" s="36" t="s">
        <v>61</v>
      </c>
      <c r="E18" s="37" t="s">
        <v>8149</v>
      </c>
    </row>
    <row r="19" spans="1:5" ht="242.25">
      <c r="A19" t="s">
        <v>62</v>
      </c>
      <c r="E19" s="35" t="s">
        <v>8150</v>
      </c>
    </row>
    <row r="20" spans="1:16" ht="12.75">
      <c r="A20" s="24" t="s">
        <v>55</v>
      </c>
      <c s="29" t="s">
        <v>32</v>
      </c>
      <c s="29" t="s">
        <v>8151</v>
      </c>
      <c s="24" t="s">
        <v>57</v>
      </c>
      <c s="30" t="s">
        <v>8152</v>
      </c>
      <c s="31" t="s">
        <v>59</v>
      </c>
      <c s="32">
        <v>88.374</v>
      </c>
      <c s="33">
        <v>0</v>
      </c>
      <c s="33">
        <f>ROUND(ROUND(H20,2)*ROUND(G20,3),2)</f>
      </c>
      <c r="O20">
        <f>(I20*21)/100</f>
      </c>
      <c t="s">
        <v>33</v>
      </c>
    </row>
    <row r="21" spans="1:5" ht="38.25">
      <c r="A21" s="34" t="s">
        <v>60</v>
      </c>
      <c r="E21" s="35" t="s">
        <v>8153</v>
      </c>
    </row>
    <row r="22" spans="1:5" ht="63.75">
      <c r="A22" s="36" t="s">
        <v>61</v>
      </c>
      <c r="E22" s="37" t="s">
        <v>8154</v>
      </c>
    </row>
    <row r="23" spans="1:5" ht="242.25">
      <c r="A23" t="s">
        <v>62</v>
      </c>
      <c r="E23" s="35" t="s">
        <v>8155</v>
      </c>
    </row>
    <row r="24" spans="1:16" ht="12.75">
      <c r="A24" s="24" t="s">
        <v>55</v>
      </c>
      <c s="29" t="s">
        <v>43</v>
      </c>
      <c s="29" t="s">
        <v>8156</v>
      </c>
      <c s="24" t="s">
        <v>57</v>
      </c>
      <c s="30" t="s">
        <v>8157</v>
      </c>
      <c s="31" t="s">
        <v>59</v>
      </c>
      <c s="32">
        <v>88.374</v>
      </c>
      <c s="33">
        <v>0</v>
      </c>
      <c s="33">
        <f>ROUND(ROUND(H24,2)*ROUND(G24,3),2)</f>
      </c>
      <c r="O24">
        <f>(I24*21)/100</f>
      </c>
      <c t="s">
        <v>33</v>
      </c>
    </row>
    <row r="25" spans="1:5" ht="25.5">
      <c r="A25" s="34" t="s">
        <v>60</v>
      </c>
      <c r="E25" s="35" t="s">
        <v>8158</v>
      </c>
    </row>
    <row r="26" spans="1:5" ht="25.5">
      <c r="A26" s="36" t="s">
        <v>61</v>
      </c>
      <c r="E26" s="37" t="s">
        <v>8159</v>
      </c>
    </row>
    <row r="27" spans="1:5" ht="242.25">
      <c r="A27" t="s">
        <v>62</v>
      </c>
      <c r="E27" s="35" t="s">
        <v>8155</v>
      </c>
    </row>
    <row r="28" spans="1:16" ht="12.75">
      <c r="A28" s="24" t="s">
        <v>55</v>
      </c>
      <c s="29" t="s">
        <v>45</v>
      </c>
      <c s="29" t="s">
        <v>8160</v>
      </c>
      <c s="24" t="s">
        <v>57</v>
      </c>
      <c s="30" t="s">
        <v>8161</v>
      </c>
      <c s="31" t="s">
        <v>59</v>
      </c>
      <c s="32">
        <v>73.124</v>
      </c>
      <c s="33">
        <v>0</v>
      </c>
      <c s="33">
        <f>ROUND(ROUND(H28,2)*ROUND(G28,3),2)</f>
      </c>
      <c r="O28">
        <f>(I28*21)/100</f>
      </c>
      <c t="s">
        <v>33</v>
      </c>
    </row>
    <row r="29" spans="1:5" ht="38.25">
      <c r="A29" s="34" t="s">
        <v>60</v>
      </c>
      <c r="E29" s="35" t="s">
        <v>8162</v>
      </c>
    </row>
    <row r="30" spans="1:5" ht="25.5">
      <c r="A30" s="36" t="s">
        <v>61</v>
      </c>
      <c r="E30" s="37" t="s">
        <v>8163</v>
      </c>
    </row>
    <row r="31" spans="1:5" ht="204">
      <c r="A31" t="s">
        <v>62</v>
      </c>
      <c r="E31" s="35" t="s">
        <v>8164</v>
      </c>
    </row>
    <row r="32" spans="1:16" ht="25.5">
      <c r="A32" s="24" t="s">
        <v>55</v>
      </c>
      <c s="29" t="s">
        <v>47</v>
      </c>
      <c s="29" t="s">
        <v>8165</v>
      </c>
      <c s="24" t="s">
        <v>57</v>
      </c>
      <c s="30" t="s">
        <v>8166</v>
      </c>
      <c s="31" t="s">
        <v>59</v>
      </c>
      <c s="32">
        <v>731.24</v>
      </c>
      <c s="33">
        <v>0</v>
      </c>
      <c s="33">
        <f>ROUND(ROUND(H32,2)*ROUND(G32,3),2)</f>
      </c>
      <c r="O32">
        <f>(I32*21)/100</f>
      </c>
      <c t="s">
        <v>33</v>
      </c>
    </row>
    <row r="33" spans="1:5" ht="38.25">
      <c r="A33" s="34" t="s">
        <v>60</v>
      </c>
      <c r="E33" s="35" t="s">
        <v>8167</v>
      </c>
    </row>
    <row r="34" spans="1:5" ht="25.5">
      <c r="A34" s="36" t="s">
        <v>61</v>
      </c>
      <c r="E34" s="37" t="s">
        <v>8168</v>
      </c>
    </row>
    <row r="35" spans="1:5" ht="204">
      <c r="A35" t="s">
        <v>62</v>
      </c>
      <c r="E35" s="35" t="s">
        <v>8164</v>
      </c>
    </row>
    <row r="36" spans="1:16" ht="12.75">
      <c r="A36" s="24" t="s">
        <v>55</v>
      </c>
      <c s="29" t="s">
        <v>73</v>
      </c>
      <c s="29" t="s">
        <v>8169</v>
      </c>
      <c s="24" t="s">
        <v>57</v>
      </c>
      <c s="30" t="s">
        <v>8170</v>
      </c>
      <c s="31" t="s">
        <v>59</v>
      </c>
      <c s="32">
        <v>15.25</v>
      </c>
      <c s="33">
        <v>0</v>
      </c>
      <c s="33">
        <f>ROUND(ROUND(H36,2)*ROUND(G36,3),2)</f>
      </c>
      <c r="O36">
        <f>(I36*21)/100</f>
      </c>
      <c t="s">
        <v>33</v>
      </c>
    </row>
    <row r="37" spans="1:5" ht="51">
      <c r="A37" s="34" t="s">
        <v>60</v>
      </c>
      <c r="E37" s="35" t="s">
        <v>8171</v>
      </c>
    </row>
    <row r="38" spans="1:5" ht="12.75">
      <c r="A38" s="36" t="s">
        <v>61</v>
      </c>
      <c r="E38" s="37" t="s">
        <v>8172</v>
      </c>
    </row>
    <row r="39" spans="1:5" ht="409.5">
      <c r="A39" t="s">
        <v>62</v>
      </c>
      <c r="E39" s="35" t="s">
        <v>8173</v>
      </c>
    </row>
    <row r="40" spans="1:16" ht="12.75">
      <c r="A40" s="24" t="s">
        <v>55</v>
      </c>
      <c s="29" t="s">
        <v>79</v>
      </c>
      <c s="29" t="s">
        <v>8174</v>
      </c>
      <c s="24" t="s">
        <v>57</v>
      </c>
      <c s="30" t="s">
        <v>8175</v>
      </c>
      <c s="31" t="s">
        <v>76</v>
      </c>
      <c s="32">
        <v>141.087</v>
      </c>
      <c s="33">
        <v>0</v>
      </c>
      <c s="33">
        <f>ROUND(ROUND(H40,2)*ROUND(G40,3),2)</f>
      </c>
      <c r="O40">
        <f>(I40*21)/100</f>
      </c>
      <c t="s">
        <v>33</v>
      </c>
    </row>
    <row r="41" spans="1:5" ht="25.5">
      <c r="A41" s="34" t="s">
        <v>60</v>
      </c>
      <c r="E41" s="35" t="s">
        <v>8176</v>
      </c>
    </row>
    <row r="42" spans="1:5" ht="25.5">
      <c r="A42" s="36" t="s">
        <v>61</v>
      </c>
      <c r="E42" s="37" t="s">
        <v>8177</v>
      </c>
    </row>
    <row r="43" spans="1:5" ht="114.75">
      <c r="A43" t="s">
        <v>62</v>
      </c>
      <c r="E43" s="35" t="s">
        <v>8178</v>
      </c>
    </row>
    <row r="44" spans="1:16" ht="12.75">
      <c r="A44" s="24" t="s">
        <v>55</v>
      </c>
      <c s="29" t="s">
        <v>50</v>
      </c>
      <c s="29" t="s">
        <v>8179</v>
      </c>
      <c s="24" t="s">
        <v>57</v>
      </c>
      <c s="30" t="s">
        <v>8180</v>
      </c>
      <c s="31" t="s">
        <v>76</v>
      </c>
      <c s="32">
        <v>141.087</v>
      </c>
      <c s="33">
        <v>0</v>
      </c>
      <c s="33">
        <f>ROUND(ROUND(H44,2)*ROUND(G44,3),2)</f>
      </c>
      <c r="O44">
        <f>(I44*21)/100</f>
      </c>
      <c t="s">
        <v>33</v>
      </c>
    </row>
    <row r="45" spans="1:5" ht="25.5">
      <c r="A45" s="34" t="s">
        <v>60</v>
      </c>
      <c r="E45" s="35" t="s">
        <v>8181</v>
      </c>
    </row>
    <row r="46" spans="1:5" ht="25.5">
      <c r="A46" s="36" t="s">
        <v>61</v>
      </c>
      <c r="E46" s="37" t="s">
        <v>8182</v>
      </c>
    </row>
    <row r="47" spans="1:5" ht="114.75">
      <c r="A47" t="s">
        <v>62</v>
      </c>
      <c r="E47" s="35" t="s">
        <v>8183</v>
      </c>
    </row>
    <row r="48" spans="1:18" ht="12.75" customHeight="1">
      <c r="A48" s="6" t="s">
        <v>53</v>
      </c>
      <c s="6"/>
      <c s="39" t="s">
        <v>43</v>
      </c>
      <c s="6"/>
      <c s="27" t="s">
        <v>995</v>
      </c>
      <c s="6"/>
      <c s="6"/>
      <c s="6"/>
      <c s="40">
        <f>0+Q48</f>
      </c>
      <c r="O48">
        <f>0+R48</f>
      </c>
      <c r="Q48">
        <f>0+I49+I53+I57+I61+I65</f>
      </c>
      <c>
        <f>0+O49+O53+O57+O61+O65</f>
      </c>
    </row>
    <row r="49" spans="1:16" ht="25.5">
      <c r="A49" s="24" t="s">
        <v>55</v>
      </c>
      <c s="29" t="s">
        <v>52</v>
      </c>
      <c s="29" t="s">
        <v>8184</v>
      </c>
      <c s="24" t="s">
        <v>57</v>
      </c>
      <c s="30" t="s">
        <v>8185</v>
      </c>
      <c s="31" t="s">
        <v>76</v>
      </c>
      <c s="32">
        <v>15.8</v>
      </c>
      <c s="33">
        <v>0</v>
      </c>
      <c s="33">
        <f>ROUND(ROUND(H49,2)*ROUND(G49,3),2)</f>
      </c>
      <c r="O49">
        <f>(I49*21)/100</f>
      </c>
      <c t="s">
        <v>33</v>
      </c>
    </row>
    <row r="50" spans="1:5" ht="25.5">
      <c r="A50" s="34" t="s">
        <v>60</v>
      </c>
      <c r="E50" s="35" t="s">
        <v>8186</v>
      </c>
    </row>
    <row r="51" spans="1:5" ht="25.5">
      <c r="A51" s="36" t="s">
        <v>61</v>
      </c>
      <c r="E51" s="37" t="s">
        <v>8187</v>
      </c>
    </row>
    <row r="52" spans="1:5" ht="51">
      <c r="A52" t="s">
        <v>62</v>
      </c>
      <c r="E52" s="35" t="s">
        <v>8188</v>
      </c>
    </row>
    <row r="53" spans="1:16" ht="25.5">
      <c r="A53" s="24" t="s">
        <v>55</v>
      </c>
      <c s="29" t="s">
        <v>91</v>
      </c>
      <c s="29" t="s">
        <v>8189</v>
      </c>
      <c s="24" t="s">
        <v>57</v>
      </c>
      <c s="30" t="s">
        <v>8190</v>
      </c>
      <c s="31" t="s">
        <v>76</v>
      </c>
      <c s="32">
        <v>43.8</v>
      </c>
      <c s="33">
        <v>0</v>
      </c>
      <c s="33">
        <f>ROUND(ROUND(H53,2)*ROUND(G53,3),2)</f>
      </c>
      <c r="O53">
        <f>(I53*21)/100</f>
      </c>
      <c t="s">
        <v>33</v>
      </c>
    </row>
    <row r="54" spans="1:5" ht="25.5">
      <c r="A54" s="34" t="s">
        <v>60</v>
      </c>
      <c r="E54" s="35" t="s">
        <v>8191</v>
      </c>
    </row>
    <row r="55" spans="1:5" ht="25.5">
      <c r="A55" s="36" t="s">
        <v>61</v>
      </c>
      <c r="E55" s="37" t="s">
        <v>8192</v>
      </c>
    </row>
    <row r="56" spans="1:5" ht="51">
      <c r="A56" t="s">
        <v>62</v>
      </c>
      <c r="E56" s="35" t="s">
        <v>8188</v>
      </c>
    </row>
    <row r="57" spans="1:16" ht="12.75">
      <c r="A57" s="24" t="s">
        <v>55</v>
      </c>
      <c s="29" t="s">
        <v>96</v>
      </c>
      <c s="29" t="s">
        <v>8193</v>
      </c>
      <c s="24" t="s">
        <v>57</v>
      </c>
      <c s="30" t="s">
        <v>8194</v>
      </c>
      <c s="31" t="s">
        <v>59</v>
      </c>
      <c s="32">
        <v>17.68</v>
      </c>
      <c s="33">
        <v>0</v>
      </c>
      <c s="33">
        <f>ROUND(ROUND(H57,2)*ROUND(G57,3),2)</f>
      </c>
      <c r="O57">
        <f>(I57*21)/100</f>
      </c>
      <c t="s">
        <v>33</v>
      </c>
    </row>
    <row r="58" spans="1:5" ht="25.5">
      <c r="A58" s="34" t="s">
        <v>60</v>
      </c>
      <c r="E58" s="35" t="s">
        <v>8195</v>
      </c>
    </row>
    <row r="59" spans="1:5" ht="25.5">
      <c r="A59" s="36" t="s">
        <v>61</v>
      </c>
      <c r="E59" s="37" t="s">
        <v>8196</v>
      </c>
    </row>
    <row r="60" spans="1:5" ht="63.75">
      <c r="A60" t="s">
        <v>62</v>
      </c>
      <c r="E60" s="35" t="s">
        <v>8197</v>
      </c>
    </row>
    <row r="61" spans="1:16" ht="25.5">
      <c r="A61" s="24" t="s">
        <v>55</v>
      </c>
      <c s="29" t="s">
        <v>99</v>
      </c>
      <c s="29" t="s">
        <v>8198</v>
      </c>
      <c s="24" t="s">
        <v>57</v>
      </c>
      <c s="30" t="s">
        <v>8199</v>
      </c>
      <c s="31" t="s">
        <v>76</v>
      </c>
      <c s="32">
        <v>15.8</v>
      </c>
      <c s="33">
        <v>0</v>
      </c>
      <c s="33">
        <f>ROUND(ROUND(H61,2)*ROUND(G61,3),2)</f>
      </c>
      <c r="O61">
        <f>(I61*21)/100</f>
      </c>
      <c t="s">
        <v>33</v>
      </c>
    </row>
    <row r="62" spans="1:5" ht="38.25">
      <c r="A62" s="34" t="s">
        <v>60</v>
      </c>
      <c r="E62" s="35" t="s">
        <v>8200</v>
      </c>
    </row>
    <row r="63" spans="1:5" ht="25.5">
      <c r="A63" s="36" t="s">
        <v>61</v>
      </c>
      <c r="E63" s="37" t="s">
        <v>8201</v>
      </c>
    </row>
    <row r="64" spans="1:5" ht="12.75">
      <c r="A64" t="s">
        <v>62</v>
      </c>
      <c r="E64" s="35" t="s">
        <v>57</v>
      </c>
    </row>
    <row r="65" spans="1:16" ht="25.5">
      <c r="A65" s="24" t="s">
        <v>55</v>
      </c>
      <c s="29" t="s">
        <v>103</v>
      </c>
      <c s="29" t="s">
        <v>8202</v>
      </c>
      <c s="24" t="s">
        <v>57</v>
      </c>
      <c s="30" t="s">
        <v>8203</v>
      </c>
      <c s="31" t="s">
        <v>76</v>
      </c>
      <c s="32">
        <v>43.8</v>
      </c>
      <c s="33">
        <v>0</v>
      </c>
      <c s="33">
        <f>ROUND(ROUND(H65,2)*ROUND(G65,3),2)</f>
      </c>
      <c r="O65">
        <f>(I65*21)/100</f>
      </c>
      <c t="s">
        <v>33</v>
      </c>
    </row>
    <row r="66" spans="1:5" ht="38.25">
      <c r="A66" s="34" t="s">
        <v>60</v>
      </c>
      <c r="E66" s="35" t="s">
        <v>8204</v>
      </c>
    </row>
    <row r="67" spans="1:5" ht="25.5">
      <c r="A67" s="36" t="s">
        <v>61</v>
      </c>
      <c r="E67" s="37" t="s">
        <v>8205</v>
      </c>
    </row>
    <row r="68" spans="1:5" ht="12.75">
      <c r="A68" t="s">
        <v>62</v>
      </c>
      <c r="E68" s="35" t="s">
        <v>57</v>
      </c>
    </row>
    <row r="69" spans="1:18" ht="12.75" customHeight="1">
      <c r="A69" s="6" t="s">
        <v>53</v>
      </c>
      <c s="6"/>
      <c s="39" t="s">
        <v>50</v>
      </c>
      <c s="6"/>
      <c s="27" t="s">
        <v>1010</v>
      </c>
      <c s="6"/>
      <c s="6"/>
      <c s="6"/>
      <c s="40">
        <f>0+Q69</f>
      </c>
      <c r="O69">
        <f>0+R69</f>
      </c>
      <c r="Q69">
        <f>0+I70+I74+I78+I82+I86</f>
      </c>
      <c>
        <f>0+O70+O74+O78+O82+O86</f>
      </c>
    </row>
    <row r="70" spans="1:16" ht="12.75">
      <c r="A70" s="24" t="s">
        <v>55</v>
      </c>
      <c s="29" t="s">
        <v>107</v>
      </c>
      <c s="29" t="s">
        <v>8206</v>
      </c>
      <c s="24" t="s">
        <v>57</v>
      </c>
      <c s="30" t="s">
        <v>8207</v>
      </c>
      <c s="31" t="s">
        <v>94</v>
      </c>
      <c s="32">
        <v>18</v>
      </c>
      <c s="33">
        <v>0</v>
      </c>
      <c s="33">
        <f>ROUND(ROUND(H70,2)*ROUND(G70,3),2)</f>
      </c>
      <c r="O70">
        <f>(I70*21)/100</f>
      </c>
      <c t="s">
        <v>33</v>
      </c>
    </row>
    <row r="71" spans="1:5" ht="12.75">
      <c r="A71" s="34" t="s">
        <v>60</v>
      </c>
      <c r="E71" s="35" t="s">
        <v>8207</v>
      </c>
    </row>
    <row r="72" spans="1:5" ht="12.75">
      <c r="A72" s="36" t="s">
        <v>61</v>
      </c>
      <c r="E72" s="37" t="s">
        <v>8208</v>
      </c>
    </row>
    <row r="73" spans="1:5" ht="12.75">
      <c r="A73" t="s">
        <v>62</v>
      </c>
      <c r="E73" s="35" t="s">
        <v>57</v>
      </c>
    </row>
    <row r="74" spans="1:16" ht="12.75">
      <c r="A74" s="24" t="s">
        <v>55</v>
      </c>
      <c s="29" t="s">
        <v>111</v>
      </c>
      <c s="29" t="s">
        <v>8209</v>
      </c>
      <c s="24" t="s">
        <v>57</v>
      </c>
      <c s="30" t="s">
        <v>8210</v>
      </c>
      <c s="31" t="s">
        <v>94</v>
      </c>
      <c s="32">
        <v>118</v>
      </c>
      <c s="33">
        <v>0</v>
      </c>
      <c s="33">
        <f>ROUND(ROUND(H74,2)*ROUND(G74,3),2)</f>
      </c>
      <c r="O74">
        <f>(I74*21)/100</f>
      </c>
      <c t="s">
        <v>33</v>
      </c>
    </row>
    <row r="75" spans="1:5" ht="12.75">
      <c r="A75" s="34" t="s">
        <v>60</v>
      </c>
      <c r="E75" s="35" t="s">
        <v>8210</v>
      </c>
    </row>
    <row r="76" spans="1:5" ht="12.75">
      <c r="A76" s="36" t="s">
        <v>61</v>
      </c>
      <c r="E76" s="37" t="s">
        <v>8211</v>
      </c>
    </row>
    <row r="77" spans="1:5" ht="12.75">
      <c r="A77" t="s">
        <v>62</v>
      </c>
      <c r="E77" s="35" t="s">
        <v>57</v>
      </c>
    </row>
    <row r="78" spans="1:16" ht="12.75">
      <c r="A78" s="24" t="s">
        <v>55</v>
      </c>
      <c s="29" t="s">
        <v>149</v>
      </c>
      <c s="29" t="s">
        <v>8212</v>
      </c>
      <c s="24" t="s">
        <v>57</v>
      </c>
      <c s="30" t="s">
        <v>8213</v>
      </c>
      <c s="31" t="s">
        <v>94</v>
      </c>
      <c s="32">
        <v>8.7</v>
      </c>
      <c s="33">
        <v>0</v>
      </c>
      <c s="33">
        <f>ROUND(ROUND(H78,2)*ROUND(G78,3),2)</f>
      </c>
      <c r="O78">
        <f>(I78*21)/100</f>
      </c>
      <c t="s">
        <v>33</v>
      </c>
    </row>
    <row r="79" spans="1:5" ht="38.25">
      <c r="A79" s="34" t="s">
        <v>60</v>
      </c>
      <c r="E79" s="35" t="s">
        <v>8214</v>
      </c>
    </row>
    <row r="80" spans="1:5" ht="12.75">
      <c r="A80" s="36" t="s">
        <v>61</v>
      </c>
      <c r="E80" s="37" t="s">
        <v>8215</v>
      </c>
    </row>
    <row r="81" spans="1:5" ht="102">
      <c r="A81" t="s">
        <v>62</v>
      </c>
      <c r="E81" s="35" t="s">
        <v>8216</v>
      </c>
    </row>
    <row r="82" spans="1:16" ht="25.5">
      <c r="A82" s="24" t="s">
        <v>55</v>
      </c>
      <c s="29" t="s">
        <v>153</v>
      </c>
      <c s="29" t="s">
        <v>8217</v>
      </c>
      <c s="24" t="s">
        <v>57</v>
      </c>
      <c s="30" t="s">
        <v>8218</v>
      </c>
      <c s="31" t="s">
        <v>94</v>
      </c>
      <c s="32">
        <v>58.7</v>
      </c>
      <c s="33">
        <v>0</v>
      </c>
      <c s="33">
        <f>ROUND(ROUND(H82,2)*ROUND(G82,3),2)</f>
      </c>
      <c r="O82">
        <f>(I82*21)/100</f>
      </c>
      <c t="s">
        <v>33</v>
      </c>
    </row>
    <row r="83" spans="1:5" ht="38.25">
      <c r="A83" s="34" t="s">
        <v>60</v>
      </c>
      <c r="E83" s="35" t="s">
        <v>8219</v>
      </c>
    </row>
    <row r="84" spans="1:5" ht="12.75">
      <c r="A84" s="36" t="s">
        <v>61</v>
      </c>
      <c r="E84" s="37" t="s">
        <v>8220</v>
      </c>
    </row>
    <row r="85" spans="1:5" ht="102">
      <c r="A85" t="s">
        <v>62</v>
      </c>
      <c r="E85" s="35" t="s">
        <v>8216</v>
      </c>
    </row>
    <row r="86" spans="1:16" ht="12.75">
      <c r="A86" s="24" t="s">
        <v>55</v>
      </c>
      <c s="29" t="s">
        <v>157</v>
      </c>
      <c s="29" t="s">
        <v>8221</v>
      </c>
      <c s="24" t="s">
        <v>57</v>
      </c>
      <c s="30" t="s">
        <v>8222</v>
      </c>
      <c s="31" t="s">
        <v>1338</v>
      </c>
      <c s="32">
        <v>1</v>
      </c>
      <c s="33">
        <v>0</v>
      </c>
      <c s="33">
        <f>ROUND(ROUND(H86,2)*ROUND(G86,3),2)</f>
      </c>
      <c r="O86">
        <f>(I86*21)/100</f>
      </c>
      <c t="s">
        <v>33</v>
      </c>
    </row>
    <row r="87" spans="1:5" ht="25.5">
      <c r="A87" s="34" t="s">
        <v>60</v>
      </c>
      <c r="E87" s="35" t="s">
        <v>8223</v>
      </c>
    </row>
    <row r="88" spans="1:5" ht="12.75">
      <c r="A88" s="36" t="s">
        <v>61</v>
      </c>
      <c r="E88" s="37" t="s">
        <v>57</v>
      </c>
    </row>
    <row r="89" spans="1:5" ht="63.75">
      <c r="A89" t="s">
        <v>62</v>
      </c>
      <c r="E89" s="35" t="s">
        <v>8224</v>
      </c>
    </row>
    <row r="90" spans="1:18" ht="12.75" customHeight="1">
      <c r="A90" s="6" t="s">
        <v>53</v>
      </c>
      <c s="6"/>
      <c s="39" t="s">
        <v>189</v>
      </c>
      <c s="6"/>
      <c s="27" t="s">
        <v>1025</v>
      </c>
      <c s="6"/>
      <c s="6"/>
      <c s="6"/>
      <c s="40">
        <f>0+Q90</f>
      </c>
      <c r="O90">
        <f>0+R90</f>
      </c>
      <c r="Q90">
        <f>0+I91</f>
      </c>
      <c>
        <f>0+O91</f>
      </c>
    </row>
    <row r="91" spans="1:16" ht="25.5">
      <c r="A91" s="24" t="s">
        <v>55</v>
      </c>
      <c s="29" t="s">
        <v>165</v>
      </c>
      <c s="29" t="s">
        <v>192</v>
      </c>
      <c s="24" t="s">
        <v>193</v>
      </c>
      <c s="30" t="s">
        <v>194</v>
      </c>
      <c s="31" t="s">
        <v>195</v>
      </c>
      <c s="32">
        <v>140.032</v>
      </c>
      <c s="33">
        <v>0</v>
      </c>
      <c s="33">
        <f>ROUND(ROUND(H91,2)*ROUND(G91,3),2)</f>
      </c>
      <c r="O91">
        <f>(I91*21)/100</f>
      </c>
      <c t="s">
        <v>33</v>
      </c>
    </row>
    <row r="92" spans="1:5" ht="12.75">
      <c r="A92" s="34" t="s">
        <v>60</v>
      </c>
      <c r="E92" s="35" t="s">
        <v>196</v>
      </c>
    </row>
    <row r="93" spans="1:5" ht="25.5">
      <c r="A93" s="36" t="s">
        <v>61</v>
      </c>
      <c r="E93" s="37" t="s">
        <v>8225</v>
      </c>
    </row>
    <row r="94" spans="1:5" ht="153">
      <c r="A94" t="s">
        <v>62</v>
      </c>
      <c r="E94" s="35" t="s">
        <v>1243</v>
      </c>
    </row>
    <row r="95" spans="1:18" ht="12.75" customHeight="1">
      <c r="A95" s="6" t="s">
        <v>53</v>
      </c>
      <c s="6"/>
      <c s="39" t="s">
        <v>8226</v>
      </c>
      <c s="6"/>
      <c s="27" t="s">
        <v>8227</v>
      </c>
      <c s="6"/>
      <c s="6"/>
      <c s="6"/>
      <c s="40">
        <f>0+Q95</f>
      </c>
      <c r="O95">
        <f>0+R95</f>
      </c>
      <c r="Q95">
        <f>0+I96</f>
      </c>
      <c>
        <f>0+O96</f>
      </c>
    </row>
    <row r="96" spans="1:16" ht="12.75">
      <c r="A96" s="24" t="s">
        <v>55</v>
      </c>
      <c s="29" t="s">
        <v>161</v>
      </c>
      <c s="29" t="s">
        <v>8228</v>
      </c>
      <c s="24" t="s">
        <v>57</v>
      </c>
      <c s="30" t="s">
        <v>8229</v>
      </c>
      <c s="31" t="s">
        <v>195</v>
      </c>
      <c s="32">
        <v>173.931</v>
      </c>
      <c s="33">
        <v>0</v>
      </c>
      <c s="33">
        <f>ROUND(ROUND(H96,2)*ROUND(G96,3),2)</f>
      </c>
      <c r="O96">
        <f>(I96*21)/100</f>
      </c>
      <c t="s">
        <v>33</v>
      </c>
    </row>
    <row r="97" spans="1:5" ht="25.5">
      <c r="A97" s="34" t="s">
        <v>60</v>
      </c>
      <c r="E97" s="35" t="s">
        <v>8230</v>
      </c>
    </row>
    <row r="98" spans="1:5" ht="12.75">
      <c r="A98" s="36" t="s">
        <v>61</v>
      </c>
      <c r="E98" s="37" t="s">
        <v>57</v>
      </c>
    </row>
    <row r="99" spans="1:5" ht="12.75">
      <c r="A99" t="s">
        <v>62</v>
      </c>
      <c r="E99" s="35" t="s">
        <v>8231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0+O10+O47+O184</f>
      </c>
      <c t="s">
        <v>32</v>
      </c>
    </row>
    <row r="3" spans="1:16" ht="15" customHeight="1">
      <c r="A3" t="s">
        <v>12</v>
      </c>
      <c s="12" t="s">
        <v>14</v>
      </c>
      <c s="13" t="s">
        <v>15</v>
      </c>
      <c s="1"/>
      <c s="14" t="s">
        <v>16</v>
      </c>
      <c s="1"/>
      <c s="9"/>
      <c s="8" t="s">
        <v>8234</v>
      </c>
      <c s="41">
        <f>0+I10+I47+I184</f>
      </c>
      <c r="O3" t="s">
        <v>29</v>
      </c>
      <c t="s">
        <v>33</v>
      </c>
    </row>
    <row r="4" spans="1:16" ht="15" customHeight="1">
      <c r="A4" t="s">
        <v>17</v>
      </c>
      <c s="12" t="s">
        <v>18</v>
      </c>
      <c s="13" t="s">
        <v>3642</v>
      </c>
      <c s="1"/>
      <c s="14" t="s">
        <v>3643</v>
      </c>
      <c s="1"/>
      <c s="1"/>
      <c s="11"/>
      <c s="11"/>
      <c r="O4" t="s">
        <v>30</v>
      </c>
      <c t="s">
        <v>33</v>
      </c>
    </row>
    <row r="5" spans="1:16" ht="12.75" customHeight="1">
      <c r="A5" t="s">
        <v>21</v>
      </c>
      <c s="12" t="s">
        <v>18</v>
      </c>
      <c s="13" t="s">
        <v>8232</v>
      </c>
      <c s="1"/>
      <c s="14" t="s">
        <v>8233</v>
      </c>
      <c s="1"/>
      <c s="1"/>
      <c s="1"/>
      <c s="1"/>
      <c r="O5" t="s">
        <v>31</v>
      </c>
      <c t="s">
        <v>33</v>
      </c>
    </row>
    <row r="6" spans="1:9" ht="12.75" customHeight="1">
      <c r="A6" t="s">
        <v>24</v>
      </c>
      <c s="16" t="s">
        <v>28</v>
      </c>
      <c s="17" t="s">
        <v>8234</v>
      </c>
      <c s="6"/>
      <c s="18" t="s">
        <v>8235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8236</v>
      </c>
      <c s="24" t="s">
        <v>57</v>
      </c>
      <c s="30" t="s">
        <v>8237</v>
      </c>
      <c s="31" t="s">
        <v>627</v>
      </c>
      <c s="32">
        <v>8</v>
      </c>
      <c s="33">
        <v>0</v>
      </c>
      <c s="33">
        <f>ROUND(ROUND(H11,2)*ROUND(G11,3),2)</f>
      </c>
      <c r="O11">
        <f>(I11*21)/100</f>
      </c>
      <c t="s">
        <v>33</v>
      </c>
    </row>
    <row r="12" spans="1:5" ht="12.75">
      <c r="A12" s="34" t="s">
        <v>60</v>
      </c>
      <c r="E12" s="35" t="s">
        <v>8237</v>
      </c>
    </row>
    <row r="13" spans="1:5" ht="12.75">
      <c r="A13" s="36" t="s">
        <v>61</v>
      </c>
      <c r="E13" s="37" t="s">
        <v>57</v>
      </c>
    </row>
    <row r="14" spans="1:5" ht="12.75">
      <c r="A14" t="s">
        <v>62</v>
      </c>
      <c r="E14" s="35" t="s">
        <v>57</v>
      </c>
    </row>
    <row r="15" spans="1:16" ht="12.75">
      <c r="A15" s="24" t="s">
        <v>55</v>
      </c>
      <c s="29" t="s">
        <v>33</v>
      </c>
      <c s="29" t="s">
        <v>8238</v>
      </c>
      <c s="24" t="s">
        <v>57</v>
      </c>
      <c s="30" t="s">
        <v>8239</v>
      </c>
      <c s="31" t="s">
        <v>8240</v>
      </c>
      <c s="32">
        <v>1</v>
      </c>
      <c s="33">
        <v>0</v>
      </c>
      <c s="33">
        <f>ROUND(ROUND(H15,2)*ROUND(G15,3),2)</f>
      </c>
      <c r="O15">
        <f>(I15*21)/100</f>
      </c>
      <c t="s">
        <v>33</v>
      </c>
    </row>
    <row r="16" spans="1:5" ht="12.75">
      <c r="A16" s="34" t="s">
        <v>60</v>
      </c>
      <c r="E16" s="35" t="s">
        <v>8239</v>
      </c>
    </row>
    <row r="17" spans="1:5" ht="12.75">
      <c r="A17" s="36" t="s">
        <v>61</v>
      </c>
      <c r="E17" s="37" t="s">
        <v>57</v>
      </c>
    </row>
    <row r="18" spans="1:5" ht="12.75">
      <c r="A18" t="s">
        <v>62</v>
      </c>
      <c r="E18" s="35" t="s">
        <v>57</v>
      </c>
    </row>
    <row r="19" spans="1:16" ht="25.5">
      <c r="A19" s="24" t="s">
        <v>55</v>
      </c>
      <c s="29" t="s">
        <v>32</v>
      </c>
      <c s="29" t="s">
        <v>8241</v>
      </c>
      <c s="24" t="s">
        <v>57</v>
      </c>
      <c s="30" t="s">
        <v>8242</v>
      </c>
      <c s="31" t="s">
        <v>59</v>
      </c>
      <c s="32">
        <v>235</v>
      </c>
      <c s="33">
        <v>0</v>
      </c>
      <c s="33">
        <f>ROUND(ROUND(H19,2)*ROUND(G19,3),2)</f>
      </c>
      <c r="O19">
        <f>(I19*21)/100</f>
      </c>
      <c t="s">
        <v>33</v>
      </c>
    </row>
    <row r="20" spans="1:5" ht="25.5">
      <c r="A20" s="34" t="s">
        <v>60</v>
      </c>
      <c r="E20" s="35" t="s">
        <v>8242</v>
      </c>
    </row>
    <row r="21" spans="1:5" ht="12.75">
      <c r="A21" s="36" t="s">
        <v>61</v>
      </c>
      <c r="E21" s="37" t="s">
        <v>57</v>
      </c>
    </row>
    <row r="22" spans="1:5" ht="12.75">
      <c r="A22" t="s">
        <v>62</v>
      </c>
      <c r="E22" s="35" t="s">
        <v>57</v>
      </c>
    </row>
    <row r="23" spans="1:16" ht="12.75">
      <c r="A23" s="24" t="s">
        <v>55</v>
      </c>
      <c s="29" t="s">
        <v>43</v>
      </c>
      <c s="29" t="s">
        <v>8243</v>
      </c>
      <c s="24" t="s">
        <v>57</v>
      </c>
      <c s="30" t="s">
        <v>8244</v>
      </c>
      <c s="31" t="s">
        <v>59</v>
      </c>
      <c s="32">
        <v>235</v>
      </c>
      <c s="33">
        <v>0</v>
      </c>
      <c s="33">
        <f>ROUND(ROUND(H23,2)*ROUND(G23,3),2)</f>
      </c>
      <c r="O23">
        <f>(I23*21)/100</f>
      </c>
      <c t="s">
        <v>33</v>
      </c>
    </row>
    <row r="24" spans="1:5" ht="12.75">
      <c r="A24" s="34" t="s">
        <v>60</v>
      </c>
      <c r="E24" s="35" t="s">
        <v>8244</v>
      </c>
    </row>
    <row r="25" spans="1:5" ht="12.75">
      <c r="A25" s="36" t="s">
        <v>61</v>
      </c>
      <c r="E25" s="37" t="s">
        <v>57</v>
      </c>
    </row>
    <row r="26" spans="1:5" ht="12.75">
      <c r="A26" t="s">
        <v>62</v>
      </c>
      <c r="E26" s="35" t="s">
        <v>57</v>
      </c>
    </row>
    <row r="27" spans="1:16" ht="12.75">
      <c r="A27" s="24" t="s">
        <v>55</v>
      </c>
      <c s="29" t="s">
        <v>50</v>
      </c>
      <c s="29" t="s">
        <v>8245</v>
      </c>
      <c s="24" t="s">
        <v>57</v>
      </c>
      <c s="30" t="s">
        <v>8246</v>
      </c>
      <c s="31" t="s">
        <v>59</v>
      </c>
      <c s="32">
        <v>235</v>
      </c>
      <c s="33">
        <v>0</v>
      </c>
      <c s="33">
        <f>ROUND(ROUND(H27,2)*ROUND(G27,3),2)</f>
      </c>
      <c r="O27">
        <f>(I27*21)/100</f>
      </c>
      <c t="s">
        <v>33</v>
      </c>
    </row>
    <row r="28" spans="1:5" ht="12.75">
      <c r="A28" s="34" t="s">
        <v>60</v>
      </c>
      <c r="E28" s="35" t="s">
        <v>8246</v>
      </c>
    </row>
    <row r="29" spans="1:5" ht="12.75">
      <c r="A29" s="36" t="s">
        <v>61</v>
      </c>
      <c r="E29" s="37" t="s">
        <v>57</v>
      </c>
    </row>
    <row r="30" spans="1:5" ht="12.75">
      <c r="A30" t="s">
        <v>62</v>
      </c>
      <c r="E30" s="35" t="s">
        <v>57</v>
      </c>
    </row>
    <row r="31" spans="1:16" ht="12.75">
      <c r="A31" s="24" t="s">
        <v>55</v>
      </c>
      <c s="29" t="s">
        <v>52</v>
      </c>
      <c s="29" t="s">
        <v>8247</v>
      </c>
      <c s="24" t="s">
        <v>57</v>
      </c>
      <c s="30" t="s">
        <v>8248</v>
      </c>
      <c s="31" t="s">
        <v>59</v>
      </c>
      <c s="32">
        <v>235</v>
      </c>
      <c s="33">
        <v>0</v>
      </c>
      <c s="33">
        <f>ROUND(ROUND(H31,2)*ROUND(G31,3),2)</f>
      </c>
      <c r="O31">
        <f>(I31*21)/100</f>
      </c>
      <c t="s">
        <v>33</v>
      </c>
    </row>
    <row r="32" spans="1:5" ht="12.75">
      <c r="A32" s="34" t="s">
        <v>60</v>
      </c>
      <c r="E32" s="35" t="s">
        <v>8248</v>
      </c>
    </row>
    <row r="33" spans="1:5" ht="12.75">
      <c r="A33" s="36" t="s">
        <v>61</v>
      </c>
      <c r="E33" s="37" t="s">
        <v>57</v>
      </c>
    </row>
    <row r="34" spans="1:5" ht="12.75">
      <c r="A34" t="s">
        <v>62</v>
      </c>
      <c r="E34" s="35" t="s">
        <v>57</v>
      </c>
    </row>
    <row r="35" spans="1:16" ht="12.75">
      <c r="A35" s="24" t="s">
        <v>55</v>
      </c>
      <c s="29" t="s">
        <v>91</v>
      </c>
      <c s="29" t="s">
        <v>8249</v>
      </c>
      <c s="24" t="s">
        <v>57</v>
      </c>
      <c s="30" t="s">
        <v>8250</v>
      </c>
      <c s="31" t="s">
        <v>59</v>
      </c>
      <c s="32">
        <v>235</v>
      </c>
      <c s="33">
        <v>0</v>
      </c>
      <c s="33">
        <f>ROUND(ROUND(H35,2)*ROUND(G35,3),2)</f>
      </c>
      <c r="O35">
        <f>(I35*21)/100</f>
      </c>
      <c t="s">
        <v>33</v>
      </c>
    </row>
    <row r="36" spans="1:5" ht="12.75">
      <c r="A36" s="34" t="s">
        <v>60</v>
      </c>
      <c r="E36" s="35" t="s">
        <v>8250</v>
      </c>
    </row>
    <row r="37" spans="1:5" ht="12.75">
      <c r="A37" s="36" t="s">
        <v>61</v>
      </c>
      <c r="E37" s="37" t="s">
        <v>57</v>
      </c>
    </row>
    <row r="38" spans="1:5" ht="12.75">
      <c r="A38" t="s">
        <v>62</v>
      </c>
      <c r="E38" s="35" t="s">
        <v>57</v>
      </c>
    </row>
    <row r="39" spans="1:16" ht="12.75">
      <c r="A39" s="24" t="s">
        <v>55</v>
      </c>
      <c s="29" t="s">
        <v>96</v>
      </c>
      <c s="29" t="s">
        <v>8251</v>
      </c>
      <c s="24" t="s">
        <v>57</v>
      </c>
      <c s="30" t="s">
        <v>8252</v>
      </c>
      <c s="31" t="s">
        <v>59</v>
      </c>
      <c s="32">
        <v>57</v>
      </c>
      <c s="33">
        <v>0</v>
      </c>
      <c s="33">
        <f>ROUND(ROUND(H39,2)*ROUND(G39,3),2)</f>
      </c>
      <c r="O39">
        <f>(I39*21)/100</f>
      </c>
      <c t="s">
        <v>33</v>
      </c>
    </row>
    <row r="40" spans="1:5" ht="12.75">
      <c r="A40" s="34" t="s">
        <v>60</v>
      </c>
      <c r="E40" s="35" t="s">
        <v>8252</v>
      </c>
    </row>
    <row r="41" spans="1:5" ht="12.75">
      <c r="A41" s="36" t="s">
        <v>61</v>
      </c>
      <c r="E41" s="37" t="s">
        <v>57</v>
      </c>
    </row>
    <row r="42" spans="1:5" ht="12.75">
      <c r="A42" t="s">
        <v>62</v>
      </c>
      <c r="E42" s="35" t="s">
        <v>57</v>
      </c>
    </row>
    <row r="43" spans="1:16" ht="12.75">
      <c r="A43" s="24" t="s">
        <v>55</v>
      </c>
      <c s="29" t="s">
        <v>249</v>
      </c>
      <c s="29" t="s">
        <v>8253</v>
      </c>
      <c s="24" t="s">
        <v>57</v>
      </c>
      <c s="30" t="s">
        <v>8254</v>
      </c>
      <c s="31" t="s">
        <v>195</v>
      </c>
      <c s="32">
        <v>10</v>
      </c>
      <c s="33">
        <v>0</v>
      </c>
      <c s="33">
        <f>ROUND(ROUND(H43,2)*ROUND(G43,3),2)</f>
      </c>
      <c r="O43">
        <f>(I43*21)/100</f>
      </c>
      <c t="s">
        <v>33</v>
      </c>
    </row>
    <row r="44" spans="1:5" ht="12.75">
      <c r="A44" s="34" t="s">
        <v>60</v>
      </c>
      <c r="E44" s="35" t="s">
        <v>8254</v>
      </c>
    </row>
    <row r="45" spans="1:5" ht="12.75">
      <c r="A45" s="36" t="s">
        <v>61</v>
      </c>
      <c r="E45" s="37" t="s">
        <v>57</v>
      </c>
    </row>
    <row r="46" spans="1:5" ht="12.75">
      <c r="A46" t="s">
        <v>62</v>
      </c>
      <c r="E46" s="35" t="s">
        <v>57</v>
      </c>
    </row>
    <row r="47" spans="1:18" ht="12.75" customHeight="1">
      <c r="A47" s="6" t="s">
        <v>53</v>
      </c>
      <c s="6"/>
      <c s="39" t="s">
        <v>8255</v>
      </c>
      <c s="6"/>
      <c s="27" t="s">
        <v>8256</v>
      </c>
      <c s="6"/>
      <c s="6"/>
      <c s="6"/>
      <c s="40">
        <f>0+Q47</f>
      </c>
      <c r="O47">
        <f>0+R47</f>
      </c>
      <c r="Q47">
        <f>0+I48+I52+I56+I60+I64+I68+I72+I76+I80+I84+I88+I92+I96+I100+I104+I108+I112+I116+I120+I124+I128+I132+I136+I140+I144+I148+I152+I156+I160+I164+I168+I172+I176+I180</f>
      </c>
      <c>
        <f>0+O48+O52+O56+O60+O64+O68+O72+O76+O80+O84+O88+O92+O96+O100+O104+O108+O112+O116+O120+O124+O128+O132+O136+O140+O144+O148+O152+O156+O160+O164+O168+O172+O176+O180</f>
      </c>
    </row>
    <row r="48" spans="1:16" ht="12.75">
      <c r="A48" s="24" t="s">
        <v>55</v>
      </c>
      <c s="29" t="s">
        <v>45</v>
      </c>
      <c s="29" t="s">
        <v>8257</v>
      </c>
      <c s="24" t="s">
        <v>57</v>
      </c>
      <c s="30" t="s">
        <v>8258</v>
      </c>
      <c s="31" t="s">
        <v>187</v>
      </c>
      <c s="32">
        <v>1</v>
      </c>
      <c s="33">
        <v>0</v>
      </c>
      <c s="33">
        <f>ROUND(ROUND(H48,2)*ROUND(G48,3),2)</f>
      </c>
      <c r="O48">
        <f>(I48*21)/100</f>
      </c>
      <c t="s">
        <v>33</v>
      </c>
    </row>
    <row r="49" spans="1:5" ht="12.75">
      <c r="A49" s="34" t="s">
        <v>60</v>
      </c>
      <c r="E49" s="35" t="s">
        <v>8258</v>
      </c>
    </row>
    <row r="50" spans="1:5" ht="12.75">
      <c r="A50" s="36" t="s">
        <v>61</v>
      </c>
      <c r="E50" s="37" t="s">
        <v>57</v>
      </c>
    </row>
    <row r="51" spans="1:5" ht="12.75">
      <c r="A51" t="s">
        <v>62</v>
      </c>
      <c r="E51" s="35" t="s">
        <v>57</v>
      </c>
    </row>
    <row r="52" spans="1:16" ht="25.5">
      <c r="A52" s="24" t="s">
        <v>55</v>
      </c>
      <c s="29" t="s">
        <v>47</v>
      </c>
      <c s="29" t="s">
        <v>8259</v>
      </c>
      <c s="24" t="s">
        <v>57</v>
      </c>
      <c s="30" t="s">
        <v>8260</v>
      </c>
      <c s="31" t="s">
        <v>94</v>
      </c>
      <c s="32">
        <v>86</v>
      </c>
      <c s="33">
        <v>0</v>
      </c>
      <c s="33">
        <f>ROUND(ROUND(H52,2)*ROUND(G52,3),2)</f>
      </c>
      <c r="O52">
        <f>(I52*21)/100</f>
      </c>
      <c t="s">
        <v>33</v>
      </c>
    </row>
    <row r="53" spans="1:5" ht="25.5">
      <c r="A53" s="34" t="s">
        <v>60</v>
      </c>
      <c r="E53" s="35" t="s">
        <v>8260</v>
      </c>
    </row>
    <row r="54" spans="1:5" ht="12.75">
      <c r="A54" s="36" t="s">
        <v>61</v>
      </c>
      <c r="E54" s="37" t="s">
        <v>57</v>
      </c>
    </row>
    <row r="55" spans="1:5" ht="12.75">
      <c r="A55" t="s">
        <v>62</v>
      </c>
      <c r="E55" s="35" t="s">
        <v>57</v>
      </c>
    </row>
    <row r="56" spans="1:16" ht="12.75">
      <c r="A56" s="24" t="s">
        <v>55</v>
      </c>
      <c s="29" t="s">
        <v>73</v>
      </c>
      <c s="29" t="s">
        <v>8259</v>
      </c>
      <c s="24" t="s">
        <v>39</v>
      </c>
      <c s="30" t="s">
        <v>8261</v>
      </c>
      <c s="31" t="s">
        <v>94</v>
      </c>
      <c s="32">
        <v>30</v>
      </c>
      <c s="33">
        <v>0</v>
      </c>
      <c s="33">
        <f>ROUND(ROUND(H56,2)*ROUND(G56,3),2)</f>
      </c>
      <c r="O56">
        <f>(I56*21)/100</f>
      </c>
      <c t="s">
        <v>33</v>
      </c>
    </row>
    <row r="57" spans="1:5" ht="12.75">
      <c r="A57" s="34" t="s">
        <v>60</v>
      </c>
      <c r="E57" s="35" t="s">
        <v>8261</v>
      </c>
    </row>
    <row r="58" spans="1:5" ht="12.75">
      <c r="A58" s="36" t="s">
        <v>61</v>
      </c>
      <c r="E58" s="37" t="s">
        <v>57</v>
      </c>
    </row>
    <row r="59" spans="1:5" ht="12.75">
      <c r="A59" t="s">
        <v>62</v>
      </c>
      <c r="E59" s="35" t="s">
        <v>57</v>
      </c>
    </row>
    <row r="60" spans="1:16" ht="12.75">
      <c r="A60" s="24" t="s">
        <v>55</v>
      </c>
      <c s="29" t="s">
        <v>79</v>
      </c>
      <c s="29" t="s">
        <v>8259</v>
      </c>
      <c s="24" t="s">
        <v>33</v>
      </c>
      <c s="30" t="s">
        <v>8262</v>
      </c>
      <c s="31" t="s">
        <v>94</v>
      </c>
      <c s="32">
        <v>30</v>
      </c>
      <c s="33">
        <v>0</v>
      </c>
      <c s="33">
        <f>ROUND(ROUND(H60,2)*ROUND(G60,3),2)</f>
      </c>
      <c r="O60">
        <f>(I60*21)/100</f>
      </c>
      <c t="s">
        <v>33</v>
      </c>
    </row>
    <row r="61" spans="1:5" ht="12.75">
      <c r="A61" s="34" t="s">
        <v>60</v>
      </c>
      <c r="E61" s="35" t="s">
        <v>8262</v>
      </c>
    </row>
    <row r="62" spans="1:5" ht="12.75">
      <c r="A62" s="36" t="s">
        <v>61</v>
      </c>
      <c r="E62" s="37" t="s">
        <v>57</v>
      </c>
    </row>
    <row r="63" spans="1:5" ht="12.75">
      <c r="A63" t="s">
        <v>62</v>
      </c>
      <c r="E63" s="35" t="s">
        <v>57</v>
      </c>
    </row>
    <row r="64" spans="1:16" ht="12.75">
      <c r="A64" s="24" t="s">
        <v>55</v>
      </c>
      <c s="29" t="s">
        <v>99</v>
      </c>
      <c s="29" t="s">
        <v>8263</v>
      </c>
      <c s="24" t="s">
        <v>57</v>
      </c>
      <c s="30" t="s">
        <v>8264</v>
      </c>
      <c s="31" t="s">
        <v>86</v>
      </c>
      <c s="32">
        <v>4</v>
      </c>
      <c s="33">
        <v>0</v>
      </c>
      <c s="33">
        <f>ROUND(ROUND(H64,2)*ROUND(G64,3),2)</f>
      </c>
      <c r="O64">
        <f>(I64*21)/100</f>
      </c>
      <c t="s">
        <v>33</v>
      </c>
    </row>
    <row r="65" spans="1:5" ht="12.75">
      <c r="A65" s="34" t="s">
        <v>60</v>
      </c>
      <c r="E65" s="35" t="s">
        <v>8264</v>
      </c>
    </row>
    <row r="66" spans="1:5" ht="12.75">
      <c r="A66" s="36" t="s">
        <v>61</v>
      </c>
      <c r="E66" s="37" t="s">
        <v>57</v>
      </c>
    </row>
    <row r="67" spans="1:5" ht="12.75">
      <c r="A67" t="s">
        <v>62</v>
      </c>
      <c r="E67" s="35" t="s">
        <v>57</v>
      </c>
    </row>
    <row r="68" spans="1:16" ht="25.5">
      <c r="A68" s="24" t="s">
        <v>55</v>
      </c>
      <c s="29" t="s">
        <v>103</v>
      </c>
      <c s="29" t="s">
        <v>8265</v>
      </c>
      <c s="24" t="s">
        <v>57</v>
      </c>
      <c s="30" t="s">
        <v>8266</v>
      </c>
      <c s="31" t="s">
        <v>94</v>
      </c>
      <c s="32">
        <v>60</v>
      </c>
      <c s="33">
        <v>0</v>
      </c>
      <c s="33">
        <f>ROUND(ROUND(H68,2)*ROUND(G68,3),2)</f>
      </c>
      <c r="O68">
        <f>(I68*21)/100</f>
      </c>
      <c t="s">
        <v>33</v>
      </c>
    </row>
    <row r="69" spans="1:5" ht="25.5">
      <c r="A69" s="34" t="s">
        <v>60</v>
      </c>
      <c r="E69" s="35" t="s">
        <v>8266</v>
      </c>
    </row>
    <row r="70" spans="1:5" ht="12.75">
      <c r="A70" s="36" t="s">
        <v>61</v>
      </c>
      <c r="E70" s="37" t="s">
        <v>57</v>
      </c>
    </row>
    <row r="71" spans="1:5" ht="12.75">
      <c r="A71" t="s">
        <v>62</v>
      </c>
      <c r="E71" s="35" t="s">
        <v>57</v>
      </c>
    </row>
    <row r="72" spans="1:16" ht="12.75">
      <c r="A72" s="24" t="s">
        <v>55</v>
      </c>
      <c s="29" t="s">
        <v>107</v>
      </c>
      <c s="29" t="s">
        <v>8267</v>
      </c>
      <c s="24" t="s">
        <v>57</v>
      </c>
      <c s="30" t="s">
        <v>8268</v>
      </c>
      <c s="31" t="s">
        <v>86</v>
      </c>
      <c s="32">
        <v>4</v>
      </c>
      <c s="33">
        <v>0</v>
      </c>
      <c s="33">
        <f>ROUND(ROUND(H72,2)*ROUND(G72,3),2)</f>
      </c>
      <c r="O72">
        <f>(I72*21)/100</f>
      </c>
      <c t="s">
        <v>33</v>
      </c>
    </row>
    <row r="73" spans="1:5" ht="12.75">
      <c r="A73" s="34" t="s">
        <v>60</v>
      </c>
      <c r="E73" s="35" t="s">
        <v>8268</v>
      </c>
    </row>
    <row r="74" spans="1:5" ht="12.75">
      <c r="A74" s="36" t="s">
        <v>61</v>
      </c>
      <c r="E74" s="37" t="s">
        <v>57</v>
      </c>
    </row>
    <row r="75" spans="1:5" ht="12.75">
      <c r="A75" t="s">
        <v>62</v>
      </c>
      <c r="E75" s="35" t="s">
        <v>57</v>
      </c>
    </row>
    <row r="76" spans="1:16" ht="12.75">
      <c r="A76" s="24" t="s">
        <v>55</v>
      </c>
      <c s="29" t="s">
        <v>111</v>
      </c>
      <c s="29" t="s">
        <v>8269</v>
      </c>
      <c s="24" t="s">
        <v>57</v>
      </c>
      <c s="30" t="s">
        <v>8270</v>
      </c>
      <c s="31" t="s">
        <v>94</v>
      </c>
      <c s="32">
        <v>86</v>
      </c>
      <c s="33">
        <v>0</v>
      </c>
      <c s="33">
        <f>ROUND(ROUND(H76,2)*ROUND(G76,3),2)</f>
      </c>
      <c r="O76">
        <f>(I76*21)/100</f>
      </c>
      <c t="s">
        <v>33</v>
      </c>
    </row>
    <row r="77" spans="1:5" ht="12.75">
      <c r="A77" s="34" t="s">
        <v>60</v>
      </c>
      <c r="E77" s="35" t="s">
        <v>8270</v>
      </c>
    </row>
    <row r="78" spans="1:5" ht="12.75">
      <c r="A78" s="36" t="s">
        <v>61</v>
      </c>
      <c r="E78" s="37" t="s">
        <v>57</v>
      </c>
    </row>
    <row r="79" spans="1:5" ht="12.75">
      <c r="A79" t="s">
        <v>62</v>
      </c>
      <c r="E79" s="35" t="s">
        <v>57</v>
      </c>
    </row>
    <row r="80" spans="1:16" ht="12.75">
      <c r="A80" s="24" t="s">
        <v>55</v>
      </c>
      <c s="29" t="s">
        <v>149</v>
      </c>
      <c s="29" t="s">
        <v>8271</v>
      </c>
      <c s="24" t="s">
        <v>57</v>
      </c>
      <c s="30" t="s">
        <v>8272</v>
      </c>
      <c s="31" t="s">
        <v>187</v>
      </c>
      <c s="32">
        <v>12</v>
      </c>
      <c s="33">
        <v>0</v>
      </c>
      <c s="33">
        <f>ROUND(ROUND(H80,2)*ROUND(G80,3),2)</f>
      </c>
      <c r="O80">
        <f>(I80*21)/100</f>
      </c>
      <c t="s">
        <v>33</v>
      </c>
    </row>
    <row r="81" spans="1:5" ht="12.75">
      <c r="A81" s="34" t="s">
        <v>60</v>
      </c>
      <c r="E81" s="35" t="s">
        <v>8272</v>
      </c>
    </row>
    <row r="82" spans="1:5" ht="12.75">
      <c r="A82" s="36" t="s">
        <v>61</v>
      </c>
      <c r="E82" s="37" t="s">
        <v>57</v>
      </c>
    </row>
    <row r="83" spans="1:5" ht="12.75">
      <c r="A83" t="s">
        <v>62</v>
      </c>
      <c r="E83" s="35" t="s">
        <v>57</v>
      </c>
    </row>
    <row r="84" spans="1:16" ht="12.75">
      <c r="A84" s="24" t="s">
        <v>55</v>
      </c>
      <c s="29" t="s">
        <v>153</v>
      </c>
      <c s="29" t="s">
        <v>8273</v>
      </c>
      <c s="24" t="s">
        <v>57</v>
      </c>
      <c s="30" t="s">
        <v>8274</v>
      </c>
      <c s="31" t="s">
        <v>76</v>
      </c>
      <c s="32">
        <v>3</v>
      </c>
      <c s="33">
        <v>0</v>
      </c>
      <c s="33">
        <f>ROUND(ROUND(H84,2)*ROUND(G84,3),2)</f>
      </c>
      <c r="O84">
        <f>(I84*21)/100</f>
      </c>
      <c t="s">
        <v>33</v>
      </c>
    </row>
    <row r="85" spans="1:5" ht="12.75">
      <c r="A85" s="34" t="s">
        <v>60</v>
      </c>
      <c r="E85" s="35" t="s">
        <v>8274</v>
      </c>
    </row>
    <row r="86" spans="1:5" ht="12.75">
      <c r="A86" s="36" t="s">
        <v>61</v>
      </c>
      <c r="E86" s="37" t="s">
        <v>57</v>
      </c>
    </row>
    <row r="87" spans="1:5" ht="12.75">
      <c r="A87" t="s">
        <v>62</v>
      </c>
      <c r="E87" s="35" t="s">
        <v>57</v>
      </c>
    </row>
    <row r="88" spans="1:16" ht="12.75">
      <c r="A88" s="24" t="s">
        <v>55</v>
      </c>
      <c s="29" t="s">
        <v>157</v>
      </c>
      <c s="29" t="s">
        <v>8275</v>
      </c>
      <c s="24" t="s">
        <v>57</v>
      </c>
      <c s="30" t="s">
        <v>8276</v>
      </c>
      <c s="31" t="s">
        <v>76</v>
      </c>
      <c s="32">
        <v>10</v>
      </c>
      <c s="33">
        <v>0</v>
      </c>
      <c s="33">
        <f>ROUND(ROUND(H88,2)*ROUND(G88,3),2)</f>
      </c>
      <c r="O88">
        <f>(I88*21)/100</f>
      </c>
      <c t="s">
        <v>33</v>
      </c>
    </row>
    <row r="89" spans="1:5" ht="12.75">
      <c r="A89" s="34" t="s">
        <v>60</v>
      </c>
      <c r="E89" s="35" t="s">
        <v>8276</v>
      </c>
    </row>
    <row r="90" spans="1:5" ht="12.75">
      <c r="A90" s="36" t="s">
        <v>61</v>
      </c>
      <c r="E90" s="37" t="s">
        <v>57</v>
      </c>
    </row>
    <row r="91" spans="1:5" ht="12.75">
      <c r="A91" t="s">
        <v>62</v>
      </c>
      <c r="E91" s="35" t="s">
        <v>57</v>
      </c>
    </row>
    <row r="92" spans="1:16" ht="12.75">
      <c r="A92" s="24" t="s">
        <v>55</v>
      </c>
      <c s="29" t="s">
        <v>161</v>
      </c>
      <c s="29" t="s">
        <v>8277</v>
      </c>
      <c s="24" t="s">
        <v>57</v>
      </c>
      <c s="30" t="s">
        <v>8278</v>
      </c>
      <c s="31" t="s">
        <v>76</v>
      </c>
      <c s="32">
        <v>9</v>
      </c>
      <c s="33">
        <v>0</v>
      </c>
      <c s="33">
        <f>ROUND(ROUND(H92,2)*ROUND(G92,3),2)</f>
      </c>
      <c r="O92">
        <f>(I92*21)/100</f>
      </c>
      <c t="s">
        <v>33</v>
      </c>
    </row>
    <row r="93" spans="1:5" ht="12.75">
      <c r="A93" s="34" t="s">
        <v>60</v>
      </c>
      <c r="E93" s="35" t="s">
        <v>8278</v>
      </c>
    </row>
    <row r="94" spans="1:5" ht="12.75">
      <c r="A94" s="36" t="s">
        <v>61</v>
      </c>
      <c r="E94" s="37" t="s">
        <v>57</v>
      </c>
    </row>
    <row r="95" spans="1:5" ht="12.75">
      <c r="A95" t="s">
        <v>62</v>
      </c>
      <c r="E95" s="35" t="s">
        <v>57</v>
      </c>
    </row>
    <row r="96" spans="1:16" ht="12.75">
      <c r="A96" s="24" t="s">
        <v>55</v>
      </c>
      <c s="29" t="s">
        <v>165</v>
      </c>
      <c s="29" t="s">
        <v>8279</v>
      </c>
      <c s="24" t="s">
        <v>57</v>
      </c>
      <c s="30" t="s">
        <v>8280</v>
      </c>
      <c s="31" t="s">
        <v>86</v>
      </c>
      <c s="32">
        <v>2</v>
      </c>
      <c s="33">
        <v>0</v>
      </c>
      <c s="33">
        <f>ROUND(ROUND(H96,2)*ROUND(G96,3),2)</f>
      </c>
      <c r="O96">
        <f>(I96*21)/100</f>
      </c>
      <c t="s">
        <v>33</v>
      </c>
    </row>
    <row r="97" spans="1:5" ht="12.75">
      <c r="A97" s="34" t="s">
        <v>60</v>
      </c>
      <c r="E97" s="35" t="s">
        <v>8280</v>
      </c>
    </row>
    <row r="98" spans="1:5" ht="12.75">
      <c r="A98" s="36" t="s">
        <v>61</v>
      </c>
      <c r="E98" s="37" t="s">
        <v>57</v>
      </c>
    </row>
    <row r="99" spans="1:5" ht="12.75">
      <c r="A99" t="s">
        <v>62</v>
      </c>
      <c r="E99" s="35" t="s">
        <v>57</v>
      </c>
    </row>
    <row r="100" spans="1:16" ht="12.75">
      <c r="A100" s="24" t="s">
        <v>55</v>
      </c>
      <c s="29" t="s">
        <v>168</v>
      </c>
      <c s="29" t="s">
        <v>8281</v>
      </c>
      <c s="24" t="s">
        <v>57</v>
      </c>
      <c s="30" t="s">
        <v>8282</v>
      </c>
      <c s="31" t="s">
        <v>86</v>
      </c>
      <c s="32">
        <v>1</v>
      </c>
      <c s="33">
        <v>0</v>
      </c>
      <c s="33">
        <f>ROUND(ROUND(H100,2)*ROUND(G100,3),2)</f>
      </c>
      <c r="O100">
        <f>(I100*21)/100</f>
      </c>
      <c t="s">
        <v>33</v>
      </c>
    </row>
    <row r="101" spans="1:5" ht="12.75">
      <c r="A101" s="34" t="s">
        <v>60</v>
      </c>
      <c r="E101" s="35" t="s">
        <v>8282</v>
      </c>
    </row>
    <row r="102" spans="1:5" ht="12.75">
      <c r="A102" s="36" t="s">
        <v>61</v>
      </c>
      <c r="E102" s="37" t="s">
        <v>57</v>
      </c>
    </row>
    <row r="103" spans="1:5" ht="12.75">
      <c r="A103" t="s">
        <v>62</v>
      </c>
      <c r="E103" s="35" t="s">
        <v>57</v>
      </c>
    </row>
    <row r="104" spans="1:16" ht="25.5">
      <c r="A104" s="24" t="s">
        <v>55</v>
      </c>
      <c s="29" t="s">
        <v>172</v>
      </c>
      <c s="29" t="s">
        <v>8283</v>
      </c>
      <c s="24" t="s">
        <v>57</v>
      </c>
      <c s="30" t="s">
        <v>8284</v>
      </c>
      <c s="31" t="s">
        <v>94</v>
      </c>
      <c s="32">
        <v>128</v>
      </c>
      <c s="33">
        <v>0</v>
      </c>
      <c s="33">
        <f>ROUND(ROUND(H104,2)*ROUND(G104,3),2)</f>
      </c>
      <c r="O104">
        <f>(I104*21)/100</f>
      </c>
      <c t="s">
        <v>33</v>
      </c>
    </row>
    <row r="105" spans="1:5" ht="25.5">
      <c r="A105" s="34" t="s">
        <v>60</v>
      </c>
      <c r="E105" s="35" t="s">
        <v>8284</v>
      </c>
    </row>
    <row r="106" spans="1:5" ht="12.75">
      <c r="A106" s="36" t="s">
        <v>61</v>
      </c>
      <c r="E106" s="37" t="s">
        <v>57</v>
      </c>
    </row>
    <row r="107" spans="1:5" ht="12.75">
      <c r="A107" t="s">
        <v>62</v>
      </c>
      <c r="E107" s="35" t="s">
        <v>57</v>
      </c>
    </row>
    <row r="108" spans="1:16" ht="12.75">
      <c r="A108" s="24" t="s">
        <v>55</v>
      </c>
      <c s="29" t="s">
        <v>176</v>
      </c>
      <c s="29" t="s">
        <v>8285</v>
      </c>
      <c s="24" t="s">
        <v>57</v>
      </c>
      <c s="30" t="s">
        <v>8286</v>
      </c>
      <c s="31" t="s">
        <v>94</v>
      </c>
      <c s="32">
        <v>128</v>
      </c>
      <c s="33">
        <v>0</v>
      </c>
      <c s="33">
        <f>ROUND(ROUND(H108,2)*ROUND(G108,3),2)</f>
      </c>
      <c r="O108">
        <f>(I108*21)/100</f>
      </c>
      <c t="s">
        <v>33</v>
      </c>
    </row>
    <row r="109" spans="1:5" ht="12.75">
      <c r="A109" s="34" t="s">
        <v>60</v>
      </c>
      <c r="E109" s="35" t="s">
        <v>8286</v>
      </c>
    </row>
    <row r="110" spans="1:5" ht="12.75">
      <c r="A110" s="36" t="s">
        <v>61</v>
      </c>
      <c r="E110" s="37" t="s">
        <v>57</v>
      </c>
    </row>
    <row r="111" spans="1:5" ht="12.75">
      <c r="A111" t="s">
        <v>62</v>
      </c>
      <c r="E111" s="35" t="s">
        <v>57</v>
      </c>
    </row>
    <row r="112" spans="1:16" ht="12.75">
      <c r="A112" s="24" t="s">
        <v>55</v>
      </c>
      <c s="29" t="s">
        <v>115</v>
      </c>
      <c s="29" t="s">
        <v>8287</v>
      </c>
      <c s="24" t="s">
        <v>57</v>
      </c>
      <c s="30" t="s">
        <v>8288</v>
      </c>
      <c s="31" t="s">
        <v>94</v>
      </c>
      <c s="32">
        <v>128</v>
      </c>
      <c s="33">
        <v>0</v>
      </c>
      <c s="33">
        <f>ROUND(ROUND(H112,2)*ROUND(G112,3),2)</f>
      </c>
      <c r="O112">
        <f>(I112*21)/100</f>
      </c>
      <c t="s">
        <v>33</v>
      </c>
    </row>
    <row r="113" spans="1:5" ht="12.75">
      <c r="A113" s="34" t="s">
        <v>60</v>
      </c>
      <c r="E113" s="35" t="s">
        <v>8288</v>
      </c>
    </row>
    <row r="114" spans="1:5" ht="12.75">
      <c r="A114" s="36" t="s">
        <v>61</v>
      </c>
      <c r="E114" s="37" t="s">
        <v>57</v>
      </c>
    </row>
    <row r="115" spans="1:5" ht="12.75">
      <c r="A115" t="s">
        <v>62</v>
      </c>
      <c r="E115" s="35" t="s">
        <v>57</v>
      </c>
    </row>
    <row r="116" spans="1:16" ht="12.75">
      <c r="A116" s="24" t="s">
        <v>55</v>
      </c>
      <c s="29" t="s">
        <v>227</v>
      </c>
      <c s="29" t="s">
        <v>8289</v>
      </c>
      <c s="24" t="s">
        <v>57</v>
      </c>
      <c s="30" t="s">
        <v>8290</v>
      </c>
      <c s="31" t="s">
        <v>94</v>
      </c>
      <c s="32">
        <v>5000</v>
      </c>
      <c s="33">
        <v>0</v>
      </c>
      <c s="33">
        <f>ROUND(ROUND(H116,2)*ROUND(G116,3),2)</f>
      </c>
      <c r="O116">
        <f>(I116*21)/100</f>
      </c>
      <c t="s">
        <v>33</v>
      </c>
    </row>
    <row r="117" spans="1:5" ht="12.75">
      <c r="A117" s="34" t="s">
        <v>60</v>
      </c>
      <c r="E117" s="35" t="s">
        <v>8290</v>
      </c>
    </row>
    <row r="118" spans="1:5" ht="12.75">
      <c r="A118" s="36" t="s">
        <v>61</v>
      </c>
      <c r="E118" s="37" t="s">
        <v>57</v>
      </c>
    </row>
    <row r="119" spans="1:5" ht="12.75">
      <c r="A119" t="s">
        <v>62</v>
      </c>
      <c r="E119" s="35" t="s">
        <v>57</v>
      </c>
    </row>
    <row r="120" spans="1:16" ht="12.75">
      <c r="A120" s="24" t="s">
        <v>55</v>
      </c>
      <c s="29" t="s">
        <v>232</v>
      </c>
      <c s="29" t="s">
        <v>8289</v>
      </c>
      <c s="24" t="s">
        <v>39</v>
      </c>
      <c s="30" t="s">
        <v>8291</v>
      </c>
      <c s="31" t="s">
        <v>94</v>
      </c>
      <c s="32">
        <v>60</v>
      </c>
      <c s="33">
        <v>0</v>
      </c>
      <c s="33">
        <f>ROUND(ROUND(H120,2)*ROUND(G120,3),2)</f>
      </c>
      <c r="O120">
        <f>(I120*21)/100</f>
      </c>
      <c t="s">
        <v>33</v>
      </c>
    </row>
    <row r="121" spans="1:5" ht="12.75">
      <c r="A121" s="34" t="s">
        <v>60</v>
      </c>
      <c r="E121" s="35" t="s">
        <v>8291</v>
      </c>
    </row>
    <row r="122" spans="1:5" ht="12.75">
      <c r="A122" s="36" t="s">
        <v>61</v>
      </c>
      <c r="E122" s="37" t="s">
        <v>57</v>
      </c>
    </row>
    <row r="123" spans="1:5" ht="12.75">
      <c r="A123" t="s">
        <v>62</v>
      </c>
      <c r="E123" s="35" t="s">
        <v>57</v>
      </c>
    </row>
    <row r="124" spans="1:16" ht="12.75">
      <c r="A124" s="24" t="s">
        <v>55</v>
      </c>
      <c s="29" t="s">
        <v>235</v>
      </c>
      <c s="29" t="s">
        <v>8292</v>
      </c>
      <c s="24" t="s">
        <v>57</v>
      </c>
      <c s="30" t="s">
        <v>8293</v>
      </c>
      <c s="31" t="s">
        <v>94</v>
      </c>
      <c s="32">
        <v>10</v>
      </c>
      <c s="33">
        <v>0</v>
      </c>
      <c s="33">
        <f>ROUND(ROUND(H124,2)*ROUND(G124,3),2)</f>
      </c>
      <c r="O124">
        <f>(I124*21)/100</f>
      </c>
      <c t="s">
        <v>33</v>
      </c>
    </row>
    <row r="125" spans="1:5" ht="12.75">
      <c r="A125" s="34" t="s">
        <v>60</v>
      </c>
      <c r="E125" s="35" t="s">
        <v>8293</v>
      </c>
    </row>
    <row r="126" spans="1:5" ht="12.75">
      <c r="A126" s="36" t="s">
        <v>61</v>
      </c>
      <c r="E126" s="37" t="s">
        <v>57</v>
      </c>
    </row>
    <row r="127" spans="1:5" ht="12.75">
      <c r="A127" t="s">
        <v>62</v>
      </c>
      <c r="E127" s="35" t="s">
        <v>57</v>
      </c>
    </row>
    <row r="128" spans="1:16" ht="12.75">
      <c r="A128" s="24" t="s">
        <v>55</v>
      </c>
      <c s="29" t="s">
        <v>238</v>
      </c>
      <c s="29" t="s">
        <v>8294</v>
      </c>
      <c s="24" t="s">
        <v>57</v>
      </c>
      <c s="30" t="s">
        <v>8295</v>
      </c>
      <c s="31" t="s">
        <v>94</v>
      </c>
      <c s="32">
        <v>10</v>
      </c>
      <c s="33">
        <v>0</v>
      </c>
      <c s="33">
        <f>ROUND(ROUND(H128,2)*ROUND(G128,3),2)</f>
      </c>
      <c r="O128">
        <f>(I128*21)/100</f>
      </c>
      <c t="s">
        <v>33</v>
      </c>
    </row>
    <row r="129" spans="1:5" ht="12.75">
      <c r="A129" s="34" t="s">
        <v>60</v>
      </c>
      <c r="E129" s="35" t="s">
        <v>8295</v>
      </c>
    </row>
    <row r="130" spans="1:5" ht="12.75">
      <c r="A130" s="36" t="s">
        <v>61</v>
      </c>
      <c r="E130" s="37" t="s">
        <v>57</v>
      </c>
    </row>
    <row r="131" spans="1:5" ht="12.75">
      <c r="A131" t="s">
        <v>62</v>
      </c>
      <c r="E131" s="35" t="s">
        <v>57</v>
      </c>
    </row>
    <row r="132" spans="1:16" ht="12.75">
      <c r="A132" s="24" t="s">
        <v>55</v>
      </c>
      <c s="29" t="s">
        <v>241</v>
      </c>
      <c s="29" t="s">
        <v>8296</v>
      </c>
      <c s="24" t="s">
        <v>57</v>
      </c>
      <c s="30" t="s">
        <v>8297</v>
      </c>
      <c s="31" t="s">
        <v>94</v>
      </c>
      <c s="32">
        <v>4</v>
      </c>
      <c s="33">
        <v>0</v>
      </c>
      <c s="33">
        <f>ROUND(ROUND(H132,2)*ROUND(G132,3),2)</f>
      </c>
      <c r="O132">
        <f>(I132*21)/100</f>
      </c>
      <c t="s">
        <v>33</v>
      </c>
    </row>
    <row r="133" spans="1:5" ht="12.75">
      <c r="A133" s="34" t="s">
        <v>60</v>
      </c>
      <c r="E133" s="35" t="s">
        <v>8297</v>
      </c>
    </row>
    <row r="134" spans="1:5" ht="12.75">
      <c r="A134" s="36" t="s">
        <v>61</v>
      </c>
      <c r="E134" s="37" t="s">
        <v>57</v>
      </c>
    </row>
    <row r="135" spans="1:5" ht="12.75">
      <c r="A135" t="s">
        <v>62</v>
      </c>
      <c r="E135" s="35" t="s">
        <v>57</v>
      </c>
    </row>
    <row r="136" spans="1:16" ht="12.75">
      <c r="A136" s="24" t="s">
        <v>55</v>
      </c>
      <c s="29" t="s">
        <v>245</v>
      </c>
      <c s="29" t="s">
        <v>8298</v>
      </c>
      <c s="24" t="s">
        <v>57</v>
      </c>
      <c s="30" t="s">
        <v>8299</v>
      </c>
      <c s="31" t="s">
        <v>187</v>
      </c>
      <c s="32">
        <v>12</v>
      </c>
      <c s="33">
        <v>0</v>
      </c>
      <c s="33">
        <f>ROUND(ROUND(H136,2)*ROUND(G136,3),2)</f>
      </c>
      <c r="O136">
        <f>(I136*21)/100</f>
      </c>
      <c t="s">
        <v>33</v>
      </c>
    </row>
    <row r="137" spans="1:5" ht="12.75">
      <c r="A137" s="34" t="s">
        <v>60</v>
      </c>
      <c r="E137" s="35" t="s">
        <v>8299</v>
      </c>
    </row>
    <row r="138" spans="1:5" ht="12.75">
      <c r="A138" s="36" t="s">
        <v>61</v>
      </c>
      <c r="E138" s="37" t="s">
        <v>57</v>
      </c>
    </row>
    <row r="139" spans="1:5" ht="12.75">
      <c r="A139" t="s">
        <v>62</v>
      </c>
      <c r="E139" s="35" t="s">
        <v>57</v>
      </c>
    </row>
    <row r="140" spans="1:16" ht="12.75">
      <c r="A140" s="24" t="s">
        <v>55</v>
      </c>
      <c s="29" t="s">
        <v>266</v>
      </c>
      <c s="29" t="s">
        <v>8300</v>
      </c>
      <c s="24" t="s">
        <v>57</v>
      </c>
      <c s="30" t="s">
        <v>8301</v>
      </c>
      <c s="31" t="s">
        <v>86</v>
      </c>
      <c s="32">
        <v>2</v>
      </c>
      <c s="33">
        <v>0</v>
      </c>
      <c s="33">
        <f>ROUND(ROUND(H140,2)*ROUND(G140,3),2)</f>
      </c>
      <c r="O140">
        <f>(I140*21)/100</f>
      </c>
      <c t="s">
        <v>33</v>
      </c>
    </row>
    <row r="141" spans="1:5" ht="12.75">
      <c r="A141" s="34" t="s">
        <v>60</v>
      </c>
      <c r="E141" s="35" t="s">
        <v>8301</v>
      </c>
    </row>
    <row r="142" spans="1:5" ht="12.75">
      <c r="A142" s="36" t="s">
        <v>61</v>
      </c>
      <c r="E142" s="37" t="s">
        <v>57</v>
      </c>
    </row>
    <row r="143" spans="1:5" ht="12.75">
      <c r="A143" t="s">
        <v>62</v>
      </c>
      <c r="E143" s="35" t="s">
        <v>57</v>
      </c>
    </row>
    <row r="144" spans="1:16" ht="12.75">
      <c r="A144" s="24" t="s">
        <v>55</v>
      </c>
      <c s="29" t="s">
        <v>270</v>
      </c>
      <c s="29" t="s">
        <v>8302</v>
      </c>
      <c s="24" t="s">
        <v>57</v>
      </c>
      <c s="30" t="s">
        <v>8303</v>
      </c>
      <c s="31" t="s">
        <v>94</v>
      </c>
      <c s="32">
        <v>60</v>
      </c>
      <c s="33">
        <v>0</v>
      </c>
      <c s="33">
        <f>ROUND(ROUND(H144,2)*ROUND(G144,3),2)</f>
      </c>
      <c r="O144">
        <f>(I144*21)/100</f>
      </c>
      <c t="s">
        <v>33</v>
      </c>
    </row>
    <row r="145" spans="1:5" ht="12.75">
      <c r="A145" s="34" t="s">
        <v>60</v>
      </c>
      <c r="E145" s="35" t="s">
        <v>8303</v>
      </c>
    </row>
    <row r="146" spans="1:5" ht="12.75">
      <c r="A146" s="36" t="s">
        <v>61</v>
      </c>
      <c r="E146" s="37" t="s">
        <v>57</v>
      </c>
    </row>
    <row r="147" spans="1:5" ht="12.75">
      <c r="A147" t="s">
        <v>62</v>
      </c>
      <c r="E147" s="35" t="s">
        <v>57</v>
      </c>
    </row>
    <row r="148" spans="1:16" ht="12.75">
      <c r="A148" s="24" t="s">
        <v>55</v>
      </c>
      <c s="29" t="s">
        <v>274</v>
      </c>
      <c s="29" t="s">
        <v>8304</v>
      </c>
      <c s="24" t="s">
        <v>57</v>
      </c>
      <c s="30" t="s">
        <v>8305</v>
      </c>
      <c s="31" t="s">
        <v>187</v>
      </c>
      <c s="32">
        <v>20</v>
      </c>
      <c s="33">
        <v>0</v>
      </c>
      <c s="33">
        <f>ROUND(ROUND(H148,2)*ROUND(G148,3),2)</f>
      </c>
      <c r="O148">
        <f>(I148*21)/100</f>
      </c>
      <c t="s">
        <v>33</v>
      </c>
    </row>
    <row r="149" spans="1:5" ht="12.75">
      <c r="A149" s="34" t="s">
        <v>60</v>
      </c>
      <c r="E149" s="35" t="s">
        <v>8305</v>
      </c>
    </row>
    <row r="150" spans="1:5" ht="12.75">
      <c r="A150" s="36" t="s">
        <v>61</v>
      </c>
      <c r="E150" s="37" t="s">
        <v>57</v>
      </c>
    </row>
    <row r="151" spans="1:5" ht="12.75">
      <c r="A151" t="s">
        <v>62</v>
      </c>
      <c r="E151" s="35" t="s">
        <v>57</v>
      </c>
    </row>
    <row r="152" spans="1:16" ht="12.75">
      <c r="A152" s="24" t="s">
        <v>55</v>
      </c>
      <c s="29" t="s">
        <v>278</v>
      </c>
      <c s="29" t="s">
        <v>8306</v>
      </c>
      <c s="24" t="s">
        <v>57</v>
      </c>
      <c s="30" t="s">
        <v>8307</v>
      </c>
      <c s="31" t="s">
        <v>187</v>
      </c>
      <c s="32">
        <v>2</v>
      </c>
      <c s="33">
        <v>0</v>
      </c>
      <c s="33">
        <f>ROUND(ROUND(H152,2)*ROUND(G152,3),2)</f>
      </c>
      <c r="O152">
        <f>(I152*21)/100</f>
      </c>
      <c t="s">
        <v>33</v>
      </c>
    </row>
    <row r="153" spans="1:5" ht="12.75">
      <c r="A153" s="34" t="s">
        <v>60</v>
      </c>
      <c r="E153" s="35" t="s">
        <v>8307</v>
      </c>
    </row>
    <row r="154" spans="1:5" ht="12.75">
      <c r="A154" s="36" t="s">
        <v>61</v>
      </c>
      <c r="E154" s="37" t="s">
        <v>57</v>
      </c>
    </row>
    <row r="155" spans="1:5" ht="12.75">
      <c r="A155" t="s">
        <v>62</v>
      </c>
      <c r="E155" s="35" t="s">
        <v>57</v>
      </c>
    </row>
    <row r="156" spans="1:16" ht="12.75">
      <c r="A156" s="24" t="s">
        <v>55</v>
      </c>
      <c s="29" t="s">
        <v>282</v>
      </c>
      <c s="29" t="s">
        <v>8308</v>
      </c>
      <c s="24" t="s">
        <v>57</v>
      </c>
      <c s="30" t="s">
        <v>8309</v>
      </c>
      <c s="31" t="s">
        <v>1338</v>
      </c>
      <c s="32">
        <v>2</v>
      </c>
      <c s="33">
        <v>0</v>
      </c>
      <c s="33">
        <f>ROUND(ROUND(H156,2)*ROUND(G156,3),2)</f>
      </c>
      <c r="O156">
        <f>(I156*21)/100</f>
      </c>
      <c t="s">
        <v>33</v>
      </c>
    </row>
    <row r="157" spans="1:5" ht="12.75">
      <c r="A157" s="34" t="s">
        <v>60</v>
      </c>
      <c r="E157" s="35" t="s">
        <v>8309</v>
      </c>
    </row>
    <row r="158" spans="1:5" ht="12.75">
      <c r="A158" s="36" t="s">
        <v>61</v>
      </c>
      <c r="E158" s="37" t="s">
        <v>57</v>
      </c>
    </row>
    <row r="159" spans="1:5" ht="12.75">
      <c r="A159" t="s">
        <v>62</v>
      </c>
      <c r="E159" s="35" t="s">
        <v>57</v>
      </c>
    </row>
    <row r="160" spans="1:16" ht="12.75">
      <c r="A160" s="24" t="s">
        <v>55</v>
      </c>
      <c s="29" t="s">
        <v>286</v>
      </c>
      <c s="29" t="s">
        <v>8310</v>
      </c>
      <c s="24" t="s">
        <v>57</v>
      </c>
      <c s="30" t="s">
        <v>8311</v>
      </c>
      <c s="31" t="s">
        <v>94</v>
      </c>
      <c s="32">
        <v>128</v>
      </c>
      <c s="33">
        <v>0</v>
      </c>
      <c s="33">
        <f>ROUND(ROUND(H160,2)*ROUND(G160,3),2)</f>
      </c>
      <c r="O160">
        <f>(I160*21)/100</f>
      </c>
      <c t="s">
        <v>33</v>
      </c>
    </row>
    <row r="161" spans="1:5" ht="12.75">
      <c r="A161" s="34" t="s">
        <v>60</v>
      </c>
      <c r="E161" s="35" t="s">
        <v>8311</v>
      </c>
    </row>
    <row r="162" spans="1:5" ht="12.75">
      <c r="A162" s="36" t="s">
        <v>61</v>
      </c>
      <c r="E162" s="37" t="s">
        <v>57</v>
      </c>
    </row>
    <row r="163" spans="1:5" ht="12.75">
      <c r="A163" t="s">
        <v>62</v>
      </c>
      <c r="E163" s="35" t="s">
        <v>57</v>
      </c>
    </row>
    <row r="164" spans="1:16" ht="12.75">
      <c r="A164" s="24" t="s">
        <v>55</v>
      </c>
      <c s="29" t="s">
        <v>816</v>
      </c>
      <c s="29" t="s">
        <v>8312</v>
      </c>
      <c s="24" t="s">
        <v>57</v>
      </c>
      <c s="30" t="s">
        <v>8313</v>
      </c>
      <c s="31" t="s">
        <v>1338</v>
      </c>
      <c s="32">
        <v>1</v>
      </c>
      <c s="33">
        <v>0</v>
      </c>
      <c s="33">
        <f>ROUND(ROUND(H164,2)*ROUND(G164,3),2)</f>
      </c>
      <c r="O164">
        <f>(I164*21)/100</f>
      </c>
      <c t="s">
        <v>33</v>
      </c>
    </row>
    <row r="165" spans="1:5" ht="12.75">
      <c r="A165" s="34" t="s">
        <v>60</v>
      </c>
      <c r="E165" s="35" t="s">
        <v>8313</v>
      </c>
    </row>
    <row r="166" spans="1:5" ht="12.75">
      <c r="A166" s="36" t="s">
        <v>61</v>
      </c>
      <c r="E166" s="37" t="s">
        <v>57</v>
      </c>
    </row>
    <row r="167" spans="1:5" ht="12.75">
      <c r="A167" t="s">
        <v>62</v>
      </c>
      <c r="E167" s="35" t="s">
        <v>57</v>
      </c>
    </row>
    <row r="168" spans="1:16" ht="12.75">
      <c r="A168" s="24" t="s">
        <v>55</v>
      </c>
      <c s="29" t="s">
        <v>838</v>
      </c>
      <c s="29" t="s">
        <v>8314</v>
      </c>
      <c s="24" t="s">
        <v>57</v>
      </c>
      <c s="30" t="s">
        <v>8315</v>
      </c>
      <c s="31" t="s">
        <v>94</v>
      </c>
      <c s="32">
        <v>128</v>
      </c>
      <c s="33">
        <v>0</v>
      </c>
      <c s="33">
        <f>ROUND(ROUND(H168,2)*ROUND(G168,3),2)</f>
      </c>
      <c r="O168">
        <f>(I168*21)/100</f>
      </c>
      <c t="s">
        <v>33</v>
      </c>
    </row>
    <row r="169" spans="1:5" ht="12.75">
      <c r="A169" s="34" t="s">
        <v>60</v>
      </c>
      <c r="E169" s="35" t="s">
        <v>8315</v>
      </c>
    </row>
    <row r="170" spans="1:5" ht="12.75">
      <c r="A170" s="36" t="s">
        <v>61</v>
      </c>
      <c r="E170" s="37" t="s">
        <v>57</v>
      </c>
    </row>
    <row r="171" spans="1:5" ht="12.75">
      <c r="A171" t="s">
        <v>62</v>
      </c>
      <c r="E171" s="35" t="s">
        <v>57</v>
      </c>
    </row>
    <row r="172" spans="1:16" ht="12.75">
      <c r="A172" s="24" t="s">
        <v>55</v>
      </c>
      <c s="29" t="s">
        <v>290</v>
      </c>
      <c s="29" t="s">
        <v>8316</v>
      </c>
      <c s="24" t="s">
        <v>57</v>
      </c>
      <c s="30" t="s">
        <v>8317</v>
      </c>
      <c s="31" t="s">
        <v>1338</v>
      </c>
      <c s="32">
        <v>1</v>
      </c>
      <c s="33">
        <v>0</v>
      </c>
      <c s="33">
        <f>ROUND(ROUND(H172,2)*ROUND(G172,3),2)</f>
      </c>
      <c r="O172">
        <f>(I172*21)/100</f>
      </c>
      <c t="s">
        <v>33</v>
      </c>
    </row>
    <row r="173" spans="1:5" ht="12.75">
      <c r="A173" s="34" t="s">
        <v>60</v>
      </c>
      <c r="E173" s="35" t="s">
        <v>8317</v>
      </c>
    </row>
    <row r="174" spans="1:5" ht="12.75">
      <c r="A174" s="36" t="s">
        <v>61</v>
      </c>
      <c r="E174" s="37" t="s">
        <v>57</v>
      </c>
    </row>
    <row r="175" spans="1:5" ht="12.75">
      <c r="A175" t="s">
        <v>62</v>
      </c>
      <c r="E175" s="35" t="s">
        <v>57</v>
      </c>
    </row>
    <row r="176" spans="1:16" ht="12.75">
      <c r="A176" s="24" t="s">
        <v>55</v>
      </c>
      <c s="29" t="s">
        <v>294</v>
      </c>
      <c s="29" t="s">
        <v>8318</v>
      </c>
      <c s="24" t="s">
        <v>57</v>
      </c>
      <c s="30" t="s">
        <v>8319</v>
      </c>
      <c s="31" t="s">
        <v>1338</v>
      </c>
      <c s="32">
        <v>1</v>
      </c>
      <c s="33">
        <v>0</v>
      </c>
      <c s="33">
        <f>ROUND(ROUND(H176,2)*ROUND(G176,3),2)</f>
      </c>
      <c r="O176">
        <f>(I176*21)/100</f>
      </c>
      <c t="s">
        <v>33</v>
      </c>
    </row>
    <row r="177" spans="1:5" ht="12.75">
      <c r="A177" s="34" t="s">
        <v>60</v>
      </c>
      <c r="E177" s="35" t="s">
        <v>8319</v>
      </c>
    </row>
    <row r="178" spans="1:5" ht="12.75">
      <c r="A178" s="36" t="s">
        <v>61</v>
      </c>
      <c r="E178" s="37" t="s">
        <v>57</v>
      </c>
    </row>
    <row r="179" spans="1:5" ht="12.75">
      <c r="A179" t="s">
        <v>62</v>
      </c>
      <c r="E179" s="35" t="s">
        <v>57</v>
      </c>
    </row>
    <row r="180" spans="1:16" ht="12.75">
      <c r="A180" s="24" t="s">
        <v>55</v>
      </c>
      <c s="29" t="s">
        <v>298</v>
      </c>
      <c s="29" t="s">
        <v>8318</v>
      </c>
      <c s="24" t="s">
        <v>39</v>
      </c>
      <c s="30" t="s">
        <v>8320</v>
      </c>
      <c s="31" t="s">
        <v>1338</v>
      </c>
      <c s="32">
        <v>1</v>
      </c>
      <c s="33">
        <v>0</v>
      </c>
      <c s="33">
        <f>ROUND(ROUND(H180,2)*ROUND(G180,3),2)</f>
      </c>
      <c r="O180">
        <f>(I180*21)/100</f>
      </c>
      <c t="s">
        <v>33</v>
      </c>
    </row>
    <row r="181" spans="1:5" ht="12.75">
      <c r="A181" s="34" t="s">
        <v>60</v>
      </c>
      <c r="E181" s="35" t="s">
        <v>8320</v>
      </c>
    </row>
    <row r="182" spans="1:5" ht="12.75">
      <c r="A182" s="36" t="s">
        <v>61</v>
      </c>
      <c r="E182" s="37" t="s">
        <v>57</v>
      </c>
    </row>
    <row r="183" spans="1:5" ht="12.75">
      <c r="A183" t="s">
        <v>62</v>
      </c>
      <c r="E183" s="35" t="s">
        <v>57</v>
      </c>
    </row>
    <row r="184" spans="1:18" ht="12.75" customHeight="1">
      <c r="A184" s="6" t="s">
        <v>53</v>
      </c>
      <c s="6"/>
      <c s="39" t="s">
        <v>79</v>
      </c>
      <c s="6"/>
      <c s="27" t="s">
        <v>6397</v>
      </c>
      <c s="6"/>
      <c s="6"/>
      <c s="6"/>
      <c s="40">
        <f>0+Q184</f>
      </c>
      <c r="O184">
        <f>0+R184</f>
      </c>
      <c r="Q184">
        <f>0+I185+I189+I193+I197</f>
      </c>
      <c>
        <f>0+O185+O189+O193+O197</f>
      </c>
    </row>
    <row r="185" spans="1:16" ht="12.75">
      <c r="A185" s="24" t="s">
        <v>55</v>
      </c>
      <c s="29" t="s">
        <v>252</v>
      </c>
      <c s="29" t="s">
        <v>8321</v>
      </c>
      <c s="24" t="s">
        <v>57</v>
      </c>
      <c s="30" t="s">
        <v>8322</v>
      </c>
      <c s="31" t="s">
        <v>86</v>
      </c>
      <c s="32">
        <v>2</v>
      </c>
      <c s="33">
        <v>0</v>
      </c>
      <c s="33">
        <f>ROUND(ROUND(H185,2)*ROUND(G185,3),2)</f>
      </c>
      <c r="O185">
        <f>(I185*21)/100</f>
      </c>
      <c t="s">
        <v>33</v>
      </c>
    </row>
    <row r="186" spans="1:5" ht="12.75">
      <c r="A186" s="34" t="s">
        <v>60</v>
      </c>
      <c r="E186" s="35" t="s">
        <v>8322</v>
      </c>
    </row>
    <row r="187" spans="1:5" ht="12.75">
      <c r="A187" s="36" t="s">
        <v>61</v>
      </c>
      <c r="E187" s="37" t="s">
        <v>57</v>
      </c>
    </row>
    <row r="188" spans="1:5" ht="12.75">
      <c r="A188" t="s">
        <v>62</v>
      </c>
      <c r="E188" s="35" t="s">
        <v>57</v>
      </c>
    </row>
    <row r="189" spans="1:16" ht="12.75">
      <c r="A189" s="24" t="s">
        <v>55</v>
      </c>
      <c s="29" t="s">
        <v>255</v>
      </c>
      <c s="29" t="s">
        <v>8323</v>
      </c>
      <c s="24" t="s">
        <v>57</v>
      </c>
      <c s="30" t="s">
        <v>8324</v>
      </c>
      <c s="31" t="s">
        <v>86</v>
      </c>
      <c s="32">
        <v>2</v>
      </c>
      <c s="33">
        <v>0</v>
      </c>
      <c s="33">
        <f>ROUND(ROUND(H189,2)*ROUND(G189,3),2)</f>
      </c>
      <c r="O189">
        <f>(I189*21)/100</f>
      </c>
      <c t="s">
        <v>33</v>
      </c>
    </row>
    <row r="190" spans="1:5" ht="12.75">
      <c r="A190" s="34" t="s">
        <v>60</v>
      </c>
      <c r="E190" s="35" t="s">
        <v>8324</v>
      </c>
    </row>
    <row r="191" spans="1:5" ht="12.75">
      <c r="A191" s="36" t="s">
        <v>61</v>
      </c>
      <c r="E191" s="37" t="s">
        <v>57</v>
      </c>
    </row>
    <row r="192" spans="1:5" ht="12.75">
      <c r="A192" t="s">
        <v>62</v>
      </c>
      <c r="E192" s="35" t="s">
        <v>57</v>
      </c>
    </row>
    <row r="193" spans="1:16" ht="12.75">
      <c r="A193" s="24" t="s">
        <v>55</v>
      </c>
      <c s="29" t="s">
        <v>259</v>
      </c>
      <c s="29" t="s">
        <v>8325</v>
      </c>
      <c s="24" t="s">
        <v>57</v>
      </c>
      <c s="30" t="s">
        <v>8326</v>
      </c>
      <c s="31" t="s">
        <v>86</v>
      </c>
      <c s="32">
        <v>2</v>
      </c>
      <c s="33">
        <v>0</v>
      </c>
      <c s="33">
        <f>ROUND(ROUND(H193,2)*ROUND(G193,3),2)</f>
      </c>
      <c r="O193">
        <f>(I193*21)/100</f>
      </c>
      <c t="s">
        <v>33</v>
      </c>
    </row>
    <row r="194" spans="1:5" ht="12.75">
      <c r="A194" s="34" t="s">
        <v>60</v>
      </c>
      <c r="E194" s="35" t="s">
        <v>8326</v>
      </c>
    </row>
    <row r="195" spans="1:5" ht="12.75">
      <c r="A195" s="36" t="s">
        <v>61</v>
      </c>
      <c r="E195" s="37" t="s">
        <v>57</v>
      </c>
    </row>
    <row r="196" spans="1:5" ht="12.75">
      <c r="A196" t="s">
        <v>62</v>
      </c>
      <c r="E196" s="35" t="s">
        <v>57</v>
      </c>
    </row>
    <row r="197" spans="1:16" ht="12.75">
      <c r="A197" s="24" t="s">
        <v>55</v>
      </c>
      <c s="29" t="s">
        <v>262</v>
      </c>
      <c s="29" t="s">
        <v>8327</v>
      </c>
      <c s="24" t="s">
        <v>57</v>
      </c>
      <c s="30" t="s">
        <v>8328</v>
      </c>
      <c s="31" t="s">
        <v>94</v>
      </c>
      <c s="32">
        <v>20</v>
      </c>
      <c s="33">
        <v>0</v>
      </c>
      <c s="33">
        <f>ROUND(ROUND(H197,2)*ROUND(G197,3),2)</f>
      </c>
      <c r="O197">
        <f>(I197*21)/100</f>
      </c>
      <c t="s">
        <v>33</v>
      </c>
    </row>
    <row r="198" spans="1:5" ht="12.75">
      <c r="A198" s="34" t="s">
        <v>60</v>
      </c>
      <c r="E198" s="35" t="s">
        <v>8328</v>
      </c>
    </row>
    <row r="199" spans="1:5" ht="12.75">
      <c r="A199" s="36" t="s">
        <v>61</v>
      </c>
      <c r="E199" s="37" t="s">
        <v>57</v>
      </c>
    </row>
    <row r="200" spans="1:5" ht="12.75">
      <c r="A200" t="s">
        <v>62</v>
      </c>
      <c r="E20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0+O10+O27+O44+O49+O86+O95</f>
      </c>
      <c t="s">
        <v>32</v>
      </c>
    </row>
    <row r="3" spans="1:16" ht="15" customHeight="1">
      <c r="A3" t="s">
        <v>12</v>
      </c>
      <c s="12" t="s">
        <v>14</v>
      </c>
      <c s="13" t="s">
        <v>15</v>
      </c>
      <c s="1"/>
      <c s="14" t="s">
        <v>16</v>
      </c>
      <c s="1"/>
      <c s="9"/>
      <c s="8" t="s">
        <v>8329</v>
      </c>
      <c s="41">
        <f>0+I10+I27+I44+I49+I86+I95</f>
      </c>
      <c r="O3" t="s">
        <v>29</v>
      </c>
      <c t="s">
        <v>33</v>
      </c>
    </row>
    <row r="4" spans="1:16" ht="15" customHeight="1">
      <c r="A4" t="s">
        <v>17</v>
      </c>
      <c s="12" t="s">
        <v>18</v>
      </c>
      <c s="13" t="s">
        <v>3642</v>
      </c>
      <c s="1"/>
      <c s="14" t="s">
        <v>3643</v>
      </c>
      <c s="1"/>
      <c s="1"/>
      <c s="11"/>
      <c s="11"/>
      <c r="O4" t="s">
        <v>30</v>
      </c>
      <c t="s">
        <v>33</v>
      </c>
    </row>
    <row r="5" spans="1:16" ht="12.75" customHeight="1">
      <c r="A5" t="s">
        <v>21</v>
      </c>
      <c s="12" t="s">
        <v>18</v>
      </c>
      <c s="13" t="s">
        <v>8232</v>
      </c>
      <c s="1"/>
      <c s="14" t="s">
        <v>8233</v>
      </c>
      <c s="1"/>
      <c s="1"/>
      <c s="1"/>
      <c s="1"/>
      <c r="O5" t="s">
        <v>31</v>
      </c>
      <c t="s">
        <v>33</v>
      </c>
    </row>
    <row r="6" spans="1:9" ht="12.75" customHeight="1">
      <c r="A6" t="s">
        <v>24</v>
      </c>
      <c s="16" t="s">
        <v>28</v>
      </c>
      <c s="17" t="s">
        <v>8329</v>
      </c>
      <c s="6"/>
      <c s="18" t="s">
        <v>8330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3482</v>
      </c>
      <c s="24" t="s">
        <v>57</v>
      </c>
      <c s="30" t="s">
        <v>3483</v>
      </c>
      <c s="31" t="s">
        <v>59</v>
      </c>
      <c s="32">
        <v>27.2</v>
      </c>
      <c s="33">
        <v>0</v>
      </c>
      <c s="33">
        <f>ROUND(ROUND(H11,2)*ROUND(G11,3),2)</f>
      </c>
      <c r="O11">
        <f>(I11*21)/100</f>
      </c>
      <c t="s">
        <v>33</v>
      </c>
    </row>
    <row r="12" spans="1:5" ht="12.75">
      <c r="A12" s="34" t="s">
        <v>60</v>
      </c>
      <c r="E12" s="35" t="s">
        <v>57</v>
      </c>
    </row>
    <row r="13" spans="1:5" ht="38.25">
      <c r="A13" s="36" t="s">
        <v>61</v>
      </c>
      <c r="E13" s="37" t="s">
        <v>8331</v>
      </c>
    </row>
    <row r="14" spans="1:5" ht="318.75">
      <c r="A14" t="s">
        <v>62</v>
      </c>
      <c r="E14" s="35" t="s">
        <v>5708</v>
      </c>
    </row>
    <row r="15" spans="1:16" ht="12.75">
      <c r="A15" s="24" t="s">
        <v>55</v>
      </c>
      <c s="29" t="s">
        <v>33</v>
      </c>
      <c s="29" t="s">
        <v>56</v>
      </c>
      <c s="24" t="s">
        <v>57</v>
      </c>
      <c s="30" t="s">
        <v>58</v>
      </c>
      <c s="31" t="s">
        <v>59</v>
      </c>
      <c s="32">
        <v>182.57</v>
      </c>
      <c s="33">
        <v>0</v>
      </c>
      <c s="33">
        <f>ROUND(ROUND(H15,2)*ROUND(G15,3),2)</f>
      </c>
      <c r="O15">
        <f>(I15*21)/100</f>
      </c>
      <c t="s">
        <v>33</v>
      </c>
    </row>
    <row r="16" spans="1:5" ht="12.75">
      <c r="A16" s="34" t="s">
        <v>60</v>
      </c>
      <c r="E16" s="35" t="s">
        <v>57</v>
      </c>
    </row>
    <row r="17" spans="1:5" ht="51">
      <c r="A17" s="36" t="s">
        <v>61</v>
      </c>
      <c r="E17" s="37" t="s">
        <v>8332</v>
      </c>
    </row>
    <row r="18" spans="1:5" ht="318.75">
      <c r="A18" t="s">
        <v>62</v>
      </c>
      <c r="E18" s="35" t="s">
        <v>5708</v>
      </c>
    </row>
    <row r="19" spans="1:16" ht="12.75">
      <c r="A19" s="24" t="s">
        <v>55</v>
      </c>
      <c s="29" t="s">
        <v>32</v>
      </c>
      <c s="29" t="s">
        <v>70</v>
      </c>
      <c s="24" t="s">
        <v>57</v>
      </c>
      <c s="30" t="s">
        <v>71</v>
      </c>
      <c s="31" t="s">
        <v>59</v>
      </c>
      <c s="32">
        <v>60.508</v>
      </c>
      <c s="33">
        <v>0</v>
      </c>
      <c s="33">
        <f>ROUND(ROUND(H19,2)*ROUND(G19,3),2)</f>
      </c>
      <c r="O19">
        <f>(I19*21)/100</f>
      </c>
      <c t="s">
        <v>33</v>
      </c>
    </row>
    <row r="20" spans="1:5" ht="12.75">
      <c r="A20" s="34" t="s">
        <v>60</v>
      </c>
      <c r="E20" s="35" t="s">
        <v>57</v>
      </c>
    </row>
    <row r="21" spans="1:5" ht="12.75">
      <c r="A21" s="36" t="s">
        <v>61</v>
      </c>
      <c r="E21" s="37" t="s">
        <v>8333</v>
      </c>
    </row>
    <row r="22" spans="1:5" ht="229.5">
      <c r="A22" t="s">
        <v>62</v>
      </c>
      <c r="E22" s="35" t="s">
        <v>1309</v>
      </c>
    </row>
    <row r="23" spans="1:16" ht="12.75">
      <c r="A23" s="24" t="s">
        <v>55</v>
      </c>
      <c s="29" t="s">
        <v>43</v>
      </c>
      <c s="29" t="s">
        <v>4287</v>
      </c>
      <c s="24" t="s">
        <v>57</v>
      </c>
      <c s="30" t="s">
        <v>4288</v>
      </c>
      <c s="31" t="s">
        <v>59</v>
      </c>
      <c s="32">
        <v>27.3</v>
      </c>
      <c s="33">
        <v>0</v>
      </c>
      <c s="33">
        <f>ROUND(ROUND(H23,2)*ROUND(G23,3),2)</f>
      </c>
      <c r="O23">
        <f>(I23*21)/100</f>
      </c>
      <c t="s">
        <v>33</v>
      </c>
    </row>
    <row r="24" spans="1:5" ht="12.75">
      <c r="A24" s="34" t="s">
        <v>60</v>
      </c>
      <c r="E24" s="35" t="s">
        <v>57</v>
      </c>
    </row>
    <row r="25" spans="1:5" ht="12.75">
      <c r="A25" s="36" t="s">
        <v>61</v>
      </c>
      <c r="E25" s="37" t="s">
        <v>8334</v>
      </c>
    </row>
    <row r="26" spans="1:5" ht="293.25">
      <c r="A26" t="s">
        <v>62</v>
      </c>
      <c r="E26" s="35" t="s">
        <v>5439</v>
      </c>
    </row>
    <row r="27" spans="1:18" ht="12.75" customHeight="1">
      <c r="A27" s="6" t="s">
        <v>53</v>
      </c>
      <c s="6"/>
      <c s="39" t="s">
        <v>43</v>
      </c>
      <c s="6"/>
      <c s="27" t="s">
        <v>995</v>
      </c>
      <c s="6"/>
      <c s="6"/>
      <c s="6"/>
      <c s="40">
        <f>0+Q27</f>
      </c>
      <c r="O27">
        <f>0+R27</f>
      </c>
      <c r="Q27">
        <f>0+I28+I32+I36+I40</f>
      </c>
      <c>
        <f>0+O28+O32+O36+O40</f>
      </c>
    </row>
    <row r="28" spans="1:16" ht="12.75">
      <c r="A28" s="24" t="s">
        <v>55</v>
      </c>
      <c s="29" t="s">
        <v>45</v>
      </c>
      <c s="29" t="s">
        <v>6191</v>
      </c>
      <c s="24" t="s">
        <v>57</v>
      </c>
      <c s="30" t="s">
        <v>6192</v>
      </c>
      <c s="31" t="s">
        <v>59</v>
      </c>
      <c s="32">
        <v>1</v>
      </c>
      <c s="33">
        <v>0</v>
      </c>
      <c s="33">
        <f>ROUND(ROUND(H28,2)*ROUND(G28,3),2)</f>
      </c>
      <c r="O28">
        <f>(I28*21)/100</f>
      </c>
      <c t="s">
        <v>33</v>
      </c>
    </row>
    <row r="29" spans="1:5" ht="12.75">
      <c r="A29" s="34" t="s">
        <v>60</v>
      </c>
      <c r="E29" s="35" t="s">
        <v>8335</v>
      </c>
    </row>
    <row r="30" spans="1:5" ht="12.75">
      <c r="A30" s="36" t="s">
        <v>61</v>
      </c>
      <c r="E30" s="37" t="s">
        <v>57</v>
      </c>
    </row>
    <row r="31" spans="1:5" ht="369.75">
      <c r="A31" t="s">
        <v>62</v>
      </c>
      <c r="E31" s="35" t="s">
        <v>1222</v>
      </c>
    </row>
    <row r="32" spans="1:16" ht="12.75">
      <c r="A32" s="24" t="s">
        <v>55</v>
      </c>
      <c s="29" t="s">
        <v>47</v>
      </c>
      <c s="29" t="s">
        <v>4837</v>
      </c>
      <c s="24" t="s">
        <v>57</v>
      </c>
      <c s="30" t="s">
        <v>4838</v>
      </c>
      <c s="31" t="s">
        <v>59</v>
      </c>
      <c s="32">
        <v>0.312</v>
      </c>
      <c s="33">
        <v>0</v>
      </c>
      <c s="33">
        <f>ROUND(ROUND(H32,2)*ROUND(G32,3),2)</f>
      </c>
      <c r="O32">
        <f>(I32*21)/100</f>
      </c>
      <c t="s">
        <v>33</v>
      </c>
    </row>
    <row r="33" spans="1:5" ht="12.75">
      <c r="A33" s="34" t="s">
        <v>60</v>
      </c>
      <c r="E33" s="35" t="s">
        <v>57</v>
      </c>
    </row>
    <row r="34" spans="1:5" ht="12.75">
      <c r="A34" s="36" t="s">
        <v>61</v>
      </c>
      <c r="E34" s="37" t="s">
        <v>8336</v>
      </c>
    </row>
    <row r="35" spans="1:5" ht="369.75">
      <c r="A35" t="s">
        <v>62</v>
      </c>
      <c r="E35" s="35" t="s">
        <v>1222</v>
      </c>
    </row>
    <row r="36" spans="1:16" ht="12.75">
      <c r="A36" s="24" t="s">
        <v>55</v>
      </c>
      <c s="29" t="s">
        <v>73</v>
      </c>
      <c s="29" t="s">
        <v>3060</v>
      </c>
      <c s="24" t="s">
        <v>57</v>
      </c>
      <c s="30" t="s">
        <v>3061</v>
      </c>
      <c s="31" t="s">
        <v>59</v>
      </c>
      <c s="32">
        <v>11.41</v>
      </c>
      <c s="33">
        <v>0</v>
      </c>
      <c s="33">
        <f>ROUND(ROUND(H36,2)*ROUND(G36,3),2)</f>
      </c>
      <c r="O36">
        <f>(I36*21)/100</f>
      </c>
      <c t="s">
        <v>33</v>
      </c>
    </row>
    <row r="37" spans="1:5" ht="12.75">
      <c r="A37" s="34" t="s">
        <v>60</v>
      </c>
      <c r="E37" s="35" t="s">
        <v>57</v>
      </c>
    </row>
    <row r="38" spans="1:5" ht="51">
      <c r="A38" s="36" t="s">
        <v>61</v>
      </c>
      <c r="E38" s="37" t="s">
        <v>8337</v>
      </c>
    </row>
    <row r="39" spans="1:5" ht="38.25">
      <c r="A39" t="s">
        <v>62</v>
      </c>
      <c r="E39" s="35" t="s">
        <v>1227</v>
      </c>
    </row>
    <row r="40" spans="1:16" ht="12.75">
      <c r="A40" s="24" t="s">
        <v>55</v>
      </c>
      <c s="29" t="s">
        <v>79</v>
      </c>
      <c s="29" t="s">
        <v>8338</v>
      </c>
      <c s="24" t="s">
        <v>57</v>
      </c>
      <c s="30" t="s">
        <v>5114</v>
      </c>
      <c s="31" t="s">
        <v>59</v>
      </c>
      <c s="32">
        <v>16</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8339</v>
      </c>
    </row>
    <row r="44" spans="1:18" ht="12.75" customHeight="1">
      <c r="A44" s="6" t="s">
        <v>53</v>
      </c>
      <c s="6"/>
      <c s="39" t="s">
        <v>47</v>
      </c>
      <c s="6"/>
      <c s="27" t="s">
        <v>6950</v>
      </c>
      <c s="6"/>
      <c s="6"/>
      <c s="6"/>
      <c s="40">
        <f>0+Q44</f>
      </c>
      <c r="O44">
        <f>0+R44</f>
      </c>
      <c r="Q44">
        <f>0+I45</f>
      </c>
      <c>
        <f>0+O45</f>
      </c>
    </row>
    <row r="45" spans="1:16" ht="12.75">
      <c r="A45" s="24" t="s">
        <v>55</v>
      </c>
      <c s="29" t="s">
        <v>149</v>
      </c>
      <c s="29" t="s">
        <v>8340</v>
      </c>
      <c s="24" t="s">
        <v>57</v>
      </c>
      <c s="30" t="s">
        <v>8341</v>
      </c>
      <c s="31" t="s">
        <v>1235</v>
      </c>
      <c s="32">
        <v>28</v>
      </c>
      <c s="33">
        <v>0</v>
      </c>
      <c s="33">
        <f>ROUND(ROUND(H45,2)*ROUND(G45,3),2)</f>
      </c>
      <c r="O45">
        <f>(I45*21)/100</f>
      </c>
      <c t="s">
        <v>33</v>
      </c>
    </row>
    <row r="46" spans="1:5" ht="12.75">
      <c r="A46" s="34" t="s">
        <v>60</v>
      </c>
      <c r="E46" s="35" t="s">
        <v>8342</v>
      </c>
    </row>
    <row r="47" spans="1:5" ht="12.75">
      <c r="A47" s="36" t="s">
        <v>61</v>
      </c>
      <c r="E47" s="37" t="s">
        <v>57</v>
      </c>
    </row>
    <row r="48" spans="1:5" ht="76.5">
      <c r="A48" t="s">
        <v>62</v>
      </c>
      <c r="E48" s="35" t="s">
        <v>8343</v>
      </c>
    </row>
    <row r="49" spans="1:18" ht="12.75" customHeight="1">
      <c r="A49" s="6" t="s">
        <v>53</v>
      </c>
      <c s="6"/>
      <c s="39" t="s">
        <v>79</v>
      </c>
      <c s="6"/>
      <c s="27" t="s">
        <v>2184</v>
      </c>
      <c s="6"/>
      <c s="6"/>
      <c s="6"/>
      <c s="40">
        <f>0+Q49</f>
      </c>
      <c r="O49">
        <f>0+R49</f>
      </c>
      <c r="Q49">
        <f>0+I50+I54+I58+I62+I66+I70+I74+I78+I82</f>
      </c>
      <c>
        <f>0+O50+O54+O58+O62+O66+O70+O74+O78+O82</f>
      </c>
    </row>
    <row r="50" spans="1:16" ht="12.75">
      <c r="A50" s="24" t="s">
        <v>55</v>
      </c>
      <c s="29" t="s">
        <v>50</v>
      </c>
      <c s="29" t="s">
        <v>8344</v>
      </c>
      <c s="24" t="s">
        <v>57</v>
      </c>
      <c s="30" t="s">
        <v>8345</v>
      </c>
      <c s="31" t="s">
        <v>1212</v>
      </c>
      <c s="32">
        <v>61</v>
      </c>
      <c s="33">
        <v>0</v>
      </c>
      <c s="33">
        <f>ROUND(ROUND(H50,2)*ROUND(G50,3),2)</f>
      </c>
      <c r="O50">
        <f>(I50*21)/100</f>
      </c>
      <c t="s">
        <v>33</v>
      </c>
    </row>
    <row r="51" spans="1:5" ht="12.75">
      <c r="A51" s="34" t="s">
        <v>60</v>
      </c>
      <c r="E51" s="35" t="s">
        <v>57</v>
      </c>
    </row>
    <row r="52" spans="1:5" ht="12.75">
      <c r="A52" s="36" t="s">
        <v>61</v>
      </c>
      <c r="E52" s="37" t="s">
        <v>57</v>
      </c>
    </row>
    <row r="53" spans="1:5" ht="255">
      <c r="A53" t="s">
        <v>62</v>
      </c>
      <c r="E53" s="35" t="s">
        <v>8346</v>
      </c>
    </row>
    <row r="54" spans="1:16" ht="12.75">
      <c r="A54" s="24" t="s">
        <v>55</v>
      </c>
      <c s="29" t="s">
        <v>52</v>
      </c>
      <c s="29" t="s">
        <v>8347</v>
      </c>
      <c s="24" t="s">
        <v>57</v>
      </c>
      <c s="30" t="s">
        <v>8348</v>
      </c>
      <c s="31" t="s">
        <v>1212</v>
      </c>
      <c s="32">
        <v>31</v>
      </c>
      <c s="33">
        <v>0</v>
      </c>
      <c s="33">
        <f>ROUND(ROUND(H54,2)*ROUND(G54,3),2)</f>
      </c>
      <c r="O54">
        <f>(I54*21)/100</f>
      </c>
      <c t="s">
        <v>33</v>
      </c>
    </row>
    <row r="55" spans="1:5" ht="12.75">
      <c r="A55" s="34" t="s">
        <v>60</v>
      </c>
      <c r="E55" s="35" t="s">
        <v>57</v>
      </c>
    </row>
    <row r="56" spans="1:5" ht="12.75">
      <c r="A56" s="36" t="s">
        <v>61</v>
      </c>
      <c r="E56" s="37" t="s">
        <v>57</v>
      </c>
    </row>
    <row r="57" spans="1:5" ht="255">
      <c r="A57" t="s">
        <v>62</v>
      </c>
      <c r="E57" s="35" t="s">
        <v>8346</v>
      </c>
    </row>
    <row r="58" spans="1:16" ht="12.75">
      <c r="A58" s="24" t="s">
        <v>55</v>
      </c>
      <c s="29" t="s">
        <v>91</v>
      </c>
      <c s="29" t="s">
        <v>8349</v>
      </c>
      <c s="24" t="s">
        <v>57</v>
      </c>
      <c s="30" t="s">
        <v>8350</v>
      </c>
      <c s="31" t="s">
        <v>1212</v>
      </c>
      <c s="32">
        <v>91.5</v>
      </c>
      <c s="33">
        <v>0</v>
      </c>
      <c s="33">
        <f>ROUND(ROUND(H58,2)*ROUND(G58,3),2)</f>
      </c>
      <c r="O58">
        <f>(I58*21)/100</f>
      </c>
      <c t="s">
        <v>33</v>
      </c>
    </row>
    <row r="59" spans="1:5" ht="12.75">
      <c r="A59" s="34" t="s">
        <v>60</v>
      </c>
      <c r="E59" s="35" t="s">
        <v>57</v>
      </c>
    </row>
    <row r="60" spans="1:5" ht="12.75">
      <c r="A60" s="36" t="s">
        <v>61</v>
      </c>
      <c r="E60" s="37" t="s">
        <v>57</v>
      </c>
    </row>
    <row r="61" spans="1:5" ht="51">
      <c r="A61" t="s">
        <v>62</v>
      </c>
      <c r="E61" s="35" t="s">
        <v>8351</v>
      </c>
    </row>
    <row r="62" spans="1:16" ht="12.75">
      <c r="A62" s="24" t="s">
        <v>55</v>
      </c>
      <c s="29" t="s">
        <v>96</v>
      </c>
      <c s="29" t="s">
        <v>8352</v>
      </c>
      <c s="24" t="s">
        <v>57</v>
      </c>
      <c s="30" t="s">
        <v>8353</v>
      </c>
      <c s="31" t="s">
        <v>1212</v>
      </c>
      <c s="32">
        <v>91.5</v>
      </c>
      <c s="33">
        <v>0</v>
      </c>
      <c s="33">
        <f>ROUND(ROUND(H62,2)*ROUND(G62,3),2)</f>
      </c>
      <c r="O62">
        <f>(I62*21)/100</f>
      </c>
      <c t="s">
        <v>33</v>
      </c>
    </row>
    <row r="63" spans="1:5" ht="12.75">
      <c r="A63" s="34" t="s">
        <v>60</v>
      </c>
      <c r="E63" s="35" t="s">
        <v>57</v>
      </c>
    </row>
    <row r="64" spans="1:5" ht="12.75">
      <c r="A64" s="36" t="s">
        <v>61</v>
      </c>
      <c r="E64" s="37" t="s">
        <v>57</v>
      </c>
    </row>
    <row r="65" spans="1:5" ht="38.25">
      <c r="A65" t="s">
        <v>62</v>
      </c>
      <c r="E65" s="35" t="s">
        <v>780</v>
      </c>
    </row>
    <row r="66" spans="1:16" ht="12.75">
      <c r="A66" s="24" t="s">
        <v>55</v>
      </c>
      <c s="29" t="s">
        <v>99</v>
      </c>
      <c s="29" t="s">
        <v>8354</v>
      </c>
      <c s="24" t="s">
        <v>57</v>
      </c>
      <c s="30" t="s">
        <v>8355</v>
      </c>
      <c s="31" t="s">
        <v>59</v>
      </c>
      <c s="32">
        <v>45</v>
      </c>
      <c s="33">
        <v>0</v>
      </c>
      <c s="33">
        <f>ROUND(ROUND(H66,2)*ROUND(G66,3),2)</f>
      </c>
      <c r="O66">
        <f>(I66*21)/100</f>
      </c>
      <c t="s">
        <v>33</v>
      </c>
    </row>
    <row r="67" spans="1:5" ht="12.75">
      <c r="A67" s="34" t="s">
        <v>60</v>
      </c>
      <c r="E67" s="35" t="s">
        <v>57</v>
      </c>
    </row>
    <row r="68" spans="1:5" ht="12.75">
      <c r="A68" s="36" t="s">
        <v>61</v>
      </c>
      <c r="E68" s="37" t="s">
        <v>8356</v>
      </c>
    </row>
    <row r="69" spans="1:5" ht="369.75">
      <c r="A69" t="s">
        <v>62</v>
      </c>
      <c r="E69" s="35" t="s">
        <v>1222</v>
      </c>
    </row>
    <row r="70" spans="1:16" ht="12.75">
      <c r="A70" s="24" t="s">
        <v>55</v>
      </c>
      <c s="29" t="s">
        <v>153</v>
      </c>
      <c s="29" t="s">
        <v>8357</v>
      </c>
      <c s="24" t="s">
        <v>57</v>
      </c>
      <c s="30" t="s">
        <v>8358</v>
      </c>
      <c s="31" t="s">
        <v>86</v>
      </c>
      <c s="32">
        <v>1</v>
      </c>
      <c s="33">
        <v>0</v>
      </c>
      <c s="33">
        <f>ROUND(ROUND(H70,2)*ROUND(G70,3),2)</f>
      </c>
      <c r="O70">
        <f>(I70*21)/100</f>
      </c>
      <c t="s">
        <v>33</v>
      </c>
    </row>
    <row r="71" spans="1:5" ht="12.75">
      <c r="A71" s="34" t="s">
        <v>60</v>
      </c>
      <c r="E71" s="35" t="s">
        <v>8359</v>
      </c>
    </row>
    <row r="72" spans="1:5" ht="12.75">
      <c r="A72" s="36" t="s">
        <v>61</v>
      </c>
      <c r="E72" s="37" t="s">
        <v>57</v>
      </c>
    </row>
    <row r="73" spans="1:5" ht="408">
      <c r="A73" t="s">
        <v>62</v>
      </c>
      <c r="E73" s="35" t="s">
        <v>8360</v>
      </c>
    </row>
    <row r="74" spans="1:16" ht="12.75">
      <c r="A74" s="24" t="s">
        <v>55</v>
      </c>
      <c s="29" t="s">
        <v>157</v>
      </c>
      <c s="29" t="s">
        <v>8361</v>
      </c>
      <c s="24" t="s">
        <v>57</v>
      </c>
      <c s="30" t="s">
        <v>6040</v>
      </c>
      <c s="31" t="s">
        <v>86</v>
      </c>
      <c s="32">
        <v>1</v>
      </c>
      <c s="33">
        <v>0</v>
      </c>
      <c s="33">
        <f>ROUND(ROUND(H74,2)*ROUND(G74,3),2)</f>
      </c>
      <c r="O74">
        <f>(I74*21)/100</f>
      </c>
      <c t="s">
        <v>33</v>
      </c>
    </row>
    <row r="75" spans="1:5" ht="12.75">
      <c r="A75" s="34" t="s">
        <v>60</v>
      </c>
      <c r="E75" s="35" t="s">
        <v>8362</v>
      </c>
    </row>
    <row r="76" spans="1:5" ht="12.75">
      <c r="A76" s="36" t="s">
        <v>61</v>
      </c>
      <c r="E76" s="37" t="s">
        <v>57</v>
      </c>
    </row>
    <row r="77" spans="1:5" ht="25.5">
      <c r="A77" t="s">
        <v>62</v>
      </c>
      <c r="E77" s="35" t="s">
        <v>6041</v>
      </c>
    </row>
    <row r="78" spans="1:16" ht="12.75">
      <c r="A78" s="24" t="s">
        <v>55</v>
      </c>
      <c s="29" t="s">
        <v>161</v>
      </c>
      <c s="29" t="s">
        <v>8363</v>
      </c>
      <c s="24" t="s">
        <v>57</v>
      </c>
      <c s="30" t="s">
        <v>8364</v>
      </c>
      <c s="31" t="s">
        <v>86</v>
      </c>
      <c s="32">
        <v>4</v>
      </c>
      <c s="33">
        <v>0</v>
      </c>
      <c s="33">
        <f>ROUND(ROUND(H78,2)*ROUND(G78,3),2)</f>
      </c>
      <c r="O78">
        <f>(I78*21)/100</f>
      </c>
      <c t="s">
        <v>33</v>
      </c>
    </row>
    <row r="79" spans="1:5" ht="12.75">
      <c r="A79" s="34" t="s">
        <v>60</v>
      </c>
      <c r="E79" s="35" t="s">
        <v>8365</v>
      </c>
    </row>
    <row r="80" spans="1:5" ht="12.75">
      <c r="A80" s="36" t="s">
        <v>61</v>
      </c>
      <c r="E80" s="37" t="s">
        <v>57</v>
      </c>
    </row>
    <row r="81" spans="1:5" ht="51">
      <c r="A81" t="s">
        <v>62</v>
      </c>
      <c r="E81" s="35" t="s">
        <v>5135</v>
      </c>
    </row>
    <row r="82" spans="1:16" ht="12.75">
      <c r="A82" s="24" t="s">
        <v>55</v>
      </c>
      <c s="29" t="s">
        <v>165</v>
      </c>
      <c s="29" t="s">
        <v>8366</v>
      </c>
      <c s="24" t="s">
        <v>57</v>
      </c>
      <c s="30" t="s">
        <v>8367</v>
      </c>
      <c s="31" t="s">
        <v>59</v>
      </c>
      <c s="32">
        <v>0.75</v>
      </c>
      <c s="33">
        <v>0</v>
      </c>
      <c s="33">
        <f>ROUND(ROUND(H82,2)*ROUND(G82,3),2)</f>
      </c>
      <c r="O82">
        <f>(I82*21)/100</f>
      </c>
      <c t="s">
        <v>33</v>
      </c>
    </row>
    <row r="83" spans="1:5" ht="12.75">
      <c r="A83" s="34" t="s">
        <v>60</v>
      </c>
      <c r="E83" s="35" t="s">
        <v>8368</v>
      </c>
    </row>
    <row r="84" spans="1:5" ht="12.75">
      <c r="A84" s="36" t="s">
        <v>61</v>
      </c>
      <c r="E84" s="37" t="s">
        <v>8369</v>
      </c>
    </row>
    <row r="85" spans="1:5" ht="369.75">
      <c r="A85" t="s">
        <v>62</v>
      </c>
      <c r="E85" s="35" t="s">
        <v>1222</v>
      </c>
    </row>
    <row r="86" spans="1:18" ht="12.75" customHeight="1">
      <c r="A86" s="6" t="s">
        <v>53</v>
      </c>
      <c s="6"/>
      <c s="39" t="s">
        <v>50</v>
      </c>
      <c s="6"/>
      <c s="27" t="s">
        <v>3695</v>
      </c>
      <c s="6"/>
      <c s="6"/>
      <c s="6"/>
      <c s="40">
        <f>0+Q86</f>
      </c>
      <c r="O86">
        <f>0+R86</f>
      </c>
      <c r="Q86">
        <f>0+I87+I91</f>
      </c>
      <c>
        <f>0+O87+O91</f>
      </c>
    </row>
    <row r="87" spans="1:16" ht="12.75">
      <c r="A87" s="24" t="s">
        <v>55</v>
      </c>
      <c s="29" t="s">
        <v>103</v>
      </c>
      <c s="29" t="s">
        <v>8370</v>
      </c>
      <c s="24" t="s">
        <v>57</v>
      </c>
      <c s="30" t="s">
        <v>8371</v>
      </c>
      <c s="31" t="s">
        <v>1212</v>
      </c>
      <c s="32">
        <v>23</v>
      </c>
      <c s="33">
        <v>0</v>
      </c>
      <c s="33">
        <f>ROUND(ROUND(H87,2)*ROUND(G87,3),2)</f>
      </c>
      <c r="O87">
        <f>(I87*21)/100</f>
      </c>
      <c t="s">
        <v>33</v>
      </c>
    </row>
    <row r="88" spans="1:5" ht="12.75">
      <c r="A88" s="34" t="s">
        <v>60</v>
      </c>
      <c r="E88" s="35" t="s">
        <v>57</v>
      </c>
    </row>
    <row r="89" spans="1:5" ht="12.75">
      <c r="A89" s="36" t="s">
        <v>61</v>
      </c>
      <c r="E89" s="37" t="s">
        <v>57</v>
      </c>
    </row>
    <row r="90" spans="1:5" ht="76.5">
      <c r="A90" t="s">
        <v>62</v>
      </c>
      <c r="E90" s="35" t="s">
        <v>8372</v>
      </c>
    </row>
    <row r="91" spans="1:16" ht="12.75">
      <c r="A91" s="24" t="s">
        <v>55</v>
      </c>
      <c s="29" t="s">
        <v>168</v>
      </c>
      <c s="29" t="s">
        <v>8373</v>
      </c>
      <c s="24" t="s">
        <v>57</v>
      </c>
      <c s="30" t="s">
        <v>8374</v>
      </c>
      <c s="31" t="s">
        <v>59</v>
      </c>
      <c s="32">
        <v>5</v>
      </c>
      <c s="33">
        <v>0</v>
      </c>
      <c s="33">
        <f>ROUND(ROUND(H91,2)*ROUND(G91,3),2)</f>
      </c>
      <c r="O91">
        <f>(I91*21)/100</f>
      </c>
      <c t="s">
        <v>33</v>
      </c>
    </row>
    <row r="92" spans="1:5" ht="12.75">
      <c r="A92" s="34" t="s">
        <v>60</v>
      </c>
      <c r="E92" s="35" t="s">
        <v>8375</v>
      </c>
    </row>
    <row r="93" spans="1:5" ht="12.75">
      <c r="A93" s="36" t="s">
        <v>61</v>
      </c>
      <c r="E93" s="37" t="s">
        <v>8376</v>
      </c>
    </row>
    <row r="94" spans="1:5" ht="76.5">
      <c r="A94" t="s">
        <v>62</v>
      </c>
      <c r="E94" s="35" t="s">
        <v>8377</v>
      </c>
    </row>
    <row r="95" spans="1:18" ht="12.75" customHeight="1">
      <c r="A95" s="6" t="s">
        <v>53</v>
      </c>
      <c s="6"/>
      <c s="39" t="s">
        <v>189</v>
      </c>
      <c s="6"/>
      <c s="27" t="s">
        <v>1025</v>
      </c>
      <c s="6"/>
      <c s="6"/>
      <c s="6"/>
      <c s="40">
        <f>0+Q95</f>
      </c>
      <c r="O95">
        <f>0+R95</f>
      </c>
      <c r="Q95">
        <f>0+I96+I100</f>
      </c>
      <c>
        <f>0+O96+O100</f>
      </c>
    </row>
    <row r="96" spans="1:16" ht="25.5">
      <c r="A96" s="24" t="s">
        <v>55</v>
      </c>
      <c s="29" t="s">
        <v>107</v>
      </c>
      <c s="29" t="s">
        <v>192</v>
      </c>
      <c s="24" t="s">
        <v>193</v>
      </c>
      <c s="30" t="s">
        <v>194</v>
      </c>
      <c s="31" t="s">
        <v>195</v>
      </c>
      <c s="32">
        <v>135.976</v>
      </c>
      <c s="33">
        <v>0</v>
      </c>
      <c s="33">
        <f>ROUND(ROUND(H96,2)*ROUND(G96,3),2)</f>
      </c>
      <c r="O96">
        <f>(I96*21)/100</f>
      </c>
      <c t="s">
        <v>33</v>
      </c>
    </row>
    <row r="97" spans="1:5" ht="12.75">
      <c r="A97" s="34" t="s">
        <v>60</v>
      </c>
      <c r="E97" s="35" t="s">
        <v>196</v>
      </c>
    </row>
    <row r="98" spans="1:5" ht="12.75">
      <c r="A98" s="36" t="s">
        <v>61</v>
      </c>
      <c r="E98" s="37" t="s">
        <v>8378</v>
      </c>
    </row>
    <row r="99" spans="1:5" ht="153">
      <c r="A99" t="s">
        <v>62</v>
      </c>
      <c r="E99" s="35" t="s">
        <v>1243</v>
      </c>
    </row>
    <row r="100" spans="1:16" ht="25.5">
      <c r="A100" s="24" t="s">
        <v>55</v>
      </c>
      <c s="29" t="s">
        <v>111</v>
      </c>
      <c s="29" t="s">
        <v>199</v>
      </c>
      <c s="24" t="s">
        <v>193</v>
      </c>
      <c s="30" t="s">
        <v>200</v>
      </c>
      <c s="31" t="s">
        <v>195</v>
      </c>
      <c s="32">
        <v>11</v>
      </c>
      <c s="33">
        <v>0</v>
      </c>
      <c s="33">
        <f>ROUND(ROUND(H100,2)*ROUND(G100,3),2)</f>
      </c>
      <c r="O100">
        <f>(I100*21)/100</f>
      </c>
      <c t="s">
        <v>33</v>
      </c>
    </row>
    <row r="101" spans="1:5" ht="12.75">
      <c r="A101" s="34" t="s">
        <v>60</v>
      </c>
      <c r="E101" s="35" t="s">
        <v>196</v>
      </c>
    </row>
    <row r="102" spans="1:5" ht="12.75">
      <c r="A102" s="36" t="s">
        <v>61</v>
      </c>
      <c r="E102" s="37" t="s">
        <v>8379</v>
      </c>
    </row>
    <row r="103" spans="1:5" ht="153">
      <c r="A103" t="s">
        <v>62</v>
      </c>
      <c r="E10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0+O10+O27+O32+O45+O50+O127</f>
      </c>
      <c t="s">
        <v>32</v>
      </c>
    </row>
    <row r="3" spans="1:16" ht="15" customHeight="1">
      <c r="A3" t="s">
        <v>12</v>
      </c>
      <c s="12" t="s">
        <v>14</v>
      </c>
      <c s="13" t="s">
        <v>15</v>
      </c>
      <c s="1"/>
      <c s="14" t="s">
        <v>16</v>
      </c>
      <c s="1"/>
      <c s="9"/>
      <c s="8" t="s">
        <v>8380</v>
      </c>
      <c s="41">
        <f>0+I10+I27+I32+I45+I50+I127</f>
      </c>
      <c r="O3" t="s">
        <v>29</v>
      </c>
      <c t="s">
        <v>33</v>
      </c>
    </row>
    <row r="4" spans="1:16" ht="15" customHeight="1">
      <c r="A4" t="s">
        <v>17</v>
      </c>
      <c s="12" t="s">
        <v>18</v>
      </c>
      <c s="13" t="s">
        <v>3642</v>
      </c>
      <c s="1"/>
      <c s="14" t="s">
        <v>3643</v>
      </c>
      <c s="1"/>
      <c s="1"/>
      <c s="11"/>
      <c s="11"/>
      <c r="O4" t="s">
        <v>30</v>
      </c>
      <c t="s">
        <v>33</v>
      </c>
    </row>
    <row r="5" spans="1:16" ht="12.75" customHeight="1">
      <c r="A5" t="s">
        <v>21</v>
      </c>
      <c s="12" t="s">
        <v>18</v>
      </c>
      <c s="13" t="s">
        <v>8232</v>
      </c>
      <c s="1"/>
      <c s="14" t="s">
        <v>8233</v>
      </c>
      <c s="1"/>
      <c s="1"/>
      <c s="1"/>
      <c s="1"/>
      <c r="O5" t="s">
        <v>31</v>
      </c>
      <c t="s">
        <v>33</v>
      </c>
    </row>
    <row r="6" spans="1:9" ht="12.75" customHeight="1">
      <c r="A6" t="s">
        <v>24</v>
      </c>
      <c s="16" t="s">
        <v>28</v>
      </c>
      <c s="17" t="s">
        <v>8380</v>
      </c>
      <c s="6"/>
      <c s="18" t="s">
        <v>8381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510.201</v>
      </c>
      <c s="33">
        <v>0</v>
      </c>
      <c s="33">
        <f>ROUND(ROUND(H11,2)*ROUND(G11,3),2)</f>
      </c>
      <c r="O11">
        <f>(I11*21)/100</f>
      </c>
      <c t="s">
        <v>33</v>
      </c>
    </row>
    <row r="12" spans="1:5" ht="12.75">
      <c r="A12" s="34" t="s">
        <v>60</v>
      </c>
      <c r="E12" s="35" t="s">
        <v>57</v>
      </c>
    </row>
    <row r="13" spans="1:5" ht="63.75">
      <c r="A13" s="36" t="s">
        <v>61</v>
      </c>
      <c r="E13" s="37" t="s">
        <v>8382</v>
      </c>
    </row>
    <row r="14" spans="1:5" ht="318.75">
      <c r="A14" t="s">
        <v>62</v>
      </c>
      <c r="E14" s="35" t="s">
        <v>5708</v>
      </c>
    </row>
    <row r="15" spans="1:16" ht="12.75">
      <c r="A15" s="24" t="s">
        <v>55</v>
      </c>
      <c s="29" t="s">
        <v>33</v>
      </c>
      <c s="29" t="s">
        <v>70</v>
      </c>
      <c s="24" t="s">
        <v>57</v>
      </c>
      <c s="30" t="s">
        <v>71</v>
      </c>
      <c s="31" t="s">
        <v>59</v>
      </c>
      <c s="32">
        <v>332.483</v>
      </c>
      <c s="33">
        <v>0</v>
      </c>
      <c s="33">
        <f>ROUND(ROUND(H15,2)*ROUND(G15,3),2)</f>
      </c>
      <c r="O15">
        <f>(I15*21)/100</f>
      </c>
      <c t="s">
        <v>33</v>
      </c>
    </row>
    <row r="16" spans="1:5" ht="12.75">
      <c r="A16" s="34" t="s">
        <v>60</v>
      </c>
      <c r="E16" s="35" t="s">
        <v>57</v>
      </c>
    </row>
    <row r="17" spans="1:5" ht="12.75">
      <c r="A17" s="36" t="s">
        <v>61</v>
      </c>
      <c r="E17" s="37" t="s">
        <v>8383</v>
      </c>
    </row>
    <row r="18" spans="1:5" ht="229.5">
      <c r="A18" t="s">
        <v>62</v>
      </c>
      <c r="E18" s="35" t="s">
        <v>1309</v>
      </c>
    </row>
    <row r="19" spans="1:16" ht="12.75">
      <c r="A19" s="24" t="s">
        <v>55</v>
      </c>
      <c s="29" t="s">
        <v>32</v>
      </c>
      <c s="29" t="s">
        <v>4282</v>
      </c>
      <c s="24" t="s">
        <v>57</v>
      </c>
      <c s="30" t="s">
        <v>4283</v>
      </c>
      <c s="31" t="s">
        <v>59</v>
      </c>
      <c s="32">
        <v>49.223</v>
      </c>
      <c s="33">
        <v>0</v>
      </c>
      <c s="33">
        <f>ROUND(ROUND(H19,2)*ROUND(G19,3),2)</f>
      </c>
      <c r="O19">
        <f>(I19*21)/100</f>
      </c>
      <c t="s">
        <v>33</v>
      </c>
    </row>
    <row r="20" spans="1:5" ht="12.75">
      <c r="A20" s="34" t="s">
        <v>60</v>
      </c>
      <c r="E20" s="35" t="s">
        <v>57</v>
      </c>
    </row>
    <row r="21" spans="1:5" ht="12.75">
      <c r="A21" s="36" t="s">
        <v>61</v>
      </c>
      <c r="E21" s="37" t="s">
        <v>8384</v>
      </c>
    </row>
    <row r="22" spans="1:5" ht="229.5">
      <c r="A22" t="s">
        <v>62</v>
      </c>
      <c r="E22" s="35" t="s">
        <v>8385</v>
      </c>
    </row>
    <row r="23" spans="1:16" ht="12.75">
      <c r="A23" s="24" t="s">
        <v>55</v>
      </c>
      <c s="29" t="s">
        <v>43</v>
      </c>
      <c s="29" t="s">
        <v>4287</v>
      </c>
      <c s="24" t="s">
        <v>57</v>
      </c>
      <c s="30" t="s">
        <v>4288</v>
      </c>
      <c s="31" t="s">
        <v>59</v>
      </c>
      <c s="32">
        <v>79.23</v>
      </c>
      <c s="33">
        <v>0</v>
      </c>
      <c s="33">
        <f>ROUND(ROUND(H23,2)*ROUND(G23,3),2)</f>
      </c>
      <c r="O23">
        <f>(I23*21)/100</f>
      </c>
      <c t="s">
        <v>33</v>
      </c>
    </row>
    <row r="24" spans="1:5" ht="12.75">
      <c r="A24" s="34" t="s">
        <v>60</v>
      </c>
      <c r="E24" s="35" t="s">
        <v>57</v>
      </c>
    </row>
    <row r="25" spans="1:5" ht="63.75">
      <c r="A25" s="36" t="s">
        <v>61</v>
      </c>
      <c r="E25" s="37" t="s">
        <v>8386</v>
      </c>
    </row>
    <row r="26" spans="1:5" ht="293.25">
      <c r="A26" t="s">
        <v>62</v>
      </c>
      <c r="E26" s="35" t="s">
        <v>5439</v>
      </c>
    </row>
    <row r="27" spans="1:18" ht="12.75" customHeight="1">
      <c r="A27" s="6" t="s">
        <v>53</v>
      </c>
      <c s="6"/>
      <c s="39" t="s">
        <v>33</v>
      </c>
      <c s="6"/>
      <c s="27" t="s">
        <v>78</v>
      </c>
      <c s="6"/>
      <c s="6"/>
      <c s="6"/>
      <c s="40">
        <f>0+Q27</f>
      </c>
      <c r="O27">
        <f>0+R27</f>
      </c>
      <c r="Q27">
        <f>0+I28</f>
      </c>
      <c>
        <f>0+O28</f>
      </c>
    </row>
    <row r="28" spans="1:16" ht="12.75">
      <c r="A28" s="24" t="s">
        <v>55</v>
      </c>
      <c s="29" t="s">
        <v>45</v>
      </c>
      <c s="29" t="s">
        <v>6593</v>
      </c>
      <c s="24" t="s">
        <v>57</v>
      </c>
      <c s="30" t="s">
        <v>6594</v>
      </c>
      <c s="31" t="s">
        <v>1212</v>
      </c>
      <c s="32">
        <v>20</v>
      </c>
      <c s="33">
        <v>0</v>
      </c>
      <c s="33">
        <f>ROUND(ROUND(H28,2)*ROUND(G28,3),2)</f>
      </c>
      <c r="O28">
        <f>(I28*21)/100</f>
      </c>
      <c t="s">
        <v>33</v>
      </c>
    </row>
    <row r="29" spans="1:5" ht="12.75">
      <c r="A29" s="34" t="s">
        <v>60</v>
      </c>
      <c r="E29" s="35" t="s">
        <v>57</v>
      </c>
    </row>
    <row r="30" spans="1:5" ht="12.75">
      <c r="A30" s="36" t="s">
        <v>61</v>
      </c>
      <c r="E30" s="37" t="s">
        <v>57</v>
      </c>
    </row>
    <row r="31" spans="1:5" ht="165.75">
      <c r="A31" t="s">
        <v>62</v>
      </c>
      <c r="E31" s="35" t="s">
        <v>6495</v>
      </c>
    </row>
    <row r="32" spans="1:18" ht="12.75" customHeight="1">
      <c r="A32" s="6" t="s">
        <v>53</v>
      </c>
      <c s="6"/>
      <c s="39" t="s">
        <v>43</v>
      </c>
      <c s="6"/>
      <c s="27" t="s">
        <v>995</v>
      </c>
      <c s="6"/>
      <c s="6"/>
      <c s="6"/>
      <c s="40">
        <f>0+Q32</f>
      </c>
      <c r="O32">
        <f>0+R32</f>
      </c>
      <c r="Q32">
        <f>0+I33+I37+I41</f>
      </c>
      <c>
        <f>0+O33+O37+O41</f>
      </c>
    </row>
    <row r="33" spans="1:16" ht="12.75">
      <c r="A33" s="24" t="s">
        <v>55</v>
      </c>
      <c s="29" t="s">
        <v>47</v>
      </c>
      <c s="29" t="s">
        <v>4837</v>
      </c>
      <c s="24" t="s">
        <v>57</v>
      </c>
      <c s="30" t="s">
        <v>4838</v>
      </c>
      <c s="31" t="s">
        <v>59</v>
      </c>
      <c s="32">
        <v>19.39</v>
      </c>
      <c s="33">
        <v>0</v>
      </c>
      <c s="33">
        <f>ROUND(ROUND(H33,2)*ROUND(G33,3),2)</f>
      </c>
      <c r="O33">
        <f>(I33*21)/100</f>
      </c>
      <c t="s">
        <v>33</v>
      </c>
    </row>
    <row r="34" spans="1:5" ht="12.75">
      <c r="A34" s="34" t="s">
        <v>60</v>
      </c>
      <c r="E34" s="35" t="s">
        <v>57</v>
      </c>
    </row>
    <row r="35" spans="1:5" ht="38.25">
      <c r="A35" s="36" t="s">
        <v>61</v>
      </c>
      <c r="E35" s="37" t="s">
        <v>8387</v>
      </c>
    </row>
    <row r="36" spans="1:5" ht="369.75">
      <c r="A36" t="s">
        <v>62</v>
      </c>
      <c r="E36" s="35" t="s">
        <v>1222</v>
      </c>
    </row>
    <row r="37" spans="1:16" ht="12.75">
      <c r="A37" s="24" t="s">
        <v>55</v>
      </c>
      <c s="29" t="s">
        <v>73</v>
      </c>
      <c s="29" t="s">
        <v>3060</v>
      </c>
      <c s="24" t="s">
        <v>57</v>
      </c>
      <c s="30" t="s">
        <v>3061</v>
      </c>
      <c s="31" t="s">
        <v>59</v>
      </c>
      <c s="32">
        <v>19.8</v>
      </c>
      <c s="33">
        <v>0</v>
      </c>
      <c s="33">
        <f>ROUND(ROUND(H37,2)*ROUND(G37,3),2)</f>
      </c>
      <c r="O37">
        <f>(I37*21)/100</f>
      </c>
      <c t="s">
        <v>33</v>
      </c>
    </row>
    <row r="38" spans="1:5" ht="12.75">
      <c r="A38" s="34" t="s">
        <v>60</v>
      </c>
      <c r="E38" s="35" t="s">
        <v>57</v>
      </c>
    </row>
    <row r="39" spans="1:5" ht="12.75">
      <c r="A39" s="36" t="s">
        <v>61</v>
      </c>
      <c r="E39" s="37" t="s">
        <v>8388</v>
      </c>
    </row>
    <row r="40" spans="1:5" ht="38.25">
      <c r="A40" t="s">
        <v>62</v>
      </c>
      <c r="E40" s="35" t="s">
        <v>1227</v>
      </c>
    </row>
    <row r="41" spans="1:16" ht="12.75">
      <c r="A41" s="24" t="s">
        <v>55</v>
      </c>
      <c s="29" t="s">
        <v>79</v>
      </c>
      <c s="29" t="s">
        <v>8338</v>
      </c>
      <c s="24" t="s">
        <v>57</v>
      </c>
      <c s="30" t="s">
        <v>5114</v>
      </c>
      <c s="31" t="s">
        <v>59</v>
      </c>
      <c s="32">
        <v>8.64</v>
      </c>
      <c s="33">
        <v>0</v>
      </c>
      <c s="33">
        <f>ROUND(ROUND(H41,2)*ROUND(G41,3),2)</f>
      </c>
      <c r="O41">
        <f>(I41*21)/100</f>
      </c>
      <c t="s">
        <v>33</v>
      </c>
    </row>
    <row r="42" spans="1:5" ht="12.75">
      <c r="A42" s="34" t="s">
        <v>60</v>
      </c>
      <c r="E42" s="35" t="s">
        <v>57</v>
      </c>
    </row>
    <row r="43" spans="1:5" ht="12.75">
      <c r="A43" s="36" t="s">
        <v>61</v>
      </c>
      <c r="E43" s="37" t="s">
        <v>8389</v>
      </c>
    </row>
    <row r="44" spans="1:5" ht="38.25">
      <c r="A44" t="s">
        <v>62</v>
      </c>
      <c r="E44" s="35" t="s">
        <v>8339</v>
      </c>
    </row>
    <row r="45" spans="1:18" ht="12.75" customHeight="1">
      <c r="A45" s="6" t="s">
        <v>53</v>
      </c>
      <c s="6"/>
      <c s="39" t="s">
        <v>73</v>
      </c>
      <c s="6"/>
      <c s="27" t="s">
        <v>83</v>
      </c>
      <c s="6"/>
      <c s="6"/>
      <c s="6"/>
      <c s="40">
        <f>0+Q45</f>
      </c>
      <c r="O45">
        <f>0+R45</f>
      </c>
      <c r="Q45">
        <f>0+I46</f>
      </c>
      <c>
        <f>0+O46</f>
      </c>
    </row>
    <row r="46" spans="1:16" ht="12.75">
      <c r="A46" s="24" t="s">
        <v>55</v>
      </c>
      <c s="29" t="s">
        <v>50</v>
      </c>
      <c s="29" t="s">
        <v>8390</v>
      </c>
      <c s="24" t="s">
        <v>57</v>
      </c>
      <c s="30" t="s">
        <v>8391</v>
      </c>
      <c s="31" t="s">
        <v>86</v>
      </c>
      <c s="32">
        <v>2</v>
      </c>
      <c s="33">
        <v>0</v>
      </c>
      <c s="33">
        <f>ROUND(ROUND(H46,2)*ROUND(G46,3),2)</f>
      </c>
      <c r="O46">
        <f>(I46*21)/100</f>
      </c>
      <c t="s">
        <v>33</v>
      </c>
    </row>
    <row r="47" spans="1:5" ht="12.75">
      <c r="A47" s="34" t="s">
        <v>60</v>
      </c>
      <c r="E47" s="35" t="s">
        <v>57</v>
      </c>
    </row>
    <row r="48" spans="1:5" ht="12.75">
      <c r="A48" s="36" t="s">
        <v>61</v>
      </c>
      <c r="E48" s="37" t="s">
        <v>57</v>
      </c>
    </row>
    <row r="49" spans="1:5" ht="153">
      <c r="A49" t="s">
        <v>62</v>
      </c>
      <c r="E49" s="35" t="s">
        <v>8392</v>
      </c>
    </row>
    <row r="50" spans="1:18" ht="12.75" customHeight="1">
      <c r="A50" s="6" t="s">
        <v>53</v>
      </c>
      <c s="6"/>
      <c s="39" t="s">
        <v>79</v>
      </c>
      <c s="6"/>
      <c s="27" t="s">
        <v>2184</v>
      </c>
      <c s="6"/>
      <c s="6"/>
      <c s="6"/>
      <c s="40">
        <f>0+Q50</f>
      </c>
      <c r="O50">
        <f>0+R50</f>
      </c>
      <c r="Q50">
        <f>0+I51+I55+I59+I63+I67+I71+I75+I79+I83+I87+I91+I95+I99+I103+I107+I111+I115+I119+I123</f>
      </c>
      <c>
        <f>0+O51+O55+O59+O63+O67+O71+O75+O79+O83+O87+O91+O95+O99+O103+O107+O111+O115+O119+O123</f>
      </c>
    </row>
    <row r="51" spans="1:16" ht="12.75">
      <c r="A51" s="24" t="s">
        <v>55</v>
      </c>
      <c s="29" t="s">
        <v>52</v>
      </c>
      <c s="29" t="s">
        <v>8393</v>
      </c>
      <c s="24" t="s">
        <v>57</v>
      </c>
      <c s="30" t="s">
        <v>8394</v>
      </c>
      <c s="31" t="s">
        <v>1212</v>
      </c>
      <c s="32">
        <v>28</v>
      </c>
      <c s="33">
        <v>0</v>
      </c>
      <c s="33">
        <f>ROUND(ROUND(H51,2)*ROUND(G51,3),2)</f>
      </c>
      <c r="O51">
        <f>(I51*21)/100</f>
      </c>
      <c t="s">
        <v>33</v>
      </c>
    </row>
    <row r="52" spans="1:5" ht="12.75">
      <c r="A52" s="34" t="s">
        <v>60</v>
      </c>
      <c r="E52" s="35" t="s">
        <v>57</v>
      </c>
    </row>
    <row r="53" spans="1:5" ht="12.75">
      <c r="A53" s="36" t="s">
        <v>61</v>
      </c>
      <c r="E53" s="37" t="s">
        <v>57</v>
      </c>
    </row>
    <row r="54" spans="1:5" ht="255">
      <c r="A54" t="s">
        <v>62</v>
      </c>
      <c r="E54" s="35" t="s">
        <v>5456</v>
      </c>
    </row>
    <row r="55" spans="1:16" ht="12.75">
      <c r="A55" s="24" t="s">
        <v>55</v>
      </c>
      <c s="29" t="s">
        <v>91</v>
      </c>
      <c s="29" t="s">
        <v>5343</v>
      </c>
      <c s="24" t="s">
        <v>57</v>
      </c>
      <c s="30" t="s">
        <v>5344</v>
      </c>
      <c s="31" t="s">
        <v>1212</v>
      </c>
      <c s="32">
        <v>36</v>
      </c>
      <c s="33">
        <v>0</v>
      </c>
      <c s="33">
        <f>ROUND(ROUND(H55,2)*ROUND(G55,3),2)</f>
      </c>
      <c r="O55">
        <f>(I55*21)/100</f>
      </c>
      <c t="s">
        <v>33</v>
      </c>
    </row>
    <row r="56" spans="1:5" ht="12.75">
      <c r="A56" s="34" t="s">
        <v>60</v>
      </c>
      <c r="E56" s="35" t="s">
        <v>57</v>
      </c>
    </row>
    <row r="57" spans="1:5" ht="12.75">
      <c r="A57" s="36" t="s">
        <v>61</v>
      </c>
      <c r="E57" s="37" t="s">
        <v>57</v>
      </c>
    </row>
    <row r="58" spans="1:5" ht="255">
      <c r="A58" t="s">
        <v>62</v>
      </c>
      <c r="E58" s="35" t="s">
        <v>5456</v>
      </c>
    </row>
    <row r="59" spans="1:16" ht="12.75">
      <c r="A59" s="24" t="s">
        <v>55</v>
      </c>
      <c s="29" t="s">
        <v>96</v>
      </c>
      <c s="29" t="s">
        <v>5125</v>
      </c>
      <c s="24" t="s">
        <v>57</v>
      </c>
      <c s="30" t="s">
        <v>5126</v>
      </c>
      <c s="31" t="s">
        <v>86</v>
      </c>
      <c s="32">
        <v>1</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8395</v>
      </c>
    </row>
    <row r="63" spans="1:16" ht="12.75">
      <c r="A63" s="24" t="s">
        <v>55</v>
      </c>
      <c s="29" t="s">
        <v>99</v>
      </c>
      <c s="29" t="s">
        <v>8396</v>
      </c>
      <c s="24" t="s">
        <v>57</v>
      </c>
      <c s="30" t="s">
        <v>8397</v>
      </c>
      <c s="31" t="s">
        <v>86</v>
      </c>
      <c s="32">
        <v>2</v>
      </c>
      <c s="33">
        <v>0</v>
      </c>
      <c s="33">
        <f>ROUND(ROUND(H63,2)*ROUND(G63,3),2)</f>
      </c>
      <c r="O63">
        <f>(I63*21)/100</f>
      </c>
      <c t="s">
        <v>33</v>
      </c>
    </row>
    <row r="64" spans="1:5" ht="12.75">
      <c r="A64" s="34" t="s">
        <v>60</v>
      </c>
      <c r="E64" s="35" t="s">
        <v>57</v>
      </c>
    </row>
    <row r="65" spans="1:5" ht="12.75">
      <c r="A65" s="36" t="s">
        <v>61</v>
      </c>
      <c r="E65" s="37" t="s">
        <v>57</v>
      </c>
    </row>
    <row r="66" spans="1:5" ht="242.25">
      <c r="A66" t="s">
        <v>62</v>
      </c>
      <c r="E66" s="35" t="s">
        <v>8395</v>
      </c>
    </row>
    <row r="67" spans="1:16" ht="12.75">
      <c r="A67" s="24" t="s">
        <v>55</v>
      </c>
      <c s="29" t="s">
        <v>103</v>
      </c>
      <c s="29" t="s">
        <v>4475</v>
      </c>
      <c s="24" t="s">
        <v>57</v>
      </c>
      <c s="30" t="s">
        <v>4476</v>
      </c>
      <c s="31" t="s">
        <v>86</v>
      </c>
      <c s="32">
        <v>4</v>
      </c>
      <c s="33">
        <v>0</v>
      </c>
      <c s="33">
        <f>ROUND(ROUND(H67,2)*ROUND(G67,3),2)</f>
      </c>
      <c r="O67">
        <f>(I67*21)/100</f>
      </c>
      <c t="s">
        <v>33</v>
      </c>
    </row>
    <row r="68" spans="1:5" ht="12.75">
      <c r="A68" s="34" t="s">
        <v>60</v>
      </c>
      <c r="E68" s="35" t="s">
        <v>57</v>
      </c>
    </row>
    <row r="69" spans="1:5" ht="12.75">
      <c r="A69" s="36" t="s">
        <v>61</v>
      </c>
      <c r="E69" s="37" t="s">
        <v>57</v>
      </c>
    </row>
    <row r="70" spans="1:5" ht="89.25">
      <c r="A70" t="s">
        <v>62</v>
      </c>
      <c r="E70" s="35" t="s">
        <v>8398</v>
      </c>
    </row>
    <row r="71" spans="1:16" ht="12.75">
      <c r="A71" s="24" t="s">
        <v>55</v>
      </c>
      <c s="29" t="s">
        <v>107</v>
      </c>
      <c s="29" t="s">
        <v>5554</v>
      </c>
      <c s="24" t="s">
        <v>57</v>
      </c>
      <c s="30" t="s">
        <v>5555</v>
      </c>
      <c s="31" t="s">
        <v>86</v>
      </c>
      <c s="32">
        <v>1</v>
      </c>
      <c s="33">
        <v>0</v>
      </c>
      <c s="33">
        <f>ROUND(ROUND(H71,2)*ROUND(G71,3),2)</f>
      </c>
      <c r="O71">
        <f>(I71*21)/100</f>
      </c>
      <c t="s">
        <v>33</v>
      </c>
    </row>
    <row r="72" spans="1:5" ht="12.75">
      <c r="A72" s="34" t="s">
        <v>60</v>
      </c>
      <c r="E72" s="35" t="s">
        <v>57</v>
      </c>
    </row>
    <row r="73" spans="1:5" ht="12.75">
      <c r="A73" s="36" t="s">
        <v>61</v>
      </c>
      <c r="E73" s="37" t="s">
        <v>57</v>
      </c>
    </row>
    <row r="74" spans="1:5" ht="25.5">
      <c r="A74" t="s">
        <v>62</v>
      </c>
      <c r="E74" s="35" t="s">
        <v>5460</v>
      </c>
    </row>
    <row r="75" spans="1:16" ht="12.75">
      <c r="A75" s="24" t="s">
        <v>55</v>
      </c>
      <c s="29" t="s">
        <v>111</v>
      </c>
      <c s="29" t="s">
        <v>8399</v>
      </c>
      <c s="24" t="s">
        <v>57</v>
      </c>
      <c s="30" t="s">
        <v>8400</v>
      </c>
      <c s="31" t="s">
        <v>86</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5460</v>
      </c>
    </row>
    <row r="79" spans="1:16" ht="12.75">
      <c r="A79" s="24" t="s">
        <v>55</v>
      </c>
      <c s="29" t="s">
        <v>149</v>
      </c>
      <c s="29" t="s">
        <v>6039</v>
      </c>
      <c s="24" t="s">
        <v>57</v>
      </c>
      <c s="30" t="s">
        <v>6040</v>
      </c>
      <c s="31" t="s">
        <v>86</v>
      </c>
      <c s="32">
        <v>3</v>
      </c>
      <c s="33">
        <v>0</v>
      </c>
      <c s="33">
        <f>ROUND(ROUND(H79,2)*ROUND(G79,3),2)</f>
      </c>
      <c r="O79">
        <f>(I79*21)/100</f>
      </c>
      <c t="s">
        <v>33</v>
      </c>
    </row>
    <row r="80" spans="1:5" ht="12.75">
      <c r="A80" s="34" t="s">
        <v>60</v>
      </c>
      <c r="E80" s="35" t="s">
        <v>57</v>
      </c>
    </row>
    <row r="81" spans="1:5" ht="12.75">
      <c r="A81" s="36" t="s">
        <v>61</v>
      </c>
      <c r="E81" s="37" t="s">
        <v>57</v>
      </c>
    </row>
    <row r="82" spans="1:5" ht="25.5">
      <c r="A82" t="s">
        <v>62</v>
      </c>
      <c r="E82" s="35" t="s">
        <v>6041</v>
      </c>
    </row>
    <row r="83" spans="1:16" ht="12.75">
      <c r="A83" s="24" t="s">
        <v>55</v>
      </c>
      <c s="29" t="s">
        <v>153</v>
      </c>
      <c s="29" t="s">
        <v>8349</v>
      </c>
      <c s="24" t="s">
        <v>57</v>
      </c>
      <c s="30" t="s">
        <v>8350</v>
      </c>
      <c s="31" t="s">
        <v>1212</v>
      </c>
      <c s="32">
        <v>119.5</v>
      </c>
      <c s="33">
        <v>0</v>
      </c>
      <c s="33">
        <f>ROUND(ROUND(H83,2)*ROUND(G83,3),2)</f>
      </c>
      <c r="O83">
        <f>(I83*21)/100</f>
      </c>
      <c t="s">
        <v>33</v>
      </c>
    </row>
    <row r="84" spans="1:5" ht="12.75">
      <c r="A84" s="34" t="s">
        <v>60</v>
      </c>
      <c r="E84" s="35" t="s">
        <v>57</v>
      </c>
    </row>
    <row r="85" spans="1:5" ht="12.75">
      <c r="A85" s="36" t="s">
        <v>61</v>
      </c>
      <c r="E85" s="37" t="s">
        <v>57</v>
      </c>
    </row>
    <row r="86" spans="1:5" ht="51">
      <c r="A86" t="s">
        <v>62</v>
      </c>
      <c r="E86" s="35" t="s">
        <v>8351</v>
      </c>
    </row>
    <row r="87" spans="1:16" ht="12.75">
      <c r="A87" s="24" t="s">
        <v>55</v>
      </c>
      <c s="29" t="s">
        <v>157</v>
      </c>
      <c s="29" t="s">
        <v>8352</v>
      </c>
      <c s="24" t="s">
        <v>57</v>
      </c>
      <c s="30" t="s">
        <v>8353</v>
      </c>
      <c s="31" t="s">
        <v>1212</v>
      </c>
      <c s="32">
        <v>119.5</v>
      </c>
      <c s="33">
        <v>0</v>
      </c>
      <c s="33">
        <f>ROUND(ROUND(H87,2)*ROUND(G87,3),2)</f>
      </c>
      <c r="O87">
        <f>(I87*21)/100</f>
      </c>
      <c t="s">
        <v>33</v>
      </c>
    </row>
    <row r="88" spans="1:5" ht="12.75">
      <c r="A88" s="34" t="s">
        <v>60</v>
      </c>
      <c r="E88" s="35" t="s">
        <v>57</v>
      </c>
    </row>
    <row r="89" spans="1:5" ht="12.75">
      <c r="A89" s="36" t="s">
        <v>61</v>
      </c>
      <c r="E89" s="37" t="s">
        <v>57</v>
      </c>
    </row>
    <row r="90" spans="1:5" ht="38.25">
      <c r="A90" t="s">
        <v>62</v>
      </c>
      <c r="E90" s="35" t="s">
        <v>780</v>
      </c>
    </row>
    <row r="91" spans="1:16" ht="12.75">
      <c r="A91" s="24" t="s">
        <v>55</v>
      </c>
      <c s="29" t="s">
        <v>161</v>
      </c>
      <c s="29" t="s">
        <v>8401</v>
      </c>
      <c s="24" t="s">
        <v>57</v>
      </c>
      <c s="30" t="s">
        <v>8402</v>
      </c>
      <c s="31" t="s">
        <v>59</v>
      </c>
      <c s="32">
        <v>33.12</v>
      </c>
      <c s="33">
        <v>0</v>
      </c>
      <c s="33">
        <f>ROUND(ROUND(H91,2)*ROUND(G91,3),2)</f>
      </c>
      <c r="O91">
        <f>(I91*21)/100</f>
      </c>
      <c t="s">
        <v>33</v>
      </c>
    </row>
    <row r="92" spans="1:5" ht="12.75">
      <c r="A92" s="34" t="s">
        <v>60</v>
      </c>
      <c r="E92" s="35" t="s">
        <v>57</v>
      </c>
    </row>
    <row r="93" spans="1:5" ht="12.75">
      <c r="A93" s="36" t="s">
        <v>61</v>
      </c>
      <c r="E93" s="37" t="s">
        <v>8403</v>
      </c>
    </row>
    <row r="94" spans="1:5" ht="369.75">
      <c r="A94" t="s">
        <v>62</v>
      </c>
      <c r="E94" s="35" t="s">
        <v>1222</v>
      </c>
    </row>
    <row r="95" spans="1:16" ht="12.75">
      <c r="A95" s="24" t="s">
        <v>55</v>
      </c>
      <c s="29" t="s">
        <v>165</v>
      </c>
      <c s="29" t="s">
        <v>8404</v>
      </c>
      <c s="24" t="s">
        <v>57</v>
      </c>
      <c s="30" t="s">
        <v>8405</v>
      </c>
      <c s="31" t="s">
        <v>1212</v>
      </c>
      <c s="32">
        <v>36</v>
      </c>
      <c s="33">
        <v>0</v>
      </c>
      <c s="33">
        <f>ROUND(ROUND(H95,2)*ROUND(G95,3),2)</f>
      </c>
      <c r="O95">
        <f>(I95*21)/100</f>
      </c>
      <c t="s">
        <v>33</v>
      </c>
    </row>
    <row r="96" spans="1:5" ht="12.75">
      <c r="A96" s="34" t="s">
        <v>60</v>
      </c>
      <c r="E96" s="35" t="s">
        <v>57</v>
      </c>
    </row>
    <row r="97" spans="1:5" ht="12.75">
      <c r="A97" s="36" t="s">
        <v>61</v>
      </c>
      <c r="E97" s="37" t="s">
        <v>57</v>
      </c>
    </row>
    <row r="98" spans="1:5" ht="51">
      <c r="A98" t="s">
        <v>62</v>
      </c>
      <c r="E98" s="35" t="s">
        <v>8406</v>
      </c>
    </row>
    <row r="99" spans="1:16" ht="12.75">
      <c r="A99" s="24" t="s">
        <v>55</v>
      </c>
      <c s="29" t="s">
        <v>168</v>
      </c>
      <c s="29" t="s">
        <v>8407</v>
      </c>
      <c s="24" t="s">
        <v>57</v>
      </c>
      <c s="30" t="s">
        <v>8408</v>
      </c>
      <c s="31" t="s">
        <v>1212</v>
      </c>
      <c s="32">
        <v>83.5</v>
      </c>
      <c s="33">
        <v>0</v>
      </c>
      <c s="33">
        <f>ROUND(ROUND(H99,2)*ROUND(G99,3),2)</f>
      </c>
      <c r="O99">
        <f>(I99*21)/100</f>
      </c>
      <c t="s">
        <v>33</v>
      </c>
    </row>
    <row r="100" spans="1:5" ht="12.75">
      <c r="A100" s="34" t="s">
        <v>60</v>
      </c>
      <c r="E100" s="35" t="s">
        <v>57</v>
      </c>
    </row>
    <row r="101" spans="1:5" ht="12.75">
      <c r="A101" s="36" t="s">
        <v>61</v>
      </c>
      <c r="E101" s="37" t="s">
        <v>57</v>
      </c>
    </row>
    <row r="102" spans="1:5" ht="51">
      <c r="A102" t="s">
        <v>62</v>
      </c>
      <c r="E102" s="35" t="s">
        <v>8406</v>
      </c>
    </row>
    <row r="103" spans="1:16" ht="12.75">
      <c r="A103" s="24" t="s">
        <v>55</v>
      </c>
      <c s="29" t="s">
        <v>172</v>
      </c>
      <c s="29" t="s">
        <v>8409</v>
      </c>
      <c s="24" t="s">
        <v>57</v>
      </c>
      <c s="30" t="s">
        <v>8410</v>
      </c>
      <c s="31" t="s">
        <v>86</v>
      </c>
      <c s="32">
        <v>3</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8411</v>
      </c>
    </row>
    <row r="107" spans="1:16" ht="12.75">
      <c r="A107" s="24" t="s">
        <v>55</v>
      </c>
      <c s="29" t="s">
        <v>115</v>
      </c>
      <c s="29" t="s">
        <v>8412</v>
      </c>
      <c s="24" t="s">
        <v>57</v>
      </c>
      <c s="30" t="s">
        <v>8413</v>
      </c>
      <c s="31" t="s">
        <v>1212</v>
      </c>
      <c s="32">
        <v>66.5</v>
      </c>
      <c s="33">
        <v>0</v>
      </c>
      <c s="33">
        <f>ROUND(ROUND(H107,2)*ROUND(G107,3),2)</f>
      </c>
      <c r="O107">
        <f>(I107*21)/100</f>
      </c>
      <c t="s">
        <v>33</v>
      </c>
    </row>
    <row r="108" spans="1:5" ht="12.75">
      <c r="A108" s="34" t="s">
        <v>60</v>
      </c>
      <c r="E108" s="35" t="s">
        <v>8414</v>
      </c>
    </row>
    <row r="109" spans="1:5" ht="12.75">
      <c r="A109" s="36" t="s">
        <v>61</v>
      </c>
      <c r="E109" s="37" t="s">
        <v>57</v>
      </c>
    </row>
    <row r="110" spans="1:5" ht="255">
      <c r="A110" t="s">
        <v>62</v>
      </c>
      <c r="E110" s="35" t="s">
        <v>5456</v>
      </c>
    </row>
    <row r="111" spans="1:16" ht="12.75">
      <c r="A111" s="24" t="s">
        <v>55</v>
      </c>
      <c s="29" t="s">
        <v>227</v>
      </c>
      <c s="29" t="s">
        <v>8415</v>
      </c>
      <c s="24" t="s">
        <v>57</v>
      </c>
      <c s="30" t="s">
        <v>8413</v>
      </c>
      <c s="31" t="s">
        <v>1212</v>
      </c>
      <c s="32">
        <v>17.5</v>
      </c>
      <c s="33">
        <v>0</v>
      </c>
      <c s="33">
        <f>ROUND(ROUND(H111,2)*ROUND(G111,3),2)</f>
      </c>
      <c r="O111">
        <f>(I111*21)/100</f>
      </c>
      <c t="s">
        <v>33</v>
      </c>
    </row>
    <row r="112" spans="1:5" ht="12.75">
      <c r="A112" s="34" t="s">
        <v>60</v>
      </c>
      <c r="E112" s="35" t="s">
        <v>8416</v>
      </c>
    </row>
    <row r="113" spans="1:5" ht="12.75">
      <c r="A113" s="36" t="s">
        <v>61</v>
      </c>
      <c r="E113" s="37" t="s">
        <v>57</v>
      </c>
    </row>
    <row r="114" spans="1:5" ht="255">
      <c r="A114" t="s">
        <v>62</v>
      </c>
      <c r="E114" s="35" t="s">
        <v>5456</v>
      </c>
    </row>
    <row r="115" spans="1:16" ht="12.75">
      <c r="A115" s="24" t="s">
        <v>55</v>
      </c>
      <c s="29" t="s">
        <v>232</v>
      </c>
      <c s="29" t="s">
        <v>8417</v>
      </c>
      <c s="24" t="s">
        <v>57</v>
      </c>
      <c s="30" t="s">
        <v>8418</v>
      </c>
      <c s="31" t="s">
        <v>1212</v>
      </c>
      <c s="32">
        <v>20</v>
      </c>
      <c s="33">
        <v>0</v>
      </c>
      <c s="33">
        <f>ROUND(ROUND(H115,2)*ROUND(G115,3),2)</f>
      </c>
      <c r="O115">
        <f>(I115*21)/100</f>
      </c>
      <c t="s">
        <v>33</v>
      </c>
    </row>
    <row r="116" spans="1:5" ht="12.75">
      <c r="A116" s="34" t="s">
        <v>60</v>
      </c>
      <c r="E116" s="35" t="s">
        <v>8419</v>
      </c>
    </row>
    <row r="117" spans="1:5" ht="12.75">
      <c r="A117" s="36" t="s">
        <v>61</v>
      </c>
      <c r="E117" s="37" t="s">
        <v>57</v>
      </c>
    </row>
    <row r="118" spans="1:5" ht="255">
      <c r="A118" t="s">
        <v>62</v>
      </c>
      <c r="E118" s="35" t="s">
        <v>5456</v>
      </c>
    </row>
    <row r="119" spans="1:16" ht="12.75">
      <c r="A119" s="24" t="s">
        <v>55</v>
      </c>
      <c s="29" t="s">
        <v>235</v>
      </c>
      <c s="29" t="s">
        <v>8420</v>
      </c>
      <c s="24" t="s">
        <v>57</v>
      </c>
      <c s="30" t="s">
        <v>8421</v>
      </c>
      <c s="31" t="s">
        <v>86</v>
      </c>
      <c s="32">
        <v>1</v>
      </c>
      <c s="33">
        <v>0</v>
      </c>
      <c s="33">
        <f>ROUND(ROUND(H119,2)*ROUND(G119,3),2)</f>
      </c>
      <c r="O119">
        <f>(I119*21)/100</f>
      </c>
      <c t="s">
        <v>33</v>
      </c>
    </row>
    <row r="120" spans="1:5" ht="12.75">
      <c r="A120" s="34" t="s">
        <v>60</v>
      </c>
      <c r="E120" s="35" t="s">
        <v>57</v>
      </c>
    </row>
    <row r="121" spans="1:5" ht="12.75">
      <c r="A121" s="36" t="s">
        <v>61</v>
      </c>
      <c r="E121" s="37" t="s">
        <v>57</v>
      </c>
    </row>
    <row r="122" spans="1:5" ht="25.5">
      <c r="A122" t="s">
        <v>62</v>
      </c>
      <c r="E122" s="35" t="s">
        <v>8422</v>
      </c>
    </row>
    <row r="123" spans="1:16" ht="12.75">
      <c r="A123" s="24" t="s">
        <v>55</v>
      </c>
      <c s="29" t="s">
        <v>238</v>
      </c>
      <c s="29" t="s">
        <v>8423</v>
      </c>
      <c s="24" t="s">
        <v>57</v>
      </c>
      <c s="30" t="s">
        <v>8424</v>
      </c>
      <c s="31" t="s">
        <v>86</v>
      </c>
      <c s="32">
        <v>1</v>
      </c>
      <c s="33">
        <v>0</v>
      </c>
      <c s="33">
        <f>ROUND(ROUND(H123,2)*ROUND(G123,3),2)</f>
      </c>
      <c r="O123">
        <f>(I123*21)/100</f>
      </c>
      <c t="s">
        <v>33</v>
      </c>
    </row>
    <row r="124" spans="1:5" ht="12.75">
      <c r="A124" s="34" t="s">
        <v>60</v>
      </c>
      <c r="E124" s="35" t="s">
        <v>8425</v>
      </c>
    </row>
    <row r="125" spans="1:5" ht="12.75">
      <c r="A125" s="36" t="s">
        <v>61</v>
      </c>
      <c r="E125" s="37" t="s">
        <v>57</v>
      </c>
    </row>
    <row r="126" spans="1:5" ht="408">
      <c r="A126" t="s">
        <v>62</v>
      </c>
      <c r="E126" s="35" t="s">
        <v>8426</v>
      </c>
    </row>
    <row r="127" spans="1:18" ht="12.75" customHeight="1">
      <c r="A127" s="6" t="s">
        <v>53</v>
      </c>
      <c s="6"/>
      <c s="39" t="s">
        <v>189</v>
      </c>
      <c s="6"/>
      <c s="27" t="s">
        <v>8427</v>
      </c>
      <c s="6"/>
      <c s="6"/>
      <c s="6"/>
      <c s="40">
        <f>0+Q127</f>
      </c>
      <c r="O127">
        <f>0+R127</f>
      </c>
      <c r="Q127">
        <f>0+I128</f>
      </c>
      <c>
        <f>0+O128</f>
      </c>
    </row>
    <row r="128" spans="1:16" ht="25.5">
      <c r="A128" s="24" t="s">
        <v>55</v>
      </c>
      <c s="29" t="s">
        <v>176</v>
      </c>
      <c s="29" t="s">
        <v>192</v>
      </c>
      <c s="24" t="s">
        <v>193</v>
      </c>
      <c s="30" t="s">
        <v>194</v>
      </c>
      <c s="31" t="s">
        <v>195</v>
      </c>
      <c s="32">
        <v>319.892</v>
      </c>
      <c s="33">
        <v>0</v>
      </c>
      <c s="33">
        <f>ROUND(ROUND(H128,2)*ROUND(G128,3),2)</f>
      </c>
      <c r="O128">
        <f>(I128*21)/100</f>
      </c>
      <c t="s">
        <v>33</v>
      </c>
    </row>
    <row r="129" spans="1:5" ht="12.75">
      <c r="A129" s="34" t="s">
        <v>60</v>
      </c>
      <c r="E129" s="35" t="s">
        <v>196</v>
      </c>
    </row>
    <row r="130" spans="1:5" ht="12.75">
      <c r="A130" s="36" t="s">
        <v>61</v>
      </c>
      <c r="E130" s="37" t="s">
        <v>8428</v>
      </c>
    </row>
    <row r="131" spans="1:5" ht="153">
      <c r="A131" t="s">
        <v>62</v>
      </c>
      <c r="E13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0+O10+O15+O36+O41+O62</f>
      </c>
      <c t="s">
        <v>32</v>
      </c>
    </row>
    <row r="3" spans="1:16" ht="15" customHeight="1">
      <c r="A3" t="s">
        <v>12</v>
      </c>
      <c s="12" t="s">
        <v>14</v>
      </c>
      <c s="13" t="s">
        <v>15</v>
      </c>
      <c s="1"/>
      <c s="14" t="s">
        <v>16</v>
      </c>
      <c s="1"/>
      <c s="9"/>
      <c s="8" t="s">
        <v>8429</v>
      </c>
      <c s="41">
        <f>0+I10+I15+I36+I41+I62</f>
      </c>
      <c r="O3" t="s">
        <v>29</v>
      </c>
      <c t="s">
        <v>33</v>
      </c>
    </row>
    <row r="4" spans="1:16" ht="15" customHeight="1">
      <c r="A4" t="s">
        <v>17</v>
      </c>
      <c s="12" t="s">
        <v>18</v>
      </c>
      <c s="13" t="s">
        <v>3642</v>
      </c>
      <c s="1"/>
      <c s="14" t="s">
        <v>3643</v>
      </c>
      <c s="1"/>
      <c s="1"/>
      <c s="11"/>
      <c s="11"/>
      <c r="O4" t="s">
        <v>30</v>
      </c>
      <c t="s">
        <v>33</v>
      </c>
    </row>
    <row r="5" spans="1:16" ht="12.75" customHeight="1">
      <c r="A5" t="s">
        <v>21</v>
      </c>
      <c s="12" t="s">
        <v>18</v>
      </c>
      <c s="13" t="s">
        <v>8232</v>
      </c>
      <c s="1"/>
      <c s="14" t="s">
        <v>8233</v>
      </c>
      <c s="1"/>
      <c s="1"/>
      <c s="1"/>
      <c s="1"/>
      <c r="O5" t="s">
        <v>31</v>
      </c>
      <c t="s">
        <v>33</v>
      </c>
    </row>
    <row r="6" spans="1:9" ht="12.75" customHeight="1">
      <c r="A6" t="s">
        <v>24</v>
      </c>
      <c s="16" t="s">
        <v>28</v>
      </c>
      <c s="17" t="s">
        <v>8429</v>
      </c>
      <c s="6"/>
      <c s="18" t="s">
        <v>8430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189</v>
      </c>
      <c s="25"/>
      <c s="27" t="s">
        <v>1241</v>
      </c>
      <c s="25"/>
      <c s="25"/>
      <c s="25"/>
      <c s="28">
        <f>0+Q10</f>
      </c>
      <c r="O10">
        <f>0+R10</f>
      </c>
      <c r="Q10">
        <f>0+I11</f>
      </c>
      <c>
        <f>0+O11</f>
      </c>
    </row>
    <row r="11" spans="1:16" ht="25.5">
      <c r="A11" s="24" t="s">
        <v>55</v>
      </c>
      <c s="29" t="s">
        <v>39</v>
      </c>
      <c s="29" t="s">
        <v>192</v>
      </c>
      <c s="24" t="s">
        <v>193</v>
      </c>
      <c s="30" t="s">
        <v>194</v>
      </c>
      <c s="31" t="s">
        <v>195</v>
      </c>
      <c s="32">
        <v>29.82</v>
      </c>
      <c s="33">
        <v>0</v>
      </c>
      <c s="33">
        <f>ROUND(ROUND(H11,2)*ROUND(G11,3),2)</f>
      </c>
      <c r="O11">
        <f>(I11*21)/100</f>
      </c>
      <c t="s">
        <v>33</v>
      </c>
    </row>
    <row r="12" spans="1:5" ht="12.75">
      <c r="A12" s="34" t="s">
        <v>60</v>
      </c>
      <c r="E12" s="35" t="s">
        <v>196</v>
      </c>
    </row>
    <row r="13" spans="1:5" ht="12.75">
      <c r="A13" s="36" t="s">
        <v>61</v>
      </c>
      <c r="E13" s="37" t="s">
        <v>57</v>
      </c>
    </row>
    <row r="14" spans="1:5" ht="165.75">
      <c r="A14" t="s">
        <v>62</v>
      </c>
      <c r="E14" s="35" t="s">
        <v>1592</v>
      </c>
    </row>
    <row r="15" spans="1:18" ht="12.75" customHeight="1">
      <c r="A15" s="6" t="s">
        <v>53</v>
      </c>
      <c s="6"/>
      <c s="39" t="s">
        <v>8431</v>
      </c>
      <c s="6"/>
      <c s="27" t="s">
        <v>54</v>
      </c>
      <c s="6"/>
      <c s="6"/>
      <c s="6"/>
      <c s="40">
        <f>0+Q15</f>
      </c>
      <c r="O15">
        <f>0+R15</f>
      </c>
      <c r="Q15">
        <f>0+I16+I20+I24+I28+I32</f>
      </c>
      <c>
        <f>0+O16+O20+O24+O28+O32</f>
      </c>
    </row>
    <row r="16" spans="1:16" ht="25.5">
      <c r="A16" s="24" t="s">
        <v>55</v>
      </c>
      <c s="29" t="s">
        <v>33</v>
      </c>
      <c s="29" t="s">
        <v>8432</v>
      </c>
      <c s="24" t="s">
        <v>57</v>
      </c>
      <c s="30" t="s">
        <v>8433</v>
      </c>
      <c s="31" t="s">
        <v>76</v>
      </c>
      <c s="32">
        <v>64</v>
      </c>
      <c s="33">
        <v>0</v>
      </c>
      <c s="33">
        <f>ROUND(ROUND(H16,2)*ROUND(G16,3),2)</f>
      </c>
      <c r="O16">
        <f>(I16*21)/100</f>
      </c>
      <c t="s">
        <v>33</v>
      </c>
    </row>
    <row r="17" spans="1:5" ht="12.75">
      <c r="A17" s="34" t="s">
        <v>60</v>
      </c>
      <c r="E17" s="35" t="s">
        <v>57</v>
      </c>
    </row>
    <row r="18" spans="1:5" ht="12.75">
      <c r="A18" s="36" t="s">
        <v>61</v>
      </c>
      <c r="E18" s="37" t="s">
        <v>8434</v>
      </c>
    </row>
    <row r="19" spans="1:5" ht="229.5">
      <c r="A19" t="s">
        <v>62</v>
      </c>
      <c r="E19" s="35" t="s">
        <v>6301</v>
      </c>
    </row>
    <row r="20" spans="1:16" ht="12.75">
      <c r="A20" s="24" t="s">
        <v>55</v>
      </c>
      <c s="29" t="s">
        <v>32</v>
      </c>
      <c s="29" t="s">
        <v>8435</v>
      </c>
      <c s="24" t="s">
        <v>57</v>
      </c>
      <c s="30" t="s">
        <v>8436</v>
      </c>
      <c s="31" t="s">
        <v>59</v>
      </c>
      <c s="32">
        <v>134</v>
      </c>
      <c s="33">
        <v>0</v>
      </c>
      <c s="33">
        <f>ROUND(ROUND(H20,2)*ROUND(G20,3),2)</f>
      </c>
      <c r="O20">
        <f>(I20*21)/100</f>
      </c>
      <c t="s">
        <v>33</v>
      </c>
    </row>
    <row r="21" spans="1:5" ht="12.75">
      <c r="A21" s="34" t="s">
        <v>60</v>
      </c>
      <c r="E21" s="35" t="s">
        <v>57</v>
      </c>
    </row>
    <row r="22" spans="1:5" ht="25.5">
      <c r="A22" s="36" t="s">
        <v>61</v>
      </c>
      <c r="E22" s="37" t="s">
        <v>8437</v>
      </c>
    </row>
    <row r="23" spans="1:5" ht="229.5">
      <c r="A23" t="s">
        <v>62</v>
      </c>
      <c r="E23" s="35" t="s">
        <v>6301</v>
      </c>
    </row>
    <row r="24" spans="1:16" ht="12.75">
      <c r="A24" s="24" t="s">
        <v>55</v>
      </c>
      <c s="29" t="s">
        <v>43</v>
      </c>
      <c s="29" t="s">
        <v>70</v>
      </c>
      <c s="24" t="s">
        <v>57</v>
      </c>
      <c s="30" t="s">
        <v>8438</v>
      </c>
      <c s="31" t="s">
        <v>59</v>
      </c>
      <c s="32">
        <v>120.6</v>
      </c>
      <c s="33">
        <v>0</v>
      </c>
      <c s="33">
        <f>ROUND(ROUND(H24,2)*ROUND(G24,3),2)</f>
      </c>
      <c r="O24">
        <f>(I24*21)/100</f>
      </c>
      <c t="s">
        <v>33</v>
      </c>
    </row>
    <row r="25" spans="1:5" ht="12.75">
      <c r="A25" s="34" t="s">
        <v>60</v>
      </c>
      <c r="E25" s="35" t="s">
        <v>57</v>
      </c>
    </row>
    <row r="26" spans="1:5" ht="12.75">
      <c r="A26" s="36" t="s">
        <v>61</v>
      </c>
      <c r="E26" s="37" t="s">
        <v>8439</v>
      </c>
    </row>
    <row r="27" spans="1:5" ht="127.5">
      <c r="A27" t="s">
        <v>62</v>
      </c>
      <c r="E27" s="35" t="s">
        <v>8440</v>
      </c>
    </row>
    <row r="28" spans="1:16" ht="12.75">
      <c r="A28" s="24" t="s">
        <v>55</v>
      </c>
      <c s="29" t="s">
        <v>45</v>
      </c>
      <c s="29" t="s">
        <v>8441</v>
      </c>
      <c s="24" t="s">
        <v>57</v>
      </c>
      <c s="30" t="s">
        <v>8442</v>
      </c>
      <c s="31" t="s">
        <v>59</v>
      </c>
      <c s="32">
        <v>9.9</v>
      </c>
      <c s="33">
        <v>0</v>
      </c>
      <c s="33">
        <f>ROUND(ROUND(H28,2)*ROUND(G28,3),2)</f>
      </c>
      <c r="O28">
        <f>(I28*21)/100</f>
      </c>
      <c t="s">
        <v>33</v>
      </c>
    </row>
    <row r="29" spans="1:5" ht="12.75">
      <c r="A29" s="34" t="s">
        <v>60</v>
      </c>
      <c r="E29" s="35" t="s">
        <v>57</v>
      </c>
    </row>
    <row r="30" spans="1:5" ht="12.75">
      <c r="A30" s="36" t="s">
        <v>61</v>
      </c>
      <c r="E30" s="37" t="s">
        <v>8443</v>
      </c>
    </row>
    <row r="31" spans="1:5" ht="153">
      <c r="A31" t="s">
        <v>62</v>
      </c>
      <c r="E31" s="35" t="s">
        <v>8444</v>
      </c>
    </row>
    <row r="32" spans="1:16" ht="12.75">
      <c r="A32" s="24" t="s">
        <v>55</v>
      </c>
      <c s="29" t="s">
        <v>47</v>
      </c>
      <c s="29" t="s">
        <v>4299</v>
      </c>
      <c s="24" t="s">
        <v>57</v>
      </c>
      <c s="30" t="s">
        <v>8445</v>
      </c>
      <c s="31" t="s">
        <v>76</v>
      </c>
      <c s="32">
        <v>52</v>
      </c>
      <c s="33">
        <v>0</v>
      </c>
      <c s="33">
        <f>ROUND(ROUND(H32,2)*ROUND(G32,3),2)</f>
      </c>
      <c r="O32">
        <f>(I32*21)/100</f>
      </c>
      <c t="s">
        <v>33</v>
      </c>
    </row>
    <row r="33" spans="1:5" ht="12.75">
      <c r="A33" s="34" t="s">
        <v>60</v>
      </c>
      <c r="E33" s="35" t="s">
        <v>57</v>
      </c>
    </row>
    <row r="34" spans="1:5" ht="12.75">
      <c r="A34" s="36" t="s">
        <v>61</v>
      </c>
      <c r="E34" s="37" t="s">
        <v>8446</v>
      </c>
    </row>
    <row r="35" spans="1:5" ht="25.5">
      <c r="A35" t="s">
        <v>62</v>
      </c>
      <c r="E35" s="35" t="s">
        <v>8447</v>
      </c>
    </row>
    <row r="36" spans="1:18" ht="12.75" customHeight="1">
      <c r="A36" s="6" t="s">
        <v>53</v>
      </c>
      <c s="6"/>
      <c s="39" t="s">
        <v>8448</v>
      </c>
      <c s="6"/>
      <c s="27" t="s">
        <v>3666</v>
      </c>
      <c s="6"/>
      <c s="6"/>
      <c s="6"/>
      <c s="40">
        <f>0+Q36</f>
      </c>
      <c r="O36">
        <f>0+R36</f>
      </c>
      <c r="Q36">
        <f>0+I37</f>
      </c>
      <c>
        <f>0+O37</f>
      </c>
    </row>
    <row r="37" spans="1:16" ht="12.75">
      <c r="A37" s="24" t="s">
        <v>55</v>
      </c>
      <c s="29" t="s">
        <v>73</v>
      </c>
      <c s="29" t="s">
        <v>6878</v>
      </c>
      <c s="24" t="s">
        <v>57</v>
      </c>
      <c s="30" t="s">
        <v>8449</v>
      </c>
      <c s="31" t="s">
        <v>76</v>
      </c>
      <c s="32">
        <v>64</v>
      </c>
      <c s="33">
        <v>0</v>
      </c>
      <c s="33">
        <f>ROUND(ROUND(H37,2)*ROUND(G37,3),2)</f>
      </c>
      <c r="O37">
        <f>(I37*21)/100</f>
      </c>
      <c t="s">
        <v>33</v>
      </c>
    </row>
    <row r="38" spans="1:5" ht="12.75">
      <c r="A38" s="34" t="s">
        <v>60</v>
      </c>
      <c r="E38" s="35" t="s">
        <v>57</v>
      </c>
    </row>
    <row r="39" spans="1:5" ht="12.75">
      <c r="A39" s="36" t="s">
        <v>61</v>
      </c>
      <c r="E39" s="37" t="s">
        <v>8450</v>
      </c>
    </row>
    <row r="40" spans="1:5" ht="102">
      <c r="A40" t="s">
        <v>62</v>
      </c>
      <c r="E40" s="35" t="s">
        <v>8451</v>
      </c>
    </row>
    <row r="41" spans="1:18" ht="12.75" customHeight="1">
      <c r="A41" s="6" t="s">
        <v>53</v>
      </c>
      <c s="6"/>
      <c s="39" t="s">
        <v>8452</v>
      </c>
      <c s="6"/>
      <c s="27" t="s">
        <v>2184</v>
      </c>
      <c s="6"/>
      <c s="6"/>
      <c s="6"/>
      <c s="40">
        <f>0+Q41</f>
      </c>
      <c r="O41">
        <f>0+R41</f>
      </c>
      <c r="Q41">
        <f>0+I42+I46+I50+I54+I58</f>
      </c>
      <c>
        <f>0+O42+O46+O50+O54+O58</f>
      </c>
    </row>
    <row r="42" spans="1:16" ht="12.75">
      <c r="A42" s="24" t="s">
        <v>55</v>
      </c>
      <c s="29" t="s">
        <v>79</v>
      </c>
      <c s="29" t="s">
        <v>8453</v>
      </c>
      <c s="24" t="s">
        <v>57</v>
      </c>
      <c s="30" t="s">
        <v>8454</v>
      </c>
      <c s="31" t="s">
        <v>94</v>
      </c>
      <c s="32">
        <v>2</v>
      </c>
      <c s="33">
        <v>0</v>
      </c>
      <c s="33">
        <f>ROUND(ROUND(H42,2)*ROUND(G42,3),2)</f>
      </c>
      <c r="O42">
        <f>(I42*21)/100</f>
      </c>
      <c t="s">
        <v>33</v>
      </c>
    </row>
    <row r="43" spans="1:5" ht="12.75">
      <c r="A43" s="34" t="s">
        <v>60</v>
      </c>
      <c r="E43" s="35" t="s">
        <v>57</v>
      </c>
    </row>
    <row r="44" spans="1:5" ht="12.75">
      <c r="A44" s="36" t="s">
        <v>61</v>
      </c>
      <c r="E44" s="37" t="s">
        <v>8455</v>
      </c>
    </row>
    <row r="45" spans="1:5" ht="191.25">
      <c r="A45" t="s">
        <v>62</v>
      </c>
      <c r="E45" s="35" t="s">
        <v>8456</v>
      </c>
    </row>
    <row r="46" spans="1:16" ht="12.75">
      <c r="A46" s="24" t="s">
        <v>55</v>
      </c>
      <c s="29" t="s">
        <v>50</v>
      </c>
      <c s="29" t="s">
        <v>8457</v>
      </c>
      <c s="24" t="s">
        <v>57</v>
      </c>
      <c s="30" t="s">
        <v>8458</v>
      </c>
      <c s="31" t="s">
        <v>94</v>
      </c>
      <c s="32">
        <v>2</v>
      </c>
      <c s="33">
        <v>0</v>
      </c>
      <c s="33">
        <f>ROUND(ROUND(H46,2)*ROUND(G46,3),2)</f>
      </c>
      <c r="O46">
        <f>(I46*21)/100</f>
      </c>
      <c t="s">
        <v>33</v>
      </c>
    </row>
    <row r="47" spans="1:5" ht="12.75">
      <c r="A47" s="34" t="s">
        <v>60</v>
      </c>
      <c r="E47" s="35" t="s">
        <v>57</v>
      </c>
    </row>
    <row r="48" spans="1:5" ht="12.75">
      <c r="A48" s="36" t="s">
        <v>61</v>
      </c>
      <c r="E48" s="37" t="s">
        <v>8455</v>
      </c>
    </row>
    <row r="49" spans="1:5" ht="191.25">
      <c r="A49" t="s">
        <v>62</v>
      </c>
      <c r="E49" s="35" t="s">
        <v>8456</v>
      </c>
    </row>
    <row r="50" spans="1:16" ht="12.75">
      <c r="A50" s="24" t="s">
        <v>55</v>
      </c>
      <c s="29" t="s">
        <v>52</v>
      </c>
      <c s="29" t="s">
        <v>4471</v>
      </c>
      <c s="24" t="s">
        <v>57</v>
      </c>
      <c s="30" t="s">
        <v>8459</v>
      </c>
      <c s="31" t="s">
        <v>94</v>
      </c>
      <c s="32">
        <v>3</v>
      </c>
      <c s="33">
        <v>0</v>
      </c>
      <c s="33">
        <f>ROUND(ROUND(H50,2)*ROUND(G50,3),2)</f>
      </c>
      <c r="O50">
        <f>(I50*21)/100</f>
      </c>
      <c t="s">
        <v>33</v>
      </c>
    </row>
    <row r="51" spans="1:5" ht="12.75">
      <c r="A51" s="34" t="s">
        <v>60</v>
      </c>
      <c r="E51" s="35" t="s">
        <v>57</v>
      </c>
    </row>
    <row r="52" spans="1:5" ht="12.75">
      <c r="A52" s="36" t="s">
        <v>61</v>
      </c>
      <c r="E52" s="37" t="s">
        <v>8460</v>
      </c>
    </row>
    <row r="53" spans="1:5" ht="127.5">
      <c r="A53" t="s">
        <v>62</v>
      </c>
      <c r="E53" s="35" t="s">
        <v>8461</v>
      </c>
    </row>
    <row r="54" spans="1:16" ht="12.75">
      <c r="A54" s="24" t="s">
        <v>55</v>
      </c>
      <c s="29" t="s">
        <v>91</v>
      </c>
      <c s="29" t="s">
        <v>8462</v>
      </c>
      <c s="24" t="s">
        <v>57</v>
      </c>
      <c s="30" t="s">
        <v>8463</v>
      </c>
      <c s="31" t="s">
        <v>187</v>
      </c>
      <c s="32">
        <v>3</v>
      </c>
      <c s="33">
        <v>0</v>
      </c>
      <c s="33">
        <f>ROUND(ROUND(H54,2)*ROUND(G54,3),2)</f>
      </c>
      <c r="O54">
        <f>(I54*21)/100</f>
      </c>
      <c t="s">
        <v>33</v>
      </c>
    </row>
    <row r="55" spans="1:5" ht="12.75">
      <c r="A55" s="34" t="s">
        <v>60</v>
      </c>
      <c r="E55" s="35" t="s">
        <v>57</v>
      </c>
    </row>
    <row r="56" spans="1:5" ht="12.75">
      <c r="A56" s="36" t="s">
        <v>61</v>
      </c>
      <c r="E56" s="37" t="s">
        <v>8464</v>
      </c>
    </row>
    <row r="57" spans="1:5" ht="51">
      <c r="A57" t="s">
        <v>62</v>
      </c>
      <c r="E57" s="35" t="s">
        <v>8465</v>
      </c>
    </row>
    <row r="58" spans="1:16" ht="12.75">
      <c r="A58" s="24" t="s">
        <v>55</v>
      </c>
      <c s="29" t="s">
        <v>96</v>
      </c>
      <c s="29" t="s">
        <v>8466</v>
      </c>
      <c s="24" t="s">
        <v>57</v>
      </c>
      <c s="30" t="s">
        <v>8467</v>
      </c>
      <c s="31" t="s">
        <v>187</v>
      </c>
      <c s="32">
        <v>8</v>
      </c>
      <c s="33">
        <v>0</v>
      </c>
      <c s="33">
        <f>ROUND(ROUND(H58,2)*ROUND(G58,3),2)</f>
      </c>
      <c r="O58">
        <f>(I58*21)/100</f>
      </c>
      <c t="s">
        <v>33</v>
      </c>
    </row>
    <row r="59" spans="1:5" ht="12.75">
      <c r="A59" s="34" t="s">
        <v>60</v>
      </c>
      <c r="E59" s="35" t="s">
        <v>57</v>
      </c>
    </row>
    <row r="60" spans="1:5" ht="12.75">
      <c r="A60" s="36" t="s">
        <v>61</v>
      </c>
      <c r="E60" s="37" t="s">
        <v>8468</v>
      </c>
    </row>
    <row r="61" spans="1:5" ht="38.25">
      <c r="A61" t="s">
        <v>62</v>
      </c>
      <c r="E61" s="35" t="s">
        <v>8469</v>
      </c>
    </row>
    <row r="62" spans="1:18" ht="12.75" customHeight="1">
      <c r="A62" s="6" t="s">
        <v>53</v>
      </c>
      <c s="6"/>
      <c s="39" t="s">
        <v>8470</v>
      </c>
      <c s="6"/>
      <c s="27" t="s">
        <v>8471</v>
      </c>
      <c s="6"/>
      <c s="6"/>
      <c s="6"/>
      <c s="40">
        <f>0+Q62</f>
      </c>
      <c r="O62">
        <f>0+R62</f>
      </c>
      <c r="Q62">
        <f>0+I63+I67+I71</f>
      </c>
      <c>
        <f>0+O63+O67+O71</f>
      </c>
    </row>
    <row r="63" spans="1:16" ht="12.75">
      <c r="A63" s="24" t="s">
        <v>55</v>
      </c>
      <c s="29" t="s">
        <v>99</v>
      </c>
      <c s="29" t="s">
        <v>8472</v>
      </c>
      <c s="24" t="s">
        <v>57</v>
      </c>
      <c s="30" t="s">
        <v>8473</v>
      </c>
      <c s="31" t="s">
        <v>8474</v>
      </c>
      <c s="32">
        <v>35</v>
      </c>
      <c s="33">
        <v>0</v>
      </c>
      <c s="33">
        <f>ROUND(ROUND(H63,2)*ROUND(G63,3),2)</f>
      </c>
      <c r="O63">
        <f>(I63*21)/100</f>
      </c>
      <c t="s">
        <v>33</v>
      </c>
    </row>
    <row r="64" spans="1:5" ht="12.75">
      <c r="A64" s="34" t="s">
        <v>60</v>
      </c>
      <c r="E64" s="35" t="s">
        <v>57</v>
      </c>
    </row>
    <row r="65" spans="1:5" ht="12.75">
      <c r="A65" s="36" t="s">
        <v>61</v>
      </c>
      <c r="E65" s="37" t="s">
        <v>8475</v>
      </c>
    </row>
    <row r="66" spans="1:5" ht="12.75">
      <c r="A66" t="s">
        <v>62</v>
      </c>
      <c r="E66" s="35" t="s">
        <v>8476</v>
      </c>
    </row>
    <row r="67" spans="1:16" ht="12.75">
      <c r="A67" s="24" t="s">
        <v>55</v>
      </c>
      <c s="29" t="s">
        <v>103</v>
      </c>
      <c s="29" t="s">
        <v>8477</v>
      </c>
      <c s="24" t="s">
        <v>57</v>
      </c>
      <c s="30" t="s">
        <v>8478</v>
      </c>
      <c s="31" t="s">
        <v>8474</v>
      </c>
      <c s="32">
        <v>20</v>
      </c>
      <c s="33">
        <v>0</v>
      </c>
      <c s="33">
        <f>ROUND(ROUND(H67,2)*ROUND(G67,3),2)</f>
      </c>
      <c r="O67">
        <f>(I67*21)/100</f>
      </c>
      <c t="s">
        <v>33</v>
      </c>
    </row>
    <row r="68" spans="1:5" ht="12.75">
      <c r="A68" s="34" t="s">
        <v>60</v>
      </c>
      <c r="E68" s="35" t="s">
        <v>57</v>
      </c>
    </row>
    <row r="69" spans="1:5" ht="12.75">
      <c r="A69" s="36" t="s">
        <v>61</v>
      </c>
      <c r="E69" s="37" t="s">
        <v>8479</v>
      </c>
    </row>
    <row r="70" spans="1:5" ht="12.75">
      <c r="A70" t="s">
        <v>62</v>
      </c>
      <c r="E70" s="35" t="s">
        <v>8476</v>
      </c>
    </row>
    <row r="71" spans="1:16" ht="12.75">
      <c r="A71" s="24" t="s">
        <v>55</v>
      </c>
      <c s="29" t="s">
        <v>107</v>
      </c>
      <c s="29" t="s">
        <v>8480</v>
      </c>
      <c s="24" t="s">
        <v>57</v>
      </c>
      <c s="30" t="s">
        <v>8481</v>
      </c>
      <c s="31" t="s">
        <v>8474</v>
      </c>
      <c s="32">
        <v>40</v>
      </c>
      <c s="33">
        <v>0</v>
      </c>
      <c s="33">
        <f>ROUND(ROUND(H71,2)*ROUND(G71,3),2)</f>
      </c>
      <c r="O71">
        <f>(I71*21)/100</f>
      </c>
      <c t="s">
        <v>33</v>
      </c>
    </row>
    <row r="72" spans="1:5" ht="12.75">
      <c r="A72" s="34" t="s">
        <v>60</v>
      </c>
      <c r="E72" s="35" t="s">
        <v>57</v>
      </c>
    </row>
    <row r="73" spans="1:5" ht="12.75">
      <c r="A73" s="36" t="s">
        <v>61</v>
      </c>
      <c r="E73" s="37" t="s">
        <v>8482</v>
      </c>
    </row>
    <row r="74" spans="1:5" ht="12.75">
      <c r="A74" t="s">
        <v>62</v>
      </c>
      <c r="E74" s="35" t="s">
        <v>8476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0+O10+O15+O36+O49+O54+O67+O112+O117</f>
      </c>
      <c t="s">
        <v>32</v>
      </c>
    </row>
    <row r="3" spans="1:16" ht="15" customHeight="1">
      <c r="A3" t="s">
        <v>12</v>
      </c>
      <c s="12" t="s">
        <v>14</v>
      </c>
      <c s="13" t="s">
        <v>15</v>
      </c>
      <c s="1"/>
      <c s="14" t="s">
        <v>16</v>
      </c>
      <c s="1"/>
      <c s="9"/>
      <c s="8" t="s">
        <v>8483</v>
      </c>
      <c s="41">
        <f>0+I10+I15+I36+I49+I54+I67+I112+I117</f>
      </c>
      <c r="O3" t="s">
        <v>29</v>
      </c>
      <c t="s">
        <v>33</v>
      </c>
    </row>
    <row r="4" spans="1:16" ht="15" customHeight="1">
      <c r="A4" t="s">
        <v>17</v>
      </c>
      <c s="12" t="s">
        <v>18</v>
      </c>
      <c s="13" t="s">
        <v>3642</v>
      </c>
      <c s="1"/>
      <c s="14" t="s">
        <v>3643</v>
      </c>
      <c s="1"/>
      <c s="1"/>
      <c s="11"/>
      <c s="11"/>
      <c r="O4" t="s">
        <v>30</v>
      </c>
      <c t="s">
        <v>33</v>
      </c>
    </row>
    <row r="5" spans="1:16" ht="12.75" customHeight="1">
      <c r="A5" t="s">
        <v>21</v>
      </c>
      <c s="12" t="s">
        <v>18</v>
      </c>
      <c s="13" t="s">
        <v>8232</v>
      </c>
      <c s="1"/>
      <c s="14" t="s">
        <v>8233</v>
      </c>
      <c s="1"/>
      <c s="1"/>
      <c s="1"/>
      <c s="1"/>
      <c r="O5" t="s">
        <v>31</v>
      </c>
      <c t="s">
        <v>33</v>
      </c>
    </row>
    <row r="6" spans="1:9" ht="12.75" customHeight="1">
      <c r="A6" t="s">
        <v>24</v>
      </c>
      <c s="16" t="s">
        <v>28</v>
      </c>
      <c s="17" t="s">
        <v>8483</v>
      </c>
      <c s="6"/>
      <c s="18" t="s">
        <v>8484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1185</v>
      </c>
      <c s="25"/>
      <c s="25"/>
      <c s="25"/>
      <c s="28">
        <f>0+Q10</f>
      </c>
      <c r="O10">
        <f>0+R10</f>
      </c>
      <c r="Q10">
        <f>0+I11</f>
      </c>
      <c>
        <f>0+O11</f>
      </c>
    </row>
    <row r="11" spans="1:16" ht="12.75">
      <c r="A11" s="24" t="s">
        <v>55</v>
      </c>
      <c s="29" t="s">
        <v>39</v>
      </c>
      <c s="29" t="s">
        <v>8485</v>
      </c>
      <c s="24" t="s">
        <v>57</v>
      </c>
      <c s="30" t="s">
        <v>8486</v>
      </c>
      <c s="31" t="s">
        <v>8487</v>
      </c>
      <c s="32">
        <v>1</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1035</v>
      </c>
    </row>
    <row r="15" spans="1:18" ht="12.75" customHeight="1">
      <c r="A15" s="6" t="s">
        <v>53</v>
      </c>
      <c s="6"/>
      <c s="39" t="s">
        <v>39</v>
      </c>
      <c s="6"/>
      <c s="27" t="s">
        <v>54</v>
      </c>
      <c s="6"/>
      <c s="6"/>
      <c s="6"/>
      <c s="40">
        <f>0+Q15</f>
      </c>
      <c r="O15">
        <f>0+R15</f>
      </c>
      <c r="Q15">
        <f>0+I16+I20+I24+I28+I32</f>
      </c>
      <c>
        <f>0+O16+O20+O24+O28+O32</f>
      </c>
    </row>
    <row r="16" spans="1:16" ht="12.75">
      <c r="A16" s="24" t="s">
        <v>55</v>
      </c>
      <c s="29" t="s">
        <v>33</v>
      </c>
      <c s="29" t="s">
        <v>8488</v>
      </c>
      <c s="24" t="s">
        <v>57</v>
      </c>
      <c s="30" t="s">
        <v>8489</v>
      </c>
      <c s="31" t="s">
        <v>59</v>
      </c>
      <c s="32">
        <v>25</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3665</v>
      </c>
    </row>
    <row r="20" spans="1:16" ht="12.75">
      <c r="A20" s="24" t="s">
        <v>55</v>
      </c>
      <c s="29" t="s">
        <v>32</v>
      </c>
      <c s="29" t="s">
        <v>56</v>
      </c>
      <c s="24" t="s">
        <v>57</v>
      </c>
      <c s="30" t="s">
        <v>58</v>
      </c>
      <c s="31" t="s">
        <v>59</v>
      </c>
      <c s="32">
        <v>65.34</v>
      </c>
      <c s="33">
        <v>0</v>
      </c>
      <c s="33">
        <f>ROUND(ROUND(H20,2)*ROUND(G20,3),2)</f>
      </c>
      <c r="O20">
        <f>(I20*21)/100</f>
      </c>
      <c t="s">
        <v>33</v>
      </c>
    </row>
    <row r="21" spans="1:5" ht="12.75">
      <c r="A21" s="34" t="s">
        <v>60</v>
      </c>
      <c r="E21" s="35" t="s">
        <v>57</v>
      </c>
    </row>
    <row r="22" spans="1:5" ht="25.5">
      <c r="A22" s="36" t="s">
        <v>61</v>
      </c>
      <c r="E22" s="37" t="s">
        <v>8490</v>
      </c>
    </row>
    <row r="23" spans="1:5" ht="318.75">
      <c r="A23" t="s">
        <v>62</v>
      </c>
      <c r="E23" s="35" t="s">
        <v>5708</v>
      </c>
    </row>
    <row r="24" spans="1:16" ht="12.75">
      <c r="A24" s="24" t="s">
        <v>55</v>
      </c>
      <c s="29" t="s">
        <v>43</v>
      </c>
      <c s="29" t="s">
        <v>8491</v>
      </c>
      <c s="24" t="s">
        <v>57</v>
      </c>
      <c s="30" t="s">
        <v>8492</v>
      </c>
      <c s="31" t="s">
        <v>59</v>
      </c>
      <c s="32">
        <v>15.64</v>
      </c>
      <c s="33">
        <v>0</v>
      </c>
      <c s="33">
        <f>ROUND(ROUND(H24,2)*ROUND(G24,3),2)</f>
      </c>
      <c r="O24">
        <f>(I24*21)/100</f>
      </c>
      <c t="s">
        <v>33</v>
      </c>
    </row>
    <row r="25" spans="1:5" ht="12.75">
      <c r="A25" s="34" t="s">
        <v>60</v>
      </c>
      <c r="E25" s="35" t="s">
        <v>57</v>
      </c>
    </row>
    <row r="26" spans="1:5" ht="12.75">
      <c r="A26" s="36" t="s">
        <v>61</v>
      </c>
      <c r="E26" s="37" t="s">
        <v>8493</v>
      </c>
    </row>
    <row r="27" spans="1:5" ht="89.25">
      <c r="A27" t="s">
        <v>62</v>
      </c>
      <c r="E27" s="35" t="s">
        <v>8494</v>
      </c>
    </row>
    <row r="28" spans="1:16" ht="12.75">
      <c r="A28" s="24" t="s">
        <v>55</v>
      </c>
      <c s="29" t="s">
        <v>45</v>
      </c>
      <c s="29" t="s">
        <v>70</v>
      </c>
      <c s="24" t="s">
        <v>57</v>
      </c>
      <c s="30" t="s">
        <v>71</v>
      </c>
      <c s="31" t="s">
        <v>59</v>
      </c>
      <c s="32">
        <v>49.698</v>
      </c>
      <c s="33">
        <v>0</v>
      </c>
      <c s="33">
        <f>ROUND(ROUND(H28,2)*ROUND(G28,3),2)</f>
      </c>
      <c r="O28">
        <f>(I28*21)/100</f>
      </c>
      <c t="s">
        <v>33</v>
      </c>
    </row>
    <row r="29" spans="1:5" ht="12.75">
      <c r="A29" s="34" t="s">
        <v>60</v>
      </c>
      <c r="E29" s="35" t="s">
        <v>57</v>
      </c>
    </row>
    <row r="30" spans="1:5" ht="25.5">
      <c r="A30" s="36" t="s">
        <v>61</v>
      </c>
      <c r="E30" s="37" t="s">
        <v>8495</v>
      </c>
    </row>
    <row r="31" spans="1:5" ht="229.5">
      <c r="A31" t="s">
        <v>62</v>
      </c>
      <c r="E31" s="35" t="s">
        <v>1309</v>
      </c>
    </row>
    <row r="32" spans="1:16" ht="12.75">
      <c r="A32" s="24" t="s">
        <v>55</v>
      </c>
      <c s="29" t="s">
        <v>47</v>
      </c>
      <c s="29" t="s">
        <v>4287</v>
      </c>
      <c s="24" t="s">
        <v>57</v>
      </c>
      <c s="30" t="s">
        <v>4288</v>
      </c>
      <c s="31" t="s">
        <v>59</v>
      </c>
      <c s="32">
        <v>22.748</v>
      </c>
      <c s="33">
        <v>0</v>
      </c>
      <c s="33">
        <f>ROUND(ROUND(H32,2)*ROUND(G32,3),2)</f>
      </c>
      <c r="O32">
        <f>(I32*21)/100</f>
      </c>
      <c t="s">
        <v>33</v>
      </c>
    </row>
    <row r="33" spans="1:5" ht="12.75">
      <c r="A33" s="34" t="s">
        <v>60</v>
      </c>
      <c r="E33" s="35" t="s">
        <v>57</v>
      </c>
    </row>
    <row r="34" spans="1:5" ht="38.25">
      <c r="A34" s="36" t="s">
        <v>61</v>
      </c>
      <c r="E34" s="37" t="s">
        <v>8496</v>
      </c>
    </row>
    <row r="35" spans="1:5" ht="293.25">
      <c r="A35" t="s">
        <v>62</v>
      </c>
      <c r="E35" s="35" t="s">
        <v>5439</v>
      </c>
    </row>
    <row r="36" spans="1:18" ht="12.75" customHeight="1">
      <c r="A36" s="6" t="s">
        <v>53</v>
      </c>
      <c s="6"/>
      <c s="39" t="s">
        <v>32</v>
      </c>
      <c s="6"/>
      <c s="27" t="s">
        <v>4385</v>
      </c>
      <c s="6"/>
      <c s="6"/>
      <c s="6"/>
      <c s="40">
        <f>0+Q36</f>
      </c>
      <c r="O36">
        <f>0+R36</f>
      </c>
      <c r="Q36">
        <f>0+I37+I41+I45</f>
      </c>
      <c>
        <f>0+O37+O41+O45</f>
      </c>
    </row>
    <row r="37" spans="1:16" ht="12.75">
      <c r="A37" s="24" t="s">
        <v>55</v>
      </c>
      <c s="29" t="s">
        <v>73</v>
      </c>
      <c s="29" t="s">
        <v>8497</v>
      </c>
      <c s="24" t="s">
        <v>57</v>
      </c>
      <c s="30" t="s">
        <v>8498</v>
      </c>
      <c s="31" t="s">
        <v>195</v>
      </c>
      <c s="32">
        <v>0.02</v>
      </c>
      <c s="33">
        <v>0</v>
      </c>
      <c s="33">
        <f>ROUND(ROUND(H37,2)*ROUND(G37,3),2)</f>
      </c>
      <c r="O37">
        <f>(I37*21)/100</f>
      </c>
      <c t="s">
        <v>33</v>
      </c>
    </row>
    <row r="38" spans="1:5" ht="12.75">
      <c r="A38" s="34" t="s">
        <v>60</v>
      </c>
      <c r="E38" s="35" t="s">
        <v>57</v>
      </c>
    </row>
    <row r="39" spans="1:5" ht="12.75">
      <c r="A39" s="36" t="s">
        <v>61</v>
      </c>
      <c r="E39" s="37" t="s">
        <v>57</v>
      </c>
    </row>
    <row r="40" spans="1:5" ht="267.75">
      <c r="A40" t="s">
        <v>62</v>
      </c>
      <c r="E40" s="35" t="s">
        <v>1220</v>
      </c>
    </row>
    <row r="41" spans="1:16" ht="12.75">
      <c r="A41" s="24" t="s">
        <v>55</v>
      </c>
      <c s="29" t="s">
        <v>79</v>
      </c>
      <c s="29" t="s">
        <v>4974</v>
      </c>
      <c s="24" t="s">
        <v>57</v>
      </c>
      <c s="30" t="s">
        <v>4975</v>
      </c>
      <c s="31" t="s">
        <v>59</v>
      </c>
      <c s="32">
        <v>1</v>
      </c>
      <c s="33">
        <v>0</v>
      </c>
      <c s="33">
        <f>ROUND(ROUND(H41,2)*ROUND(G41,3),2)</f>
      </c>
      <c r="O41">
        <f>(I41*21)/100</f>
      </c>
      <c t="s">
        <v>33</v>
      </c>
    </row>
    <row r="42" spans="1:5" ht="12.75">
      <c r="A42" s="34" t="s">
        <v>60</v>
      </c>
      <c r="E42" s="35" t="s">
        <v>57</v>
      </c>
    </row>
    <row r="43" spans="1:5" ht="12.75">
      <c r="A43" s="36" t="s">
        <v>61</v>
      </c>
      <c r="E43" s="37" t="s">
        <v>57</v>
      </c>
    </row>
    <row r="44" spans="1:5" ht="229.5">
      <c r="A44" t="s">
        <v>62</v>
      </c>
      <c r="E44" s="35" t="s">
        <v>8499</v>
      </c>
    </row>
    <row r="45" spans="1:16" ht="12.75">
      <c r="A45" s="24" t="s">
        <v>55</v>
      </c>
      <c s="29" t="s">
        <v>232</v>
      </c>
      <c s="29" t="s">
        <v>8500</v>
      </c>
      <c s="24" t="s">
        <v>57</v>
      </c>
      <c s="30" t="s">
        <v>8501</v>
      </c>
      <c s="31" t="s">
        <v>86</v>
      </c>
      <c s="32">
        <v>2</v>
      </c>
      <c s="33">
        <v>0</v>
      </c>
      <c s="33">
        <f>ROUND(ROUND(H45,2)*ROUND(G45,3),2)</f>
      </c>
      <c r="O45">
        <f>(I45*21)/100</f>
      </c>
      <c t="s">
        <v>33</v>
      </c>
    </row>
    <row r="46" spans="1:5" ht="12.75">
      <c r="A46" s="34" t="s">
        <v>60</v>
      </c>
      <c r="E46" s="35" t="s">
        <v>8502</v>
      </c>
    </row>
    <row r="47" spans="1:5" ht="12.75">
      <c r="A47" s="36" t="s">
        <v>61</v>
      </c>
      <c r="E47" s="37" t="s">
        <v>57</v>
      </c>
    </row>
    <row r="48" spans="1:5" ht="25.5">
      <c r="A48" t="s">
        <v>62</v>
      </c>
      <c r="E48" s="35" t="s">
        <v>8503</v>
      </c>
    </row>
    <row r="49" spans="1:18" ht="12.75" customHeight="1">
      <c r="A49" s="6" t="s">
        <v>53</v>
      </c>
      <c s="6"/>
      <c s="39" t="s">
        <v>47</v>
      </c>
      <c s="6"/>
      <c s="27" t="s">
        <v>6950</v>
      </c>
      <c s="6"/>
      <c s="6"/>
      <c s="6"/>
      <c s="40">
        <f>0+Q49</f>
      </c>
      <c r="O49">
        <f>0+R49</f>
      </c>
      <c r="Q49">
        <f>0+I50</f>
      </c>
      <c>
        <f>0+O50</f>
      </c>
    </row>
    <row r="50" spans="1:16" ht="12.75">
      <c r="A50" s="24" t="s">
        <v>55</v>
      </c>
      <c s="29" t="s">
        <v>50</v>
      </c>
      <c s="29" t="s">
        <v>8504</v>
      </c>
      <c s="24" t="s">
        <v>57</v>
      </c>
      <c s="30" t="s">
        <v>8505</v>
      </c>
      <c s="31" t="s">
        <v>1235</v>
      </c>
      <c s="32">
        <v>10</v>
      </c>
      <c s="33">
        <v>0</v>
      </c>
      <c s="33">
        <f>ROUND(ROUND(H50,2)*ROUND(G50,3),2)</f>
      </c>
      <c r="O50">
        <f>(I50*21)/100</f>
      </c>
      <c t="s">
        <v>33</v>
      </c>
    </row>
    <row r="51" spans="1:5" ht="12.75">
      <c r="A51" s="34" t="s">
        <v>60</v>
      </c>
      <c r="E51" s="35" t="s">
        <v>57</v>
      </c>
    </row>
    <row r="52" spans="1:5" ht="12.75">
      <c r="A52" s="36" t="s">
        <v>61</v>
      </c>
      <c r="E52" s="37" t="s">
        <v>57</v>
      </c>
    </row>
    <row r="53" spans="1:5" ht="76.5">
      <c r="A53" t="s">
        <v>62</v>
      </c>
      <c r="E53" s="35" t="s">
        <v>8343</v>
      </c>
    </row>
    <row r="54" spans="1:18" ht="12.75" customHeight="1">
      <c r="A54" s="6" t="s">
        <v>53</v>
      </c>
      <c s="6"/>
      <c s="39" t="s">
        <v>73</v>
      </c>
      <c s="6"/>
      <c s="27" t="s">
        <v>83</v>
      </c>
      <c s="6"/>
      <c s="6"/>
      <c s="6"/>
      <c s="40">
        <f>0+Q54</f>
      </c>
      <c r="O54">
        <f>0+R54</f>
      </c>
      <c r="Q54">
        <f>0+I55+I59+I63</f>
      </c>
      <c>
        <f>0+O55+O59+O63</f>
      </c>
    </row>
    <row r="55" spans="1:16" ht="12.75">
      <c r="A55" s="24" t="s">
        <v>55</v>
      </c>
      <c s="29" t="s">
        <v>52</v>
      </c>
      <c s="29" t="s">
        <v>8506</v>
      </c>
      <c s="24" t="s">
        <v>57</v>
      </c>
      <c s="30" t="s">
        <v>8507</v>
      </c>
      <c s="31" t="s">
        <v>1212</v>
      </c>
      <c s="32">
        <v>3</v>
      </c>
      <c s="33">
        <v>0</v>
      </c>
      <c s="33">
        <f>ROUND(ROUND(H55,2)*ROUND(G55,3),2)</f>
      </c>
      <c r="O55">
        <f>(I55*21)/100</f>
      </c>
      <c t="s">
        <v>33</v>
      </c>
    </row>
    <row r="56" spans="1:5" ht="12.75">
      <c r="A56" s="34" t="s">
        <v>60</v>
      </c>
      <c r="E56" s="35" t="s">
        <v>8508</v>
      </c>
    </row>
    <row r="57" spans="1:5" ht="12.75">
      <c r="A57" s="36" t="s">
        <v>61</v>
      </c>
      <c r="E57" s="37" t="s">
        <v>57</v>
      </c>
    </row>
    <row r="58" spans="1:5" ht="191.25">
      <c r="A58" t="s">
        <v>62</v>
      </c>
      <c r="E58" s="35" t="s">
        <v>8509</v>
      </c>
    </row>
    <row r="59" spans="1:16" ht="12.75">
      <c r="A59" s="24" t="s">
        <v>55</v>
      </c>
      <c s="29" t="s">
        <v>91</v>
      </c>
      <c s="29" t="s">
        <v>8510</v>
      </c>
      <c s="24" t="s">
        <v>57</v>
      </c>
      <c s="30" t="s">
        <v>8511</v>
      </c>
      <c s="31" t="s">
        <v>1212</v>
      </c>
      <c s="32">
        <v>4.5</v>
      </c>
      <c s="33">
        <v>0</v>
      </c>
      <c s="33">
        <f>ROUND(ROUND(H59,2)*ROUND(G59,3),2)</f>
      </c>
      <c r="O59">
        <f>(I59*21)/100</f>
      </c>
      <c t="s">
        <v>33</v>
      </c>
    </row>
    <row r="60" spans="1:5" ht="12.75">
      <c r="A60" s="34" t="s">
        <v>60</v>
      </c>
      <c r="E60" s="35" t="s">
        <v>8512</v>
      </c>
    </row>
    <row r="61" spans="1:5" ht="12.75">
      <c r="A61" s="36" t="s">
        <v>61</v>
      </c>
      <c r="E61" s="37" t="s">
        <v>57</v>
      </c>
    </row>
    <row r="62" spans="1:5" ht="191.25">
      <c r="A62" t="s">
        <v>62</v>
      </c>
      <c r="E62" s="35" t="s">
        <v>8509</v>
      </c>
    </row>
    <row r="63" spans="1:16" ht="12.75">
      <c r="A63" s="24" t="s">
        <v>55</v>
      </c>
      <c s="29" t="s">
        <v>96</v>
      </c>
      <c s="29" t="s">
        <v>8513</v>
      </c>
      <c s="24" t="s">
        <v>57</v>
      </c>
      <c s="30" t="s">
        <v>8514</v>
      </c>
      <c s="31" t="s">
        <v>86</v>
      </c>
      <c s="32">
        <v>2</v>
      </c>
      <c s="33">
        <v>0</v>
      </c>
      <c s="33">
        <f>ROUND(ROUND(H63,2)*ROUND(G63,3),2)</f>
      </c>
      <c r="O63">
        <f>(I63*21)/100</f>
      </c>
      <c t="s">
        <v>33</v>
      </c>
    </row>
    <row r="64" spans="1:5" ht="25.5">
      <c r="A64" s="34" t="s">
        <v>60</v>
      </c>
      <c r="E64" s="35" t="s">
        <v>8515</v>
      </c>
    </row>
    <row r="65" spans="1:5" ht="12.75">
      <c r="A65" s="36" t="s">
        <v>61</v>
      </c>
      <c r="E65" s="37" t="s">
        <v>57</v>
      </c>
    </row>
    <row r="66" spans="1:5" ht="165.75">
      <c r="A66" t="s">
        <v>62</v>
      </c>
      <c r="E66" s="35" t="s">
        <v>8516</v>
      </c>
    </row>
    <row r="67" spans="1:18" ht="12.75" customHeight="1">
      <c r="A67" s="6" t="s">
        <v>53</v>
      </c>
      <c s="6"/>
      <c s="39" t="s">
        <v>79</v>
      </c>
      <c s="6"/>
      <c s="27" t="s">
        <v>2184</v>
      </c>
      <c s="6"/>
      <c s="6"/>
      <c s="6"/>
      <c s="40">
        <f>0+Q67</f>
      </c>
      <c r="O67">
        <f>0+R67</f>
      </c>
      <c r="Q67">
        <f>0+I68+I72+I76+I80+I84+I88+I92+I96+I100+I104+I108</f>
      </c>
      <c>
        <f>0+O68+O72+O76+O80+O84+O88+O92+O96+O100+O104+O108</f>
      </c>
    </row>
    <row r="68" spans="1:16" ht="12.75">
      <c r="A68" s="24" t="s">
        <v>55</v>
      </c>
      <c s="29" t="s">
        <v>99</v>
      </c>
      <c s="29" t="s">
        <v>8347</v>
      </c>
      <c s="24" t="s">
        <v>57</v>
      </c>
      <c s="30" t="s">
        <v>8517</v>
      </c>
      <c s="31" t="s">
        <v>1212</v>
      </c>
      <c s="32">
        <v>8</v>
      </c>
      <c s="33">
        <v>0</v>
      </c>
      <c s="33">
        <f>ROUND(ROUND(H68,2)*ROUND(G68,3),2)</f>
      </c>
      <c r="O68">
        <f>(I68*21)/100</f>
      </c>
      <c t="s">
        <v>33</v>
      </c>
    </row>
    <row r="69" spans="1:5" ht="12.75">
      <c r="A69" s="34" t="s">
        <v>60</v>
      </c>
      <c r="E69" s="35" t="s">
        <v>8518</v>
      </c>
    </row>
    <row r="70" spans="1:5" ht="12.75">
      <c r="A70" s="36" t="s">
        <v>61</v>
      </c>
      <c r="E70" s="37" t="s">
        <v>57</v>
      </c>
    </row>
    <row r="71" spans="1:5" ht="255">
      <c r="A71" t="s">
        <v>62</v>
      </c>
      <c r="E71" s="35" t="s">
        <v>8346</v>
      </c>
    </row>
    <row r="72" spans="1:16" ht="12.75">
      <c r="A72" s="24" t="s">
        <v>55</v>
      </c>
      <c s="29" t="s">
        <v>103</v>
      </c>
      <c s="29" t="s">
        <v>8519</v>
      </c>
      <c s="24" t="s">
        <v>57</v>
      </c>
      <c s="30" t="s">
        <v>8520</v>
      </c>
      <c s="31" t="s">
        <v>1212</v>
      </c>
      <c s="32">
        <v>11.4</v>
      </c>
      <c s="33">
        <v>0</v>
      </c>
      <c s="33">
        <f>ROUND(ROUND(H72,2)*ROUND(G72,3),2)</f>
      </c>
      <c r="O72">
        <f>(I72*21)/100</f>
      </c>
      <c t="s">
        <v>33</v>
      </c>
    </row>
    <row r="73" spans="1:5" ht="12.75">
      <c r="A73" s="34" t="s">
        <v>60</v>
      </c>
      <c r="E73" s="35" t="s">
        <v>57</v>
      </c>
    </row>
    <row r="74" spans="1:5" ht="12.75">
      <c r="A74" s="36" t="s">
        <v>61</v>
      </c>
      <c r="E74" s="37" t="s">
        <v>57</v>
      </c>
    </row>
    <row r="75" spans="1:5" ht="255">
      <c r="A75" t="s">
        <v>62</v>
      </c>
      <c r="E75" s="35" t="s">
        <v>8346</v>
      </c>
    </row>
    <row r="76" spans="1:16" ht="12.75">
      <c r="A76" s="24" t="s">
        <v>55</v>
      </c>
      <c s="29" t="s">
        <v>107</v>
      </c>
      <c s="29" t="s">
        <v>8521</v>
      </c>
      <c s="24" t="s">
        <v>57</v>
      </c>
      <c s="30" t="s">
        <v>8522</v>
      </c>
      <c s="31" t="s">
        <v>1212</v>
      </c>
      <c s="32">
        <v>35</v>
      </c>
      <c s="33">
        <v>0</v>
      </c>
      <c s="33">
        <f>ROUND(ROUND(H76,2)*ROUND(G76,3),2)</f>
      </c>
      <c r="O76">
        <f>(I76*21)/100</f>
      </c>
      <c t="s">
        <v>33</v>
      </c>
    </row>
    <row r="77" spans="1:5" ht="12.75">
      <c r="A77" s="34" t="s">
        <v>60</v>
      </c>
      <c r="E77" s="35" t="s">
        <v>57</v>
      </c>
    </row>
    <row r="78" spans="1:5" ht="12.75">
      <c r="A78" s="36" t="s">
        <v>61</v>
      </c>
      <c r="E78" s="37" t="s">
        <v>57</v>
      </c>
    </row>
    <row r="79" spans="1:5" ht="255">
      <c r="A79" t="s">
        <v>62</v>
      </c>
      <c r="E79" s="35" t="s">
        <v>8346</v>
      </c>
    </row>
    <row r="80" spans="1:16" ht="12.75">
      <c r="A80" s="24" t="s">
        <v>55</v>
      </c>
      <c s="29" t="s">
        <v>111</v>
      </c>
      <c s="29" t="s">
        <v>8523</v>
      </c>
      <c s="24" t="s">
        <v>57</v>
      </c>
      <c s="30" t="s">
        <v>8524</v>
      </c>
      <c s="31" t="s">
        <v>1212</v>
      </c>
      <c s="32">
        <v>3</v>
      </c>
      <c s="33">
        <v>0</v>
      </c>
      <c s="33">
        <f>ROUND(ROUND(H80,2)*ROUND(G80,3),2)</f>
      </c>
      <c r="O80">
        <f>(I80*21)/100</f>
      </c>
      <c t="s">
        <v>33</v>
      </c>
    </row>
    <row r="81" spans="1:5" ht="12.75">
      <c r="A81" s="34" t="s">
        <v>60</v>
      </c>
      <c r="E81" s="35" t="s">
        <v>57</v>
      </c>
    </row>
    <row r="82" spans="1:5" ht="12.75">
      <c r="A82" s="36" t="s">
        <v>61</v>
      </c>
      <c r="E82" s="37" t="s">
        <v>57</v>
      </c>
    </row>
    <row r="83" spans="1:5" ht="51">
      <c r="A83" t="s">
        <v>62</v>
      </c>
      <c r="E83" s="35" t="s">
        <v>8525</v>
      </c>
    </row>
    <row r="84" spans="1:16" ht="12.75">
      <c r="A84" s="24" t="s">
        <v>55</v>
      </c>
      <c s="29" t="s">
        <v>149</v>
      </c>
      <c s="29" t="s">
        <v>8526</v>
      </c>
      <c s="24" t="s">
        <v>57</v>
      </c>
      <c s="30" t="s">
        <v>8527</v>
      </c>
      <c s="31" t="s">
        <v>1212</v>
      </c>
      <c s="32">
        <v>4.5</v>
      </c>
      <c s="33">
        <v>0</v>
      </c>
      <c s="33">
        <f>ROUND(ROUND(H84,2)*ROUND(G84,3),2)</f>
      </c>
      <c r="O84">
        <f>(I84*21)/100</f>
      </c>
      <c t="s">
        <v>33</v>
      </c>
    </row>
    <row r="85" spans="1:5" ht="12.75">
      <c r="A85" s="34" t="s">
        <v>60</v>
      </c>
      <c r="E85" s="35" t="s">
        <v>57</v>
      </c>
    </row>
    <row r="86" spans="1:5" ht="12.75">
      <c r="A86" s="36" t="s">
        <v>61</v>
      </c>
      <c r="E86" s="37" t="s">
        <v>57</v>
      </c>
    </row>
    <row r="87" spans="1:5" ht="51">
      <c r="A87" t="s">
        <v>62</v>
      </c>
      <c r="E87" s="35" t="s">
        <v>8525</v>
      </c>
    </row>
    <row r="88" spans="1:16" ht="12.75">
      <c r="A88" s="24" t="s">
        <v>55</v>
      </c>
      <c s="29" t="s">
        <v>153</v>
      </c>
      <c s="29" t="s">
        <v>8349</v>
      </c>
      <c s="24" t="s">
        <v>57</v>
      </c>
      <c s="30" t="s">
        <v>8350</v>
      </c>
      <c s="31" t="s">
        <v>1212</v>
      </c>
      <c s="32">
        <v>110</v>
      </c>
      <c s="33">
        <v>0</v>
      </c>
      <c s="33">
        <f>ROUND(ROUND(H88,2)*ROUND(G88,3),2)</f>
      </c>
      <c r="O88">
        <f>(I88*21)/100</f>
      </c>
      <c t="s">
        <v>33</v>
      </c>
    </row>
    <row r="89" spans="1:5" ht="12.75">
      <c r="A89" s="34" t="s">
        <v>60</v>
      </c>
      <c r="E89" s="35" t="s">
        <v>57</v>
      </c>
    </row>
    <row r="90" spans="1:5" ht="12.75">
      <c r="A90" s="36" t="s">
        <v>61</v>
      </c>
      <c r="E90" s="37" t="s">
        <v>57</v>
      </c>
    </row>
    <row r="91" spans="1:5" ht="51">
      <c r="A91" t="s">
        <v>62</v>
      </c>
      <c r="E91" s="35" t="s">
        <v>8351</v>
      </c>
    </row>
    <row r="92" spans="1:16" ht="12.75">
      <c r="A92" s="24" t="s">
        <v>55</v>
      </c>
      <c s="29" t="s">
        <v>157</v>
      </c>
      <c s="29" t="s">
        <v>8352</v>
      </c>
      <c s="24" t="s">
        <v>57</v>
      </c>
      <c s="30" t="s">
        <v>8353</v>
      </c>
      <c s="31" t="s">
        <v>1212</v>
      </c>
      <c s="32">
        <v>110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780</v>
      </c>
    </row>
    <row r="96" spans="1:16" ht="12.75">
      <c r="A96" s="24" t="s">
        <v>55</v>
      </c>
      <c s="29" t="s">
        <v>161</v>
      </c>
      <c s="29" t="s">
        <v>8528</v>
      </c>
      <c s="24" t="s">
        <v>57</v>
      </c>
      <c s="30" t="s">
        <v>8529</v>
      </c>
      <c s="31" t="s">
        <v>86</v>
      </c>
      <c s="32">
        <v>4</v>
      </c>
      <c s="33">
        <v>0</v>
      </c>
      <c s="33">
        <f>ROUND(ROUND(H96,2)*ROUND(G96,3),2)</f>
      </c>
      <c r="O96">
        <f>(I96*21)/100</f>
      </c>
      <c t="s">
        <v>33</v>
      </c>
    </row>
    <row r="97" spans="1:5" ht="12.75">
      <c r="A97" s="34" t="s">
        <v>60</v>
      </c>
      <c r="E97" s="35" t="s">
        <v>57</v>
      </c>
    </row>
    <row r="98" spans="1:5" ht="12.75">
      <c r="A98" s="36" t="s">
        <v>61</v>
      </c>
      <c r="E98" s="37" t="s">
        <v>57</v>
      </c>
    </row>
    <row r="99" spans="1:5" ht="25.5">
      <c r="A99" t="s">
        <v>62</v>
      </c>
      <c r="E99" s="35" t="s">
        <v>8530</v>
      </c>
    </row>
    <row r="100" spans="1:16" ht="12.75">
      <c r="A100" s="24" t="s">
        <v>55</v>
      </c>
      <c s="29" t="s">
        <v>165</v>
      </c>
      <c s="29" t="s">
        <v>8531</v>
      </c>
      <c s="24" t="s">
        <v>57</v>
      </c>
      <c s="30" t="s">
        <v>8532</v>
      </c>
      <c s="31" t="s">
        <v>59</v>
      </c>
      <c s="32">
        <v>0.5</v>
      </c>
      <c s="33">
        <v>0</v>
      </c>
      <c s="33">
        <f>ROUND(ROUND(H100,2)*ROUND(G100,3),2)</f>
      </c>
      <c r="O100">
        <f>(I100*21)/100</f>
      </c>
      <c t="s">
        <v>33</v>
      </c>
    </row>
    <row r="101" spans="1:5" ht="25.5">
      <c r="A101" s="34" t="s">
        <v>60</v>
      </c>
      <c r="E101" s="35" t="s">
        <v>8533</v>
      </c>
    </row>
    <row r="102" spans="1:5" ht="12.75">
      <c r="A102" s="36" t="s">
        <v>61</v>
      </c>
      <c r="E102" s="37" t="s">
        <v>57</v>
      </c>
    </row>
    <row r="103" spans="1:5" ht="369.75">
      <c r="A103" t="s">
        <v>62</v>
      </c>
      <c r="E103" s="35" t="s">
        <v>1222</v>
      </c>
    </row>
    <row r="104" spans="1:16" ht="12.75">
      <c r="A104" s="24" t="s">
        <v>55</v>
      </c>
      <c s="29" t="s">
        <v>168</v>
      </c>
      <c s="29" t="s">
        <v>8409</v>
      </c>
      <c s="24" t="s">
        <v>57</v>
      </c>
      <c s="30" t="s">
        <v>8410</v>
      </c>
      <c s="31" t="s">
        <v>86</v>
      </c>
      <c s="32">
        <v>2</v>
      </c>
      <c s="33">
        <v>0</v>
      </c>
      <c s="33">
        <f>ROUND(ROUND(H104,2)*ROUND(G104,3),2)</f>
      </c>
      <c r="O104">
        <f>(I104*21)/100</f>
      </c>
      <c t="s">
        <v>33</v>
      </c>
    </row>
    <row r="105" spans="1:5" ht="12.75">
      <c r="A105" s="34" t="s">
        <v>60</v>
      </c>
      <c r="E105" s="35" t="s">
        <v>57</v>
      </c>
    </row>
    <row r="106" spans="1:5" ht="12.75">
      <c r="A106" s="36" t="s">
        <v>61</v>
      </c>
      <c r="E106" s="37" t="s">
        <v>57</v>
      </c>
    </row>
    <row r="107" spans="1:5" ht="12.75">
      <c r="A107" t="s">
        <v>62</v>
      </c>
      <c r="E107" s="35" t="s">
        <v>8411</v>
      </c>
    </row>
    <row r="108" spans="1:16" ht="12.75">
      <c r="A108" s="24" t="s">
        <v>55</v>
      </c>
      <c s="29" t="s">
        <v>235</v>
      </c>
      <c s="29" t="s">
        <v>8363</v>
      </c>
      <c s="24" t="s">
        <v>57</v>
      </c>
      <c s="30" t="s">
        <v>8364</v>
      </c>
      <c s="31" t="s">
        <v>86</v>
      </c>
      <c s="32">
        <v>2</v>
      </c>
      <c s="33">
        <v>0</v>
      </c>
      <c s="33">
        <f>ROUND(ROUND(H108,2)*ROUND(G108,3),2)</f>
      </c>
      <c r="O108">
        <f>(I108*21)/100</f>
      </c>
      <c t="s">
        <v>33</v>
      </c>
    </row>
    <row r="109" spans="1:5" ht="12.75">
      <c r="A109" s="34" t="s">
        <v>60</v>
      </c>
      <c r="E109" s="35" t="s">
        <v>8365</v>
      </c>
    </row>
    <row r="110" spans="1:5" ht="12.75">
      <c r="A110" s="36" t="s">
        <v>61</v>
      </c>
      <c r="E110" s="37" t="s">
        <v>57</v>
      </c>
    </row>
    <row r="111" spans="1:5" ht="25.5">
      <c r="A111" t="s">
        <v>62</v>
      </c>
      <c r="E111" s="35" t="s">
        <v>8534</v>
      </c>
    </row>
    <row r="112" spans="1:18" ht="12.75" customHeight="1">
      <c r="A112" s="6" t="s">
        <v>53</v>
      </c>
      <c s="6"/>
      <c s="39" t="s">
        <v>50</v>
      </c>
      <c s="6"/>
      <c s="27" t="s">
        <v>8535</v>
      </c>
      <c s="6"/>
      <c s="6"/>
      <c s="6"/>
      <c s="40">
        <f>0+Q112</f>
      </c>
      <c r="O112">
        <f>0+R112</f>
      </c>
      <c r="Q112">
        <f>0+I113</f>
      </c>
      <c>
        <f>0+O113</f>
      </c>
    </row>
    <row r="113" spans="1:16" ht="12.75">
      <c r="A113" s="24" t="s">
        <v>55</v>
      </c>
      <c s="29" t="s">
        <v>172</v>
      </c>
      <c s="29" t="s">
        <v>8536</v>
      </c>
      <c s="24" t="s">
        <v>57</v>
      </c>
      <c s="30" t="s">
        <v>8537</v>
      </c>
      <c s="31" t="s">
        <v>8538</v>
      </c>
      <c s="32">
        <v>4</v>
      </c>
      <c s="33">
        <v>0</v>
      </c>
      <c s="33">
        <f>ROUND(ROUND(H113,2)*ROUND(G113,3),2)</f>
      </c>
      <c r="O113">
        <f>(I113*21)/100</f>
      </c>
      <c t="s">
        <v>33</v>
      </c>
    </row>
    <row r="114" spans="1:5" ht="12.75">
      <c r="A114" s="34" t="s">
        <v>60</v>
      </c>
      <c r="E114" s="35" t="s">
        <v>57</v>
      </c>
    </row>
    <row r="115" spans="1:5" ht="12.75">
      <c r="A115" s="36" t="s">
        <v>61</v>
      </c>
      <c r="E115" s="37" t="s">
        <v>57</v>
      </c>
    </row>
    <row r="116" spans="1:5" ht="216.75">
      <c r="A116" t="s">
        <v>62</v>
      </c>
      <c r="E116" s="35" t="s">
        <v>8539</v>
      </c>
    </row>
    <row r="117" spans="1:18" ht="12.75" customHeight="1">
      <c r="A117" s="6" t="s">
        <v>53</v>
      </c>
      <c s="6"/>
      <c s="39" t="s">
        <v>189</v>
      </c>
      <c s="6"/>
      <c s="27" t="s">
        <v>8427</v>
      </c>
      <c s="6"/>
      <c s="6"/>
      <c s="6"/>
      <c s="40">
        <f>0+Q117</f>
      </c>
      <c r="O117">
        <f>0+R117</f>
      </c>
      <c r="Q117">
        <f>0+I118+I122+I126</f>
      </c>
      <c>
        <f>0+O118+O122+O126</f>
      </c>
    </row>
    <row r="118" spans="1:16" ht="25.5">
      <c r="A118" s="24" t="s">
        <v>55</v>
      </c>
      <c s="29" t="s">
        <v>176</v>
      </c>
      <c s="29" t="s">
        <v>192</v>
      </c>
      <c s="24" t="s">
        <v>193</v>
      </c>
      <c s="30" t="s">
        <v>194</v>
      </c>
      <c s="31" t="s">
        <v>195</v>
      </c>
      <c s="32">
        <v>27.72</v>
      </c>
      <c s="33">
        <v>0</v>
      </c>
      <c s="33">
        <f>ROUND(ROUND(H118,2)*ROUND(G118,3),2)</f>
      </c>
      <c r="O118">
        <f>(I118*21)/100</f>
      </c>
      <c t="s">
        <v>33</v>
      </c>
    </row>
    <row r="119" spans="1:5" ht="12.75">
      <c r="A119" s="34" t="s">
        <v>60</v>
      </c>
      <c r="E119" s="35" t="s">
        <v>196</v>
      </c>
    </row>
    <row r="120" spans="1:5" ht="12.75">
      <c r="A120" s="36" t="s">
        <v>61</v>
      </c>
      <c r="E120" s="37" t="s">
        <v>8540</v>
      </c>
    </row>
    <row r="121" spans="1:5" ht="153">
      <c r="A121" t="s">
        <v>62</v>
      </c>
      <c r="E121" s="35" t="s">
        <v>1243</v>
      </c>
    </row>
    <row r="122" spans="1:16" ht="25.5">
      <c r="A122" s="24" t="s">
        <v>55</v>
      </c>
      <c s="29" t="s">
        <v>115</v>
      </c>
      <c s="29" t="s">
        <v>2662</v>
      </c>
      <c s="24" t="s">
        <v>193</v>
      </c>
      <c s="30" t="s">
        <v>2663</v>
      </c>
      <c s="31" t="s">
        <v>195</v>
      </c>
      <c s="32">
        <v>8.8</v>
      </c>
      <c s="33">
        <v>0</v>
      </c>
      <c s="33">
        <f>ROUND(ROUND(H122,2)*ROUND(G122,3),2)</f>
      </c>
      <c r="O122">
        <f>(I122*21)/100</f>
      </c>
      <c t="s">
        <v>33</v>
      </c>
    </row>
    <row r="123" spans="1:5" ht="12.75">
      <c r="A123" s="34" t="s">
        <v>60</v>
      </c>
      <c r="E123" s="35" t="s">
        <v>196</v>
      </c>
    </row>
    <row r="124" spans="1:5" ht="12.75">
      <c r="A124" s="36" t="s">
        <v>61</v>
      </c>
      <c r="E124" s="37" t="s">
        <v>8541</v>
      </c>
    </row>
    <row r="125" spans="1:5" ht="153">
      <c r="A125" t="s">
        <v>62</v>
      </c>
      <c r="E125" s="35" t="s">
        <v>1243</v>
      </c>
    </row>
    <row r="126" spans="1:16" ht="25.5">
      <c r="A126" s="24" t="s">
        <v>55</v>
      </c>
      <c s="29" t="s">
        <v>227</v>
      </c>
      <c s="29" t="s">
        <v>3749</v>
      </c>
      <c s="24" t="s">
        <v>193</v>
      </c>
      <c s="30" t="s">
        <v>3750</v>
      </c>
      <c s="31" t="s">
        <v>195</v>
      </c>
      <c s="32">
        <v>55</v>
      </c>
      <c s="33">
        <v>0</v>
      </c>
      <c s="33">
        <f>ROUND(ROUND(H126,2)*ROUND(G126,3),2)</f>
      </c>
      <c r="O126">
        <f>(I126*21)/100</f>
      </c>
      <c t="s">
        <v>33</v>
      </c>
    </row>
    <row r="127" spans="1:5" ht="12.75">
      <c r="A127" s="34" t="s">
        <v>60</v>
      </c>
      <c r="E127" s="35" t="s">
        <v>196</v>
      </c>
    </row>
    <row r="128" spans="1:5" ht="12.75">
      <c r="A128" s="36" t="s">
        <v>61</v>
      </c>
      <c r="E128" s="37" t="s">
        <v>8542</v>
      </c>
    </row>
    <row r="129" spans="1:5" ht="153">
      <c r="A129" t="s">
        <v>62</v>
      </c>
      <c r="E12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1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0+O10+O11+O32+O41+O46+O155+O160</f>
      </c>
      <c t="s">
        <v>32</v>
      </c>
    </row>
    <row r="3" spans="1:16" ht="15" customHeight="1">
      <c r="A3" t="s">
        <v>12</v>
      </c>
      <c s="12" t="s">
        <v>14</v>
      </c>
      <c s="13" t="s">
        <v>15</v>
      </c>
      <c s="1"/>
      <c s="14" t="s">
        <v>16</v>
      </c>
      <c s="1"/>
      <c s="9"/>
      <c s="8" t="s">
        <v>8543</v>
      </c>
      <c s="41">
        <f>0+I10+I11+I32+I41+I46+I155+I160</f>
      </c>
      <c r="O3" t="s">
        <v>29</v>
      </c>
      <c t="s">
        <v>33</v>
      </c>
    </row>
    <row r="4" spans="1:16" ht="15" customHeight="1">
      <c r="A4" t="s">
        <v>17</v>
      </c>
      <c s="12" t="s">
        <v>18</v>
      </c>
      <c s="13" t="s">
        <v>3642</v>
      </c>
      <c s="1"/>
      <c s="14" t="s">
        <v>3643</v>
      </c>
      <c s="1"/>
      <c s="1"/>
      <c s="11"/>
      <c s="11"/>
      <c r="O4" t="s">
        <v>30</v>
      </c>
      <c t="s">
        <v>33</v>
      </c>
    </row>
    <row r="5" spans="1:16" ht="12.75" customHeight="1">
      <c r="A5" t="s">
        <v>21</v>
      </c>
      <c s="12" t="s">
        <v>18</v>
      </c>
      <c s="13" t="s">
        <v>8232</v>
      </c>
      <c s="1"/>
      <c s="14" t="s">
        <v>8233</v>
      </c>
      <c s="1"/>
      <c s="1"/>
      <c s="1"/>
      <c s="1"/>
      <c r="O5" t="s">
        <v>31</v>
      </c>
      <c t="s">
        <v>33</v>
      </c>
    </row>
    <row r="6" spans="1:9" ht="12.75" customHeight="1">
      <c r="A6" t="s">
        <v>24</v>
      </c>
      <c s="16" t="s">
        <v>28</v>
      </c>
      <c s="17" t="s">
        <v>8543</v>
      </c>
      <c s="6"/>
      <c s="18" t="s">
        <v>8544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5" ht="12.75" customHeight="1">
      <c r="A10" s="11" t="s">
        <v>53</v>
      </c>
      <c s="11"/>
      <c s="21" t="s">
        <v>37</v>
      </c>
      <c s="11"/>
      <c s="23" t="s">
        <v>1185</v>
      </c>
      <c s="11"/>
      <c s="11"/>
      <c s="11"/>
      <c s="22">
        <f>0</f>
      </c>
      <c r="O10">
        <f>0</f>
      </c>
    </row>
    <row r="11" spans="1:18" ht="12.75" customHeight="1">
      <c r="A11" s="6" t="s">
        <v>53</v>
      </c>
      <c s="6"/>
      <c s="39" t="s">
        <v>39</v>
      </c>
      <c s="6"/>
      <c s="43" t="s">
        <v>54</v>
      </c>
      <c s="6"/>
      <c s="6"/>
      <c s="6"/>
      <c s="40">
        <f>0+Q11</f>
      </c>
      <c r="O11">
        <f>0+R11</f>
      </c>
      <c r="Q11">
        <f>0+I12+I16+I20+I24+I28</f>
      </c>
      <c>
        <f>0+O12+O16+O20+O24+O28</f>
      </c>
    </row>
    <row r="12" spans="1:16" ht="12.75">
      <c r="A12" s="24" t="s">
        <v>55</v>
      </c>
      <c s="29" t="s">
        <v>39</v>
      </c>
      <c s="29" t="s">
        <v>3482</v>
      </c>
      <c s="24" t="s">
        <v>57</v>
      </c>
      <c s="30" t="s">
        <v>3483</v>
      </c>
      <c s="31" t="s">
        <v>59</v>
      </c>
      <c s="32">
        <v>28.08</v>
      </c>
      <c s="33">
        <v>0</v>
      </c>
      <c s="33">
        <f>ROUND(ROUND(H12,2)*ROUND(G12,3),2)</f>
      </c>
      <c r="O12">
        <f>(I12*21)/100</f>
      </c>
      <c t="s">
        <v>33</v>
      </c>
    </row>
    <row r="13" spans="1:5" ht="12.75">
      <c r="A13" s="34" t="s">
        <v>60</v>
      </c>
      <c r="E13" s="35" t="s">
        <v>57</v>
      </c>
    </row>
    <row r="14" spans="1:5" ht="12.75">
      <c r="A14" s="36" t="s">
        <v>61</v>
      </c>
      <c r="E14" s="37" t="s">
        <v>8545</v>
      </c>
    </row>
    <row r="15" spans="1:5" ht="318.75">
      <c r="A15" t="s">
        <v>62</v>
      </c>
      <c r="E15" s="35" t="s">
        <v>5708</v>
      </c>
    </row>
    <row r="16" spans="1:16" ht="12.75">
      <c r="A16" s="24" t="s">
        <v>55</v>
      </c>
      <c s="29" t="s">
        <v>33</v>
      </c>
      <c s="29" t="s">
        <v>56</v>
      </c>
      <c s="24" t="s">
        <v>57</v>
      </c>
      <c s="30" t="s">
        <v>58</v>
      </c>
      <c s="31" t="s">
        <v>59</v>
      </c>
      <c s="32">
        <v>94.62</v>
      </c>
      <c s="33">
        <v>0</v>
      </c>
      <c s="33">
        <f>ROUND(ROUND(H16,2)*ROUND(G16,3),2)</f>
      </c>
      <c r="O16">
        <f>(I16*21)/100</f>
      </c>
      <c t="s">
        <v>33</v>
      </c>
    </row>
    <row r="17" spans="1:5" ht="12.75">
      <c r="A17" s="34" t="s">
        <v>60</v>
      </c>
      <c r="E17" s="35" t="s">
        <v>57</v>
      </c>
    </row>
    <row r="18" spans="1:5" ht="38.25">
      <c r="A18" s="36" t="s">
        <v>61</v>
      </c>
      <c r="E18" s="37" t="s">
        <v>8546</v>
      </c>
    </row>
    <row r="19" spans="1:5" ht="318.75">
      <c r="A19" t="s">
        <v>62</v>
      </c>
      <c r="E19" s="35" t="s">
        <v>5708</v>
      </c>
    </row>
    <row r="20" spans="1:16" ht="12.75">
      <c r="A20" s="24" t="s">
        <v>55</v>
      </c>
      <c s="29" t="s">
        <v>32</v>
      </c>
      <c s="29" t="s">
        <v>70</v>
      </c>
      <c s="24" t="s">
        <v>57</v>
      </c>
      <c s="30" t="s">
        <v>71</v>
      </c>
      <c s="31" t="s">
        <v>59</v>
      </c>
      <c s="32">
        <v>27.041</v>
      </c>
      <c s="33">
        <v>0</v>
      </c>
      <c s="33">
        <f>ROUND(ROUND(H20,2)*ROUND(G20,3),2)</f>
      </c>
      <c r="O20">
        <f>(I20*21)/100</f>
      </c>
      <c t="s">
        <v>33</v>
      </c>
    </row>
    <row r="21" spans="1:5" ht="12.75">
      <c r="A21" s="34" t="s">
        <v>60</v>
      </c>
      <c r="E21" s="35" t="s">
        <v>57</v>
      </c>
    </row>
    <row r="22" spans="1:5" ht="12.75">
      <c r="A22" s="36" t="s">
        <v>61</v>
      </c>
      <c r="E22" s="37" t="s">
        <v>8547</v>
      </c>
    </row>
    <row r="23" spans="1:5" ht="229.5">
      <c r="A23" t="s">
        <v>62</v>
      </c>
      <c r="E23" s="35" t="s">
        <v>1309</v>
      </c>
    </row>
    <row r="24" spans="1:16" ht="12.75">
      <c r="A24" s="24" t="s">
        <v>55</v>
      </c>
      <c s="29" t="s">
        <v>43</v>
      </c>
      <c s="29" t="s">
        <v>4282</v>
      </c>
      <c s="24" t="s">
        <v>57</v>
      </c>
      <c s="30" t="s">
        <v>4283</v>
      </c>
      <c s="31" t="s">
        <v>59</v>
      </c>
      <c s="32">
        <v>63.936</v>
      </c>
      <c s="33">
        <v>0</v>
      </c>
      <c s="33">
        <f>ROUND(ROUND(H24,2)*ROUND(G24,3),2)</f>
      </c>
      <c r="O24">
        <f>(I24*21)/100</f>
      </c>
      <c t="s">
        <v>33</v>
      </c>
    </row>
    <row r="25" spans="1:5" ht="12.75">
      <c r="A25" s="34" t="s">
        <v>60</v>
      </c>
      <c r="E25" s="35" t="s">
        <v>57</v>
      </c>
    </row>
    <row r="26" spans="1:5" ht="12.75">
      <c r="A26" s="36" t="s">
        <v>61</v>
      </c>
      <c r="E26" s="37" t="s">
        <v>8548</v>
      </c>
    </row>
    <row r="27" spans="1:5" ht="229.5">
      <c r="A27" t="s">
        <v>62</v>
      </c>
      <c r="E27" s="35" t="s">
        <v>8385</v>
      </c>
    </row>
    <row r="28" spans="1:16" ht="12.75">
      <c r="A28" s="24" t="s">
        <v>55</v>
      </c>
      <c s="29" t="s">
        <v>45</v>
      </c>
      <c s="29" t="s">
        <v>4287</v>
      </c>
      <c s="24" t="s">
        <v>57</v>
      </c>
      <c s="30" t="s">
        <v>4288</v>
      </c>
      <c s="31" t="s">
        <v>59</v>
      </c>
      <c s="32">
        <v>14.844</v>
      </c>
      <c s="33">
        <v>0</v>
      </c>
      <c s="33">
        <f>ROUND(ROUND(H28,2)*ROUND(G28,3),2)</f>
      </c>
      <c r="O28">
        <f>(I28*21)/100</f>
      </c>
      <c t="s">
        <v>33</v>
      </c>
    </row>
    <row r="29" spans="1:5" ht="12.75">
      <c r="A29" s="34" t="s">
        <v>60</v>
      </c>
      <c r="E29" s="35" t="s">
        <v>57</v>
      </c>
    </row>
    <row r="30" spans="1:5" ht="12.75">
      <c r="A30" s="36" t="s">
        <v>61</v>
      </c>
      <c r="E30" s="37" t="s">
        <v>8549</v>
      </c>
    </row>
    <row r="31" spans="1:5" ht="293.25">
      <c r="A31" t="s">
        <v>62</v>
      </c>
      <c r="E31" s="35" t="s">
        <v>5439</v>
      </c>
    </row>
    <row r="32" spans="1:18" ht="12.75" customHeight="1">
      <c r="A32" s="6" t="s">
        <v>53</v>
      </c>
      <c s="6"/>
      <c s="39" t="s">
        <v>43</v>
      </c>
      <c s="6"/>
      <c s="27" t="s">
        <v>995</v>
      </c>
      <c s="6"/>
      <c s="6"/>
      <c s="6"/>
      <c s="40">
        <f>0+Q32</f>
      </c>
      <c r="O32">
        <f>0+R32</f>
      </c>
      <c r="Q32">
        <f>0+I33+I37</f>
      </c>
      <c>
        <f>0+O33+O37</f>
      </c>
    </row>
    <row r="33" spans="1:16" ht="12.75">
      <c r="A33" s="24" t="s">
        <v>55</v>
      </c>
      <c s="29" t="s">
        <v>47</v>
      </c>
      <c s="29" t="s">
        <v>4837</v>
      </c>
      <c s="24" t="s">
        <v>57</v>
      </c>
      <c s="30" t="s">
        <v>4838</v>
      </c>
      <c s="31" t="s">
        <v>59</v>
      </c>
      <c s="32">
        <v>6</v>
      </c>
      <c s="33">
        <v>0</v>
      </c>
      <c s="33">
        <f>ROUND(ROUND(H33,2)*ROUND(G33,3),2)</f>
      </c>
      <c r="O33">
        <f>(I33*21)/100</f>
      </c>
      <c t="s">
        <v>33</v>
      </c>
    </row>
    <row r="34" spans="1:5" ht="12.75">
      <c r="A34" s="34" t="s">
        <v>60</v>
      </c>
      <c r="E34" s="35" t="s">
        <v>57</v>
      </c>
    </row>
    <row r="35" spans="1:5" ht="12.75">
      <c r="A35" s="36" t="s">
        <v>61</v>
      </c>
      <c r="E35" s="37" t="s">
        <v>57</v>
      </c>
    </row>
    <row r="36" spans="1:5" ht="369.75">
      <c r="A36" t="s">
        <v>62</v>
      </c>
      <c r="E36" s="35" t="s">
        <v>1222</v>
      </c>
    </row>
    <row r="37" spans="1:16" ht="12.75">
      <c r="A37" s="24" t="s">
        <v>55</v>
      </c>
      <c s="29" t="s">
        <v>73</v>
      </c>
      <c s="29" t="s">
        <v>3060</v>
      </c>
      <c s="24" t="s">
        <v>57</v>
      </c>
      <c s="30" t="s">
        <v>3061</v>
      </c>
      <c s="31" t="s">
        <v>59</v>
      </c>
      <c s="32">
        <v>6.098</v>
      </c>
      <c s="33">
        <v>0</v>
      </c>
      <c s="33">
        <f>ROUND(ROUND(H37,2)*ROUND(G37,3),2)</f>
      </c>
      <c r="O37">
        <f>(I37*21)/100</f>
      </c>
      <c t="s">
        <v>33</v>
      </c>
    </row>
    <row r="38" spans="1:5" ht="12.75">
      <c r="A38" s="34" t="s">
        <v>60</v>
      </c>
      <c r="E38" s="35" t="s">
        <v>57</v>
      </c>
    </row>
    <row r="39" spans="1:5" ht="12.75">
      <c r="A39" s="36" t="s">
        <v>61</v>
      </c>
      <c r="E39" s="37" t="s">
        <v>8550</v>
      </c>
    </row>
    <row r="40" spans="1:5" ht="38.25">
      <c r="A40" t="s">
        <v>62</v>
      </c>
      <c r="E40" s="35" t="s">
        <v>1227</v>
      </c>
    </row>
    <row r="41" spans="1:18" ht="12.75" customHeight="1">
      <c r="A41" s="6" t="s">
        <v>53</v>
      </c>
      <c s="6"/>
      <c s="39" t="s">
        <v>45</v>
      </c>
      <c s="6"/>
      <c s="27" t="s">
        <v>3666</v>
      </c>
      <c s="6"/>
      <c s="6"/>
      <c s="6"/>
      <c s="40">
        <f>0+Q41</f>
      </c>
      <c r="O41">
        <f>0+R41</f>
      </c>
      <c r="Q41">
        <f>0+I42</f>
      </c>
      <c>
        <f>0+O42</f>
      </c>
    </row>
    <row r="42" spans="1:16" ht="12.75">
      <c r="A42" s="24" t="s">
        <v>55</v>
      </c>
      <c s="29" t="s">
        <v>79</v>
      </c>
      <c s="29" t="s">
        <v>8551</v>
      </c>
      <c s="24" t="s">
        <v>57</v>
      </c>
      <c s="30" t="s">
        <v>8552</v>
      </c>
      <c s="31" t="s">
        <v>1235</v>
      </c>
      <c s="32">
        <v>48.25</v>
      </c>
      <c s="33">
        <v>0</v>
      </c>
      <c s="33">
        <f>ROUND(ROUND(H42,2)*ROUND(G42,3),2)</f>
      </c>
      <c r="O42">
        <f>(I42*21)/100</f>
      </c>
      <c t="s">
        <v>33</v>
      </c>
    </row>
    <row r="43" spans="1:5" ht="12.75">
      <c r="A43" s="34" t="s">
        <v>60</v>
      </c>
      <c r="E43" s="35" t="s">
        <v>57</v>
      </c>
    </row>
    <row r="44" spans="1:5" ht="12.75">
      <c r="A44" s="36" t="s">
        <v>61</v>
      </c>
      <c r="E44" s="37" t="s">
        <v>8553</v>
      </c>
    </row>
    <row r="45" spans="1:5" ht="102">
      <c r="A45" t="s">
        <v>62</v>
      </c>
      <c r="E45" s="35" t="s">
        <v>8554</v>
      </c>
    </row>
    <row r="46" spans="1:18" ht="12.75" customHeight="1">
      <c r="A46" s="6" t="s">
        <v>53</v>
      </c>
      <c s="6"/>
      <c s="39" t="s">
        <v>79</v>
      </c>
      <c s="6"/>
      <c s="27" t="s">
        <v>2184</v>
      </c>
      <c s="6"/>
      <c s="6"/>
      <c s="6"/>
      <c s="40">
        <f>0+Q46</f>
      </c>
      <c r="O46">
        <f>0+R46</f>
      </c>
      <c r="Q46">
        <f>0+I47+I51+I55+I59+I63+I67+I71+I75+I79+I83+I87+I91+I95+I99+I103+I107+I111+I115+I119+I123+I127+I131+I135+I139+I143+I147+I151</f>
      </c>
      <c>
        <f>0+O47+O51+O55+O59+O63+O67+O71+O75+O79+O83+O87+O91+O95+O99+O103+O107+O111+O115+O119+O123+O127+O131+O135+O139+O143+O147+O151</f>
      </c>
    </row>
    <row r="47" spans="1:16" ht="12.75">
      <c r="A47" s="24" t="s">
        <v>55</v>
      </c>
      <c s="29" t="s">
        <v>50</v>
      </c>
      <c s="29" t="s">
        <v>8555</v>
      </c>
      <c s="24" t="s">
        <v>57</v>
      </c>
      <c s="30" t="s">
        <v>8556</v>
      </c>
      <c s="31" t="s">
        <v>1212</v>
      </c>
      <c s="32">
        <v>14.7</v>
      </c>
      <c s="33">
        <v>0</v>
      </c>
      <c s="33">
        <f>ROUND(ROUND(H47,2)*ROUND(G47,3),2)</f>
      </c>
      <c r="O47">
        <f>(I47*21)/100</f>
      </c>
      <c t="s">
        <v>33</v>
      </c>
    </row>
    <row r="48" spans="1:5" ht="12.75">
      <c r="A48" s="34" t="s">
        <v>60</v>
      </c>
      <c r="E48" s="35" t="s">
        <v>57</v>
      </c>
    </row>
    <row r="49" spans="1:5" ht="12.75">
      <c r="A49" s="36" t="s">
        <v>61</v>
      </c>
      <c r="E49" s="37" t="s">
        <v>57</v>
      </c>
    </row>
    <row r="50" spans="1:5" ht="51">
      <c r="A50" t="s">
        <v>62</v>
      </c>
      <c r="E50" s="35" t="s">
        <v>8525</v>
      </c>
    </row>
    <row r="51" spans="1:16" ht="12.75">
      <c r="A51" s="24" t="s">
        <v>55</v>
      </c>
      <c s="29" t="s">
        <v>52</v>
      </c>
      <c s="29" t="s">
        <v>8557</v>
      </c>
      <c s="24" t="s">
        <v>57</v>
      </c>
      <c s="30" t="s">
        <v>8558</v>
      </c>
      <c s="31" t="s">
        <v>1212</v>
      </c>
      <c s="32">
        <v>14.7</v>
      </c>
      <c s="33">
        <v>0</v>
      </c>
      <c s="33">
        <f>ROUND(ROUND(H51,2)*ROUND(G51,3),2)</f>
      </c>
      <c r="O51">
        <f>(I51*21)/100</f>
      </c>
      <c t="s">
        <v>33</v>
      </c>
    </row>
    <row r="52" spans="1:5" ht="12.75">
      <c r="A52" s="34" t="s">
        <v>60</v>
      </c>
      <c r="E52" s="35" t="s">
        <v>57</v>
      </c>
    </row>
    <row r="53" spans="1:5" ht="12.75">
      <c r="A53" s="36" t="s">
        <v>61</v>
      </c>
      <c r="E53" s="37" t="s">
        <v>57</v>
      </c>
    </row>
    <row r="54" spans="1:5" ht="255">
      <c r="A54" t="s">
        <v>62</v>
      </c>
      <c r="E54" s="35" t="s">
        <v>8559</v>
      </c>
    </row>
    <row r="55" spans="1:16" ht="12.75">
      <c r="A55" s="24" t="s">
        <v>55</v>
      </c>
      <c s="29" t="s">
        <v>91</v>
      </c>
      <c s="29" t="s">
        <v>8560</v>
      </c>
      <c s="24" t="s">
        <v>57</v>
      </c>
      <c s="30" t="s">
        <v>8561</v>
      </c>
      <c s="31" t="s">
        <v>1212</v>
      </c>
      <c s="32">
        <v>2</v>
      </c>
      <c s="33">
        <v>0</v>
      </c>
      <c s="33">
        <f>ROUND(ROUND(H55,2)*ROUND(G55,3),2)</f>
      </c>
      <c r="O55">
        <f>(I55*21)/100</f>
      </c>
      <c t="s">
        <v>33</v>
      </c>
    </row>
    <row r="56" spans="1:5" ht="12.75">
      <c r="A56" s="34" t="s">
        <v>60</v>
      </c>
      <c r="E56" s="35" t="s">
        <v>57</v>
      </c>
    </row>
    <row r="57" spans="1:5" ht="12.75">
      <c r="A57" s="36" t="s">
        <v>61</v>
      </c>
      <c r="E57" s="37" t="s">
        <v>57</v>
      </c>
    </row>
    <row r="58" spans="1:5" ht="255">
      <c r="A58" t="s">
        <v>62</v>
      </c>
      <c r="E58" s="35" t="s">
        <v>8346</v>
      </c>
    </row>
    <row r="59" spans="1:16" ht="12.75">
      <c r="A59" s="24" t="s">
        <v>55</v>
      </c>
      <c s="29" t="s">
        <v>96</v>
      </c>
      <c s="29" t="s">
        <v>4471</v>
      </c>
      <c s="24" t="s">
        <v>57</v>
      </c>
      <c s="30" t="s">
        <v>4472</v>
      </c>
      <c s="31" t="s">
        <v>1212</v>
      </c>
      <c s="32">
        <v>14.7</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2188</v>
      </c>
    </row>
    <row r="63" spans="1:16" ht="12.75">
      <c r="A63" s="24" t="s">
        <v>55</v>
      </c>
      <c s="29" t="s">
        <v>99</v>
      </c>
      <c s="29" t="s">
        <v>8562</v>
      </c>
      <c s="24" t="s">
        <v>57</v>
      </c>
      <c s="30" t="s">
        <v>8563</v>
      </c>
      <c s="31" t="s">
        <v>86</v>
      </c>
      <c s="32">
        <v>3</v>
      </c>
      <c s="33">
        <v>0</v>
      </c>
      <c s="33">
        <f>ROUND(ROUND(H63,2)*ROUND(G63,3),2)</f>
      </c>
      <c r="O63">
        <f>(I63*21)/100</f>
      </c>
      <c t="s">
        <v>33</v>
      </c>
    </row>
    <row r="64" spans="1:5" ht="12.75">
      <c r="A64" s="34" t="s">
        <v>60</v>
      </c>
      <c r="E64" s="35" t="s">
        <v>57</v>
      </c>
    </row>
    <row r="65" spans="1:5" ht="12.75">
      <c r="A65" s="36" t="s">
        <v>61</v>
      </c>
      <c r="E65" s="37" t="s">
        <v>57</v>
      </c>
    </row>
    <row r="66" spans="1:5" ht="25.5">
      <c r="A66" t="s">
        <v>62</v>
      </c>
      <c r="E66" s="35" t="s">
        <v>8422</v>
      </c>
    </row>
    <row r="67" spans="1:16" ht="12.75">
      <c r="A67" s="24" t="s">
        <v>55</v>
      </c>
      <c s="29" t="s">
        <v>103</v>
      </c>
      <c s="29" t="s">
        <v>8564</v>
      </c>
      <c s="24" t="s">
        <v>57</v>
      </c>
      <c s="30" t="s">
        <v>8565</v>
      </c>
      <c s="31" t="s">
        <v>86</v>
      </c>
      <c s="32">
        <v>1</v>
      </c>
      <c s="33">
        <v>0</v>
      </c>
      <c s="33">
        <f>ROUND(ROUND(H67,2)*ROUND(G67,3),2)</f>
      </c>
      <c r="O67">
        <f>(I67*21)/100</f>
      </c>
      <c t="s">
        <v>33</v>
      </c>
    </row>
    <row r="68" spans="1:5" ht="12.75">
      <c r="A68" s="34" t="s">
        <v>60</v>
      </c>
      <c r="E68" s="35" t="s">
        <v>57</v>
      </c>
    </row>
    <row r="69" spans="1:5" ht="12.75">
      <c r="A69" s="36" t="s">
        <v>61</v>
      </c>
      <c r="E69" s="37" t="s">
        <v>57</v>
      </c>
    </row>
    <row r="70" spans="1:5" ht="25.5">
      <c r="A70" t="s">
        <v>62</v>
      </c>
      <c r="E70" s="35" t="s">
        <v>8422</v>
      </c>
    </row>
    <row r="71" spans="1:16" ht="12.75">
      <c r="A71" s="24" t="s">
        <v>55</v>
      </c>
      <c s="29" t="s">
        <v>107</v>
      </c>
      <c s="29" t="s">
        <v>8566</v>
      </c>
      <c s="24" t="s">
        <v>57</v>
      </c>
      <c s="30" t="s">
        <v>8567</v>
      </c>
      <c s="31" t="s">
        <v>86</v>
      </c>
      <c s="32">
        <v>2</v>
      </c>
      <c s="33">
        <v>0</v>
      </c>
      <c s="33">
        <f>ROUND(ROUND(H71,2)*ROUND(G71,3),2)</f>
      </c>
      <c r="O71">
        <f>(I71*21)/100</f>
      </c>
      <c t="s">
        <v>33</v>
      </c>
    </row>
    <row r="72" spans="1:5" ht="12.75">
      <c r="A72" s="34" t="s">
        <v>60</v>
      </c>
      <c r="E72" s="35" t="s">
        <v>57</v>
      </c>
    </row>
    <row r="73" spans="1:5" ht="12.75">
      <c r="A73" s="36" t="s">
        <v>61</v>
      </c>
      <c r="E73" s="37" t="s">
        <v>57</v>
      </c>
    </row>
    <row r="74" spans="1:5" ht="25.5">
      <c r="A74" t="s">
        <v>62</v>
      </c>
      <c r="E74" s="35" t="s">
        <v>8422</v>
      </c>
    </row>
    <row r="75" spans="1:16" ht="12.75">
      <c r="A75" s="24" t="s">
        <v>55</v>
      </c>
      <c s="29" t="s">
        <v>111</v>
      </c>
      <c s="29" t="s">
        <v>8568</v>
      </c>
      <c s="24" t="s">
        <v>57</v>
      </c>
      <c s="30" t="s">
        <v>8569</v>
      </c>
      <c s="31" t="s">
        <v>86</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8422</v>
      </c>
    </row>
    <row r="79" spans="1:16" ht="12.75">
      <c r="A79" s="24" t="s">
        <v>55</v>
      </c>
      <c s="29" t="s">
        <v>149</v>
      </c>
      <c s="29" t="s">
        <v>8570</v>
      </c>
      <c s="24" t="s">
        <v>57</v>
      </c>
      <c s="30" t="s">
        <v>8571</v>
      </c>
      <c s="31" t="s">
        <v>86</v>
      </c>
      <c s="32">
        <v>1</v>
      </c>
      <c s="33">
        <v>0</v>
      </c>
      <c s="33">
        <f>ROUND(ROUND(H79,2)*ROUND(G79,3),2)</f>
      </c>
      <c r="O79">
        <f>(I79*21)/100</f>
      </c>
      <c t="s">
        <v>33</v>
      </c>
    </row>
    <row r="80" spans="1:5" ht="12.75">
      <c r="A80" s="34" t="s">
        <v>60</v>
      </c>
      <c r="E80" s="35" t="s">
        <v>57</v>
      </c>
    </row>
    <row r="81" spans="1:5" ht="12.75">
      <c r="A81" s="36" t="s">
        <v>61</v>
      </c>
      <c r="E81" s="37" t="s">
        <v>57</v>
      </c>
    </row>
    <row r="82" spans="1:5" ht="25.5">
      <c r="A82" t="s">
        <v>62</v>
      </c>
      <c r="E82" s="35" t="s">
        <v>8422</v>
      </c>
    </row>
    <row r="83" spans="1:16" ht="12.75">
      <c r="A83" s="24" t="s">
        <v>55</v>
      </c>
      <c s="29" t="s">
        <v>153</v>
      </c>
      <c s="29" t="s">
        <v>8572</v>
      </c>
      <c s="24" t="s">
        <v>57</v>
      </c>
      <c s="30" t="s">
        <v>8573</v>
      </c>
      <c s="31" t="s">
        <v>86</v>
      </c>
      <c s="32">
        <v>3</v>
      </c>
      <c s="33">
        <v>0</v>
      </c>
      <c s="33">
        <f>ROUND(ROUND(H83,2)*ROUND(G83,3),2)</f>
      </c>
      <c r="O83">
        <f>(I83*21)/100</f>
      </c>
      <c t="s">
        <v>33</v>
      </c>
    </row>
    <row r="84" spans="1:5" ht="12.75">
      <c r="A84" s="34" t="s">
        <v>60</v>
      </c>
      <c r="E84" s="35" t="s">
        <v>57</v>
      </c>
    </row>
    <row r="85" spans="1:5" ht="12.75">
      <c r="A85" s="36" t="s">
        <v>61</v>
      </c>
      <c r="E85" s="37" t="s">
        <v>57</v>
      </c>
    </row>
    <row r="86" spans="1:5" ht="25.5">
      <c r="A86" t="s">
        <v>62</v>
      </c>
      <c r="E86" s="35" t="s">
        <v>8422</v>
      </c>
    </row>
    <row r="87" spans="1:16" ht="12.75">
      <c r="A87" s="24" t="s">
        <v>55</v>
      </c>
      <c s="29" t="s">
        <v>157</v>
      </c>
      <c s="29" t="s">
        <v>8572</v>
      </c>
      <c s="24" t="s">
        <v>39</v>
      </c>
      <c s="30" t="s">
        <v>8573</v>
      </c>
      <c s="31" t="s">
        <v>86</v>
      </c>
      <c s="32">
        <v>3</v>
      </c>
      <c s="33">
        <v>0</v>
      </c>
      <c s="33">
        <f>ROUND(ROUND(H87,2)*ROUND(G87,3),2)</f>
      </c>
      <c r="O87">
        <f>(I87*21)/100</f>
      </c>
      <c t="s">
        <v>33</v>
      </c>
    </row>
    <row r="88" spans="1:5" ht="12.75">
      <c r="A88" s="34" t="s">
        <v>60</v>
      </c>
      <c r="E88" s="35" t="s">
        <v>57</v>
      </c>
    </row>
    <row r="89" spans="1:5" ht="12.75">
      <c r="A89" s="36" t="s">
        <v>61</v>
      </c>
      <c r="E89" s="37" t="s">
        <v>57</v>
      </c>
    </row>
    <row r="90" spans="1:5" ht="25.5">
      <c r="A90" t="s">
        <v>62</v>
      </c>
      <c r="E90" s="35" t="s">
        <v>8422</v>
      </c>
    </row>
    <row r="91" spans="1:16" ht="12.75">
      <c r="A91" s="24" t="s">
        <v>55</v>
      </c>
      <c s="29" t="s">
        <v>161</v>
      </c>
      <c s="29" t="s">
        <v>8574</v>
      </c>
      <c s="24" t="s">
        <v>57</v>
      </c>
      <c s="30" t="s">
        <v>8575</v>
      </c>
      <c s="31" t="s">
        <v>86</v>
      </c>
      <c s="32">
        <v>1</v>
      </c>
      <c s="33">
        <v>0</v>
      </c>
      <c s="33">
        <f>ROUND(ROUND(H91,2)*ROUND(G91,3),2)</f>
      </c>
      <c r="O91">
        <f>(I91*21)/100</f>
      </c>
      <c t="s">
        <v>33</v>
      </c>
    </row>
    <row r="92" spans="1:5" ht="12.75">
      <c r="A92" s="34" t="s">
        <v>60</v>
      </c>
      <c r="E92" s="35" t="s">
        <v>57</v>
      </c>
    </row>
    <row r="93" spans="1:5" ht="12.75">
      <c r="A93" s="36" t="s">
        <v>61</v>
      </c>
      <c r="E93" s="37" t="s">
        <v>57</v>
      </c>
    </row>
    <row r="94" spans="1:5" ht="409.5">
      <c r="A94" t="s">
        <v>62</v>
      </c>
      <c r="E94" s="35" t="s">
        <v>8576</v>
      </c>
    </row>
    <row r="95" spans="1:16" ht="12.75">
      <c r="A95" s="24" t="s">
        <v>55</v>
      </c>
      <c s="29" t="s">
        <v>165</v>
      </c>
      <c s="29" t="s">
        <v>8349</v>
      </c>
      <c s="24" t="s">
        <v>57</v>
      </c>
      <c s="30" t="s">
        <v>8350</v>
      </c>
      <c s="31" t="s">
        <v>1212</v>
      </c>
      <c s="32">
        <v>35</v>
      </c>
      <c s="33">
        <v>0</v>
      </c>
      <c s="33">
        <f>ROUND(ROUND(H95,2)*ROUND(G95,3),2)</f>
      </c>
      <c r="O95">
        <f>(I95*21)/100</f>
      </c>
      <c t="s">
        <v>33</v>
      </c>
    </row>
    <row r="96" spans="1:5" ht="12.75">
      <c r="A96" s="34" t="s">
        <v>60</v>
      </c>
      <c r="E96" s="35" t="s">
        <v>57</v>
      </c>
    </row>
    <row r="97" spans="1:5" ht="12.75">
      <c r="A97" s="36" t="s">
        <v>61</v>
      </c>
      <c r="E97" s="37" t="s">
        <v>57</v>
      </c>
    </row>
    <row r="98" spans="1:5" ht="51">
      <c r="A98" t="s">
        <v>62</v>
      </c>
      <c r="E98" s="35" t="s">
        <v>8351</v>
      </c>
    </row>
    <row r="99" spans="1:16" ht="12.75">
      <c r="A99" s="24" t="s">
        <v>55</v>
      </c>
      <c s="29" t="s">
        <v>168</v>
      </c>
      <c s="29" t="s">
        <v>8352</v>
      </c>
      <c s="24" t="s">
        <v>57</v>
      </c>
      <c s="30" t="s">
        <v>8353</v>
      </c>
      <c s="31" t="s">
        <v>1212</v>
      </c>
      <c s="32">
        <v>35</v>
      </c>
      <c s="33">
        <v>0</v>
      </c>
      <c s="33">
        <f>ROUND(ROUND(H99,2)*ROUND(G99,3),2)</f>
      </c>
      <c r="O99">
        <f>(I99*21)/100</f>
      </c>
      <c t="s">
        <v>33</v>
      </c>
    </row>
    <row r="100" spans="1:5" ht="12.75">
      <c r="A100" s="34" t="s">
        <v>60</v>
      </c>
      <c r="E100" s="35" t="s">
        <v>57</v>
      </c>
    </row>
    <row r="101" spans="1:5" ht="12.75">
      <c r="A101" s="36" t="s">
        <v>61</v>
      </c>
      <c r="E101" s="37" t="s">
        <v>8577</v>
      </c>
    </row>
    <row r="102" spans="1:5" ht="38.25">
      <c r="A102" t="s">
        <v>62</v>
      </c>
      <c r="E102" s="35" t="s">
        <v>780</v>
      </c>
    </row>
    <row r="103" spans="1:16" ht="12.75">
      <c r="A103" s="24" t="s">
        <v>55</v>
      </c>
      <c s="29" t="s">
        <v>172</v>
      </c>
      <c s="29" t="s">
        <v>8578</v>
      </c>
      <c s="24" t="s">
        <v>57</v>
      </c>
      <c s="30" t="s">
        <v>8579</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51">
      <c r="A106" t="s">
        <v>62</v>
      </c>
      <c r="E106" s="35" t="s">
        <v>5135</v>
      </c>
    </row>
    <row r="107" spans="1:16" ht="12.75">
      <c r="A107" s="24" t="s">
        <v>55</v>
      </c>
      <c s="29" t="s">
        <v>176</v>
      </c>
      <c s="29" t="s">
        <v>5133</v>
      </c>
      <c s="24" t="s">
        <v>57</v>
      </c>
      <c s="30" t="s">
        <v>5134</v>
      </c>
      <c s="31" t="s">
        <v>86</v>
      </c>
      <c s="32">
        <v>2</v>
      </c>
      <c s="33">
        <v>0</v>
      </c>
      <c s="33">
        <f>ROUND(ROUND(H107,2)*ROUND(G107,3),2)</f>
      </c>
      <c r="O107">
        <f>(I107*21)/100</f>
      </c>
      <c t="s">
        <v>33</v>
      </c>
    </row>
    <row r="108" spans="1:5" ht="12.75">
      <c r="A108" s="34" t="s">
        <v>60</v>
      </c>
      <c r="E108" s="35" t="s">
        <v>57</v>
      </c>
    </row>
    <row r="109" spans="1:5" ht="12.75">
      <c r="A109" s="36" t="s">
        <v>61</v>
      </c>
      <c r="E109" s="37" t="s">
        <v>57</v>
      </c>
    </row>
    <row r="110" spans="1:5" ht="51">
      <c r="A110" t="s">
        <v>62</v>
      </c>
      <c r="E110" s="35" t="s">
        <v>5135</v>
      </c>
    </row>
    <row r="111" spans="1:16" ht="12.75">
      <c r="A111" s="24" t="s">
        <v>55</v>
      </c>
      <c s="29" t="s">
        <v>115</v>
      </c>
      <c s="29" t="s">
        <v>5136</v>
      </c>
      <c s="24" t="s">
        <v>57</v>
      </c>
      <c s="30" t="s">
        <v>5137</v>
      </c>
      <c s="31" t="s">
        <v>86</v>
      </c>
      <c s="32">
        <v>1</v>
      </c>
      <c s="33">
        <v>0</v>
      </c>
      <c s="33">
        <f>ROUND(ROUND(H111,2)*ROUND(G111,3),2)</f>
      </c>
      <c r="O111">
        <f>(I111*21)/100</f>
      </c>
      <c t="s">
        <v>33</v>
      </c>
    </row>
    <row r="112" spans="1:5" ht="12.75">
      <c r="A112" s="34" t="s">
        <v>60</v>
      </c>
      <c r="E112" s="35" t="s">
        <v>57</v>
      </c>
    </row>
    <row r="113" spans="1:5" ht="12.75">
      <c r="A113" s="36" t="s">
        <v>61</v>
      </c>
      <c r="E113" s="37" t="s">
        <v>57</v>
      </c>
    </row>
    <row r="114" spans="1:5" ht="51">
      <c r="A114" t="s">
        <v>62</v>
      </c>
      <c r="E114" s="35" t="s">
        <v>5135</v>
      </c>
    </row>
    <row r="115" spans="1:16" ht="12.75">
      <c r="A115" s="24" t="s">
        <v>55</v>
      </c>
      <c s="29" t="s">
        <v>227</v>
      </c>
      <c s="29" t="s">
        <v>8580</v>
      </c>
      <c s="24" t="s">
        <v>57</v>
      </c>
      <c s="30" t="s">
        <v>8581</v>
      </c>
      <c s="31" t="s">
        <v>1212</v>
      </c>
      <c s="32">
        <v>15</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8406</v>
      </c>
    </row>
    <row r="119" spans="1:16" ht="12.75">
      <c r="A119" s="24" t="s">
        <v>55</v>
      </c>
      <c s="29" t="s">
        <v>232</v>
      </c>
      <c s="29" t="s">
        <v>8582</v>
      </c>
      <c s="24" t="s">
        <v>57</v>
      </c>
      <c s="30" t="s">
        <v>8583</v>
      </c>
      <c s="31" t="s">
        <v>1212</v>
      </c>
      <c s="32">
        <v>27</v>
      </c>
      <c s="33">
        <v>0</v>
      </c>
      <c s="33">
        <f>ROUND(ROUND(H119,2)*ROUND(G119,3),2)</f>
      </c>
      <c r="O119">
        <f>(I119*21)/100</f>
      </c>
      <c t="s">
        <v>33</v>
      </c>
    </row>
    <row r="120" spans="1:5" ht="12.75">
      <c r="A120" s="34" t="s">
        <v>60</v>
      </c>
      <c r="E120" s="35" t="s">
        <v>57</v>
      </c>
    </row>
    <row r="121" spans="1:5" ht="12.75">
      <c r="A121" s="36" t="s">
        <v>61</v>
      </c>
      <c r="E121" s="37" t="s">
        <v>57</v>
      </c>
    </row>
    <row r="122" spans="1:5" ht="51">
      <c r="A122" t="s">
        <v>62</v>
      </c>
      <c r="E122" s="35" t="s">
        <v>8406</v>
      </c>
    </row>
    <row r="123" spans="1:16" ht="12.75">
      <c r="A123" s="24" t="s">
        <v>55</v>
      </c>
      <c s="29" t="s">
        <v>235</v>
      </c>
      <c s="29" t="s">
        <v>8584</v>
      </c>
      <c s="24" t="s">
        <v>57</v>
      </c>
      <c s="30" t="s">
        <v>8585</v>
      </c>
      <c s="31" t="s">
        <v>1212</v>
      </c>
      <c s="32">
        <v>15</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8586</v>
      </c>
    </row>
    <row r="127" spans="1:16" ht="12.75">
      <c r="A127" s="24" t="s">
        <v>55</v>
      </c>
      <c s="29" t="s">
        <v>238</v>
      </c>
      <c s="29" t="s">
        <v>8587</v>
      </c>
      <c s="24" t="s">
        <v>57</v>
      </c>
      <c s="30" t="s">
        <v>8588</v>
      </c>
      <c s="31" t="s">
        <v>1212</v>
      </c>
      <c s="32">
        <v>27</v>
      </c>
      <c s="33">
        <v>0</v>
      </c>
      <c s="33">
        <f>ROUND(ROUND(H127,2)*ROUND(G127,3),2)</f>
      </c>
      <c r="O127">
        <f>(I127*21)/100</f>
      </c>
      <c t="s">
        <v>33</v>
      </c>
    </row>
    <row r="128" spans="1:5" ht="12.75">
      <c r="A128" s="34" t="s">
        <v>60</v>
      </c>
      <c r="E128" s="35" t="s">
        <v>57</v>
      </c>
    </row>
    <row r="129" spans="1:5" ht="12.75">
      <c r="A129" s="36" t="s">
        <v>61</v>
      </c>
      <c r="E129" s="37" t="s">
        <v>57</v>
      </c>
    </row>
    <row r="130" spans="1:5" ht="25.5">
      <c r="A130" t="s">
        <v>62</v>
      </c>
      <c r="E130" s="35" t="s">
        <v>8586</v>
      </c>
    </row>
    <row r="131" spans="1:16" ht="12.75">
      <c r="A131" s="24" t="s">
        <v>55</v>
      </c>
      <c s="29" t="s">
        <v>252</v>
      </c>
      <c s="29" t="s">
        <v>8589</v>
      </c>
      <c s="24" t="s">
        <v>57</v>
      </c>
      <c s="30" t="s">
        <v>8590</v>
      </c>
      <c s="31" t="s">
        <v>1212</v>
      </c>
      <c s="32">
        <v>11</v>
      </c>
      <c s="33">
        <v>0</v>
      </c>
      <c s="33">
        <f>ROUND(ROUND(H131,2)*ROUND(G131,3),2)</f>
      </c>
      <c r="O131">
        <f>(I131*21)/100</f>
      </c>
      <c t="s">
        <v>33</v>
      </c>
    </row>
    <row r="132" spans="1:5" ht="12.75">
      <c r="A132" s="34" t="s">
        <v>60</v>
      </c>
      <c r="E132" s="35" t="s">
        <v>8591</v>
      </c>
    </row>
    <row r="133" spans="1:5" ht="12.75">
      <c r="A133" s="36" t="s">
        <v>61</v>
      </c>
      <c r="E133" s="37" t="s">
        <v>57</v>
      </c>
    </row>
    <row r="134" spans="1:5" ht="255">
      <c r="A134" t="s">
        <v>62</v>
      </c>
      <c r="E134" s="35" t="s">
        <v>8346</v>
      </c>
    </row>
    <row r="135" spans="1:16" ht="12.75">
      <c r="A135" s="24" t="s">
        <v>55</v>
      </c>
      <c s="29" t="s">
        <v>255</v>
      </c>
      <c s="29" t="s">
        <v>8592</v>
      </c>
      <c s="24" t="s">
        <v>57</v>
      </c>
      <c s="30" t="s">
        <v>8593</v>
      </c>
      <c s="31" t="s">
        <v>1212</v>
      </c>
      <c s="32">
        <v>27</v>
      </c>
      <c s="33">
        <v>0</v>
      </c>
      <c s="33">
        <f>ROUND(ROUND(H135,2)*ROUND(G135,3),2)</f>
      </c>
      <c r="O135">
        <f>(I135*21)/100</f>
      </c>
      <c t="s">
        <v>33</v>
      </c>
    </row>
    <row r="136" spans="1:5" ht="12.75">
      <c r="A136" s="34" t="s">
        <v>60</v>
      </c>
      <c r="E136" s="35" t="s">
        <v>8594</v>
      </c>
    </row>
    <row r="137" spans="1:5" ht="12.75">
      <c r="A137" s="36" t="s">
        <v>61</v>
      </c>
      <c r="E137" s="37" t="s">
        <v>57</v>
      </c>
    </row>
    <row r="138" spans="1:5" ht="255">
      <c r="A138" t="s">
        <v>62</v>
      </c>
      <c r="E138" s="35" t="s">
        <v>8346</v>
      </c>
    </row>
    <row r="139" spans="1:16" ht="12.75">
      <c r="A139" s="24" t="s">
        <v>55</v>
      </c>
      <c s="29" t="s">
        <v>259</v>
      </c>
      <c s="29" t="s">
        <v>8595</v>
      </c>
      <c s="24" t="s">
        <v>57</v>
      </c>
      <c s="30" t="s">
        <v>8596</v>
      </c>
      <c s="31" t="s">
        <v>86</v>
      </c>
      <c s="32">
        <v>3</v>
      </c>
      <c s="33">
        <v>0</v>
      </c>
      <c s="33">
        <f>ROUND(ROUND(H139,2)*ROUND(G139,3),2)</f>
      </c>
      <c r="O139">
        <f>(I139*21)/100</f>
      </c>
      <c t="s">
        <v>33</v>
      </c>
    </row>
    <row r="140" spans="1:5" ht="12.75">
      <c r="A140" s="34" t="s">
        <v>60</v>
      </c>
      <c r="E140" s="35" t="s">
        <v>8597</v>
      </c>
    </row>
    <row r="141" spans="1:5" ht="12.75">
      <c r="A141" s="36" t="s">
        <v>61</v>
      </c>
      <c r="E141" s="37" t="s">
        <v>57</v>
      </c>
    </row>
    <row r="142" spans="1:5" ht="25.5">
      <c r="A142" t="s">
        <v>62</v>
      </c>
      <c r="E142" s="35" t="s">
        <v>8422</v>
      </c>
    </row>
    <row r="143" spans="1:16" ht="12.75">
      <c r="A143" s="24" t="s">
        <v>55</v>
      </c>
      <c s="29" t="s">
        <v>262</v>
      </c>
      <c s="29" t="s">
        <v>8598</v>
      </c>
      <c s="24" t="s">
        <v>57</v>
      </c>
      <c s="30" t="s">
        <v>8599</v>
      </c>
      <c s="31" t="s">
        <v>86</v>
      </c>
      <c s="32">
        <v>1</v>
      </c>
      <c s="33">
        <v>0</v>
      </c>
      <c s="33">
        <f>ROUND(ROUND(H143,2)*ROUND(G143,3),2)</f>
      </c>
      <c r="O143">
        <f>(I143*21)/100</f>
      </c>
      <c t="s">
        <v>33</v>
      </c>
    </row>
    <row r="144" spans="1:5" ht="12.75">
      <c r="A144" s="34" t="s">
        <v>60</v>
      </c>
      <c r="E144" s="35" t="s">
        <v>57</v>
      </c>
    </row>
    <row r="145" spans="1:5" ht="12.75">
      <c r="A145" s="36" t="s">
        <v>61</v>
      </c>
      <c r="E145" s="37" t="s">
        <v>57</v>
      </c>
    </row>
    <row r="146" spans="1:5" ht="25.5">
      <c r="A146" t="s">
        <v>62</v>
      </c>
      <c r="E146" s="35" t="s">
        <v>8422</v>
      </c>
    </row>
    <row r="147" spans="1:16" ht="12.75">
      <c r="A147" s="24" t="s">
        <v>55</v>
      </c>
      <c s="29" t="s">
        <v>266</v>
      </c>
      <c s="29" t="s">
        <v>8600</v>
      </c>
      <c s="24" t="s">
        <v>57</v>
      </c>
      <c s="30" t="s">
        <v>8601</v>
      </c>
      <c s="31" t="s">
        <v>86</v>
      </c>
      <c s="32">
        <v>1</v>
      </c>
      <c s="33">
        <v>0</v>
      </c>
      <c s="33">
        <f>ROUND(ROUND(H147,2)*ROUND(G147,3),2)</f>
      </c>
      <c r="O147">
        <f>(I147*21)/100</f>
      </c>
      <c t="s">
        <v>33</v>
      </c>
    </row>
    <row r="148" spans="1:5" ht="12.75">
      <c r="A148" s="34" t="s">
        <v>60</v>
      </c>
      <c r="E148" s="35" t="s">
        <v>8602</v>
      </c>
    </row>
    <row r="149" spans="1:5" ht="12.75">
      <c r="A149" s="36" t="s">
        <v>61</v>
      </c>
      <c r="E149" s="37" t="s">
        <v>57</v>
      </c>
    </row>
    <row r="150" spans="1:5" ht="25.5">
      <c r="A150" t="s">
        <v>62</v>
      </c>
      <c r="E150" s="35" t="s">
        <v>8422</v>
      </c>
    </row>
    <row r="151" spans="1:16" ht="12.75">
      <c r="A151" s="24" t="s">
        <v>55</v>
      </c>
      <c s="29" t="s">
        <v>270</v>
      </c>
      <c s="29" t="s">
        <v>8603</v>
      </c>
      <c s="24" t="s">
        <v>57</v>
      </c>
      <c s="30" t="s">
        <v>8604</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8422</v>
      </c>
    </row>
    <row r="155" spans="1:18" ht="12.75" customHeight="1">
      <c r="A155" s="6" t="s">
        <v>53</v>
      </c>
      <c s="6"/>
      <c s="39" t="s">
        <v>50</v>
      </c>
      <c s="6"/>
      <c s="27" t="s">
        <v>3695</v>
      </c>
      <c s="6"/>
      <c s="6"/>
      <c s="6"/>
      <c s="40">
        <f>0+Q155</f>
      </c>
      <c r="O155">
        <f>0+R155</f>
      </c>
      <c r="Q155">
        <f>0+I156</f>
      </c>
      <c>
        <f>0+O156</f>
      </c>
    </row>
    <row r="156" spans="1:16" ht="12.75">
      <c r="A156" s="24" t="s">
        <v>55</v>
      </c>
      <c s="29" t="s">
        <v>241</v>
      </c>
      <c s="29" t="s">
        <v>8605</v>
      </c>
      <c s="24" t="s">
        <v>57</v>
      </c>
      <c s="30" t="s">
        <v>8606</v>
      </c>
      <c s="31" t="s">
        <v>59</v>
      </c>
      <c s="32">
        <v>30</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3739</v>
      </c>
    </row>
    <row r="160" spans="1:18" ht="12.75" customHeight="1">
      <c r="A160" s="6" t="s">
        <v>53</v>
      </c>
      <c s="6"/>
      <c s="39" t="s">
        <v>189</v>
      </c>
      <c s="6"/>
      <c s="27" t="s">
        <v>1025</v>
      </c>
      <c s="6"/>
      <c s="6"/>
      <c s="6"/>
      <c s="40">
        <f>0+Q160</f>
      </c>
      <c r="O160">
        <f>0+R160</f>
      </c>
      <c r="Q160">
        <f>0+I161+I165</f>
      </c>
      <c>
        <f>0+O161+O165</f>
      </c>
    </row>
    <row r="161" spans="1:16" ht="25.5">
      <c r="A161" s="24" t="s">
        <v>55</v>
      </c>
      <c s="29" t="s">
        <v>245</v>
      </c>
      <c s="29" t="s">
        <v>192</v>
      </c>
      <c s="24" t="s">
        <v>193</v>
      </c>
      <c s="30" t="s">
        <v>194</v>
      </c>
      <c s="31" t="s">
        <v>195</v>
      </c>
      <c s="32">
        <v>120.458</v>
      </c>
      <c s="33">
        <v>0</v>
      </c>
      <c s="33">
        <f>ROUND(ROUND(H161,2)*ROUND(G161,3),2)</f>
      </c>
      <c r="O161">
        <f>(I161*21)/100</f>
      </c>
      <c t="s">
        <v>33</v>
      </c>
    </row>
    <row r="162" spans="1:5" ht="12.75">
      <c r="A162" s="34" t="s">
        <v>60</v>
      </c>
      <c r="E162" s="35" t="s">
        <v>196</v>
      </c>
    </row>
    <row r="163" spans="1:5" ht="12.75">
      <c r="A163" s="36" t="s">
        <v>61</v>
      </c>
      <c r="E163" s="37" t="s">
        <v>8607</v>
      </c>
    </row>
    <row r="164" spans="1:5" ht="153">
      <c r="A164" t="s">
        <v>62</v>
      </c>
      <c r="E164" s="35" t="s">
        <v>1243</v>
      </c>
    </row>
    <row r="165" spans="1:16" ht="25.5">
      <c r="A165" s="24" t="s">
        <v>55</v>
      </c>
      <c s="29" t="s">
        <v>249</v>
      </c>
      <c s="29" t="s">
        <v>2662</v>
      </c>
      <c s="24" t="s">
        <v>193</v>
      </c>
      <c s="30" t="s">
        <v>2663</v>
      </c>
      <c s="31" t="s">
        <v>195</v>
      </c>
      <c s="32">
        <v>66</v>
      </c>
      <c s="33">
        <v>0</v>
      </c>
      <c s="33">
        <f>ROUND(ROUND(H165,2)*ROUND(G165,3),2)</f>
      </c>
      <c r="O165">
        <f>(I165*21)/100</f>
      </c>
      <c t="s">
        <v>33</v>
      </c>
    </row>
    <row r="166" spans="1:5" ht="12.75">
      <c r="A166" s="34" t="s">
        <v>60</v>
      </c>
      <c r="E166" s="35" t="s">
        <v>196</v>
      </c>
    </row>
    <row r="167" spans="1:5" ht="12.75">
      <c r="A167" s="36" t="s">
        <v>61</v>
      </c>
      <c r="E167" s="37" t="s">
        <v>8608</v>
      </c>
    </row>
    <row r="168" spans="1:5" ht="153">
      <c r="A168" t="s">
        <v>62</v>
      </c>
      <c r="E168"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0+O10+O31+O36+O49+O78+O171+O176</f>
      </c>
      <c t="s">
        <v>32</v>
      </c>
    </row>
    <row r="3" spans="1:16" ht="15" customHeight="1">
      <c r="A3" t="s">
        <v>12</v>
      </c>
      <c s="12" t="s">
        <v>14</v>
      </c>
      <c s="13" t="s">
        <v>15</v>
      </c>
      <c s="1"/>
      <c s="14" t="s">
        <v>16</v>
      </c>
      <c s="1"/>
      <c s="9"/>
      <c s="8" t="s">
        <v>8609</v>
      </c>
      <c s="41">
        <f>0+I10+I31+I36+I49+I78+I171+I176</f>
      </c>
      <c r="O3" t="s">
        <v>29</v>
      </c>
      <c t="s">
        <v>33</v>
      </c>
    </row>
    <row r="4" spans="1:16" ht="15" customHeight="1">
      <c r="A4" t="s">
        <v>17</v>
      </c>
      <c s="12" t="s">
        <v>18</v>
      </c>
      <c s="13" t="s">
        <v>3642</v>
      </c>
      <c s="1"/>
      <c s="14" t="s">
        <v>3643</v>
      </c>
      <c s="1"/>
      <c s="1"/>
      <c s="11"/>
      <c s="11"/>
      <c r="O4" t="s">
        <v>30</v>
      </c>
      <c t="s">
        <v>33</v>
      </c>
    </row>
    <row r="5" spans="1:16" ht="12.75" customHeight="1">
      <c r="A5" t="s">
        <v>21</v>
      </c>
      <c s="12" t="s">
        <v>18</v>
      </c>
      <c s="13" t="s">
        <v>8232</v>
      </c>
      <c s="1"/>
      <c s="14" t="s">
        <v>8233</v>
      </c>
      <c s="1"/>
      <c s="1"/>
      <c s="1"/>
      <c s="1"/>
      <c r="O5" t="s">
        <v>31</v>
      </c>
      <c t="s">
        <v>33</v>
      </c>
    </row>
    <row r="6" spans="1:9" ht="12.75" customHeight="1">
      <c r="A6" t="s">
        <v>24</v>
      </c>
      <c s="16" t="s">
        <v>28</v>
      </c>
      <c s="17" t="s">
        <v>8609</v>
      </c>
      <c s="6"/>
      <c s="18" t="s">
        <v>8610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8611</v>
      </c>
      <c s="24" t="s">
        <v>57</v>
      </c>
      <c s="30" t="s">
        <v>8612</v>
      </c>
      <c s="31" t="s">
        <v>59</v>
      </c>
      <c s="32">
        <v>1193.178</v>
      </c>
      <c s="33">
        <v>0</v>
      </c>
      <c s="33">
        <f>ROUND(ROUND(H11,2)*ROUND(G11,3),2)</f>
      </c>
      <c r="O11">
        <f>(I11*21)/100</f>
      </c>
      <c t="s">
        <v>33</v>
      </c>
    </row>
    <row r="12" spans="1:5" ht="12.75">
      <c r="A12" s="34" t="s">
        <v>60</v>
      </c>
      <c r="E12" s="35" t="s">
        <v>57</v>
      </c>
    </row>
    <row r="13" spans="1:5" ht="51">
      <c r="A13" s="36" t="s">
        <v>61</v>
      </c>
      <c r="E13" s="37" t="s">
        <v>8613</v>
      </c>
    </row>
    <row r="14" spans="1:5" ht="318.75">
      <c r="A14" t="s">
        <v>62</v>
      </c>
      <c r="E14" s="35" t="s">
        <v>5708</v>
      </c>
    </row>
    <row r="15" spans="1:16" ht="12.75">
      <c r="A15" s="24" t="s">
        <v>55</v>
      </c>
      <c s="29" t="s">
        <v>33</v>
      </c>
      <c s="29" t="s">
        <v>56</v>
      </c>
      <c s="24" t="s">
        <v>57</v>
      </c>
      <c s="30" t="s">
        <v>58</v>
      </c>
      <c s="31" t="s">
        <v>59</v>
      </c>
      <c s="32">
        <v>346.535</v>
      </c>
      <c s="33">
        <v>0</v>
      </c>
      <c s="33">
        <f>ROUND(ROUND(H15,2)*ROUND(G15,3),2)</f>
      </c>
      <c r="O15">
        <f>(I15*21)/100</f>
      </c>
      <c t="s">
        <v>33</v>
      </c>
    </row>
    <row r="16" spans="1:5" ht="12.75">
      <c r="A16" s="34" t="s">
        <v>60</v>
      </c>
      <c r="E16" s="35" t="s">
        <v>57</v>
      </c>
    </row>
    <row r="17" spans="1:5" ht="76.5">
      <c r="A17" s="36" t="s">
        <v>61</v>
      </c>
      <c r="E17" s="37" t="s">
        <v>8614</v>
      </c>
    </row>
    <row r="18" spans="1:5" ht="318.75">
      <c r="A18" t="s">
        <v>62</v>
      </c>
      <c r="E18" s="35" t="s">
        <v>5708</v>
      </c>
    </row>
    <row r="19" spans="1:16" ht="12.75">
      <c r="A19" s="24" t="s">
        <v>55</v>
      </c>
      <c s="29" t="s">
        <v>32</v>
      </c>
      <c s="29" t="s">
        <v>70</v>
      </c>
      <c s="24" t="s">
        <v>57</v>
      </c>
      <c s="30" t="s">
        <v>71</v>
      </c>
      <c s="31" t="s">
        <v>59</v>
      </c>
      <c s="32">
        <v>577.616</v>
      </c>
      <c s="33">
        <v>0</v>
      </c>
      <c s="33">
        <f>ROUND(ROUND(H19,2)*ROUND(G19,3),2)</f>
      </c>
      <c r="O19">
        <f>(I19*21)/100</f>
      </c>
      <c t="s">
        <v>33</v>
      </c>
    </row>
    <row r="20" spans="1:5" ht="12.75">
      <c r="A20" s="34" t="s">
        <v>60</v>
      </c>
      <c r="E20" s="35" t="s">
        <v>57</v>
      </c>
    </row>
    <row r="21" spans="1:5" ht="38.25">
      <c r="A21" s="36" t="s">
        <v>61</v>
      </c>
      <c r="E21" s="37" t="s">
        <v>8615</v>
      </c>
    </row>
    <row r="22" spans="1:5" ht="229.5">
      <c r="A22" t="s">
        <v>62</v>
      </c>
      <c r="E22" s="35" t="s">
        <v>1309</v>
      </c>
    </row>
    <row r="23" spans="1:16" ht="12.75">
      <c r="A23" s="24" t="s">
        <v>55</v>
      </c>
      <c s="29" t="s">
        <v>43</v>
      </c>
      <c s="29" t="s">
        <v>4282</v>
      </c>
      <c s="24" t="s">
        <v>57</v>
      </c>
      <c s="30" t="s">
        <v>4283</v>
      </c>
      <c s="31" t="s">
        <v>59</v>
      </c>
      <c s="32">
        <v>449.649</v>
      </c>
      <c s="33">
        <v>0</v>
      </c>
      <c s="33">
        <f>ROUND(ROUND(H23,2)*ROUND(G23,3),2)</f>
      </c>
      <c r="O23">
        <f>(I23*21)/100</f>
      </c>
      <c t="s">
        <v>33</v>
      </c>
    </row>
    <row r="24" spans="1:5" ht="12.75">
      <c r="A24" s="34" t="s">
        <v>60</v>
      </c>
      <c r="E24" s="35" t="s">
        <v>57</v>
      </c>
    </row>
    <row r="25" spans="1:5" ht="51">
      <c r="A25" s="36" t="s">
        <v>61</v>
      </c>
      <c r="E25" s="37" t="s">
        <v>8616</v>
      </c>
    </row>
    <row r="26" spans="1:5" ht="229.5">
      <c r="A26" t="s">
        <v>62</v>
      </c>
      <c r="E26" s="35" t="s">
        <v>8385</v>
      </c>
    </row>
    <row r="27" spans="1:16" ht="12.75">
      <c r="A27" s="24" t="s">
        <v>55</v>
      </c>
      <c s="29" t="s">
        <v>45</v>
      </c>
      <c s="29" t="s">
        <v>4287</v>
      </c>
      <c s="24" t="s">
        <v>57</v>
      </c>
      <c s="30" t="s">
        <v>4288</v>
      </c>
      <c s="31" t="s">
        <v>59</v>
      </c>
      <c s="32">
        <v>47.358</v>
      </c>
      <c s="33">
        <v>0</v>
      </c>
      <c s="33">
        <f>ROUND(ROUND(H27,2)*ROUND(G27,3),2)</f>
      </c>
      <c r="O27">
        <f>(I27*21)/100</f>
      </c>
      <c t="s">
        <v>33</v>
      </c>
    </row>
    <row r="28" spans="1:5" ht="12.75">
      <c r="A28" s="34" t="s">
        <v>60</v>
      </c>
      <c r="E28" s="35" t="s">
        <v>57</v>
      </c>
    </row>
    <row r="29" spans="1:5" ht="38.25">
      <c r="A29" s="36" t="s">
        <v>61</v>
      </c>
      <c r="E29" s="37" t="s">
        <v>8617</v>
      </c>
    </row>
    <row r="30" spans="1:5" ht="293.25">
      <c r="A30" t="s">
        <v>62</v>
      </c>
      <c r="E30" s="35" t="s">
        <v>5439</v>
      </c>
    </row>
    <row r="31" spans="1:18" ht="12.75" customHeight="1">
      <c r="A31" s="6" t="s">
        <v>53</v>
      </c>
      <c s="6"/>
      <c s="39" t="s">
        <v>33</v>
      </c>
      <c s="6"/>
      <c s="27" t="s">
        <v>78</v>
      </c>
      <c s="6"/>
      <c s="6"/>
      <c s="6"/>
      <c s="40">
        <f>0+Q31</f>
      </c>
      <c r="O31">
        <f>0+R31</f>
      </c>
      <c r="Q31">
        <f>0+I32</f>
      </c>
      <c>
        <f>0+O32</f>
      </c>
    </row>
    <row r="32" spans="1:16" ht="12.75">
      <c r="A32" s="24" t="s">
        <v>55</v>
      </c>
      <c s="29" t="s">
        <v>47</v>
      </c>
      <c s="29" t="s">
        <v>6593</v>
      </c>
      <c s="24" t="s">
        <v>57</v>
      </c>
      <c s="30" t="s">
        <v>6594</v>
      </c>
      <c s="31" t="s">
        <v>1212</v>
      </c>
      <c s="32">
        <v>50</v>
      </c>
      <c s="33">
        <v>0</v>
      </c>
      <c s="33">
        <f>ROUND(ROUND(H32,2)*ROUND(G32,3),2)</f>
      </c>
      <c r="O32">
        <f>(I32*21)/100</f>
      </c>
      <c t="s">
        <v>33</v>
      </c>
    </row>
    <row r="33" spans="1:5" ht="12.75">
      <c r="A33" s="34" t="s">
        <v>60</v>
      </c>
      <c r="E33" s="35" t="s">
        <v>57</v>
      </c>
    </row>
    <row r="34" spans="1:5" ht="12.75">
      <c r="A34" s="36" t="s">
        <v>61</v>
      </c>
      <c r="E34" s="37" t="s">
        <v>57</v>
      </c>
    </row>
    <row r="35" spans="1:5" ht="165.75">
      <c r="A35" t="s">
        <v>62</v>
      </c>
      <c r="E35" s="35" t="s">
        <v>6495</v>
      </c>
    </row>
    <row r="36" spans="1:18" ht="12.75" customHeight="1">
      <c r="A36" s="6" t="s">
        <v>53</v>
      </c>
      <c s="6"/>
      <c s="39" t="s">
        <v>43</v>
      </c>
      <c s="6"/>
      <c s="27" t="s">
        <v>995</v>
      </c>
      <c s="6"/>
      <c s="6"/>
      <c s="6"/>
      <c s="40">
        <f>0+Q36</f>
      </c>
      <c r="O36">
        <f>0+R36</f>
      </c>
      <c r="Q36">
        <f>0+I37+I41+I45</f>
      </c>
      <c>
        <f>0+O37+O41+O45</f>
      </c>
    </row>
    <row r="37" spans="1:16" ht="12.75">
      <c r="A37" s="24" t="s">
        <v>55</v>
      </c>
      <c s="29" t="s">
        <v>73</v>
      </c>
      <c s="29" t="s">
        <v>4837</v>
      </c>
      <c s="24" t="s">
        <v>57</v>
      </c>
      <c s="30" t="s">
        <v>4838</v>
      </c>
      <c s="31" t="s">
        <v>59</v>
      </c>
      <c s="32">
        <v>37.21</v>
      </c>
      <c s="33">
        <v>0</v>
      </c>
      <c s="33">
        <f>ROUND(ROUND(H37,2)*ROUND(G37,3),2)</f>
      </c>
      <c r="O37">
        <f>(I37*21)/100</f>
      </c>
      <c t="s">
        <v>33</v>
      </c>
    </row>
    <row r="38" spans="1:5" ht="12.75">
      <c r="A38" s="34" t="s">
        <v>60</v>
      </c>
      <c r="E38" s="35" t="s">
        <v>57</v>
      </c>
    </row>
    <row r="39" spans="1:5" ht="38.25">
      <c r="A39" s="36" t="s">
        <v>61</v>
      </c>
      <c r="E39" s="37" t="s">
        <v>8618</v>
      </c>
    </row>
    <row r="40" spans="1:5" ht="369.75">
      <c r="A40" t="s">
        <v>62</v>
      </c>
      <c r="E40" s="35" t="s">
        <v>1222</v>
      </c>
    </row>
    <row r="41" spans="1:16" ht="12.75">
      <c r="A41" s="24" t="s">
        <v>55</v>
      </c>
      <c s="29" t="s">
        <v>79</v>
      </c>
      <c s="29" t="s">
        <v>3060</v>
      </c>
      <c s="24" t="s">
        <v>57</v>
      </c>
      <c s="30" t="s">
        <v>3061</v>
      </c>
      <c s="31" t="s">
        <v>59</v>
      </c>
      <c s="32">
        <v>17.325</v>
      </c>
      <c s="33">
        <v>0</v>
      </c>
      <c s="33">
        <f>ROUND(ROUND(H41,2)*ROUND(G41,3),2)</f>
      </c>
      <c r="O41">
        <f>(I41*21)/100</f>
      </c>
      <c t="s">
        <v>33</v>
      </c>
    </row>
    <row r="42" spans="1:5" ht="12.75">
      <c r="A42" s="34" t="s">
        <v>60</v>
      </c>
      <c r="E42" s="35" t="s">
        <v>57</v>
      </c>
    </row>
    <row r="43" spans="1:5" ht="12.75">
      <c r="A43" s="36" t="s">
        <v>61</v>
      </c>
      <c r="E43" s="37" t="s">
        <v>8619</v>
      </c>
    </row>
    <row r="44" spans="1:5" ht="38.25">
      <c r="A44" t="s">
        <v>62</v>
      </c>
      <c r="E44" s="35" t="s">
        <v>1227</v>
      </c>
    </row>
    <row r="45" spans="1:16" ht="12.75">
      <c r="A45" s="24" t="s">
        <v>55</v>
      </c>
      <c s="29" t="s">
        <v>50</v>
      </c>
      <c s="29" t="s">
        <v>8338</v>
      </c>
      <c s="24" t="s">
        <v>57</v>
      </c>
      <c s="30" t="s">
        <v>5114</v>
      </c>
      <c s="31" t="s">
        <v>59</v>
      </c>
      <c s="32">
        <v>27.36</v>
      </c>
      <c s="33">
        <v>0</v>
      </c>
      <c s="33">
        <f>ROUND(ROUND(H45,2)*ROUND(G45,3),2)</f>
      </c>
      <c r="O45">
        <f>(I45*21)/100</f>
      </c>
      <c t="s">
        <v>33</v>
      </c>
    </row>
    <row r="46" spans="1:5" ht="12.75">
      <c r="A46" s="34" t="s">
        <v>60</v>
      </c>
      <c r="E46" s="35" t="s">
        <v>57</v>
      </c>
    </row>
    <row r="47" spans="1:5" ht="38.25">
      <c r="A47" s="36" t="s">
        <v>61</v>
      </c>
      <c r="E47" s="37" t="s">
        <v>8620</v>
      </c>
    </row>
    <row r="48" spans="1:5" ht="38.25">
      <c r="A48" t="s">
        <v>62</v>
      </c>
      <c r="E48" s="35" t="s">
        <v>8339</v>
      </c>
    </row>
    <row r="49" spans="1:18" ht="12.75" customHeight="1">
      <c r="A49" s="6" t="s">
        <v>53</v>
      </c>
      <c s="6"/>
      <c s="39" t="s">
        <v>45</v>
      </c>
      <c s="6"/>
      <c s="27" t="s">
        <v>3666</v>
      </c>
      <c s="6"/>
      <c s="6"/>
      <c s="6"/>
      <c s="40">
        <f>0+Q49</f>
      </c>
      <c r="O49">
        <f>0+R49</f>
      </c>
      <c r="Q49">
        <f>0+I50+I54+I58+I62+I66+I70+I74</f>
      </c>
      <c>
        <f>0+O50+O54+O58+O62+O66+O70+O74</f>
      </c>
    </row>
    <row r="50" spans="1:16" ht="12.75">
      <c r="A50" s="24" t="s">
        <v>55</v>
      </c>
      <c s="29" t="s">
        <v>52</v>
      </c>
      <c s="29" t="s">
        <v>5316</v>
      </c>
      <c s="24" t="s">
        <v>57</v>
      </c>
      <c s="30" t="s">
        <v>5317</v>
      </c>
      <c s="31" t="s">
        <v>59</v>
      </c>
      <c s="32">
        <v>96</v>
      </c>
      <c s="33">
        <v>0</v>
      </c>
      <c s="33">
        <f>ROUND(ROUND(H50,2)*ROUND(G50,3),2)</f>
      </c>
      <c r="O50">
        <f>(I50*21)/100</f>
      </c>
      <c t="s">
        <v>33</v>
      </c>
    </row>
    <row r="51" spans="1:5" ht="12.75">
      <c r="A51" s="34" t="s">
        <v>60</v>
      </c>
      <c r="E51" s="35" t="s">
        <v>57</v>
      </c>
    </row>
    <row r="52" spans="1:5" ht="12.75">
      <c r="A52" s="36" t="s">
        <v>61</v>
      </c>
      <c r="E52" s="37" t="s">
        <v>57</v>
      </c>
    </row>
    <row r="53" spans="1:5" ht="51">
      <c r="A53" t="s">
        <v>62</v>
      </c>
      <c r="E53" s="35" t="s">
        <v>4767</v>
      </c>
    </row>
    <row r="54" spans="1:16" ht="12.75">
      <c r="A54" s="24" t="s">
        <v>55</v>
      </c>
      <c s="29" t="s">
        <v>91</v>
      </c>
      <c s="29" t="s">
        <v>5786</v>
      </c>
      <c s="24" t="s">
        <v>57</v>
      </c>
      <c s="30" t="s">
        <v>5787</v>
      </c>
      <c s="31" t="s">
        <v>1235</v>
      </c>
      <c s="32">
        <v>480</v>
      </c>
      <c s="33">
        <v>0</v>
      </c>
      <c s="33">
        <f>ROUND(ROUND(H54,2)*ROUND(G54,3),2)</f>
      </c>
      <c r="O54">
        <f>(I54*21)/100</f>
      </c>
      <c t="s">
        <v>33</v>
      </c>
    </row>
    <row r="55" spans="1:5" ht="12.75">
      <c r="A55" s="34" t="s">
        <v>60</v>
      </c>
      <c r="E55" s="35" t="s">
        <v>57</v>
      </c>
    </row>
    <row r="56" spans="1:5" ht="12.75">
      <c r="A56" s="36" t="s">
        <v>61</v>
      </c>
      <c r="E56" s="37" t="s">
        <v>57</v>
      </c>
    </row>
    <row r="57" spans="1:5" ht="51">
      <c r="A57" t="s">
        <v>62</v>
      </c>
      <c r="E57" s="35" t="s">
        <v>4772</v>
      </c>
    </row>
    <row r="58" spans="1:16" ht="12.75">
      <c r="A58" s="24" t="s">
        <v>55</v>
      </c>
      <c s="29" t="s">
        <v>96</v>
      </c>
      <c s="29" t="s">
        <v>5790</v>
      </c>
      <c s="24" t="s">
        <v>57</v>
      </c>
      <c s="30" t="s">
        <v>5791</v>
      </c>
      <c s="31" t="s">
        <v>1235</v>
      </c>
      <c s="32">
        <v>240</v>
      </c>
      <c s="33">
        <v>0</v>
      </c>
      <c s="33">
        <f>ROUND(ROUND(H58,2)*ROUND(G58,3),2)</f>
      </c>
      <c r="O58">
        <f>(I58*21)/100</f>
      </c>
      <c t="s">
        <v>33</v>
      </c>
    </row>
    <row r="59" spans="1:5" ht="12.75">
      <c r="A59" s="34" t="s">
        <v>60</v>
      </c>
      <c r="E59" s="35" t="s">
        <v>57</v>
      </c>
    </row>
    <row r="60" spans="1:5" ht="12.75">
      <c r="A60" s="36" t="s">
        <v>61</v>
      </c>
      <c r="E60" s="37" t="s">
        <v>57</v>
      </c>
    </row>
    <row r="61" spans="1:5" ht="51">
      <c r="A61" t="s">
        <v>62</v>
      </c>
      <c r="E61" s="35" t="s">
        <v>4772</v>
      </c>
    </row>
    <row r="62" spans="1:16" ht="12.75">
      <c r="A62" s="24" t="s">
        <v>55</v>
      </c>
      <c s="29" t="s">
        <v>99</v>
      </c>
      <c s="29" t="s">
        <v>4773</v>
      </c>
      <c s="24" t="s">
        <v>57</v>
      </c>
      <c s="30" t="s">
        <v>4774</v>
      </c>
      <c s="31" t="s">
        <v>1235</v>
      </c>
      <c s="32">
        <v>240</v>
      </c>
      <c s="33">
        <v>0</v>
      </c>
      <c s="33">
        <f>ROUND(ROUND(H62,2)*ROUND(G62,3),2)</f>
      </c>
      <c r="O62">
        <f>(I62*21)/100</f>
      </c>
      <c t="s">
        <v>33</v>
      </c>
    </row>
    <row r="63" spans="1:5" ht="12.75">
      <c r="A63" s="34" t="s">
        <v>60</v>
      </c>
      <c r="E63" s="35" t="s">
        <v>57</v>
      </c>
    </row>
    <row r="64" spans="1:5" ht="12.75">
      <c r="A64" s="36" t="s">
        <v>61</v>
      </c>
      <c r="E64" s="37" t="s">
        <v>57</v>
      </c>
    </row>
    <row r="65" spans="1:5" ht="140.25">
      <c r="A65" t="s">
        <v>62</v>
      </c>
      <c r="E65" s="35" t="s">
        <v>4775</v>
      </c>
    </row>
    <row r="66" spans="1:16" ht="12.75">
      <c r="A66" s="24" t="s">
        <v>55</v>
      </c>
      <c s="29" t="s">
        <v>103</v>
      </c>
      <c s="29" t="s">
        <v>8621</v>
      </c>
      <c s="24" t="s">
        <v>57</v>
      </c>
      <c s="30" t="s">
        <v>8622</v>
      </c>
      <c s="31" t="s">
        <v>1235</v>
      </c>
      <c s="32">
        <v>240</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4775</v>
      </c>
    </row>
    <row r="70" spans="1:16" ht="12.75">
      <c r="A70" s="24" t="s">
        <v>55</v>
      </c>
      <c s="29" t="s">
        <v>107</v>
      </c>
      <c s="29" t="s">
        <v>8623</v>
      </c>
      <c s="24" t="s">
        <v>57</v>
      </c>
      <c s="30" t="s">
        <v>8624</v>
      </c>
      <c s="31" t="s">
        <v>1235</v>
      </c>
      <c s="32">
        <v>240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4775</v>
      </c>
    </row>
    <row r="74" spans="1:16" ht="12.75">
      <c r="A74" s="24" t="s">
        <v>55</v>
      </c>
      <c s="29" t="s">
        <v>111</v>
      </c>
      <c s="29" t="s">
        <v>5802</v>
      </c>
      <c s="24" t="s">
        <v>57</v>
      </c>
      <c s="30" t="s">
        <v>5803</v>
      </c>
      <c s="31" t="s">
        <v>1212</v>
      </c>
      <c s="32">
        <v>100</v>
      </c>
      <c s="33">
        <v>0</v>
      </c>
      <c s="33">
        <f>ROUND(ROUND(H74,2)*ROUND(G74,3),2)</f>
      </c>
      <c r="O74">
        <f>(I74*21)/100</f>
      </c>
      <c t="s">
        <v>33</v>
      </c>
    </row>
    <row r="75" spans="1:5" ht="12.75">
      <c r="A75" s="34" t="s">
        <v>60</v>
      </c>
      <c r="E75" s="35" t="s">
        <v>57</v>
      </c>
    </row>
    <row r="76" spans="1:5" ht="12.75">
      <c r="A76" s="36" t="s">
        <v>61</v>
      </c>
      <c r="E76" s="37" t="s">
        <v>57</v>
      </c>
    </row>
    <row r="77" spans="1:5" ht="51">
      <c r="A77" t="s">
        <v>62</v>
      </c>
      <c r="E77" s="35" t="s">
        <v>5806</v>
      </c>
    </row>
    <row r="78" spans="1:18" ht="12.75" customHeight="1">
      <c r="A78" s="6" t="s">
        <v>53</v>
      </c>
      <c s="6"/>
      <c s="39" t="s">
        <v>79</v>
      </c>
      <c s="6"/>
      <c s="27" t="s">
        <v>2184</v>
      </c>
      <c s="6"/>
      <c s="6"/>
      <c s="6"/>
      <c s="40">
        <f>0+Q78</f>
      </c>
      <c r="O78">
        <f>0+R78</f>
      </c>
      <c r="Q78">
        <f>0+I79+I83+I87+I91+I95+I99+I103+I107+I111+I115+I119+I123+I127+I131+I135+I139+I143+I147+I151+I155+I159+I163+I167</f>
      </c>
      <c>
        <f>0+O79+O83+O87+O91+O95+O99+O103+O107+O111+O115+O119+O123+O127+O131+O135+O139+O143+O147+O151+O155+O159+O163+O167</f>
      </c>
    </row>
    <row r="79" spans="1:16" ht="12.75">
      <c r="A79" s="24" t="s">
        <v>55</v>
      </c>
      <c s="29" t="s">
        <v>149</v>
      </c>
      <c s="29" t="s">
        <v>8625</v>
      </c>
      <c s="24" t="s">
        <v>57</v>
      </c>
      <c s="30" t="s">
        <v>8626</v>
      </c>
      <c s="31" t="s">
        <v>1212</v>
      </c>
      <c s="32">
        <v>79</v>
      </c>
      <c s="33">
        <v>0</v>
      </c>
      <c s="33">
        <f>ROUND(ROUND(H79,2)*ROUND(G79,3),2)</f>
      </c>
      <c r="O79">
        <f>(I79*21)/100</f>
      </c>
      <c t="s">
        <v>33</v>
      </c>
    </row>
    <row r="80" spans="1:5" ht="12.75">
      <c r="A80" s="34" t="s">
        <v>60</v>
      </c>
      <c r="E80" s="35" t="s">
        <v>57</v>
      </c>
    </row>
    <row r="81" spans="1:5" ht="12.75">
      <c r="A81" s="36" t="s">
        <v>61</v>
      </c>
      <c r="E81" s="37" t="s">
        <v>57</v>
      </c>
    </row>
    <row r="82" spans="1:5" ht="255">
      <c r="A82" t="s">
        <v>62</v>
      </c>
      <c r="E82" s="35" t="s">
        <v>5456</v>
      </c>
    </row>
    <row r="83" spans="1:16" ht="12.75">
      <c r="A83" s="24" t="s">
        <v>55</v>
      </c>
      <c s="29" t="s">
        <v>153</v>
      </c>
      <c s="29" t="s">
        <v>5343</v>
      </c>
      <c s="24" t="s">
        <v>57</v>
      </c>
      <c s="30" t="s">
        <v>5344</v>
      </c>
      <c s="31" t="s">
        <v>1212</v>
      </c>
      <c s="32">
        <v>42</v>
      </c>
      <c s="33">
        <v>0</v>
      </c>
      <c s="33">
        <f>ROUND(ROUND(H83,2)*ROUND(G83,3),2)</f>
      </c>
      <c r="O83">
        <f>(I83*21)/100</f>
      </c>
      <c t="s">
        <v>33</v>
      </c>
    </row>
    <row r="84" spans="1:5" ht="12.75">
      <c r="A84" s="34" t="s">
        <v>60</v>
      </c>
      <c r="E84" s="35" t="s">
        <v>57</v>
      </c>
    </row>
    <row r="85" spans="1:5" ht="12.75">
      <c r="A85" s="36" t="s">
        <v>61</v>
      </c>
      <c r="E85" s="37" t="s">
        <v>57</v>
      </c>
    </row>
    <row r="86" spans="1:5" ht="255">
      <c r="A86" t="s">
        <v>62</v>
      </c>
      <c r="E86" s="35" t="s">
        <v>5456</v>
      </c>
    </row>
    <row r="87" spans="1:16" ht="12.75">
      <c r="A87" s="24" t="s">
        <v>55</v>
      </c>
      <c s="29" t="s">
        <v>157</v>
      </c>
      <c s="29" t="s">
        <v>4460</v>
      </c>
      <c s="24" t="s">
        <v>57</v>
      </c>
      <c s="30" t="s">
        <v>4461</v>
      </c>
      <c s="31" t="s">
        <v>1212</v>
      </c>
      <c s="32">
        <v>7.5</v>
      </c>
      <c s="33">
        <v>0</v>
      </c>
      <c s="33">
        <f>ROUND(ROUND(H87,2)*ROUND(G87,3),2)</f>
      </c>
      <c r="O87">
        <f>(I87*21)/100</f>
      </c>
      <c t="s">
        <v>33</v>
      </c>
    </row>
    <row r="88" spans="1:5" ht="12.75">
      <c r="A88" s="34" t="s">
        <v>60</v>
      </c>
      <c r="E88" s="35" t="s">
        <v>57</v>
      </c>
    </row>
    <row r="89" spans="1:5" ht="12.75">
      <c r="A89" s="36" t="s">
        <v>61</v>
      </c>
      <c r="E89" s="37" t="s">
        <v>57</v>
      </c>
    </row>
    <row r="90" spans="1:5" ht="255">
      <c r="A90" t="s">
        <v>62</v>
      </c>
      <c r="E90" s="35" t="s">
        <v>5456</v>
      </c>
    </row>
    <row r="91" spans="1:16" ht="12.75">
      <c r="A91" s="24" t="s">
        <v>55</v>
      </c>
      <c s="29" t="s">
        <v>161</v>
      </c>
      <c s="29" t="s">
        <v>4465</v>
      </c>
      <c s="24" t="s">
        <v>57</v>
      </c>
      <c s="30" t="s">
        <v>4466</v>
      </c>
      <c s="31" t="s">
        <v>1212</v>
      </c>
      <c s="32">
        <v>55.5</v>
      </c>
      <c s="33">
        <v>0</v>
      </c>
      <c s="33">
        <f>ROUND(ROUND(H91,2)*ROUND(G91,3),2)</f>
      </c>
      <c r="O91">
        <f>(I91*21)/100</f>
      </c>
      <c t="s">
        <v>33</v>
      </c>
    </row>
    <row r="92" spans="1:5" ht="12.75">
      <c r="A92" s="34" t="s">
        <v>60</v>
      </c>
      <c r="E92" s="35" t="s">
        <v>57</v>
      </c>
    </row>
    <row r="93" spans="1:5" ht="12.75">
      <c r="A93" s="36" t="s">
        <v>61</v>
      </c>
      <c r="E93" s="37" t="s">
        <v>57</v>
      </c>
    </row>
    <row r="94" spans="1:5" ht="255">
      <c r="A94" t="s">
        <v>62</v>
      </c>
      <c r="E94" s="35" t="s">
        <v>5456</v>
      </c>
    </row>
    <row r="95" spans="1:16" ht="12.75">
      <c r="A95" s="24" t="s">
        <v>55</v>
      </c>
      <c s="29" t="s">
        <v>165</v>
      </c>
      <c s="29" t="s">
        <v>5125</v>
      </c>
      <c s="24" t="s">
        <v>57</v>
      </c>
      <c s="30" t="s">
        <v>5126</v>
      </c>
      <c s="31" t="s">
        <v>86</v>
      </c>
      <c s="32">
        <v>5</v>
      </c>
      <c s="33">
        <v>0</v>
      </c>
      <c s="33">
        <f>ROUND(ROUND(H95,2)*ROUND(G95,3),2)</f>
      </c>
      <c r="O95">
        <f>(I95*21)/100</f>
      </c>
      <c t="s">
        <v>33</v>
      </c>
    </row>
    <row r="96" spans="1:5" ht="12.75">
      <c r="A96" s="34" t="s">
        <v>60</v>
      </c>
      <c r="E96" s="35" t="s">
        <v>57</v>
      </c>
    </row>
    <row r="97" spans="1:5" ht="12.75">
      <c r="A97" s="36" t="s">
        <v>61</v>
      </c>
      <c r="E97" s="37" t="s">
        <v>57</v>
      </c>
    </row>
    <row r="98" spans="1:5" ht="242.25">
      <c r="A98" t="s">
        <v>62</v>
      </c>
      <c r="E98" s="35" t="s">
        <v>8395</v>
      </c>
    </row>
    <row r="99" spans="1:16" ht="12.75">
      <c r="A99" s="24" t="s">
        <v>55</v>
      </c>
      <c s="29" t="s">
        <v>168</v>
      </c>
      <c s="29" t="s">
        <v>8627</v>
      </c>
      <c s="24" t="s">
        <v>57</v>
      </c>
      <c s="30" t="s">
        <v>8628</v>
      </c>
      <c s="31" t="s">
        <v>86</v>
      </c>
      <c s="32">
        <v>3</v>
      </c>
      <c s="33">
        <v>0</v>
      </c>
      <c s="33">
        <f>ROUND(ROUND(H99,2)*ROUND(G99,3),2)</f>
      </c>
      <c r="O99">
        <f>(I99*21)/100</f>
      </c>
      <c t="s">
        <v>33</v>
      </c>
    </row>
    <row r="100" spans="1:5" ht="12.75">
      <c r="A100" s="34" t="s">
        <v>60</v>
      </c>
      <c r="E100" s="35" t="s">
        <v>57</v>
      </c>
    </row>
    <row r="101" spans="1:5" ht="12.75">
      <c r="A101" s="36" t="s">
        <v>61</v>
      </c>
      <c r="E101" s="37" t="s">
        <v>57</v>
      </c>
    </row>
    <row r="102" spans="1:5" ht="242.25">
      <c r="A102" t="s">
        <v>62</v>
      </c>
      <c r="E102" s="35" t="s">
        <v>8395</v>
      </c>
    </row>
    <row r="103" spans="1:16" ht="12.75">
      <c r="A103" s="24" t="s">
        <v>55</v>
      </c>
      <c s="29" t="s">
        <v>172</v>
      </c>
      <c s="29" t="s">
        <v>4475</v>
      </c>
      <c s="24" t="s">
        <v>57</v>
      </c>
      <c s="30" t="s">
        <v>4476</v>
      </c>
      <c s="31" t="s">
        <v>86</v>
      </c>
      <c s="32">
        <v>2</v>
      </c>
      <c s="33">
        <v>0</v>
      </c>
      <c s="33">
        <f>ROUND(ROUND(H103,2)*ROUND(G103,3),2)</f>
      </c>
      <c r="O103">
        <f>(I103*21)/100</f>
      </c>
      <c t="s">
        <v>33</v>
      </c>
    </row>
    <row r="104" spans="1:5" ht="12.75">
      <c r="A104" s="34" t="s">
        <v>60</v>
      </c>
      <c r="E104" s="35" t="s">
        <v>57</v>
      </c>
    </row>
    <row r="105" spans="1:5" ht="12.75">
      <c r="A105" s="36" t="s">
        <v>61</v>
      </c>
      <c r="E105" s="37" t="s">
        <v>57</v>
      </c>
    </row>
    <row r="106" spans="1:5" ht="89.25">
      <c r="A106" t="s">
        <v>62</v>
      </c>
      <c r="E106" s="35" t="s">
        <v>8398</v>
      </c>
    </row>
    <row r="107" spans="1:16" ht="12.75">
      <c r="A107" s="24" t="s">
        <v>55</v>
      </c>
      <c s="29" t="s">
        <v>176</v>
      </c>
      <c s="29" t="s">
        <v>4882</v>
      </c>
      <c s="24" t="s">
        <v>57</v>
      </c>
      <c s="30" t="s">
        <v>4883</v>
      </c>
      <c s="31" t="s">
        <v>86</v>
      </c>
      <c s="32">
        <v>1</v>
      </c>
      <c s="33">
        <v>0</v>
      </c>
      <c s="33">
        <f>ROUND(ROUND(H107,2)*ROUND(G107,3),2)</f>
      </c>
      <c r="O107">
        <f>(I107*21)/100</f>
      </c>
      <c t="s">
        <v>33</v>
      </c>
    </row>
    <row r="108" spans="1:5" ht="12.75">
      <c r="A108" s="34" t="s">
        <v>60</v>
      </c>
      <c r="E108" s="35" t="s">
        <v>57</v>
      </c>
    </row>
    <row r="109" spans="1:5" ht="12.75">
      <c r="A109" s="36" t="s">
        <v>61</v>
      </c>
      <c r="E109" s="37" t="s">
        <v>57</v>
      </c>
    </row>
    <row r="110" spans="1:5" ht="89.25">
      <c r="A110" t="s">
        <v>62</v>
      </c>
      <c r="E110" s="35" t="s">
        <v>8398</v>
      </c>
    </row>
    <row r="111" spans="1:16" ht="12.75">
      <c r="A111" s="24" t="s">
        <v>55</v>
      </c>
      <c s="29" t="s">
        <v>115</v>
      </c>
      <c s="29" t="s">
        <v>5349</v>
      </c>
      <c s="24" t="s">
        <v>57</v>
      </c>
      <c s="30" t="s">
        <v>5350</v>
      </c>
      <c s="31" t="s">
        <v>86</v>
      </c>
      <c s="32">
        <v>6</v>
      </c>
      <c s="33">
        <v>0</v>
      </c>
      <c s="33">
        <f>ROUND(ROUND(H111,2)*ROUND(G111,3),2)</f>
      </c>
      <c r="O111">
        <f>(I111*21)/100</f>
      </c>
      <c t="s">
        <v>33</v>
      </c>
    </row>
    <row r="112" spans="1:5" ht="12.75">
      <c r="A112" s="34" t="s">
        <v>60</v>
      </c>
      <c r="E112" s="35" t="s">
        <v>57</v>
      </c>
    </row>
    <row r="113" spans="1:5" ht="12.75">
      <c r="A113" s="36" t="s">
        <v>61</v>
      </c>
      <c r="E113" s="37" t="s">
        <v>57</v>
      </c>
    </row>
    <row r="114" spans="1:5" ht="25.5">
      <c r="A114" t="s">
        <v>62</v>
      </c>
      <c r="E114" s="35" t="s">
        <v>5460</v>
      </c>
    </row>
    <row r="115" spans="1:16" ht="12.75">
      <c r="A115" s="24" t="s">
        <v>55</v>
      </c>
      <c s="29" t="s">
        <v>227</v>
      </c>
      <c s="29" t="s">
        <v>8349</v>
      </c>
      <c s="24" t="s">
        <v>57</v>
      </c>
      <c s="30" t="s">
        <v>8350</v>
      </c>
      <c s="31" t="s">
        <v>1212</v>
      </c>
      <c s="32">
        <v>184</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8351</v>
      </c>
    </row>
    <row r="119" spans="1:16" ht="12.75">
      <c r="A119" s="24" t="s">
        <v>55</v>
      </c>
      <c s="29" t="s">
        <v>232</v>
      </c>
      <c s="29" t="s">
        <v>8352</v>
      </c>
      <c s="24" t="s">
        <v>57</v>
      </c>
      <c s="30" t="s">
        <v>8353</v>
      </c>
      <c s="31" t="s">
        <v>1212</v>
      </c>
      <c s="32">
        <v>184</v>
      </c>
      <c s="33">
        <v>0</v>
      </c>
      <c s="33">
        <f>ROUND(ROUND(H119,2)*ROUND(G119,3),2)</f>
      </c>
      <c r="O119">
        <f>(I119*21)/100</f>
      </c>
      <c t="s">
        <v>33</v>
      </c>
    </row>
    <row r="120" spans="1:5" ht="12.75">
      <c r="A120" s="34" t="s">
        <v>60</v>
      </c>
      <c r="E120" s="35" t="s">
        <v>57</v>
      </c>
    </row>
    <row r="121" spans="1:5" ht="12.75">
      <c r="A121" s="36" t="s">
        <v>61</v>
      </c>
      <c r="E121" s="37" t="s">
        <v>57</v>
      </c>
    </row>
    <row r="122" spans="1:5" ht="38.25">
      <c r="A122" t="s">
        <v>62</v>
      </c>
      <c r="E122" s="35" t="s">
        <v>780</v>
      </c>
    </row>
    <row r="123" spans="1:16" ht="12.75">
      <c r="A123" s="24" t="s">
        <v>55</v>
      </c>
      <c s="29" t="s">
        <v>235</v>
      </c>
      <c s="29" t="s">
        <v>8629</v>
      </c>
      <c s="24" t="s">
        <v>57</v>
      </c>
      <c s="30" t="s">
        <v>8630</v>
      </c>
      <c s="31" t="s">
        <v>86</v>
      </c>
      <c s="32">
        <v>3</v>
      </c>
      <c s="33">
        <v>0</v>
      </c>
      <c s="33">
        <f>ROUND(ROUND(H123,2)*ROUND(G123,3),2)</f>
      </c>
      <c r="O123">
        <f>(I123*21)/100</f>
      </c>
      <c t="s">
        <v>33</v>
      </c>
    </row>
    <row r="124" spans="1:5" ht="12.75">
      <c r="A124" s="34" t="s">
        <v>60</v>
      </c>
      <c r="E124" s="35" t="s">
        <v>57</v>
      </c>
    </row>
    <row r="125" spans="1:5" ht="12.75">
      <c r="A125" s="36" t="s">
        <v>61</v>
      </c>
      <c r="E125" s="37" t="s">
        <v>57</v>
      </c>
    </row>
    <row r="126" spans="1:5" ht="51">
      <c r="A126" t="s">
        <v>62</v>
      </c>
      <c r="E126" s="35" t="s">
        <v>5135</v>
      </c>
    </row>
    <row r="127" spans="1:16" ht="12.75">
      <c r="A127" s="24" t="s">
        <v>55</v>
      </c>
      <c s="29" t="s">
        <v>238</v>
      </c>
      <c s="29" t="s">
        <v>8631</v>
      </c>
      <c s="24" t="s">
        <v>57</v>
      </c>
      <c s="30" t="s">
        <v>8632</v>
      </c>
      <c s="31" t="s">
        <v>59</v>
      </c>
      <c s="32">
        <v>222.83</v>
      </c>
      <c s="33">
        <v>0</v>
      </c>
      <c s="33">
        <f>ROUND(ROUND(H127,2)*ROUND(G127,3),2)</f>
      </c>
      <c r="O127">
        <f>(I127*21)/100</f>
      </c>
      <c t="s">
        <v>33</v>
      </c>
    </row>
    <row r="128" spans="1:5" ht="12.75">
      <c r="A128" s="34" t="s">
        <v>60</v>
      </c>
      <c r="E128" s="35" t="s">
        <v>57</v>
      </c>
    </row>
    <row r="129" spans="1:5" ht="38.25">
      <c r="A129" s="36" t="s">
        <v>61</v>
      </c>
      <c r="E129" s="37" t="s">
        <v>8633</v>
      </c>
    </row>
    <row r="130" spans="1:5" ht="369.75">
      <c r="A130" t="s">
        <v>62</v>
      </c>
      <c r="E130" s="35" t="s">
        <v>1222</v>
      </c>
    </row>
    <row r="131" spans="1:16" ht="12.75">
      <c r="A131" s="24" t="s">
        <v>55</v>
      </c>
      <c s="29" t="s">
        <v>241</v>
      </c>
      <c s="29" t="s">
        <v>8401</v>
      </c>
      <c s="24" t="s">
        <v>57</v>
      </c>
      <c s="30" t="s">
        <v>8402</v>
      </c>
      <c s="31" t="s">
        <v>59</v>
      </c>
      <c s="32">
        <v>63.208</v>
      </c>
      <c s="33">
        <v>0</v>
      </c>
      <c s="33">
        <f>ROUND(ROUND(H131,2)*ROUND(G131,3),2)</f>
      </c>
      <c r="O131">
        <f>(I131*21)/100</f>
      </c>
      <c t="s">
        <v>33</v>
      </c>
    </row>
    <row r="132" spans="1:5" ht="12.75">
      <c r="A132" s="34" t="s">
        <v>60</v>
      </c>
      <c r="E132" s="35" t="s">
        <v>57</v>
      </c>
    </row>
    <row r="133" spans="1:5" ht="38.25">
      <c r="A133" s="36" t="s">
        <v>61</v>
      </c>
      <c r="E133" s="37" t="s">
        <v>8634</v>
      </c>
    </row>
    <row r="134" spans="1:5" ht="369.75">
      <c r="A134" t="s">
        <v>62</v>
      </c>
      <c r="E134" s="35" t="s">
        <v>1222</v>
      </c>
    </row>
    <row r="135" spans="1:16" ht="12.75">
      <c r="A135" s="24" t="s">
        <v>55</v>
      </c>
      <c s="29" t="s">
        <v>245</v>
      </c>
      <c s="29" t="s">
        <v>8404</v>
      </c>
      <c s="24" t="s">
        <v>57</v>
      </c>
      <c s="30" t="s">
        <v>8405</v>
      </c>
      <c s="31" t="s">
        <v>1212</v>
      </c>
      <c s="32">
        <v>42</v>
      </c>
      <c s="33">
        <v>0</v>
      </c>
      <c s="33">
        <f>ROUND(ROUND(H135,2)*ROUND(G135,3),2)</f>
      </c>
      <c r="O135">
        <f>(I135*21)/100</f>
      </c>
      <c t="s">
        <v>33</v>
      </c>
    </row>
    <row r="136" spans="1:5" ht="12.75">
      <c r="A136" s="34" t="s">
        <v>60</v>
      </c>
      <c r="E136" s="35" t="s">
        <v>57</v>
      </c>
    </row>
    <row r="137" spans="1:5" ht="12.75">
      <c r="A137" s="36" t="s">
        <v>61</v>
      </c>
      <c r="E137" s="37" t="s">
        <v>57</v>
      </c>
    </row>
    <row r="138" spans="1:5" ht="51">
      <c r="A138" t="s">
        <v>62</v>
      </c>
      <c r="E138" s="35" t="s">
        <v>8406</v>
      </c>
    </row>
    <row r="139" spans="1:16" ht="12.75">
      <c r="A139" s="24" t="s">
        <v>55</v>
      </c>
      <c s="29" t="s">
        <v>249</v>
      </c>
      <c s="29" t="s">
        <v>8635</v>
      </c>
      <c s="24" t="s">
        <v>57</v>
      </c>
      <c s="30" t="s">
        <v>8636</v>
      </c>
      <c s="31" t="s">
        <v>1212</v>
      </c>
      <c s="32">
        <v>7.5</v>
      </c>
      <c s="33">
        <v>0</v>
      </c>
      <c s="33">
        <f>ROUND(ROUND(H139,2)*ROUND(G139,3),2)</f>
      </c>
      <c r="O139">
        <f>(I139*21)/100</f>
      </c>
      <c t="s">
        <v>33</v>
      </c>
    </row>
    <row r="140" spans="1:5" ht="12.75">
      <c r="A140" s="34" t="s">
        <v>60</v>
      </c>
      <c r="E140" s="35" t="s">
        <v>57</v>
      </c>
    </row>
    <row r="141" spans="1:5" ht="12.75">
      <c r="A141" s="36" t="s">
        <v>61</v>
      </c>
      <c r="E141" s="37" t="s">
        <v>57</v>
      </c>
    </row>
    <row r="142" spans="1:5" ht="51">
      <c r="A142" t="s">
        <v>62</v>
      </c>
      <c r="E142" s="35" t="s">
        <v>8406</v>
      </c>
    </row>
    <row r="143" spans="1:16" ht="12.75">
      <c r="A143" s="24" t="s">
        <v>55</v>
      </c>
      <c s="29" t="s">
        <v>252</v>
      </c>
      <c s="29" t="s">
        <v>8407</v>
      </c>
      <c s="24" t="s">
        <v>57</v>
      </c>
      <c s="30" t="s">
        <v>8408</v>
      </c>
      <c s="31" t="s">
        <v>1212</v>
      </c>
      <c s="32">
        <v>55.5</v>
      </c>
      <c s="33">
        <v>0</v>
      </c>
      <c s="33">
        <f>ROUND(ROUND(H143,2)*ROUND(G143,3),2)</f>
      </c>
      <c r="O143">
        <f>(I143*21)/100</f>
      </c>
      <c t="s">
        <v>33</v>
      </c>
    </row>
    <row r="144" spans="1:5" ht="12.75">
      <c r="A144" s="34" t="s">
        <v>60</v>
      </c>
      <c r="E144" s="35" t="s">
        <v>57</v>
      </c>
    </row>
    <row r="145" spans="1:5" ht="12.75">
      <c r="A145" s="36" t="s">
        <v>61</v>
      </c>
      <c r="E145" s="37" t="s">
        <v>57</v>
      </c>
    </row>
    <row r="146" spans="1:5" ht="51">
      <c r="A146" t="s">
        <v>62</v>
      </c>
      <c r="E146" s="35" t="s">
        <v>8406</v>
      </c>
    </row>
    <row r="147" spans="1:16" ht="25.5">
      <c r="A147" s="24" t="s">
        <v>55</v>
      </c>
      <c s="29" t="s">
        <v>266</v>
      </c>
      <c s="29" t="s">
        <v>8417</v>
      </c>
      <c s="24" t="s">
        <v>57</v>
      </c>
      <c s="30" t="s">
        <v>8637</v>
      </c>
      <c s="31" t="s">
        <v>1212</v>
      </c>
      <c s="32">
        <v>30</v>
      </c>
      <c s="33">
        <v>0</v>
      </c>
      <c s="33">
        <f>ROUND(ROUND(H147,2)*ROUND(G147,3),2)</f>
      </c>
      <c r="O147">
        <f>(I147*21)/100</f>
      </c>
      <c t="s">
        <v>33</v>
      </c>
    </row>
    <row r="148" spans="1:5" ht="12.75">
      <c r="A148" s="34" t="s">
        <v>60</v>
      </c>
      <c r="E148" s="35" t="s">
        <v>57</v>
      </c>
    </row>
    <row r="149" spans="1:5" ht="12.75">
      <c r="A149" s="36" t="s">
        <v>61</v>
      </c>
      <c r="E149" s="37" t="s">
        <v>57</v>
      </c>
    </row>
    <row r="150" spans="1:5" ht="255">
      <c r="A150" t="s">
        <v>62</v>
      </c>
      <c r="E150" s="35" t="s">
        <v>5456</v>
      </c>
    </row>
    <row r="151" spans="1:16" ht="12.75">
      <c r="A151" s="24" t="s">
        <v>55</v>
      </c>
      <c s="29" t="s">
        <v>270</v>
      </c>
      <c s="29" t="s">
        <v>8420</v>
      </c>
      <c s="24" t="s">
        <v>57</v>
      </c>
      <c s="30" t="s">
        <v>8421</v>
      </c>
      <c s="31" t="s">
        <v>86</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8422</v>
      </c>
    </row>
    <row r="155" spans="1:16" ht="12.75">
      <c r="A155" s="24" t="s">
        <v>55</v>
      </c>
      <c s="29" t="s">
        <v>274</v>
      </c>
      <c s="29" t="s">
        <v>8423</v>
      </c>
      <c s="24" t="s">
        <v>57</v>
      </c>
      <c s="30" t="s">
        <v>8424</v>
      </c>
      <c s="31" t="s">
        <v>86</v>
      </c>
      <c s="32">
        <v>1</v>
      </c>
      <c s="33">
        <v>0</v>
      </c>
      <c s="33">
        <f>ROUND(ROUND(H155,2)*ROUND(G155,3),2)</f>
      </c>
      <c r="O155">
        <f>(I155*21)/100</f>
      </c>
      <c t="s">
        <v>33</v>
      </c>
    </row>
    <row r="156" spans="1:5" ht="12.75">
      <c r="A156" s="34" t="s">
        <v>60</v>
      </c>
      <c r="E156" s="35" t="s">
        <v>8638</v>
      </c>
    </row>
    <row r="157" spans="1:5" ht="12.75">
      <c r="A157" s="36" t="s">
        <v>61</v>
      </c>
      <c r="E157" s="37" t="s">
        <v>57</v>
      </c>
    </row>
    <row r="158" spans="1:5" ht="408">
      <c r="A158" t="s">
        <v>62</v>
      </c>
      <c r="E158" s="35" t="s">
        <v>8426</v>
      </c>
    </row>
    <row r="159" spans="1:16" ht="12.75">
      <c r="A159" s="24" t="s">
        <v>55</v>
      </c>
      <c s="29" t="s">
        <v>278</v>
      </c>
      <c s="29" t="s">
        <v>8639</v>
      </c>
      <c s="24" t="s">
        <v>57</v>
      </c>
      <c s="30" t="s">
        <v>8640</v>
      </c>
      <c s="31" t="s">
        <v>86</v>
      </c>
      <c s="32">
        <v>1</v>
      </c>
      <c s="33">
        <v>0</v>
      </c>
      <c s="33">
        <f>ROUND(ROUND(H159,2)*ROUND(G159,3),2)</f>
      </c>
      <c r="O159">
        <f>(I159*21)/100</f>
      </c>
      <c t="s">
        <v>33</v>
      </c>
    </row>
    <row r="160" spans="1:5" ht="12.75">
      <c r="A160" s="34" t="s">
        <v>60</v>
      </c>
      <c r="E160" s="35" t="s">
        <v>8641</v>
      </c>
    </row>
    <row r="161" spans="1:5" ht="12.75">
      <c r="A161" s="36" t="s">
        <v>61</v>
      </c>
      <c r="E161" s="37" t="s">
        <v>57</v>
      </c>
    </row>
    <row r="162" spans="1:5" ht="408">
      <c r="A162" t="s">
        <v>62</v>
      </c>
      <c r="E162" s="35" t="s">
        <v>8426</v>
      </c>
    </row>
    <row r="163" spans="1:16" ht="12.75">
      <c r="A163" s="24" t="s">
        <v>55</v>
      </c>
      <c s="29" t="s">
        <v>282</v>
      </c>
      <c s="29" t="s">
        <v>8361</v>
      </c>
      <c s="24" t="s">
        <v>57</v>
      </c>
      <c s="30" t="s">
        <v>6040</v>
      </c>
      <c s="31" t="s">
        <v>86</v>
      </c>
      <c s="32">
        <v>4</v>
      </c>
      <c s="33">
        <v>0</v>
      </c>
      <c s="33">
        <f>ROUND(ROUND(H163,2)*ROUND(G163,3),2)</f>
      </c>
      <c r="O163">
        <f>(I163*21)/100</f>
      </c>
      <c t="s">
        <v>33</v>
      </c>
    </row>
    <row r="164" spans="1:5" ht="12.75">
      <c r="A164" s="34" t="s">
        <v>60</v>
      </c>
      <c r="E164" s="35" t="s">
        <v>8642</v>
      </c>
    </row>
    <row r="165" spans="1:5" ht="12.75">
      <c r="A165" s="36" t="s">
        <v>61</v>
      </c>
      <c r="E165" s="37" t="s">
        <v>57</v>
      </c>
    </row>
    <row r="166" spans="1:5" ht="25.5">
      <c r="A166" t="s">
        <v>62</v>
      </c>
      <c r="E166" s="35" t="s">
        <v>6041</v>
      </c>
    </row>
    <row r="167" spans="1:16" ht="12.75">
      <c r="A167" s="24" t="s">
        <v>55</v>
      </c>
      <c s="29" t="s">
        <v>286</v>
      </c>
      <c s="29" t="s">
        <v>8643</v>
      </c>
      <c s="24" t="s">
        <v>57</v>
      </c>
      <c s="30" t="s">
        <v>8630</v>
      </c>
      <c s="31" t="s">
        <v>86</v>
      </c>
      <c s="32">
        <v>1</v>
      </c>
      <c s="33">
        <v>0</v>
      </c>
      <c s="33">
        <f>ROUND(ROUND(H167,2)*ROUND(G167,3),2)</f>
      </c>
      <c r="O167">
        <f>(I167*21)/100</f>
      </c>
      <c t="s">
        <v>33</v>
      </c>
    </row>
    <row r="168" spans="1:5" ht="12.75">
      <c r="A168" s="34" t="s">
        <v>60</v>
      </c>
      <c r="E168" s="35" t="s">
        <v>8644</v>
      </c>
    </row>
    <row r="169" spans="1:5" ht="12.75">
      <c r="A169" s="36" t="s">
        <v>61</v>
      </c>
      <c r="E169" s="37" t="s">
        <v>57</v>
      </c>
    </row>
    <row r="170" spans="1:5" ht="51">
      <c r="A170" t="s">
        <v>62</v>
      </c>
      <c r="E170" s="35" t="s">
        <v>5135</v>
      </c>
    </row>
    <row r="171" spans="1:18" ht="12.75" customHeight="1">
      <c r="A171" s="6" t="s">
        <v>53</v>
      </c>
      <c s="6"/>
      <c s="39" t="s">
        <v>50</v>
      </c>
      <c s="6"/>
      <c s="27" t="s">
        <v>3695</v>
      </c>
      <c s="6"/>
      <c s="6"/>
      <c s="6"/>
      <c s="40">
        <f>0+Q171</f>
      </c>
      <c r="O171">
        <f>0+R171</f>
      </c>
      <c r="Q171">
        <f>0+I172</f>
      </c>
      <c>
        <f>0+O172</f>
      </c>
    </row>
    <row r="172" spans="1:16" ht="12.75">
      <c r="A172" s="24" t="s">
        <v>55</v>
      </c>
      <c s="29" t="s">
        <v>255</v>
      </c>
      <c s="29" t="s">
        <v>8645</v>
      </c>
      <c s="24" t="s">
        <v>57</v>
      </c>
      <c s="30" t="s">
        <v>8646</v>
      </c>
      <c s="31" t="s">
        <v>1212</v>
      </c>
      <c s="32">
        <v>28</v>
      </c>
      <c s="33">
        <v>0</v>
      </c>
      <c s="33">
        <f>ROUND(ROUND(H172,2)*ROUND(G172,3),2)</f>
      </c>
      <c r="O172">
        <f>(I172*21)/100</f>
      </c>
      <c t="s">
        <v>33</v>
      </c>
    </row>
    <row r="173" spans="1:5" ht="12.75">
      <c r="A173" s="34" t="s">
        <v>60</v>
      </c>
      <c r="E173" s="35" t="s">
        <v>57</v>
      </c>
    </row>
    <row r="174" spans="1:5" ht="12.75">
      <c r="A174" s="36" t="s">
        <v>61</v>
      </c>
      <c r="E174" s="37" t="s">
        <v>57</v>
      </c>
    </row>
    <row r="175" spans="1:5" ht="76.5">
      <c r="A175" t="s">
        <v>62</v>
      </c>
      <c r="E175" s="35" t="s">
        <v>8372</v>
      </c>
    </row>
    <row r="176" spans="1:18" ht="12.75" customHeight="1">
      <c r="A176" s="6" t="s">
        <v>53</v>
      </c>
      <c s="6"/>
      <c s="39" t="s">
        <v>189</v>
      </c>
      <c s="6"/>
      <c s="27" t="s">
        <v>1025</v>
      </c>
      <c s="6"/>
      <c s="6"/>
      <c s="6"/>
      <c s="40">
        <f>0+Q176</f>
      </c>
      <c r="O176">
        <f>0+R176</f>
      </c>
      <c r="Q176">
        <f>0+I177+I181</f>
      </c>
      <c>
        <f>0+O177+O181</f>
      </c>
    </row>
    <row r="177" spans="1:16" ht="25.5">
      <c r="A177" s="24" t="s">
        <v>55</v>
      </c>
      <c s="29" t="s">
        <v>259</v>
      </c>
      <c s="29" t="s">
        <v>192</v>
      </c>
      <c s="24" t="s">
        <v>193</v>
      </c>
      <c s="30" t="s">
        <v>194</v>
      </c>
      <c s="31" t="s">
        <v>195</v>
      </c>
      <c s="32">
        <v>842.8</v>
      </c>
      <c s="33">
        <v>0</v>
      </c>
      <c s="33">
        <f>ROUND(ROUND(H177,2)*ROUND(G177,3),2)</f>
      </c>
      <c r="O177">
        <f>(I177*21)/100</f>
      </c>
      <c t="s">
        <v>33</v>
      </c>
    </row>
    <row r="178" spans="1:5" ht="12.75">
      <c r="A178" s="34" t="s">
        <v>60</v>
      </c>
      <c r="E178" s="35" t="s">
        <v>196</v>
      </c>
    </row>
    <row r="179" spans="1:5" ht="63.75">
      <c r="A179" s="36" t="s">
        <v>61</v>
      </c>
      <c r="E179" s="37" t="s">
        <v>8647</v>
      </c>
    </row>
    <row r="180" spans="1:5" ht="153">
      <c r="A180" t="s">
        <v>62</v>
      </c>
      <c r="E180" s="35" t="s">
        <v>1243</v>
      </c>
    </row>
    <row r="181" spans="1:16" ht="25.5">
      <c r="A181" s="24" t="s">
        <v>55</v>
      </c>
      <c s="29" t="s">
        <v>262</v>
      </c>
      <c s="29" t="s">
        <v>2662</v>
      </c>
      <c s="24" t="s">
        <v>193</v>
      </c>
      <c s="30" t="s">
        <v>2663</v>
      </c>
      <c s="31" t="s">
        <v>195</v>
      </c>
      <c s="32">
        <v>2.044</v>
      </c>
      <c s="33">
        <v>0</v>
      </c>
      <c s="33">
        <f>ROUND(ROUND(H181,2)*ROUND(G181,3),2)</f>
      </c>
      <c r="O181">
        <f>(I181*21)/100</f>
      </c>
      <c t="s">
        <v>33</v>
      </c>
    </row>
    <row r="182" spans="1:5" ht="12.75">
      <c r="A182" s="34" t="s">
        <v>60</v>
      </c>
      <c r="E182" s="35" t="s">
        <v>196</v>
      </c>
    </row>
    <row r="183" spans="1:5" ht="12.75">
      <c r="A183" s="36" t="s">
        <v>61</v>
      </c>
      <c r="E183" s="37" t="s">
        <v>8648</v>
      </c>
    </row>
    <row r="184" spans="1:5" ht="153">
      <c r="A184" t="s">
        <v>62</v>
      </c>
      <c r="E18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0+O10+O23+O48+O53+O102</f>
      </c>
      <c t="s">
        <v>32</v>
      </c>
    </row>
    <row r="3" spans="1:16" ht="15" customHeight="1">
      <c r="A3" t="s">
        <v>12</v>
      </c>
      <c s="12" t="s">
        <v>14</v>
      </c>
      <c s="13" t="s">
        <v>15</v>
      </c>
      <c s="1"/>
      <c s="14" t="s">
        <v>16</v>
      </c>
      <c s="1"/>
      <c s="9"/>
      <c s="8" t="s">
        <v>8649</v>
      </c>
      <c s="41">
        <f>0+I10+I23+I48+I53+I102</f>
      </c>
      <c r="O3" t="s">
        <v>29</v>
      </c>
      <c t="s">
        <v>33</v>
      </c>
    </row>
    <row r="4" spans="1:16" ht="15" customHeight="1">
      <c r="A4" t="s">
        <v>17</v>
      </c>
      <c s="12" t="s">
        <v>18</v>
      </c>
      <c s="13" t="s">
        <v>3642</v>
      </c>
      <c s="1"/>
      <c s="14" t="s">
        <v>3643</v>
      </c>
      <c s="1"/>
      <c s="1"/>
      <c s="11"/>
      <c s="11"/>
      <c r="O4" t="s">
        <v>30</v>
      </c>
      <c t="s">
        <v>33</v>
      </c>
    </row>
    <row r="5" spans="1:16" ht="12.75" customHeight="1">
      <c r="A5" t="s">
        <v>21</v>
      </c>
      <c s="12" t="s">
        <v>18</v>
      </c>
      <c s="13" t="s">
        <v>8232</v>
      </c>
      <c s="1"/>
      <c s="14" t="s">
        <v>8233</v>
      </c>
      <c s="1"/>
      <c s="1"/>
      <c s="1"/>
      <c s="1"/>
      <c r="O5" t="s">
        <v>31</v>
      </c>
      <c t="s">
        <v>33</v>
      </c>
    </row>
    <row r="6" spans="1:9" ht="12.75" customHeight="1">
      <c r="A6" t="s">
        <v>24</v>
      </c>
      <c s="16" t="s">
        <v>28</v>
      </c>
      <c s="17" t="s">
        <v>8649</v>
      </c>
      <c s="6"/>
      <c s="18" t="s">
        <v>8650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189</v>
      </c>
      <c s="25"/>
      <c s="27" t="s">
        <v>1241</v>
      </c>
      <c s="25"/>
      <c s="25"/>
      <c s="25"/>
      <c s="28">
        <f>0+Q10</f>
      </c>
      <c r="O10">
        <f>0+R10</f>
      </c>
      <c r="Q10">
        <f>0+I11+I15+I19</f>
      </c>
      <c>
        <f>0+O11+O15+O19</f>
      </c>
    </row>
    <row r="11" spans="1:16" ht="25.5">
      <c r="A11" s="24" t="s">
        <v>55</v>
      </c>
      <c s="29" t="s">
        <v>172</v>
      </c>
      <c s="29" t="s">
        <v>192</v>
      </c>
      <c s="24" t="s">
        <v>193</v>
      </c>
      <c s="30" t="s">
        <v>194</v>
      </c>
      <c s="31" t="s">
        <v>195</v>
      </c>
      <c s="32">
        <v>5.184</v>
      </c>
      <c s="33">
        <v>0</v>
      </c>
      <c s="33">
        <f>ROUND(ROUND(H11,2)*ROUND(G11,3),2)</f>
      </c>
      <c r="O11">
        <f>(I11*21)/100</f>
      </c>
      <c t="s">
        <v>33</v>
      </c>
    </row>
    <row r="12" spans="1:5" ht="12.75">
      <c r="A12" s="34" t="s">
        <v>60</v>
      </c>
      <c r="E12" s="35" t="s">
        <v>196</v>
      </c>
    </row>
    <row r="13" spans="1:5" ht="12.75">
      <c r="A13" s="36" t="s">
        <v>61</v>
      </c>
      <c r="E13" s="37" t="s">
        <v>57</v>
      </c>
    </row>
    <row r="14" spans="1:5" ht="165.75">
      <c r="A14" t="s">
        <v>62</v>
      </c>
      <c r="E14" s="35" t="s">
        <v>1592</v>
      </c>
    </row>
    <row r="15" spans="1:16" ht="25.5">
      <c r="A15" s="24" t="s">
        <v>55</v>
      </c>
      <c s="29" t="s">
        <v>176</v>
      </c>
      <c s="29" t="s">
        <v>7216</v>
      </c>
      <c s="24" t="s">
        <v>193</v>
      </c>
      <c s="30" t="s">
        <v>7217</v>
      </c>
      <c s="31" t="s">
        <v>195</v>
      </c>
      <c s="32">
        <v>0.519</v>
      </c>
      <c s="33">
        <v>0</v>
      </c>
      <c s="33">
        <f>ROUND(ROUND(H15,2)*ROUND(G15,3),2)</f>
      </c>
      <c r="O15">
        <f>(I15*21)/100</f>
      </c>
      <c t="s">
        <v>33</v>
      </c>
    </row>
    <row r="16" spans="1:5" ht="51">
      <c r="A16" s="34" t="s">
        <v>60</v>
      </c>
      <c r="E16" s="35" t="s">
        <v>7426</v>
      </c>
    </row>
    <row r="17" spans="1:5" ht="12.75">
      <c r="A17" s="36" t="s">
        <v>61</v>
      </c>
      <c r="E17" s="37" t="s">
        <v>57</v>
      </c>
    </row>
    <row r="18" spans="1:5" ht="165.75">
      <c r="A18" t="s">
        <v>62</v>
      </c>
      <c r="E18" s="35" t="s">
        <v>1592</v>
      </c>
    </row>
    <row r="19" spans="1:16" ht="25.5">
      <c r="A19" s="24" t="s">
        <v>55</v>
      </c>
      <c s="29" t="s">
        <v>115</v>
      </c>
      <c s="29" t="s">
        <v>1477</v>
      </c>
      <c s="24" t="s">
        <v>193</v>
      </c>
      <c s="30" t="s">
        <v>1478</v>
      </c>
      <c s="31" t="s">
        <v>195</v>
      </c>
      <c s="32">
        <v>3.494</v>
      </c>
      <c s="33">
        <v>0</v>
      </c>
      <c s="33">
        <f>ROUND(ROUND(H19,2)*ROUND(G19,3),2)</f>
      </c>
      <c r="O19">
        <f>(I19*21)/100</f>
      </c>
      <c t="s">
        <v>33</v>
      </c>
    </row>
    <row r="20" spans="1:5" ht="25.5">
      <c r="A20" s="34" t="s">
        <v>60</v>
      </c>
      <c r="E20" s="35" t="s">
        <v>1594</v>
      </c>
    </row>
    <row r="21" spans="1:5" ht="12.75">
      <c r="A21" s="36" t="s">
        <v>61</v>
      </c>
      <c r="E21" s="37" t="s">
        <v>57</v>
      </c>
    </row>
    <row r="22" spans="1:5" ht="165.75">
      <c r="A22" t="s">
        <v>62</v>
      </c>
      <c r="E22" s="35" t="s">
        <v>1592</v>
      </c>
    </row>
    <row r="23" spans="1:18" ht="12.75" customHeight="1">
      <c r="A23" s="6" t="s">
        <v>53</v>
      </c>
      <c s="6"/>
      <c s="39" t="s">
        <v>8431</v>
      </c>
      <c s="6"/>
      <c s="27" t="s">
        <v>54</v>
      </c>
      <c s="6"/>
      <c s="6"/>
      <c s="6"/>
      <c s="40">
        <f>0+Q23</f>
      </c>
      <c r="O23">
        <f>0+R23</f>
      </c>
      <c r="Q23">
        <f>0+I24+I28+I32+I36+I40+I44</f>
      </c>
      <c>
        <f>0+O24+O28+O32+O36+O40+O44</f>
      </c>
    </row>
    <row r="24" spans="1:16" ht="25.5">
      <c r="A24" s="24" t="s">
        <v>55</v>
      </c>
      <c s="29" t="s">
        <v>39</v>
      </c>
      <c s="29" t="s">
        <v>8432</v>
      </c>
      <c s="24" t="s">
        <v>57</v>
      </c>
      <c s="30" t="s">
        <v>8433</v>
      </c>
      <c s="31" t="s">
        <v>59</v>
      </c>
      <c s="32">
        <v>16</v>
      </c>
      <c s="33">
        <v>0</v>
      </c>
      <c s="33">
        <f>ROUND(ROUND(H24,2)*ROUND(G24,3),2)</f>
      </c>
      <c r="O24">
        <f>(I24*21)/100</f>
      </c>
      <c t="s">
        <v>33</v>
      </c>
    </row>
    <row r="25" spans="1:5" ht="12.75">
      <c r="A25" s="34" t="s">
        <v>60</v>
      </c>
      <c r="E25" s="35" t="s">
        <v>57</v>
      </c>
    </row>
    <row r="26" spans="1:5" ht="12.75">
      <c r="A26" s="36" t="s">
        <v>61</v>
      </c>
      <c r="E26" s="37" t="s">
        <v>8434</v>
      </c>
    </row>
    <row r="27" spans="1:5" ht="229.5">
      <c r="A27" t="s">
        <v>62</v>
      </c>
      <c r="E27" s="35" t="s">
        <v>6301</v>
      </c>
    </row>
    <row r="28" spans="1:16" ht="12.75">
      <c r="A28" s="24" t="s">
        <v>55</v>
      </c>
      <c s="29" t="s">
        <v>33</v>
      </c>
      <c s="29" t="s">
        <v>8435</v>
      </c>
      <c s="24" t="s">
        <v>57</v>
      </c>
      <c s="30" t="s">
        <v>8436</v>
      </c>
      <c s="31" t="s">
        <v>59</v>
      </c>
      <c s="32">
        <v>32</v>
      </c>
      <c s="33">
        <v>0</v>
      </c>
      <c s="33">
        <f>ROUND(ROUND(H28,2)*ROUND(G28,3),2)</f>
      </c>
      <c r="O28">
        <f>(I28*21)/100</f>
      </c>
      <c t="s">
        <v>33</v>
      </c>
    </row>
    <row r="29" spans="1:5" ht="12.75">
      <c r="A29" s="34" t="s">
        <v>60</v>
      </c>
      <c r="E29" s="35" t="s">
        <v>57</v>
      </c>
    </row>
    <row r="30" spans="1:5" ht="12.75">
      <c r="A30" s="36" t="s">
        <v>61</v>
      </c>
      <c r="E30" s="37" t="s">
        <v>8434</v>
      </c>
    </row>
    <row r="31" spans="1:5" ht="229.5">
      <c r="A31" t="s">
        <v>62</v>
      </c>
      <c r="E31" s="35" t="s">
        <v>6301</v>
      </c>
    </row>
    <row r="32" spans="1:16" ht="12.75">
      <c r="A32" s="24" t="s">
        <v>55</v>
      </c>
      <c s="29" t="s">
        <v>32</v>
      </c>
      <c s="29" t="s">
        <v>8651</v>
      </c>
      <c s="24" t="s">
        <v>57</v>
      </c>
      <c s="30" t="s">
        <v>8652</v>
      </c>
      <c s="31" t="s">
        <v>94</v>
      </c>
      <c s="32">
        <v>26</v>
      </c>
      <c s="33">
        <v>0</v>
      </c>
      <c s="33">
        <f>ROUND(ROUND(H32,2)*ROUND(G32,3),2)</f>
      </c>
      <c r="O32">
        <f>(I32*21)/100</f>
      </c>
      <c t="s">
        <v>33</v>
      </c>
    </row>
    <row r="33" spans="1:5" ht="12.75">
      <c r="A33" s="34" t="s">
        <v>60</v>
      </c>
      <c r="E33" s="35" t="s">
        <v>57</v>
      </c>
    </row>
    <row r="34" spans="1:5" ht="12.75">
      <c r="A34" s="36" t="s">
        <v>61</v>
      </c>
      <c r="E34" s="37" t="s">
        <v>8653</v>
      </c>
    </row>
    <row r="35" spans="1:5" ht="25.5">
      <c r="A35" t="s">
        <v>62</v>
      </c>
      <c r="E35" s="35" t="s">
        <v>8654</v>
      </c>
    </row>
    <row r="36" spans="1:16" ht="12.75">
      <c r="A36" s="24" t="s">
        <v>55</v>
      </c>
      <c s="29" t="s">
        <v>43</v>
      </c>
      <c s="29" t="s">
        <v>70</v>
      </c>
      <c s="24" t="s">
        <v>57</v>
      </c>
      <c s="30" t="s">
        <v>8438</v>
      </c>
      <c s="31" t="s">
        <v>59</v>
      </c>
      <c s="32">
        <v>29.12</v>
      </c>
      <c s="33">
        <v>0</v>
      </c>
      <c s="33">
        <f>ROUND(ROUND(H36,2)*ROUND(G36,3),2)</f>
      </c>
      <c r="O36">
        <f>(I36*21)/100</f>
      </c>
      <c t="s">
        <v>33</v>
      </c>
    </row>
    <row r="37" spans="1:5" ht="12.75">
      <c r="A37" s="34" t="s">
        <v>60</v>
      </c>
      <c r="E37" s="35" t="s">
        <v>57</v>
      </c>
    </row>
    <row r="38" spans="1:5" ht="12.75">
      <c r="A38" s="36" t="s">
        <v>61</v>
      </c>
      <c r="E38" s="37" t="s">
        <v>8439</v>
      </c>
    </row>
    <row r="39" spans="1:5" ht="127.5">
      <c r="A39" t="s">
        <v>62</v>
      </c>
      <c r="E39" s="35" t="s">
        <v>8440</v>
      </c>
    </row>
    <row r="40" spans="1:16" ht="12.75">
      <c r="A40" s="24" t="s">
        <v>55</v>
      </c>
      <c s="29" t="s">
        <v>45</v>
      </c>
      <c s="29" t="s">
        <v>8441</v>
      </c>
      <c s="24" t="s">
        <v>57</v>
      </c>
      <c s="30" t="s">
        <v>8442</v>
      </c>
      <c s="31" t="s">
        <v>59</v>
      </c>
      <c s="32">
        <v>2.88</v>
      </c>
      <c s="33">
        <v>0</v>
      </c>
      <c s="33">
        <f>ROUND(ROUND(H40,2)*ROUND(G40,3),2)</f>
      </c>
      <c r="O40">
        <f>(I40*21)/100</f>
      </c>
      <c t="s">
        <v>33</v>
      </c>
    </row>
    <row r="41" spans="1:5" ht="12.75">
      <c r="A41" s="34" t="s">
        <v>60</v>
      </c>
      <c r="E41" s="35" t="s">
        <v>57</v>
      </c>
    </row>
    <row r="42" spans="1:5" ht="12.75">
      <c r="A42" s="36" t="s">
        <v>61</v>
      </c>
      <c r="E42" s="37" t="s">
        <v>8655</v>
      </c>
    </row>
    <row r="43" spans="1:5" ht="153">
      <c r="A43" t="s">
        <v>62</v>
      </c>
      <c r="E43" s="35" t="s">
        <v>8444</v>
      </c>
    </row>
    <row r="44" spans="1:16" ht="12.75">
      <c r="A44" s="24" t="s">
        <v>55</v>
      </c>
      <c s="29" t="s">
        <v>47</v>
      </c>
      <c s="29" t="s">
        <v>4299</v>
      </c>
      <c s="24" t="s">
        <v>57</v>
      </c>
      <c s="30" t="s">
        <v>8445</v>
      </c>
      <c s="31" t="s">
        <v>76</v>
      </c>
      <c s="32">
        <v>16</v>
      </c>
      <c s="33">
        <v>0</v>
      </c>
      <c s="33">
        <f>ROUND(ROUND(H44,2)*ROUND(G44,3),2)</f>
      </c>
      <c r="O44">
        <f>(I44*21)/100</f>
      </c>
      <c t="s">
        <v>33</v>
      </c>
    </row>
    <row r="45" spans="1:5" ht="12.75">
      <c r="A45" s="34" t="s">
        <v>60</v>
      </c>
      <c r="E45" s="35" t="s">
        <v>57</v>
      </c>
    </row>
    <row r="46" spans="1:5" ht="12.75">
      <c r="A46" s="36" t="s">
        <v>61</v>
      </c>
      <c r="E46" s="37" t="s">
        <v>8656</v>
      </c>
    </row>
    <row r="47" spans="1:5" ht="25.5">
      <c r="A47" t="s">
        <v>62</v>
      </c>
      <c r="E47" s="35" t="s">
        <v>8447</v>
      </c>
    </row>
    <row r="48" spans="1:18" ht="12.75" customHeight="1">
      <c r="A48" s="6" t="s">
        <v>53</v>
      </c>
      <c s="6"/>
      <c s="39" t="s">
        <v>8448</v>
      </c>
      <c s="6"/>
      <c s="27" t="s">
        <v>3666</v>
      </c>
      <c s="6"/>
      <c s="6"/>
      <c s="6"/>
      <c s="40">
        <f>0+Q48</f>
      </c>
      <c r="O48">
        <f>0+R48</f>
      </c>
      <c r="Q48">
        <f>0+I49</f>
      </c>
      <c>
        <f>0+O49</f>
      </c>
    </row>
    <row r="49" spans="1:16" ht="12.75">
      <c r="A49" s="24" t="s">
        <v>55</v>
      </c>
      <c s="29" t="s">
        <v>73</v>
      </c>
      <c s="29" t="s">
        <v>6878</v>
      </c>
      <c s="24" t="s">
        <v>57</v>
      </c>
      <c s="30" t="s">
        <v>8449</v>
      </c>
      <c s="31" t="s">
        <v>76</v>
      </c>
      <c s="32">
        <v>16</v>
      </c>
      <c s="33">
        <v>0</v>
      </c>
      <c s="33">
        <f>ROUND(ROUND(H49,2)*ROUND(G49,3),2)</f>
      </c>
      <c r="O49">
        <f>(I49*21)/100</f>
      </c>
      <c t="s">
        <v>33</v>
      </c>
    </row>
    <row r="50" spans="1:5" ht="12.75">
      <c r="A50" s="34" t="s">
        <v>60</v>
      </c>
      <c r="E50" s="35" t="s">
        <v>57</v>
      </c>
    </row>
    <row r="51" spans="1:5" ht="12.75">
      <c r="A51" s="36" t="s">
        <v>61</v>
      </c>
      <c r="E51" s="37" t="s">
        <v>8657</v>
      </c>
    </row>
    <row r="52" spans="1:5" ht="102">
      <c r="A52" t="s">
        <v>62</v>
      </c>
      <c r="E52" s="35" t="s">
        <v>8451</v>
      </c>
    </row>
    <row r="53" spans="1:18" ht="12.75" customHeight="1">
      <c r="A53" s="6" t="s">
        <v>53</v>
      </c>
      <c s="6"/>
      <c s="39" t="s">
        <v>8452</v>
      </c>
      <c s="6"/>
      <c s="27" t="s">
        <v>2184</v>
      </c>
      <c s="6"/>
      <c s="6"/>
      <c s="6"/>
      <c s="40">
        <f>0+Q53</f>
      </c>
      <c r="O53">
        <f>0+R53</f>
      </c>
      <c r="Q53">
        <f>0+I54+I58+I62+I66+I70+I74+I78+I82+I86+I90+I94+I98</f>
      </c>
      <c>
        <f>0+O54+O58+O62+O66+O70+O74+O78+O82+O86+O90+O94+O98</f>
      </c>
    </row>
    <row r="54" spans="1:16" ht="12.75">
      <c r="A54" s="24" t="s">
        <v>55</v>
      </c>
      <c s="29" t="s">
        <v>79</v>
      </c>
      <c s="29" t="s">
        <v>8658</v>
      </c>
      <c s="24" t="s">
        <v>57</v>
      </c>
      <c s="30" t="s">
        <v>8659</v>
      </c>
      <c s="31" t="s">
        <v>94</v>
      </c>
      <c s="32">
        <v>30</v>
      </c>
      <c s="33">
        <v>0</v>
      </c>
      <c s="33">
        <f>ROUND(ROUND(H54,2)*ROUND(G54,3),2)</f>
      </c>
      <c r="O54">
        <f>(I54*21)/100</f>
      </c>
      <c t="s">
        <v>33</v>
      </c>
    </row>
    <row r="55" spans="1:5" ht="12.75">
      <c r="A55" s="34" t="s">
        <v>60</v>
      </c>
      <c r="E55" s="35" t="s">
        <v>57</v>
      </c>
    </row>
    <row r="56" spans="1:5" ht="12.75">
      <c r="A56" s="36" t="s">
        <v>61</v>
      </c>
      <c r="E56" s="37" t="s">
        <v>8660</v>
      </c>
    </row>
    <row r="57" spans="1:5" ht="127.5">
      <c r="A57" t="s">
        <v>62</v>
      </c>
      <c r="E57" s="35" t="s">
        <v>8661</v>
      </c>
    </row>
    <row r="58" spans="1:16" ht="12.75">
      <c r="A58" s="24" t="s">
        <v>55</v>
      </c>
      <c s="29" t="s">
        <v>50</v>
      </c>
      <c s="29" t="s">
        <v>8662</v>
      </c>
      <c s="24" t="s">
        <v>57</v>
      </c>
      <c s="30" t="s">
        <v>8663</v>
      </c>
      <c s="31" t="s">
        <v>94</v>
      </c>
      <c s="32">
        <v>27</v>
      </c>
      <c s="33">
        <v>0</v>
      </c>
      <c s="33">
        <f>ROUND(ROUND(H58,2)*ROUND(G58,3),2)</f>
      </c>
      <c r="O58">
        <f>(I58*21)/100</f>
      </c>
      <c t="s">
        <v>33</v>
      </c>
    </row>
    <row r="59" spans="1:5" ht="12.75">
      <c r="A59" s="34" t="s">
        <v>60</v>
      </c>
      <c r="E59" s="35" t="s">
        <v>57</v>
      </c>
    </row>
    <row r="60" spans="1:5" ht="12.75">
      <c r="A60" s="36" t="s">
        <v>61</v>
      </c>
      <c r="E60" s="37" t="s">
        <v>8664</v>
      </c>
    </row>
    <row r="61" spans="1:5" ht="127.5">
      <c r="A61" t="s">
        <v>62</v>
      </c>
      <c r="E61" s="35" t="s">
        <v>8461</v>
      </c>
    </row>
    <row r="62" spans="1:16" ht="12.75">
      <c r="A62" s="24" t="s">
        <v>55</v>
      </c>
      <c s="29" t="s">
        <v>52</v>
      </c>
      <c s="29" t="s">
        <v>8665</v>
      </c>
      <c s="24" t="s">
        <v>57</v>
      </c>
      <c s="30" t="s">
        <v>8666</v>
      </c>
      <c s="31" t="s">
        <v>94</v>
      </c>
      <c s="32">
        <v>27</v>
      </c>
      <c s="33">
        <v>0</v>
      </c>
      <c s="33">
        <f>ROUND(ROUND(H62,2)*ROUND(G62,3),2)</f>
      </c>
      <c r="O62">
        <f>(I62*21)/100</f>
      </c>
      <c t="s">
        <v>33</v>
      </c>
    </row>
    <row r="63" spans="1:5" ht="12.75">
      <c r="A63" s="34" t="s">
        <v>60</v>
      </c>
      <c r="E63" s="35" t="s">
        <v>57</v>
      </c>
    </row>
    <row r="64" spans="1:5" ht="12.75">
      <c r="A64" s="36" t="s">
        <v>61</v>
      </c>
      <c r="E64" s="37" t="s">
        <v>8667</v>
      </c>
    </row>
    <row r="65" spans="1:5" ht="76.5">
      <c r="A65" t="s">
        <v>62</v>
      </c>
      <c r="E65" s="35" t="s">
        <v>8668</v>
      </c>
    </row>
    <row r="66" spans="1:16" ht="12.75">
      <c r="A66" s="24" t="s">
        <v>55</v>
      </c>
      <c s="29" t="s">
        <v>91</v>
      </c>
      <c s="29" t="s">
        <v>8462</v>
      </c>
      <c s="24" t="s">
        <v>57</v>
      </c>
      <c s="30" t="s">
        <v>8463</v>
      </c>
      <c s="31" t="s">
        <v>187</v>
      </c>
      <c s="32">
        <v>2</v>
      </c>
      <c s="33">
        <v>0</v>
      </c>
      <c s="33">
        <f>ROUND(ROUND(H66,2)*ROUND(G66,3),2)</f>
      </c>
      <c r="O66">
        <f>(I66*21)/100</f>
      </c>
      <c t="s">
        <v>33</v>
      </c>
    </row>
    <row r="67" spans="1:5" ht="12.75">
      <c r="A67" s="34" t="s">
        <v>60</v>
      </c>
      <c r="E67" s="35" t="s">
        <v>57</v>
      </c>
    </row>
    <row r="68" spans="1:5" ht="12.75">
      <c r="A68" s="36" t="s">
        <v>61</v>
      </c>
      <c r="E68" s="37" t="s">
        <v>8464</v>
      </c>
    </row>
    <row r="69" spans="1:5" ht="51">
      <c r="A69" t="s">
        <v>62</v>
      </c>
      <c r="E69" s="35" t="s">
        <v>8465</v>
      </c>
    </row>
    <row r="70" spans="1:16" ht="12.75">
      <c r="A70" s="24" t="s">
        <v>55</v>
      </c>
      <c s="29" t="s">
        <v>96</v>
      </c>
      <c s="29" t="s">
        <v>8466</v>
      </c>
      <c s="24" t="s">
        <v>57</v>
      </c>
      <c s="30" t="s">
        <v>8467</v>
      </c>
      <c s="31" t="s">
        <v>187</v>
      </c>
      <c s="32">
        <v>2</v>
      </c>
      <c s="33">
        <v>0</v>
      </c>
      <c s="33">
        <f>ROUND(ROUND(H70,2)*ROUND(G70,3),2)</f>
      </c>
      <c r="O70">
        <f>(I70*21)/100</f>
      </c>
      <c t="s">
        <v>33</v>
      </c>
    </row>
    <row r="71" spans="1:5" ht="12.75">
      <c r="A71" s="34" t="s">
        <v>60</v>
      </c>
      <c r="E71" s="35" t="s">
        <v>57</v>
      </c>
    </row>
    <row r="72" spans="1:5" ht="12.75">
      <c r="A72" s="36" t="s">
        <v>61</v>
      </c>
      <c r="E72" s="37" t="s">
        <v>8468</v>
      </c>
    </row>
    <row r="73" spans="1:5" ht="38.25">
      <c r="A73" t="s">
        <v>62</v>
      </c>
      <c r="E73" s="35" t="s">
        <v>8469</v>
      </c>
    </row>
    <row r="74" spans="1:16" ht="12.75">
      <c r="A74" s="24" t="s">
        <v>55</v>
      </c>
      <c s="29" t="s">
        <v>99</v>
      </c>
      <c s="29" t="s">
        <v>8349</v>
      </c>
      <c s="24" t="s">
        <v>57</v>
      </c>
      <c s="30" t="s">
        <v>8669</v>
      </c>
      <c s="31" t="s">
        <v>94</v>
      </c>
      <c s="32">
        <v>30</v>
      </c>
      <c s="33">
        <v>0</v>
      </c>
      <c s="33">
        <f>ROUND(ROUND(H74,2)*ROUND(G74,3),2)</f>
      </c>
      <c r="O74">
        <f>(I74*21)/100</f>
      </c>
      <c t="s">
        <v>33</v>
      </c>
    </row>
    <row r="75" spans="1:5" ht="12.75">
      <c r="A75" s="34" t="s">
        <v>60</v>
      </c>
      <c r="E75" s="35" t="s">
        <v>57</v>
      </c>
    </row>
    <row r="76" spans="1:5" ht="12.75">
      <c r="A76" s="36" t="s">
        <v>61</v>
      </c>
      <c r="E76" s="37" t="s">
        <v>8670</v>
      </c>
    </row>
    <row r="77" spans="1:5" ht="51">
      <c r="A77" t="s">
        <v>62</v>
      </c>
      <c r="E77" s="35" t="s">
        <v>8671</v>
      </c>
    </row>
    <row r="78" spans="1:16" ht="12.75">
      <c r="A78" s="24" t="s">
        <v>55</v>
      </c>
      <c s="29" t="s">
        <v>103</v>
      </c>
      <c s="29" t="s">
        <v>8352</v>
      </c>
      <c s="24" t="s">
        <v>57</v>
      </c>
      <c s="30" t="s">
        <v>8672</v>
      </c>
      <c s="31" t="s">
        <v>94</v>
      </c>
      <c s="32">
        <v>8</v>
      </c>
      <c s="33">
        <v>0</v>
      </c>
      <c s="33">
        <f>ROUND(ROUND(H78,2)*ROUND(G78,3),2)</f>
      </c>
      <c r="O78">
        <f>(I78*21)/100</f>
      </c>
      <c t="s">
        <v>33</v>
      </c>
    </row>
    <row r="79" spans="1:5" ht="12.75">
      <c r="A79" s="34" t="s">
        <v>60</v>
      </c>
      <c r="E79" s="35" t="s">
        <v>57</v>
      </c>
    </row>
    <row r="80" spans="1:5" ht="12.75">
      <c r="A80" s="36" t="s">
        <v>61</v>
      </c>
      <c r="E80" s="37" t="s">
        <v>8673</v>
      </c>
    </row>
    <row r="81" spans="1:5" ht="38.25">
      <c r="A81" t="s">
        <v>62</v>
      </c>
      <c r="E81" s="35" t="s">
        <v>8469</v>
      </c>
    </row>
    <row r="82" spans="1:16" ht="12.75">
      <c r="A82" s="24" t="s">
        <v>55</v>
      </c>
      <c s="29" t="s">
        <v>107</v>
      </c>
      <c s="29" t="s">
        <v>8674</v>
      </c>
      <c s="24" t="s">
        <v>57</v>
      </c>
      <c s="30" t="s">
        <v>8675</v>
      </c>
      <c s="31" t="s">
        <v>187</v>
      </c>
      <c s="32">
        <v>2</v>
      </c>
      <c s="33">
        <v>0</v>
      </c>
      <c s="33">
        <f>ROUND(ROUND(H82,2)*ROUND(G82,3),2)</f>
      </c>
      <c r="O82">
        <f>(I82*21)/100</f>
      </c>
      <c t="s">
        <v>33</v>
      </c>
    </row>
    <row r="83" spans="1:5" ht="12.75">
      <c r="A83" s="34" t="s">
        <v>60</v>
      </c>
      <c r="E83" s="35" t="s">
        <v>57</v>
      </c>
    </row>
    <row r="84" spans="1:5" ht="12.75">
      <c r="A84" s="36" t="s">
        <v>61</v>
      </c>
      <c r="E84" s="37" t="s">
        <v>8676</v>
      </c>
    </row>
    <row r="85" spans="1:5" ht="25.5">
      <c r="A85" t="s">
        <v>62</v>
      </c>
      <c r="E85" s="35" t="s">
        <v>8677</v>
      </c>
    </row>
    <row r="86" spans="1:16" ht="12.75">
      <c r="A86" s="24" t="s">
        <v>55</v>
      </c>
      <c s="29" t="s">
        <v>111</v>
      </c>
      <c s="29" t="s">
        <v>8678</v>
      </c>
      <c s="24" t="s">
        <v>57</v>
      </c>
      <c s="30" t="s">
        <v>8679</v>
      </c>
      <c s="31" t="s">
        <v>94</v>
      </c>
      <c s="32">
        <v>30</v>
      </c>
      <c s="33">
        <v>0</v>
      </c>
      <c s="33">
        <f>ROUND(ROUND(H86,2)*ROUND(G86,3),2)</f>
      </c>
      <c r="O86">
        <f>(I86*21)/100</f>
      </c>
      <c t="s">
        <v>33</v>
      </c>
    </row>
    <row r="87" spans="1:5" ht="12.75">
      <c r="A87" s="34" t="s">
        <v>60</v>
      </c>
      <c r="E87" s="35" t="s">
        <v>57</v>
      </c>
    </row>
    <row r="88" spans="1:5" ht="12.75">
      <c r="A88" s="36" t="s">
        <v>61</v>
      </c>
      <c r="E88" s="37" t="s">
        <v>8680</v>
      </c>
    </row>
    <row r="89" spans="1:5" ht="38.25">
      <c r="A89" t="s">
        <v>62</v>
      </c>
      <c r="E89" s="35" t="s">
        <v>8681</v>
      </c>
    </row>
    <row r="90" spans="1:16" ht="12.75">
      <c r="A90" s="24" t="s">
        <v>55</v>
      </c>
      <c s="29" t="s">
        <v>161</v>
      </c>
      <c s="29" t="s">
        <v>8682</v>
      </c>
      <c s="24" t="s">
        <v>57</v>
      </c>
      <c s="30" t="s">
        <v>8683</v>
      </c>
      <c s="31" t="s">
        <v>94</v>
      </c>
      <c s="32">
        <v>30</v>
      </c>
      <c s="33">
        <v>0</v>
      </c>
      <c s="33">
        <f>ROUND(ROUND(H90,2)*ROUND(G90,3),2)</f>
      </c>
      <c r="O90">
        <f>(I90*21)/100</f>
      </c>
      <c t="s">
        <v>33</v>
      </c>
    </row>
    <row r="91" spans="1:5" ht="12.75">
      <c r="A91" s="34" t="s">
        <v>60</v>
      </c>
      <c r="E91" s="35" t="s">
        <v>57</v>
      </c>
    </row>
    <row r="92" spans="1:5" ht="12.75">
      <c r="A92" s="36" t="s">
        <v>61</v>
      </c>
      <c r="E92" s="37" t="s">
        <v>8684</v>
      </c>
    </row>
    <row r="93" spans="1:5" ht="51">
      <c r="A93" t="s">
        <v>62</v>
      </c>
      <c r="E93" s="35" t="s">
        <v>8685</v>
      </c>
    </row>
    <row r="94" spans="1:16" ht="12.75">
      <c r="A94" s="24" t="s">
        <v>55</v>
      </c>
      <c s="29" t="s">
        <v>165</v>
      </c>
      <c s="29" t="s">
        <v>8686</v>
      </c>
      <c s="24" t="s">
        <v>57</v>
      </c>
      <c s="30" t="s">
        <v>8687</v>
      </c>
      <c s="31" t="s">
        <v>94</v>
      </c>
      <c s="32">
        <v>26</v>
      </c>
      <c s="33">
        <v>0</v>
      </c>
      <c s="33">
        <f>ROUND(ROUND(H94,2)*ROUND(G94,3),2)</f>
      </c>
      <c r="O94">
        <f>(I94*21)/100</f>
      </c>
      <c t="s">
        <v>33</v>
      </c>
    </row>
    <row r="95" spans="1:5" ht="12.75">
      <c r="A95" s="34" t="s">
        <v>60</v>
      </c>
      <c r="E95" s="35" t="s">
        <v>57</v>
      </c>
    </row>
    <row r="96" spans="1:5" ht="12.75">
      <c r="A96" s="36" t="s">
        <v>61</v>
      </c>
      <c r="E96" s="37" t="s">
        <v>8688</v>
      </c>
    </row>
    <row r="97" spans="1:5" ht="51">
      <c r="A97" t="s">
        <v>62</v>
      </c>
      <c r="E97" s="35" t="s">
        <v>8685</v>
      </c>
    </row>
    <row r="98" spans="1:16" ht="12.75">
      <c r="A98" s="24" t="s">
        <v>55</v>
      </c>
      <c s="29" t="s">
        <v>168</v>
      </c>
      <c s="29" t="s">
        <v>8689</v>
      </c>
      <c s="24" t="s">
        <v>57</v>
      </c>
      <c s="30" t="s">
        <v>8690</v>
      </c>
      <c s="31" t="s">
        <v>94</v>
      </c>
      <c s="32">
        <v>30</v>
      </c>
      <c s="33">
        <v>0</v>
      </c>
      <c s="33">
        <f>ROUND(ROUND(H98,2)*ROUND(G98,3),2)</f>
      </c>
      <c r="O98">
        <f>(I98*21)/100</f>
      </c>
      <c t="s">
        <v>33</v>
      </c>
    </row>
    <row r="99" spans="1:5" ht="12.75">
      <c r="A99" s="34" t="s">
        <v>60</v>
      </c>
      <c r="E99" s="35" t="s">
        <v>57</v>
      </c>
    </row>
    <row r="100" spans="1:5" ht="12.75">
      <c r="A100" s="36" t="s">
        <v>61</v>
      </c>
      <c r="E100" s="37" t="s">
        <v>8684</v>
      </c>
    </row>
    <row r="101" spans="1:5" ht="12.75">
      <c r="A101" t="s">
        <v>62</v>
      </c>
      <c r="E101" s="35" t="s">
        <v>8476</v>
      </c>
    </row>
    <row r="102" spans="1:18" ht="12.75" customHeight="1">
      <c r="A102" s="6" t="s">
        <v>53</v>
      </c>
      <c s="6"/>
      <c s="39" t="s">
        <v>8470</v>
      </c>
      <c s="6"/>
      <c s="27" t="s">
        <v>8471</v>
      </c>
      <c s="6"/>
      <c s="6"/>
      <c s="6"/>
      <c s="40">
        <f>0+Q102</f>
      </c>
      <c r="O102">
        <f>0+R102</f>
      </c>
      <c r="Q102">
        <f>0+I103+I107+I111</f>
      </c>
      <c>
        <f>0+O103+O107+O111</f>
      </c>
    </row>
    <row r="103" spans="1:16" ht="12.75">
      <c r="A103" s="24" t="s">
        <v>55</v>
      </c>
      <c s="29" t="s">
        <v>149</v>
      </c>
      <c s="29" t="s">
        <v>8472</v>
      </c>
      <c s="24" t="s">
        <v>57</v>
      </c>
      <c s="30" t="s">
        <v>8691</v>
      </c>
      <c s="31" t="s">
        <v>8474</v>
      </c>
      <c s="32">
        <v>100</v>
      </c>
      <c s="33">
        <v>0</v>
      </c>
      <c s="33">
        <f>ROUND(ROUND(H103,2)*ROUND(G103,3),2)</f>
      </c>
      <c r="O103">
        <f>(I103*21)/100</f>
      </c>
      <c t="s">
        <v>33</v>
      </c>
    </row>
    <row r="104" spans="1:5" ht="12.75">
      <c r="A104" s="34" t="s">
        <v>60</v>
      </c>
      <c r="E104" s="35" t="s">
        <v>57</v>
      </c>
    </row>
    <row r="105" spans="1:5" ht="12.75">
      <c r="A105" s="36" t="s">
        <v>61</v>
      </c>
      <c r="E105" s="37" t="s">
        <v>8475</v>
      </c>
    </row>
    <row r="106" spans="1:5" ht="12.75">
      <c r="A106" t="s">
        <v>62</v>
      </c>
      <c r="E106" s="35" t="s">
        <v>8476</v>
      </c>
    </row>
    <row r="107" spans="1:16" ht="12.75">
      <c r="A107" s="24" t="s">
        <v>55</v>
      </c>
      <c s="29" t="s">
        <v>153</v>
      </c>
      <c s="29" t="s">
        <v>8477</v>
      </c>
      <c s="24" t="s">
        <v>57</v>
      </c>
      <c s="30" t="s">
        <v>8478</v>
      </c>
      <c s="31" t="s">
        <v>8474</v>
      </c>
      <c s="32">
        <v>25</v>
      </c>
      <c s="33">
        <v>0</v>
      </c>
      <c s="33">
        <f>ROUND(ROUND(H107,2)*ROUND(G107,3),2)</f>
      </c>
      <c r="O107">
        <f>(I107*21)/100</f>
      </c>
      <c t="s">
        <v>33</v>
      </c>
    </row>
    <row r="108" spans="1:5" ht="12.75">
      <c r="A108" s="34" t="s">
        <v>60</v>
      </c>
      <c r="E108" s="35" t="s">
        <v>57</v>
      </c>
    </row>
    <row r="109" spans="1:5" ht="12.75">
      <c r="A109" s="36" t="s">
        <v>61</v>
      </c>
      <c r="E109" s="37" t="s">
        <v>8479</v>
      </c>
    </row>
    <row r="110" spans="1:5" ht="12.75">
      <c r="A110" t="s">
        <v>62</v>
      </c>
      <c r="E110" s="35" t="s">
        <v>8476</v>
      </c>
    </row>
    <row r="111" spans="1:16" ht="12.75">
      <c r="A111" s="24" t="s">
        <v>55</v>
      </c>
      <c s="29" t="s">
        <v>157</v>
      </c>
      <c s="29" t="s">
        <v>8480</v>
      </c>
      <c s="24" t="s">
        <v>57</v>
      </c>
      <c s="30" t="s">
        <v>8481</v>
      </c>
      <c s="31" t="s">
        <v>8474</v>
      </c>
      <c s="32">
        <v>10</v>
      </c>
      <c s="33">
        <v>0</v>
      </c>
      <c s="33">
        <f>ROUND(ROUND(H111,2)*ROUND(G111,3),2)</f>
      </c>
      <c r="O111">
        <f>(I111*21)/100</f>
      </c>
      <c t="s">
        <v>33</v>
      </c>
    </row>
    <row r="112" spans="1:5" ht="12.75">
      <c r="A112" s="34" t="s">
        <v>60</v>
      </c>
      <c r="E112" s="35" t="s">
        <v>57</v>
      </c>
    </row>
    <row r="113" spans="1:5" ht="12.75">
      <c r="A113" s="36" t="s">
        <v>61</v>
      </c>
      <c r="E113" s="37" t="s">
        <v>8482</v>
      </c>
    </row>
    <row r="114" spans="1:5" ht="12.75">
      <c r="A114" t="s">
        <v>62</v>
      </c>
      <c r="E114" s="35" t="s">
        <v>8476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0+O10+O27+O36+O45+O86+O91</f>
      </c>
      <c t="s">
        <v>32</v>
      </c>
    </row>
    <row r="3" spans="1:16" ht="15" customHeight="1">
      <c r="A3" t="s">
        <v>12</v>
      </c>
      <c s="12" t="s">
        <v>14</v>
      </c>
      <c s="13" t="s">
        <v>15</v>
      </c>
      <c s="1"/>
      <c s="14" t="s">
        <v>16</v>
      </c>
      <c s="1"/>
      <c s="9"/>
      <c s="8" t="s">
        <v>8692</v>
      </c>
      <c s="41">
        <f>0+I10+I27+I36+I45+I86+I91</f>
      </c>
      <c r="O3" t="s">
        <v>29</v>
      </c>
      <c t="s">
        <v>33</v>
      </c>
    </row>
    <row r="4" spans="1:16" ht="15" customHeight="1">
      <c r="A4" t="s">
        <v>17</v>
      </c>
      <c s="12" t="s">
        <v>18</v>
      </c>
      <c s="13" t="s">
        <v>3642</v>
      </c>
      <c s="1"/>
      <c s="14" t="s">
        <v>3643</v>
      </c>
      <c s="1"/>
      <c s="1"/>
      <c s="11"/>
      <c s="11"/>
      <c r="O4" t="s">
        <v>30</v>
      </c>
      <c t="s">
        <v>33</v>
      </c>
    </row>
    <row r="5" spans="1:16" ht="12.75" customHeight="1">
      <c r="A5" t="s">
        <v>21</v>
      </c>
      <c s="12" t="s">
        <v>18</v>
      </c>
      <c s="13" t="s">
        <v>8232</v>
      </c>
      <c s="1"/>
      <c s="14" t="s">
        <v>8233</v>
      </c>
      <c s="1"/>
      <c s="1"/>
      <c s="1"/>
      <c s="1"/>
      <c r="O5" t="s">
        <v>31</v>
      </c>
      <c t="s">
        <v>33</v>
      </c>
    </row>
    <row r="6" spans="1:9" ht="12.75" customHeight="1">
      <c r="A6" t="s">
        <v>24</v>
      </c>
      <c s="16" t="s">
        <v>28</v>
      </c>
      <c s="17" t="s">
        <v>8692</v>
      </c>
      <c s="6"/>
      <c s="18" t="s">
        <v>8693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25.5">
      <c r="A11" s="24" t="s">
        <v>55</v>
      </c>
      <c s="29" t="s">
        <v>39</v>
      </c>
      <c s="29" t="s">
        <v>7040</v>
      </c>
      <c s="24" t="s">
        <v>57</v>
      </c>
      <c s="30" t="s">
        <v>7041</v>
      </c>
      <c s="31" t="s">
        <v>59</v>
      </c>
      <c s="32">
        <v>4</v>
      </c>
      <c s="33">
        <v>0</v>
      </c>
      <c s="33">
        <f>ROUND(ROUND(H11,2)*ROUND(G11,3),2)</f>
      </c>
      <c r="O11">
        <f>(I11*21)/100</f>
      </c>
      <c t="s">
        <v>33</v>
      </c>
    </row>
    <row r="12" spans="1:5" ht="12.75">
      <c r="A12" s="34" t="s">
        <v>60</v>
      </c>
      <c r="E12" s="35" t="s">
        <v>57</v>
      </c>
    </row>
    <row r="13" spans="1:5" ht="12.75">
      <c r="A13" s="36" t="s">
        <v>61</v>
      </c>
      <c r="E13" s="37" t="s">
        <v>57</v>
      </c>
    </row>
    <row r="14" spans="1:5" ht="63.75">
      <c r="A14" t="s">
        <v>62</v>
      </c>
      <c r="E14" s="35" t="s">
        <v>3665</v>
      </c>
    </row>
    <row r="15" spans="1:16" ht="12.75">
      <c r="A15" s="24" t="s">
        <v>55</v>
      </c>
      <c s="29" t="s">
        <v>33</v>
      </c>
      <c s="29" t="s">
        <v>56</v>
      </c>
      <c s="24" t="s">
        <v>57</v>
      </c>
      <c s="30" t="s">
        <v>58</v>
      </c>
      <c s="31" t="s">
        <v>59</v>
      </c>
      <c s="32">
        <v>114.66</v>
      </c>
      <c s="33">
        <v>0</v>
      </c>
      <c s="33">
        <f>ROUND(ROUND(H15,2)*ROUND(G15,3),2)</f>
      </c>
      <c r="O15">
        <f>(I15*21)/100</f>
      </c>
      <c t="s">
        <v>33</v>
      </c>
    </row>
    <row r="16" spans="1:5" ht="12.75">
      <c r="A16" s="34" t="s">
        <v>60</v>
      </c>
      <c r="E16" s="35" t="s">
        <v>57</v>
      </c>
    </row>
    <row r="17" spans="1:5" ht="12.75">
      <c r="A17" s="36" t="s">
        <v>61</v>
      </c>
      <c r="E17" s="37" t="s">
        <v>8694</v>
      </c>
    </row>
    <row r="18" spans="1:5" ht="318.75">
      <c r="A18" t="s">
        <v>62</v>
      </c>
      <c r="E18" s="35" t="s">
        <v>5708</v>
      </c>
    </row>
    <row r="19" spans="1:16" ht="12.75">
      <c r="A19" s="24" t="s">
        <v>55</v>
      </c>
      <c s="29" t="s">
        <v>32</v>
      </c>
      <c s="29" t="s">
        <v>4282</v>
      </c>
      <c s="24" t="s">
        <v>57</v>
      </c>
      <c s="30" t="s">
        <v>4283</v>
      </c>
      <c s="31" t="s">
        <v>59</v>
      </c>
      <c s="32">
        <v>93.002</v>
      </c>
      <c s="33">
        <v>0</v>
      </c>
      <c s="33">
        <f>ROUND(ROUND(H19,2)*ROUND(G19,3),2)</f>
      </c>
      <c r="O19">
        <f>(I19*21)/100</f>
      </c>
      <c t="s">
        <v>33</v>
      </c>
    </row>
    <row r="20" spans="1:5" ht="12.75">
      <c r="A20" s="34" t="s">
        <v>60</v>
      </c>
      <c r="E20" s="35" t="s">
        <v>57</v>
      </c>
    </row>
    <row r="21" spans="1:5" ht="12.75">
      <c r="A21" s="36" t="s">
        <v>61</v>
      </c>
      <c r="E21" s="37" t="s">
        <v>8695</v>
      </c>
    </row>
    <row r="22" spans="1:5" ht="229.5">
      <c r="A22" t="s">
        <v>62</v>
      </c>
      <c r="E22" s="35" t="s">
        <v>8385</v>
      </c>
    </row>
    <row r="23" spans="1:16" ht="12.75">
      <c r="A23" s="24" t="s">
        <v>55</v>
      </c>
      <c s="29" t="s">
        <v>43</v>
      </c>
      <c s="29" t="s">
        <v>4287</v>
      </c>
      <c s="24" t="s">
        <v>57</v>
      </c>
      <c s="30" t="s">
        <v>4288</v>
      </c>
      <c s="31" t="s">
        <v>59</v>
      </c>
      <c s="32">
        <v>12.204</v>
      </c>
      <c s="33">
        <v>0</v>
      </c>
      <c s="33">
        <f>ROUND(ROUND(H23,2)*ROUND(G23,3),2)</f>
      </c>
      <c r="O23">
        <f>(I23*21)/100</f>
      </c>
      <c t="s">
        <v>33</v>
      </c>
    </row>
    <row r="24" spans="1:5" ht="12.75">
      <c r="A24" s="34" t="s">
        <v>60</v>
      </c>
      <c r="E24" s="35" t="s">
        <v>57</v>
      </c>
    </row>
    <row r="25" spans="1:5" ht="12.75">
      <c r="A25" s="36" t="s">
        <v>61</v>
      </c>
      <c r="E25" s="37" t="s">
        <v>8696</v>
      </c>
    </row>
    <row r="26" spans="1:5" ht="293.25">
      <c r="A26" t="s">
        <v>62</v>
      </c>
      <c r="E26" s="35" t="s">
        <v>5439</v>
      </c>
    </row>
    <row r="27" spans="1:18" ht="12.75" customHeight="1">
      <c r="A27" s="6" t="s">
        <v>53</v>
      </c>
      <c s="6"/>
      <c s="39" t="s">
        <v>43</v>
      </c>
      <c s="6"/>
      <c s="27" t="s">
        <v>995</v>
      </c>
      <c s="6"/>
      <c s="6"/>
      <c s="6"/>
      <c s="40">
        <f>0+Q27</f>
      </c>
      <c r="O27">
        <f>0+R27</f>
      </c>
      <c r="Q27">
        <f>0+I28+I32</f>
      </c>
      <c>
        <f>0+O28+O32</f>
      </c>
    </row>
    <row r="28" spans="1:16" ht="12.75">
      <c r="A28" s="24" t="s">
        <v>55</v>
      </c>
      <c s="29" t="s">
        <v>45</v>
      </c>
      <c s="29" t="s">
        <v>4837</v>
      </c>
      <c s="24" t="s">
        <v>57</v>
      </c>
      <c s="30" t="s">
        <v>4838</v>
      </c>
      <c s="31" t="s">
        <v>59</v>
      </c>
      <c s="32">
        <v>1</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1222</v>
      </c>
    </row>
    <row r="32" spans="1:16" ht="12.75">
      <c r="A32" s="24" t="s">
        <v>55</v>
      </c>
      <c s="29" t="s">
        <v>47</v>
      </c>
      <c s="29" t="s">
        <v>3060</v>
      </c>
      <c s="24" t="s">
        <v>57</v>
      </c>
      <c s="30" t="s">
        <v>3061</v>
      </c>
      <c s="31" t="s">
        <v>59</v>
      </c>
      <c s="32">
        <v>5.655</v>
      </c>
      <c s="33">
        <v>0</v>
      </c>
      <c s="33">
        <f>ROUND(ROUND(H32,2)*ROUND(G32,3),2)</f>
      </c>
      <c r="O32">
        <f>(I32*21)/100</f>
      </c>
      <c t="s">
        <v>33</v>
      </c>
    </row>
    <row r="33" spans="1:5" ht="12.75">
      <c r="A33" s="34" t="s">
        <v>60</v>
      </c>
      <c r="E33" s="35" t="s">
        <v>8697</v>
      </c>
    </row>
    <row r="34" spans="1:5" ht="12.75">
      <c r="A34" s="36" t="s">
        <v>61</v>
      </c>
      <c r="E34" s="37" t="s">
        <v>8698</v>
      </c>
    </row>
    <row r="35" spans="1:5" ht="38.25">
      <c r="A35" t="s">
        <v>62</v>
      </c>
      <c r="E35" s="35" t="s">
        <v>1227</v>
      </c>
    </row>
    <row r="36" spans="1:18" ht="12.75" customHeight="1">
      <c r="A36" s="6" t="s">
        <v>53</v>
      </c>
      <c s="6"/>
      <c s="39" t="s">
        <v>45</v>
      </c>
      <c s="6"/>
      <c s="27" t="s">
        <v>3666</v>
      </c>
      <c s="6"/>
      <c s="6"/>
      <c s="6"/>
      <c s="40">
        <f>0+Q36</f>
      </c>
      <c r="O36">
        <f>0+R36</f>
      </c>
      <c r="Q36">
        <f>0+I37+I41</f>
      </c>
      <c>
        <f>0+O37+O41</f>
      </c>
    </row>
    <row r="37" spans="1:16" ht="12.75">
      <c r="A37" s="24" t="s">
        <v>55</v>
      </c>
      <c s="29" t="s">
        <v>73</v>
      </c>
      <c s="29" t="s">
        <v>4768</v>
      </c>
      <c s="24" t="s">
        <v>57</v>
      </c>
      <c s="30" t="s">
        <v>4769</v>
      </c>
      <c s="31" t="s">
        <v>1235</v>
      </c>
      <c s="32">
        <v>10</v>
      </c>
      <c s="33">
        <v>0</v>
      </c>
      <c s="33">
        <f>ROUND(ROUND(H37,2)*ROUND(G37,3),2)</f>
      </c>
      <c r="O37">
        <f>(I37*21)/100</f>
      </c>
      <c t="s">
        <v>33</v>
      </c>
    </row>
    <row r="38" spans="1:5" ht="12.75">
      <c r="A38" s="34" t="s">
        <v>60</v>
      </c>
      <c r="E38" s="35" t="s">
        <v>57</v>
      </c>
    </row>
    <row r="39" spans="1:5" ht="12.75">
      <c r="A39" s="36" t="s">
        <v>61</v>
      </c>
      <c r="E39" s="37" t="s">
        <v>57</v>
      </c>
    </row>
    <row r="40" spans="1:5" ht="51">
      <c r="A40" t="s">
        <v>62</v>
      </c>
      <c r="E40" s="35" t="s">
        <v>4767</v>
      </c>
    </row>
    <row r="41" spans="1:16" ht="12.75">
      <c r="A41" s="24" t="s">
        <v>55</v>
      </c>
      <c s="29" t="s">
        <v>79</v>
      </c>
      <c s="29" t="s">
        <v>8551</v>
      </c>
      <c s="24" t="s">
        <v>57</v>
      </c>
      <c s="30" t="s">
        <v>8552</v>
      </c>
      <c s="31" t="s">
        <v>1235</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8554</v>
      </c>
    </row>
    <row r="45" spans="1:18" ht="12.75" customHeight="1">
      <c r="A45" s="6" t="s">
        <v>53</v>
      </c>
      <c s="6"/>
      <c s="39" t="s">
        <v>79</v>
      </c>
      <c s="6"/>
      <c s="27" t="s">
        <v>2184</v>
      </c>
      <c s="6"/>
      <c s="6"/>
      <c s="6"/>
      <c s="40">
        <f>0+Q45</f>
      </c>
      <c r="O45">
        <f>0+R45</f>
      </c>
      <c r="Q45">
        <f>0+I46+I50+I54+I58+I62+I66+I70+I74+I78+I82</f>
      </c>
      <c>
        <f>0+O46+O50+O54+O58+O62+O66+O70+O74+O78+O82</f>
      </c>
    </row>
    <row r="46" spans="1:16" ht="12.75">
      <c r="A46" s="24" t="s">
        <v>55</v>
      </c>
      <c s="29" t="s">
        <v>50</v>
      </c>
      <c s="29" t="s">
        <v>8557</v>
      </c>
      <c s="24" t="s">
        <v>57</v>
      </c>
      <c s="30" t="s">
        <v>8558</v>
      </c>
      <c s="31" t="s">
        <v>1212</v>
      </c>
      <c s="32">
        <v>22</v>
      </c>
      <c s="33">
        <v>0</v>
      </c>
      <c s="33">
        <f>ROUND(ROUND(H46,2)*ROUND(G46,3),2)</f>
      </c>
      <c r="O46">
        <f>(I46*21)/100</f>
      </c>
      <c t="s">
        <v>33</v>
      </c>
    </row>
    <row r="47" spans="1:5" ht="12.75">
      <c r="A47" s="34" t="s">
        <v>60</v>
      </c>
      <c r="E47" s="35" t="s">
        <v>57</v>
      </c>
    </row>
    <row r="48" spans="1:5" ht="12.75">
      <c r="A48" s="36" t="s">
        <v>61</v>
      </c>
      <c r="E48" s="37" t="s">
        <v>57</v>
      </c>
    </row>
    <row r="49" spans="1:5" ht="255">
      <c r="A49" t="s">
        <v>62</v>
      </c>
      <c r="E49" s="35" t="s">
        <v>8559</v>
      </c>
    </row>
    <row r="50" spans="1:16" ht="12.75">
      <c r="A50" s="24" t="s">
        <v>55</v>
      </c>
      <c s="29" t="s">
        <v>52</v>
      </c>
      <c s="29" t="s">
        <v>8560</v>
      </c>
      <c s="24" t="s">
        <v>57</v>
      </c>
      <c s="30" t="s">
        <v>8561</v>
      </c>
      <c s="31" t="s">
        <v>1212</v>
      </c>
      <c s="32">
        <v>27</v>
      </c>
      <c s="33">
        <v>0</v>
      </c>
      <c s="33">
        <f>ROUND(ROUND(H50,2)*ROUND(G50,3),2)</f>
      </c>
      <c r="O50">
        <f>(I50*21)/100</f>
      </c>
      <c t="s">
        <v>33</v>
      </c>
    </row>
    <row r="51" spans="1:5" ht="12.75">
      <c r="A51" s="34" t="s">
        <v>60</v>
      </c>
      <c r="E51" s="35" t="s">
        <v>57</v>
      </c>
    </row>
    <row r="52" spans="1:5" ht="12.75">
      <c r="A52" s="36" t="s">
        <v>61</v>
      </c>
      <c r="E52" s="37" t="s">
        <v>57</v>
      </c>
    </row>
    <row r="53" spans="1:5" ht="255">
      <c r="A53" t="s">
        <v>62</v>
      </c>
      <c r="E53" s="35" t="s">
        <v>8346</v>
      </c>
    </row>
    <row r="54" spans="1:16" ht="12.75">
      <c r="A54" s="24" t="s">
        <v>55</v>
      </c>
      <c s="29" t="s">
        <v>91</v>
      </c>
      <c s="29" t="s">
        <v>4471</v>
      </c>
      <c s="24" t="s">
        <v>57</v>
      </c>
      <c s="30" t="s">
        <v>4472</v>
      </c>
      <c s="31" t="s">
        <v>1212</v>
      </c>
      <c s="32">
        <v>22</v>
      </c>
      <c s="33">
        <v>0</v>
      </c>
      <c s="33">
        <f>ROUND(ROUND(H54,2)*ROUND(G54,3),2)</f>
      </c>
      <c r="O54">
        <f>(I54*21)/100</f>
      </c>
      <c t="s">
        <v>33</v>
      </c>
    </row>
    <row r="55" spans="1:5" ht="12.75">
      <c r="A55" s="34" t="s">
        <v>60</v>
      </c>
      <c r="E55" s="35" t="s">
        <v>57</v>
      </c>
    </row>
    <row r="56" spans="1:5" ht="12.75">
      <c r="A56" s="36" t="s">
        <v>61</v>
      </c>
      <c r="E56" s="37" t="s">
        <v>57</v>
      </c>
    </row>
    <row r="57" spans="1:5" ht="242.25">
      <c r="A57" t="s">
        <v>62</v>
      </c>
      <c r="E57" s="35" t="s">
        <v>2188</v>
      </c>
    </row>
    <row r="58" spans="1:16" ht="12.75">
      <c r="A58" s="24" t="s">
        <v>55</v>
      </c>
      <c s="29" t="s">
        <v>96</v>
      </c>
      <c s="29" t="s">
        <v>8699</v>
      </c>
      <c s="24" t="s">
        <v>57</v>
      </c>
      <c s="30" t="s">
        <v>8700</v>
      </c>
      <c s="31" t="s">
        <v>1212</v>
      </c>
      <c s="32">
        <v>22</v>
      </c>
      <c s="33">
        <v>0</v>
      </c>
      <c s="33">
        <f>ROUND(ROUND(H58,2)*ROUND(G58,3),2)</f>
      </c>
      <c r="O58">
        <f>(I58*21)/100</f>
      </c>
      <c t="s">
        <v>33</v>
      </c>
    </row>
    <row r="59" spans="1:5" ht="12.75">
      <c r="A59" s="34" t="s">
        <v>60</v>
      </c>
      <c r="E59" s="35" t="s">
        <v>57</v>
      </c>
    </row>
    <row r="60" spans="1:5" ht="12.75">
      <c r="A60" s="36" t="s">
        <v>61</v>
      </c>
      <c r="E60" s="37" t="s">
        <v>57</v>
      </c>
    </row>
    <row r="61" spans="1:5" ht="51">
      <c r="A61" t="s">
        <v>62</v>
      </c>
      <c r="E61" s="35" t="s">
        <v>8525</v>
      </c>
    </row>
    <row r="62" spans="1:16" ht="12.75">
      <c r="A62" s="24" t="s">
        <v>55</v>
      </c>
      <c s="29" t="s">
        <v>99</v>
      </c>
      <c s="29" t="s">
        <v>8349</v>
      </c>
      <c s="24" t="s">
        <v>57</v>
      </c>
      <c s="30" t="s">
        <v>8350</v>
      </c>
      <c s="31" t="s">
        <v>1212</v>
      </c>
      <c s="32">
        <v>28</v>
      </c>
      <c s="33">
        <v>0</v>
      </c>
      <c s="33">
        <f>ROUND(ROUND(H62,2)*ROUND(G62,3),2)</f>
      </c>
      <c r="O62">
        <f>(I62*21)/100</f>
      </c>
      <c t="s">
        <v>33</v>
      </c>
    </row>
    <row r="63" spans="1:5" ht="12.75">
      <c r="A63" s="34" t="s">
        <v>60</v>
      </c>
      <c r="E63" s="35" t="s">
        <v>57</v>
      </c>
    </row>
    <row r="64" spans="1:5" ht="12.75">
      <c r="A64" s="36" t="s">
        <v>61</v>
      </c>
      <c r="E64" s="37" t="s">
        <v>57</v>
      </c>
    </row>
    <row r="65" spans="1:5" ht="51">
      <c r="A65" t="s">
        <v>62</v>
      </c>
      <c r="E65" s="35" t="s">
        <v>8351</v>
      </c>
    </row>
    <row r="66" spans="1:16" ht="12.75">
      <c r="A66" s="24" t="s">
        <v>55</v>
      </c>
      <c s="29" t="s">
        <v>103</v>
      </c>
      <c s="29" t="s">
        <v>8352</v>
      </c>
      <c s="24" t="s">
        <v>57</v>
      </c>
      <c s="30" t="s">
        <v>8353</v>
      </c>
      <c s="31" t="s">
        <v>1212</v>
      </c>
      <c s="32">
        <v>28</v>
      </c>
      <c s="33">
        <v>0</v>
      </c>
      <c s="33">
        <f>ROUND(ROUND(H66,2)*ROUND(G66,3),2)</f>
      </c>
      <c r="O66">
        <f>(I66*21)/100</f>
      </c>
      <c t="s">
        <v>33</v>
      </c>
    </row>
    <row r="67" spans="1:5" ht="12.75">
      <c r="A67" s="34" t="s">
        <v>60</v>
      </c>
      <c r="E67" s="35" t="s">
        <v>57</v>
      </c>
    </row>
    <row r="68" spans="1:5" ht="12.75">
      <c r="A68" s="36" t="s">
        <v>61</v>
      </c>
      <c r="E68" s="37" t="s">
        <v>57</v>
      </c>
    </row>
    <row r="69" spans="1:5" ht="38.25">
      <c r="A69" t="s">
        <v>62</v>
      </c>
      <c r="E69" s="35" t="s">
        <v>780</v>
      </c>
    </row>
    <row r="70" spans="1:16" ht="12.75">
      <c r="A70" s="24" t="s">
        <v>55</v>
      </c>
      <c s="29" t="s">
        <v>107</v>
      </c>
      <c s="29" t="s">
        <v>8578</v>
      </c>
      <c s="24" t="s">
        <v>57</v>
      </c>
      <c s="30" t="s">
        <v>8579</v>
      </c>
      <c s="31" t="s">
        <v>86</v>
      </c>
      <c s="32">
        <v>2</v>
      </c>
      <c s="33">
        <v>0</v>
      </c>
      <c s="33">
        <f>ROUND(ROUND(H70,2)*ROUND(G70,3),2)</f>
      </c>
      <c r="O70">
        <f>(I70*21)/100</f>
      </c>
      <c t="s">
        <v>33</v>
      </c>
    </row>
    <row r="71" spans="1:5" ht="12.75">
      <c r="A71" s="34" t="s">
        <v>60</v>
      </c>
      <c r="E71" s="35" t="s">
        <v>57</v>
      </c>
    </row>
    <row r="72" spans="1:5" ht="12.75">
      <c r="A72" s="36" t="s">
        <v>61</v>
      </c>
      <c r="E72" s="37" t="s">
        <v>57</v>
      </c>
    </row>
    <row r="73" spans="1:5" ht="51">
      <c r="A73" t="s">
        <v>62</v>
      </c>
      <c r="E73" s="35" t="s">
        <v>5135</v>
      </c>
    </row>
    <row r="74" spans="1:16" ht="12.75">
      <c r="A74" s="24" t="s">
        <v>55</v>
      </c>
      <c s="29" t="s">
        <v>111</v>
      </c>
      <c s="29" t="s">
        <v>8580</v>
      </c>
      <c s="24" t="s">
        <v>57</v>
      </c>
      <c s="30" t="s">
        <v>8581</v>
      </c>
      <c s="31" t="s">
        <v>1212</v>
      </c>
      <c s="32">
        <v>27</v>
      </c>
      <c s="33">
        <v>0</v>
      </c>
      <c s="33">
        <f>ROUND(ROUND(H74,2)*ROUND(G74,3),2)</f>
      </c>
      <c r="O74">
        <f>(I74*21)/100</f>
      </c>
      <c t="s">
        <v>33</v>
      </c>
    </row>
    <row r="75" spans="1:5" ht="12.75">
      <c r="A75" s="34" t="s">
        <v>60</v>
      </c>
      <c r="E75" s="35" t="s">
        <v>57</v>
      </c>
    </row>
    <row r="76" spans="1:5" ht="12.75">
      <c r="A76" s="36" t="s">
        <v>61</v>
      </c>
      <c r="E76" s="37" t="s">
        <v>57</v>
      </c>
    </row>
    <row r="77" spans="1:5" ht="51">
      <c r="A77" t="s">
        <v>62</v>
      </c>
      <c r="E77" s="35" t="s">
        <v>8406</v>
      </c>
    </row>
    <row r="78" spans="1:16" ht="12.75">
      <c r="A78" s="24" t="s">
        <v>55</v>
      </c>
      <c s="29" t="s">
        <v>149</v>
      </c>
      <c s="29" t="s">
        <v>8584</v>
      </c>
      <c s="24" t="s">
        <v>57</v>
      </c>
      <c s="30" t="s">
        <v>8585</v>
      </c>
      <c s="31" t="s">
        <v>1212</v>
      </c>
      <c s="32">
        <v>27</v>
      </c>
      <c s="33">
        <v>0</v>
      </c>
      <c s="33">
        <f>ROUND(ROUND(H78,2)*ROUND(G78,3),2)</f>
      </c>
      <c r="O78">
        <f>(I78*21)/100</f>
      </c>
      <c t="s">
        <v>33</v>
      </c>
    </row>
    <row r="79" spans="1:5" ht="12.75">
      <c r="A79" s="34" t="s">
        <v>60</v>
      </c>
      <c r="E79" s="35" t="s">
        <v>57</v>
      </c>
    </row>
    <row r="80" spans="1:5" ht="12.75">
      <c r="A80" s="36" t="s">
        <v>61</v>
      </c>
      <c r="E80" s="37" t="s">
        <v>57</v>
      </c>
    </row>
    <row r="81" spans="1:5" ht="25.5">
      <c r="A81" t="s">
        <v>62</v>
      </c>
      <c r="E81" s="35" t="s">
        <v>8586</v>
      </c>
    </row>
    <row r="82" spans="1:16" ht="12.75">
      <c r="A82" s="24" t="s">
        <v>55</v>
      </c>
      <c s="29" t="s">
        <v>168</v>
      </c>
      <c s="29" t="s">
        <v>8701</v>
      </c>
      <c s="24" t="s">
        <v>57</v>
      </c>
      <c s="30" t="s">
        <v>8702</v>
      </c>
      <c s="31" t="s">
        <v>86</v>
      </c>
      <c s="32">
        <v>2</v>
      </c>
      <c s="33">
        <v>0</v>
      </c>
      <c s="33">
        <f>ROUND(ROUND(H82,2)*ROUND(G82,3),2)</f>
      </c>
      <c r="O82">
        <f>(I82*21)/100</f>
      </c>
      <c t="s">
        <v>33</v>
      </c>
    </row>
    <row r="83" spans="1:5" ht="12.75">
      <c r="A83" s="34" t="s">
        <v>60</v>
      </c>
      <c r="E83" s="35" t="s">
        <v>57</v>
      </c>
    </row>
    <row r="84" spans="1:5" ht="12.75">
      <c r="A84" s="36" t="s">
        <v>61</v>
      </c>
      <c r="E84" s="37" t="s">
        <v>57</v>
      </c>
    </row>
    <row r="85" spans="1:5" ht="25.5">
      <c r="A85" t="s">
        <v>62</v>
      </c>
      <c r="E85" s="35" t="s">
        <v>8422</v>
      </c>
    </row>
    <row r="86" spans="1:18" ht="12.75" customHeight="1">
      <c r="A86" s="6" t="s">
        <v>53</v>
      </c>
      <c s="6"/>
      <c s="39" t="s">
        <v>50</v>
      </c>
      <c s="6"/>
      <c s="27" t="s">
        <v>3695</v>
      </c>
      <c s="6"/>
      <c s="6"/>
      <c s="6"/>
      <c s="40">
        <f>0+Q86</f>
      </c>
      <c r="O86">
        <f>0+R86</f>
      </c>
      <c r="Q86">
        <f>0+I87</f>
      </c>
      <c>
        <f>0+O87</f>
      </c>
    </row>
    <row r="87" spans="1:16" ht="12.75">
      <c r="A87" s="24" t="s">
        <v>55</v>
      </c>
      <c s="29" t="s">
        <v>153</v>
      </c>
      <c s="29" t="s">
        <v>8703</v>
      </c>
      <c s="24" t="s">
        <v>57</v>
      </c>
      <c s="30" t="s">
        <v>8704</v>
      </c>
      <c s="31" t="s">
        <v>1212</v>
      </c>
      <c s="32">
        <v>27</v>
      </c>
      <c s="33">
        <v>0</v>
      </c>
      <c s="33">
        <f>ROUND(ROUND(H87,2)*ROUND(G87,3),2)</f>
      </c>
      <c r="O87">
        <f>(I87*21)/100</f>
      </c>
      <c t="s">
        <v>33</v>
      </c>
    </row>
    <row r="88" spans="1:5" ht="12.75">
      <c r="A88" s="34" t="s">
        <v>60</v>
      </c>
      <c r="E88" s="35" t="s">
        <v>57</v>
      </c>
    </row>
    <row r="89" spans="1:5" ht="12.75">
      <c r="A89" s="36" t="s">
        <v>61</v>
      </c>
      <c r="E89" s="37" t="s">
        <v>57</v>
      </c>
    </row>
    <row r="90" spans="1:5" ht="76.5">
      <c r="A90" t="s">
        <v>62</v>
      </c>
      <c r="E90" s="35" t="s">
        <v>8372</v>
      </c>
    </row>
    <row r="91" spans="1:18" ht="12.75" customHeight="1">
      <c r="A91" s="6" t="s">
        <v>53</v>
      </c>
      <c s="6"/>
      <c s="39" t="s">
        <v>189</v>
      </c>
      <c s="6"/>
      <c s="27" t="s">
        <v>1025</v>
      </c>
      <c s="6"/>
      <c s="6"/>
      <c s="6"/>
      <c s="40">
        <f>0+Q91</f>
      </c>
      <c r="O91">
        <f>0+R91</f>
      </c>
      <c r="Q91">
        <f>0+I92+I96+I100</f>
      </c>
      <c>
        <f>0+O92+O96+O100</f>
      </c>
    </row>
    <row r="92" spans="1:16" ht="25.5">
      <c r="A92" s="24" t="s">
        <v>55</v>
      </c>
      <c s="29" t="s">
        <v>157</v>
      </c>
      <c s="29" t="s">
        <v>192</v>
      </c>
      <c s="24" t="s">
        <v>193</v>
      </c>
      <c s="30" t="s">
        <v>194</v>
      </c>
      <c s="31" t="s">
        <v>195</v>
      </c>
      <c s="32">
        <v>38.984</v>
      </c>
      <c s="33">
        <v>0</v>
      </c>
      <c s="33">
        <f>ROUND(ROUND(H92,2)*ROUND(G92,3),2)</f>
      </c>
      <c r="O92">
        <f>(I92*21)/100</f>
      </c>
      <c t="s">
        <v>33</v>
      </c>
    </row>
    <row r="93" spans="1:5" ht="12.75">
      <c r="A93" s="34" t="s">
        <v>60</v>
      </c>
      <c r="E93" s="35" t="s">
        <v>196</v>
      </c>
    </row>
    <row r="94" spans="1:5" ht="12.75">
      <c r="A94" s="36" t="s">
        <v>61</v>
      </c>
      <c r="E94" s="37" t="s">
        <v>8705</v>
      </c>
    </row>
    <row r="95" spans="1:5" ht="153">
      <c r="A95" t="s">
        <v>62</v>
      </c>
      <c r="E95" s="35" t="s">
        <v>1243</v>
      </c>
    </row>
    <row r="96" spans="1:16" ht="25.5">
      <c r="A96" s="24" t="s">
        <v>55</v>
      </c>
      <c s="29" t="s">
        <v>161</v>
      </c>
      <c s="29" t="s">
        <v>1475</v>
      </c>
      <c s="24" t="s">
        <v>193</v>
      </c>
      <c s="30" t="s">
        <v>1476</v>
      </c>
      <c s="31" t="s">
        <v>195</v>
      </c>
      <c s="32">
        <v>0.028</v>
      </c>
      <c s="33">
        <v>0</v>
      </c>
      <c s="33">
        <f>ROUND(ROUND(H96,2)*ROUND(G96,3),2)</f>
      </c>
      <c r="O96">
        <f>(I96*21)/100</f>
      </c>
      <c t="s">
        <v>33</v>
      </c>
    </row>
    <row r="97" spans="1:5" ht="12.75">
      <c r="A97" s="34" t="s">
        <v>60</v>
      </c>
      <c r="E97" s="35" t="s">
        <v>196</v>
      </c>
    </row>
    <row r="98" spans="1:5" ht="12.75">
      <c r="A98" s="36" t="s">
        <v>61</v>
      </c>
      <c r="E98" s="37" t="s">
        <v>8706</v>
      </c>
    </row>
    <row r="99" spans="1:5" ht="153">
      <c r="A99" t="s">
        <v>62</v>
      </c>
      <c r="E99" s="35" t="s">
        <v>1243</v>
      </c>
    </row>
    <row r="100" spans="1:16" ht="25.5">
      <c r="A100" s="24" t="s">
        <v>55</v>
      </c>
      <c s="29" t="s">
        <v>165</v>
      </c>
      <c s="29" t="s">
        <v>1477</v>
      </c>
      <c s="24" t="s">
        <v>193</v>
      </c>
      <c s="30" t="s">
        <v>1478</v>
      </c>
      <c s="31" t="s">
        <v>195</v>
      </c>
      <c s="32">
        <v>0.132</v>
      </c>
      <c s="33">
        <v>0</v>
      </c>
      <c s="33">
        <f>ROUND(ROUND(H100,2)*ROUND(G100,3),2)</f>
      </c>
      <c r="O100">
        <f>(I100*21)/100</f>
      </c>
      <c t="s">
        <v>33</v>
      </c>
    </row>
    <row r="101" spans="1:5" ht="25.5">
      <c r="A101" s="34" t="s">
        <v>60</v>
      </c>
      <c r="E101" s="35" t="s">
        <v>1479</v>
      </c>
    </row>
    <row r="102" spans="1:5" ht="12.75">
      <c r="A102" s="36" t="s">
        <v>61</v>
      </c>
      <c r="E102" s="37" t="s">
        <v>8707</v>
      </c>
    </row>
    <row r="103" spans="1:5" ht="153">
      <c r="A103" t="s">
        <v>62</v>
      </c>
      <c r="E10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0+O10+O43+O76+O85</f>
      </c>
      <c t="s">
        <v>32</v>
      </c>
    </row>
    <row r="3" spans="1:16" ht="15" customHeight="1">
      <c r="A3" t="s">
        <v>12</v>
      </c>
      <c s="12" t="s">
        <v>14</v>
      </c>
      <c s="13" t="s">
        <v>15</v>
      </c>
      <c s="1"/>
      <c s="14" t="s">
        <v>16</v>
      </c>
      <c s="1"/>
      <c s="9"/>
      <c s="8" t="s">
        <v>8710</v>
      </c>
      <c s="41">
        <f>0+I10+I43+I76+I85</f>
      </c>
      <c r="O3" t="s">
        <v>29</v>
      </c>
      <c t="s">
        <v>33</v>
      </c>
    </row>
    <row r="4" spans="1:16" ht="15" customHeight="1">
      <c r="A4" t="s">
        <v>17</v>
      </c>
      <c s="12" t="s">
        <v>18</v>
      </c>
      <c s="13" t="s">
        <v>3642</v>
      </c>
      <c s="1"/>
      <c s="14" t="s">
        <v>3643</v>
      </c>
      <c s="1"/>
      <c s="1"/>
      <c s="11"/>
      <c s="11"/>
      <c r="O4" t="s">
        <v>30</v>
      </c>
      <c t="s">
        <v>33</v>
      </c>
    </row>
    <row r="5" spans="1:16" ht="12.75" customHeight="1">
      <c r="A5" t="s">
        <v>21</v>
      </c>
      <c s="12" t="s">
        <v>18</v>
      </c>
      <c s="13" t="s">
        <v>8708</v>
      </c>
      <c s="1"/>
      <c s="14" t="s">
        <v>8709</v>
      </c>
      <c s="1"/>
      <c s="1"/>
      <c s="1"/>
      <c s="1"/>
      <c r="O5" t="s">
        <v>31</v>
      </c>
      <c t="s">
        <v>33</v>
      </c>
    </row>
    <row r="6" spans="1:9" ht="12.75" customHeight="1">
      <c r="A6" t="s">
        <v>24</v>
      </c>
      <c s="16" t="s">
        <v>28</v>
      </c>
      <c s="17" t="s">
        <v>8710</v>
      </c>
      <c s="6"/>
      <c s="18" t="s">
        <v>8711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5704</v>
      </c>
      <c s="24" t="s">
        <v>57</v>
      </c>
      <c s="30" t="s">
        <v>5705</v>
      </c>
      <c s="31" t="s">
        <v>59</v>
      </c>
      <c s="32">
        <v>545</v>
      </c>
      <c s="33">
        <v>0</v>
      </c>
      <c s="33">
        <f>ROUND(ROUND(H11,2)*ROUND(G11,3),2)</f>
      </c>
      <c r="O11">
        <f>(I11*21)/100</f>
      </c>
      <c t="s">
        <v>33</v>
      </c>
    </row>
    <row r="12" spans="1:5" ht="12.75">
      <c r="A12" s="34" t="s">
        <v>60</v>
      </c>
      <c r="E12" s="35" t="s">
        <v>8712</v>
      </c>
    </row>
    <row r="13" spans="1:5" ht="12.75">
      <c r="A13" s="36" t="s">
        <v>61</v>
      </c>
      <c r="E13" s="37" t="s">
        <v>57</v>
      </c>
    </row>
    <row r="14" spans="1:5" ht="369.75">
      <c r="A14" t="s">
        <v>62</v>
      </c>
      <c r="E14" s="35" t="s">
        <v>5508</v>
      </c>
    </row>
    <row r="15" spans="1:16" ht="12.75">
      <c r="A15" s="24" t="s">
        <v>55</v>
      </c>
      <c s="29" t="s">
        <v>33</v>
      </c>
      <c s="29" t="s">
        <v>1305</v>
      </c>
      <c s="24" t="s">
        <v>57</v>
      </c>
      <c s="30" t="s">
        <v>1306</v>
      </c>
      <c s="31" t="s">
        <v>59</v>
      </c>
      <c s="32">
        <v>472.5</v>
      </c>
      <c s="33">
        <v>0</v>
      </c>
      <c s="33">
        <f>ROUND(ROUND(H15,2)*ROUND(G15,3),2)</f>
      </c>
      <c r="O15">
        <f>(I15*21)/100</f>
      </c>
      <c t="s">
        <v>33</v>
      </c>
    </row>
    <row r="16" spans="1:5" ht="12.75">
      <c r="A16" s="34" t="s">
        <v>60</v>
      </c>
      <c r="E16" s="35" t="s">
        <v>57</v>
      </c>
    </row>
    <row r="17" spans="1:5" ht="12.75">
      <c r="A17" s="36" t="s">
        <v>61</v>
      </c>
      <c r="E17" s="37" t="s">
        <v>8713</v>
      </c>
    </row>
    <row r="18" spans="1:5" ht="280.5">
      <c r="A18" t="s">
        <v>62</v>
      </c>
      <c r="E18" s="35" t="s">
        <v>1488</v>
      </c>
    </row>
    <row r="19" spans="1:16" ht="12.75">
      <c r="A19" s="24" t="s">
        <v>55</v>
      </c>
      <c s="29" t="s">
        <v>32</v>
      </c>
      <c s="29" t="s">
        <v>4292</v>
      </c>
      <c s="24" t="s">
        <v>57</v>
      </c>
      <c s="30" t="s">
        <v>4293</v>
      </c>
      <c s="31" t="s">
        <v>76</v>
      </c>
      <c s="32">
        <v>860</v>
      </c>
      <c s="33">
        <v>0</v>
      </c>
      <c s="33">
        <f>ROUND(ROUND(H19,2)*ROUND(G19,3),2)</f>
      </c>
      <c r="O19">
        <f>(I19*21)/100</f>
      </c>
      <c t="s">
        <v>33</v>
      </c>
    </row>
    <row r="20" spans="1:5" ht="12.75">
      <c r="A20" s="34" t="s">
        <v>60</v>
      </c>
      <c r="E20" s="35" t="s">
        <v>57</v>
      </c>
    </row>
    <row r="21" spans="1:5" ht="12.75">
      <c r="A21" s="36" t="s">
        <v>61</v>
      </c>
      <c r="E21" s="37" t="s">
        <v>8714</v>
      </c>
    </row>
    <row r="22" spans="1:5" ht="25.5">
      <c r="A22" t="s">
        <v>62</v>
      </c>
      <c r="E22" s="35" t="s">
        <v>4295</v>
      </c>
    </row>
    <row r="23" spans="1:16" ht="12.75">
      <c r="A23" s="24" t="s">
        <v>55</v>
      </c>
      <c s="29" t="s">
        <v>43</v>
      </c>
      <c s="29" t="s">
        <v>5713</v>
      </c>
      <c s="24" t="s">
        <v>57</v>
      </c>
      <c s="30" t="s">
        <v>5714</v>
      </c>
      <c s="31" t="s">
        <v>76</v>
      </c>
      <c s="32">
        <v>656</v>
      </c>
      <c s="33">
        <v>0</v>
      </c>
      <c s="33">
        <f>ROUND(ROUND(H23,2)*ROUND(G23,3),2)</f>
      </c>
      <c r="O23">
        <f>(I23*21)/100</f>
      </c>
      <c t="s">
        <v>33</v>
      </c>
    </row>
    <row r="24" spans="1:5" ht="12.75">
      <c r="A24" s="34" t="s">
        <v>60</v>
      </c>
      <c r="E24" s="35" t="s">
        <v>57</v>
      </c>
    </row>
    <row r="25" spans="1:5" ht="12.75">
      <c r="A25" s="36" t="s">
        <v>61</v>
      </c>
      <c r="E25" s="37" t="s">
        <v>8715</v>
      </c>
    </row>
    <row r="26" spans="1:5" ht="12.75">
      <c r="A26" t="s">
        <v>62</v>
      </c>
      <c r="E26" s="35" t="s">
        <v>77</v>
      </c>
    </row>
    <row r="27" spans="1:16" ht="12.75">
      <c r="A27" s="24" t="s">
        <v>55</v>
      </c>
      <c s="29" t="s">
        <v>45</v>
      </c>
      <c s="29" t="s">
        <v>4932</v>
      </c>
      <c s="24" t="s">
        <v>57</v>
      </c>
      <c s="30" t="s">
        <v>4933</v>
      </c>
      <c s="31" t="s">
        <v>76</v>
      </c>
      <c s="32">
        <v>656</v>
      </c>
      <c s="33">
        <v>0</v>
      </c>
      <c s="33">
        <f>ROUND(ROUND(H27,2)*ROUND(G27,3),2)</f>
      </c>
      <c r="O27">
        <f>(I27*21)/100</f>
      </c>
      <c t="s">
        <v>33</v>
      </c>
    </row>
    <row r="28" spans="1:5" ht="12.75">
      <c r="A28" s="34" t="s">
        <v>60</v>
      </c>
      <c r="E28" s="35" t="s">
        <v>57</v>
      </c>
    </row>
    <row r="29" spans="1:5" ht="12.75">
      <c r="A29" s="36" t="s">
        <v>61</v>
      </c>
      <c r="E29" s="37" t="s">
        <v>8715</v>
      </c>
    </row>
    <row r="30" spans="1:5" ht="38.25">
      <c r="A30" t="s">
        <v>62</v>
      </c>
      <c r="E30" s="35" t="s">
        <v>4934</v>
      </c>
    </row>
    <row r="31" spans="1:16" ht="12.75">
      <c r="A31" s="24" t="s">
        <v>55</v>
      </c>
      <c s="29" t="s">
        <v>47</v>
      </c>
      <c s="29" t="s">
        <v>5175</v>
      </c>
      <c s="24" t="s">
        <v>57</v>
      </c>
      <c s="30" t="s">
        <v>5176</v>
      </c>
      <c s="31" t="s">
        <v>76</v>
      </c>
      <c s="32">
        <v>656</v>
      </c>
      <c s="33">
        <v>0</v>
      </c>
      <c s="33">
        <f>ROUND(ROUND(H31,2)*ROUND(G31,3),2)</f>
      </c>
      <c r="O31">
        <f>(I31*21)/100</f>
      </c>
      <c t="s">
        <v>33</v>
      </c>
    </row>
    <row r="32" spans="1:5" ht="12.75">
      <c r="A32" s="34" t="s">
        <v>60</v>
      </c>
      <c r="E32" s="35" t="s">
        <v>57</v>
      </c>
    </row>
    <row r="33" spans="1:5" ht="12.75">
      <c r="A33" s="36" t="s">
        <v>61</v>
      </c>
      <c r="E33" s="37" t="s">
        <v>8715</v>
      </c>
    </row>
    <row r="34" spans="1:5" ht="25.5">
      <c r="A34" t="s">
        <v>62</v>
      </c>
      <c r="E34" s="35" t="s">
        <v>5177</v>
      </c>
    </row>
    <row r="35" spans="1:16" ht="12.75">
      <c r="A35" s="24" t="s">
        <v>55</v>
      </c>
      <c s="29" t="s">
        <v>73</v>
      </c>
      <c s="29" t="s">
        <v>5178</v>
      </c>
      <c s="24" t="s">
        <v>57</v>
      </c>
      <c s="30" t="s">
        <v>5179</v>
      </c>
      <c s="31" t="s">
        <v>76</v>
      </c>
      <c s="32">
        <v>656</v>
      </c>
      <c s="33">
        <v>0</v>
      </c>
      <c s="33">
        <f>ROUND(ROUND(H35,2)*ROUND(G35,3),2)</f>
      </c>
      <c r="O35">
        <f>(I35*21)/100</f>
      </c>
      <c t="s">
        <v>33</v>
      </c>
    </row>
    <row r="36" spans="1:5" ht="12.75">
      <c r="A36" s="34" t="s">
        <v>60</v>
      </c>
      <c r="E36" s="35" t="s">
        <v>57</v>
      </c>
    </row>
    <row r="37" spans="1:5" ht="12.75">
      <c r="A37" s="36" t="s">
        <v>61</v>
      </c>
      <c r="E37" s="37" t="s">
        <v>8715</v>
      </c>
    </row>
    <row r="38" spans="1:5" ht="38.25">
      <c r="A38" t="s">
        <v>62</v>
      </c>
      <c r="E38" s="35" t="s">
        <v>8716</v>
      </c>
    </row>
    <row r="39" spans="1:16" ht="12.75">
      <c r="A39" s="24" t="s">
        <v>55</v>
      </c>
      <c s="29" t="s">
        <v>79</v>
      </c>
      <c s="29" t="s">
        <v>4316</v>
      </c>
      <c s="24" t="s">
        <v>57</v>
      </c>
      <c s="30" t="s">
        <v>4317</v>
      </c>
      <c s="31" t="s">
        <v>59</v>
      </c>
      <c s="32">
        <v>65.6</v>
      </c>
      <c s="33">
        <v>0</v>
      </c>
      <c s="33">
        <f>ROUND(ROUND(H39,2)*ROUND(G39,3),2)</f>
      </c>
      <c r="O39">
        <f>(I39*21)/100</f>
      </c>
      <c t="s">
        <v>33</v>
      </c>
    </row>
    <row r="40" spans="1:5" ht="12.75">
      <c r="A40" s="34" t="s">
        <v>60</v>
      </c>
      <c r="E40" s="35" t="s">
        <v>57</v>
      </c>
    </row>
    <row r="41" spans="1:5" ht="12.75">
      <c r="A41" s="36" t="s">
        <v>61</v>
      </c>
      <c r="E41" s="37" t="s">
        <v>8717</v>
      </c>
    </row>
    <row r="42" spans="1:5" ht="38.25">
      <c r="A42" t="s">
        <v>62</v>
      </c>
      <c r="E42" s="35" t="s">
        <v>4320</v>
      </c>
    </row>
    <row r="43" spans="1:18" ht="12.75" customHeight="1">
      <c r="A43" s="6" t="s">
        <v>53</v>
      </c>
      <c s="6"/>
      <c s="39" t="s">
        <v>45</v>
      </c>
      <c s="6"/>
      <c s="27" t="s">
        <v>5769</v>
      </c>
      <c s="6"/>
      <c s="6"/>
      <c s="6"/>
      <c s="40">
        <f>0+Q43</f>
      </c>
      <c r="O43">
        <f>0+R43</f>
      </c>
      <c r="Q43">
        <f>0+I44+I48+I52+I56+I60+I64+I68+I72</f>
      </c>
      <c>
        <f>0+O44+O48+O52+O56+O60+O64+O68+O72</f>
      </c>
    </row>
    <row r="44" spans="1:16" ht="12.75">
      <c r="A44" s="24" t="s">
        <v>55</v>
      </c>
      <c s="29" t="s">
        <v>50</v>
      </c>
      <c s="29" t="s">
        <v>4768</v>
      </c>
      <c s="24" t="s">
        <v>57</v>
      </c>
      <c s="30" t="s">
        <v>4769</v>
      </c>
      <c s="31" t="s">
        <v>76</v>
      </c>
      <c s="32">
        <v>680</v>
      </c>
      <c s="33">
        <v>0</v>
      </c>
      <c s="33">
        <f>ROUND(ROUND(H44,2)*ROUND(G44,3),2)</f>
      </c>
      <c r="O44">
        <f>(I44*21)/100</f>
      </c>
      <c t="s">
        <v>33</v>
      </c>
    </row>
    <row r="45" spans="1:5" ht="12.75">
      <c r="A45" s="34" t="s">
        <v>60</v>
      </c>
      <c r="E45" s="35" t="s">
        <v>6099</v>
      </c>
    </row>
    <row r="46" spans="1:5" ht="12.75">
      <c r="A46" s="36" t="s">
        <v>61</v>
      </c>
      <c r="E46" s="37" t="s">
        <v>8718</v>
      </c>
    </row>
    <row r="47" spans="1:5" ht="51">
      <c r="A47" t="s">
        <v>62</v>
      </c>
      <c r="E47" s="35" t="s">
        <v>5944</v>
      </c>
    </row>
    <row r="48" spans="1:16" ht="12.75">
      <c r="A48" s="24" t="s">
        <v>55</v>
      </c>
      <c s="29" t="s">
        <v>52</v>
      </c>
      <c s="29" t="s">
        <v>8719</v>
      </c>
      <c s="24" t="s">
        <v>57</v>
      </c>
      <c s="30" t="s">
        <v>8720</v>
      </c>
      <c s="31" t="s">
        <v>76</v>
      </c>
      <c s="32">
        <v>850</v>
      </c>
      <c s="33">
        <v>0</v>
      </c>
      <c s="33">
        <f>ROUND(ROUND(H48,2)*ROUND(G48,3),2)</f>
      </c>
      <c r="O48">
        <f>(I48*21)/100</f>
      </c>
      <c t="s">
        <v>33</v>
      </c>
    </row>
    <row r="49" spans="1:5" ht="12.75">
      <c r="A49" s="34" t="s">
        <v>60</v>
      </c>
      <c r="E49" s="35" t="s">
        <v>8721</v>
      </c>
    </row>
    <row r="50" spans="1:5" ht="12.75">
      <c r="A50" s="36" t="s">
        <v>61</v>
      </c>
      <c r="E50" s="37" t="s">
        <v>8721</v>
      </c>
    </row>
    <row r="51" spans="1:5" ht="51">
      <c r="A51" t="s">
        <v>62</v>
      </c>
      <c r="E51" s="35" t="s">
        <v>8722</v>
      </c>
    </row>
    <row r="52" spans="1:16" ht="12.75">
      <c r="A52" s="24" t="s">
        <v>55</v>
      </c>
      <c s="29" t="s">
        <v>91</v>
      </c>
      <c s="29" t="s">
        <v>5782</v>
      </c>
      <c s="24" t="s">
        <v>57</v>
      </c>
      <c s="30" t="s">
        <v>5783</v>
      </c>
      <c s="31" t="s">
        <v>59</v>
      </c>
      <c s="32">
        <v>57.4</v>
      </c>
      <c s="33">
        <v>0</v>
      </c>
      <c s="33">
        <f>ROUND(ROUND(H52,2)*ROUND(G52,3),2)</f>
      </c>
      <c r="O52">
        <f>(I52*21)/100</f>
      </c>
      <c t="s">
        <v>33</v>
      </c>
    </row>
    <row r="53" spans="1:5" ht="12.75">
      <c r="A53" s="34" t="s">
        <v>60</v>
      </c>
      <c r="E53" s="35" t="s">
        <v>57</v>
      </c>
    </row>
    <row r="54" spans="1:5" ht="12.75">
      <c r="A54" s="36" t="s">
        <v>61</v>
      </c>
      <c r="E54" s="37" t="s">
        <v>8723</v>
      </c>
    </row>
    <row r="55" spans="1:5" ht="38.25">
      <c r="A55" t="s">
        <v>62</v>
      </c>
      <c r="E55" s="35" t="s">
        <v>8724</v>
      </c>
    </row>
    <row r="56" spans="1:16" ht="12.75">
      <c r="A56" s="24" t="s">
        <v>55</v>
      </c>
      <c s="29" t="s">
        <v>96</v>
      </c>
      <c s="29" t="s">
        <v>5786</v>
      </c>
      <c s="24" t="s">
        <v>57</v>
      </c>
      <c s="30" t="s">
        <v>5787</v>
      </c>
      <c s="31" t="s">
        <v>76</v>
      </c>
      <c s="32">
        <v>356</v>
      </c>
      <c s="33">
        <v>0</v>
      </c>
      <c s="33">
        <f>ROUND(ROUND(H56,2)*ROUND(G56,3),2)</f>
      </c>
      <c r="O56">
        <f>(I56*21)/100</f>
      </c>
      <c t="s">
        <v>33</v>
      </c>
    </row>
    <row r="57" spans="1:5" ht="12.75">
      <c r="A57" s="34" t="s">
        <v>60</v>
      </c>
      <c r="E57" s="35" t="s">
        <v>57</v>
      </c>
    </row>
    <row r="58" spans="1:5" ht="12.75">
      <c r="A58" s="36" t="s">
        <v>61</v>
      </c>
      <c r="E58" s="37" t="s">
        <v>8725</v>
      </c>
    </row>
    <row r="59" spans="1:5" ht="51">
      <c r="A59" t="s">
        <v>62</v>
      </c>
      <c r="E59" s="35" t="s">
        <v>8726</v>
      </c>
    </row>
    <row r="60" spans="1:16" ht="12.75">
      <c r="A60" s="24" t="s">
        <v>55</v>
      </c>
      <c s="29" t="s">
        <v>99</v>
      </c>
      <c s="29" t="s">
        <v>5790</v>
      </c>
      <c s="24" t="s">
        <v>57</v>
      </c>
      <c s="30" t="s">
        <v>5791</v>
      </c>
      <c s="31" t="s">
        <v>76</v>
      </c>
      <c s="32">
        <v>400</v>
      </c>
      <c s="33">
        <v>0</v>
      </c>
      <c s="33">
        <f>ROUND(ROUND(H60,2)*ROUND(G60,3),2)</f>
      </c>
      <c r="O60">
        <f>(I60*21)/100</f>
      </c>
      <c t="s">
        <v>33</v>
      </c>
    </row>
    <row r="61" spans="1:5" ht="12.75">
      <c r="A61" s="34" t="s">
        <v>60</v>
      </c>
      <c r="E61" s="35" t="s">
        <v>57</v>
      </c>
    </row>
    <row r="62" spans="1:5" ht="12.75">
      <c r="A62" s="36" t="s">
        <v>61</v>
      </c>
      <c r="E62" s="37" t="s">
        <v>8727</v>
      </c>
    </row>
    <row r="63" spans="1:5" ht="51">
      <c r="A63" t="s">
        <v>62</v>
      </c>
      <c r="E63" s="35" t="s">
        <v>8726</v>
      </c>
    </row>
    <row r="64" spans="1:16" ht="12.75">
      <c r="A64" s="24" t="s">
        <v>55</v>
      </c>
      <c s="29" t="s">
        <v>103</v>
      </c>
      <c s="29" t="s">
        <v>5793</v>
      </c>
      <c s="24" t="s">
        <v>57</v>
      </c>
      <c s="30" t="s">
        <v>5794</v>
      </c>
      <c s="31" t="s">
        <v>76</v>
      </c>
      <c s="32">
        <v>250</v>
      </c>
      <c s="33">
        <v>0</v>
      </c>
      <c s="33">
        <f>ROUND(ROUND(H64,2)*ROUND(G64,3),2)</f>
      </c>
      <c r="O64">
        <f>(I64*21)/100</f>
      </c>
      <c t="s">
        <v>33</v>
      </c>
    </row>
    <row r="65" spans="1:5" ht="12.75">
      <c r="A65" s="34" t="s">
        <v>60</v>
      </c>
      <c r="E65" s="35" t="s">
        <v>57</v>
      </c>
    </row>
    <row r="66" spans="1:5" ht="12.75">
      <c r="A66" s="36" t="s">
        <v>61</v>
      </c>
      <c r="E66" s="37" t="s">
        <v>8728</v>
      </c>
    </row>
    <row r="67" spans="1:5" ht="51">
      <c r="A67" t="s">
        <v>62</v>
      </c>
      <c r="E67" s="35" t="s">
        <v>8729</v>
      </c>
    </row>
    <row r="68" spans="1:16" ht="12.75">
      <c r="A68" s="24" t="s">
        <v>55</v>
      </c>
      <c s="29" t="s">
        <v>107</v>
      </c>
      <c s="29" t="s">
        <v>5949</v>
      </c>
      <c s="24" t="s">
        <v>57</v>
      </c>
      <c s="30" t="s">
        <v>5950</v>
      </c>
      <c s="31" t="s">
        <v>76</v>
      </c>
      <c s="32">
        <v>350</v>
      </c>
      <c s="33">
        <v>0</v>
      </c>
      <c s="33">
        <f>ROUND(ROUND(H68,2)*ROUND(G68,3),2)</f>
      </c>
      <c r="O68">
        <f>(I68*21)/100</f>
      </c>
      <c t="s">
        <v>33</v>
      </c>
    </row>
    <row r="69" spans="1:5" ht="12.75">
      <c r="A69" s="34" t="s">
        <v>60</v>
      </c>
      <c r="E69" s="35" t="s">
        <v>57</v>
      </c>
    </row>
    <row r="70" spans="1:5" ht="12.75">
      <c r="A70" s="36" t="s">
        <v>61</v>
      </c>
      <c r="E70" s="37" t="s">
        <v>8730</v>
      </c>
    </row>
    <row r="71" spans="1:5" ht="140.25">
      <c r="A71" t="s">
        <v>62</v>
      </c>
      <c r="E71" s="35" t="s">
        <v>8731</v>
      </c>
    </row>
    <row r="72" spans="1:16" ht="12.75">
      <c r="A72" s="24" t="s">
        <v>55</v>
      </c>
      <c s="29" t="s">
        <v>111</v>
      </c>
      <c s="29" t="s">
        <v>8732</v>
      </c>
      <c s="24" t="s">
        <v>57</v>
      </c>
      <c s="30" t="s">
        <v>8733</v>
      </c>
      <c s="31" t="s">
        <v>59</v>
      </c>
      <c s="32">
        <v>14.24</v>
      </c>
      <c s="33">
        <v>0</v>
      </c>
      <c s="33">
        <f>ROUND(ROUND(H72,2)*ROUND(G72,3),2)</f>
      </c>
      <c r="O72">
        <f>(I72*21)/100</f>
      </c>
      <c t="s">
        <v>33</v>
      </c>
    </row>
    <row r="73" spans="1:5" ht="12.75">
      <c r="A73" s="34" t="s">
        <v>60</v>
      </c>
      <c r="E73" s="35" t="s">
        <v>57</v>
      </c>
    </row>
    <row r="74" spans="1:5" ht="12.75">
      <c r="A74" s="36" t="s">
        <v>61</v>
      </c>
      <c r="E74" s="37" t="s">
        <v>8734</v>
      </c>
    </row>
    <row r="75" spans="1:5" ht="140.25">
      <c r="A75" t="s">
        <v>62</v>
      </c>
      <c r="E75" s="35" t="s">
        <v>8731</v>
      </c>
    </row>
    <row r="76" spans="1:18" ht="12.75" customHeight="1">
      <c r="A76" s="6" t="s">
        <v>53</v>
      </c>
      <c s="6"/>
      <c s="39" t="s">
        <v>50</v>
      </c>
      <c s="6"/>
      <c s="27" t="s">
        <v>5826</v>
      </c>
      <c s="6"/>
      <c s="6"/>
      <c s="6"/>
      <c s="40">
        <f>0+Q76</f>
      </c>
      <c r="O76">
        <f>0+R76</f>
      </c>
      <c r="Q76">
        <f>0+I77+I81</f>
      </c>
      <c>
        <f>0+O77+O81</f>
      </c>
    </row>
    <row r="77" spans="1:16" ht="25.5">
      <c r="A77" s="24" t="s">
        <v>55</v>
      </c>
      <c s="29" t="s">
        <v>149</v>
      </c>
      <c s="29" t="s">
        <v>5842</v>
      </c>
      <c s="24" t="s">
        <v>57</v>
      </c>
      <c s="30" t="s">
        <v>5843</v>
      </c>
      <c s="31" t="s">
        <v>86</v>
      </c>
      <c s="32">
        <v>1</v>
      </c>
      <c s="33">
        <v>0</v>
      </c>
      <c s="33">
        <f>ROUND(ROUND(H77,2)*ROUND(G77,3),2)</f>
      </c>
      <c r="O77">
        <f>(I77*21)/100</f>
      </c>
      <c t="s">
        <v>33</v>
      </c>
    </row>
    <row r="78" spans="1:5" ht="12.75">
      <c r="A78" s="34" t="s">
        <v>60</v>
      </c>
      <c r="E78" s="35" t="s">
        <v>57</v>
      </c>
    </row>
    <row r="79" spans="1:5" ht="12.75">
      <c r="A79" s="36" t="s">
        <v>61</v>
      </c>
      <c r="E79" s="37" t="s">
        <v>8735</v>
      </c>
    </row>
    <row r="80" spans="1:5" ht="25.5">
      <c r="A80" t="s">
        <v>62</v>
      </c>
      <c r="E80" s="35" t="s">
        <v>5844</v>
      </c>
    </row>
    <row r="81" spans="1:16" ht="25.5">
      <c r="A81" s="24" t="s">
        <v>55</v>
      </c>
      <c s="29" t="s">
        <v>153</v>
      </c>
      <c s="29" t="s">
        <v>5845</v>
      </c>
      <c s="24" t="s">
        <v>57</v>
      </c>
      <c s="30" t="s">
        <v>5846</v>
      </c>
      <c s="31" t="s">
        <v>86</v>
      </c>
      <c s="32">
        <v>1</v>
      </c>
      <c s="33">
        <v>0</v>
      </c>
      <c s="33">
        <f>ROUND(ROUND(H81,2)*ROUND(G81,3),2)</f>
      </c>
      <c r="O81">
        <f>(I81*21)/100</f>
      </c>
      <c t="s">
        <v>33</v>
      </c>
    </row>
    <row r="82" spans="1:5" ht="12.75">
      <c r="A82" s="34" t="s">
        <v>60</v>
      </c>
      <c r="E82" s="35" t="s">
        <v>57</v>
      </c>
    </row>
    <row r="83" spans="1:5" ht="12.75">
      <c r="A83" s="36" t="s">
        <v>61</v>
      </c>
      <c r="E83" s="37" t="s">
        <v>8736</v>
      </c>
    </row>
    <row r="84" spans="1:5" ht="25.5">
      <c r="A84" t="s">
        <v>62</v>
      </c>
      <c r="E84" s="35" t="s">
        <v>8737</v>
      </c>
    </row>
    <row r="85" spans="1:18" ht="12.75" customHeight="1">
      <c r="A85" s="6" t="s">
        <v>53</v>
      </c>
      <c s="6"/>
      <c s="39" t="s">
        <v>189</v>
      </c>
      <c s="6"/>
      <c s="27" t="s">
        <v>190</v>
      </c>
      <c s="6"/>
      <c s="6"/>
      <c s="6"/>
      <c s="40">
        <f>0+Q85</f>
      </c>
      <c r="O85">
        <f>0+R85</f>
      </c>
      <c r="Q85">
        <f>0+I86+I90+I94</f>
      </c>
      <c>
        <f>0+O86+O90+O94</f>
      </c>
    </row>
    <row r="86" spans="1:16" ht="25.5">
      <c r="A86" s="24" t="s">
        <v>55</v>
      </c>
      <c s="29" t="s">
        <v>157</v>
      </c>
      <c s="29" t="s">
        <v>192</v>
      </c>
      <c s="24" t="s">
        <v>193</v>
      </c>
      <c s="30" t="s">
        <v>194</v>
      </c>
      <c s="31" t="s">
        <v>195</v>
      </c>
      <c s="32">
        <v>1090</v>
      </c>
      <c s="33">
        <v>0</v>
      </c>
      <c s="33">
        <f>ROUND(ROUND(H86,2)*ROUND(G86,3),2)</f>
      </c>
      <c r="O86">
        <f>(I86*21)/100</f>
      </c>
      <c t="s">
        <v>33</v>
      </c>
    </row>
    <row r="87" spans="1:5" ht="12.75">
      <c r="A87" s="34" t="s">
        <v>60</v>
      </c>
      <c r="E87" s="35" t="s">
        <v>196</v>
      </c>
    </row>
    <row r="88" spans="1:5" ht="12.75">
      <c r="A88" s="36" t="s">
        <v>61</v>
      </c>
      <c r="E88" s="37" t="s">
        <v>8738</v>
      </c>
    </row>
    <row r="89" spans="1:5" ht="153">
      <c r="A89" t="s">
        <v>62</v>
      </c>
      <c r="E89" s="35" t="s">
        <v>1243</v>
      </c>
    </row>
    <row r="90" spans="1:16" ht="25.5">
      <c r="A90" s="24" t="s">
        <v>55</v>
      </c>
      <c s="29" t="s">
        <v>161</v>
      </c>
      <c s="29" t="s">
        <v>199</v>
      </c>
      <c s="24" t="s">
        <v>193</v>
      </c>
      <c s="30" t="s">
        <v>200</v>
      </c>
      <c s="31" t="s">
        <v>195</v>
      </c>
      <c s="32">
        <v>0.208</v>
      </c>
      <c s="33">
        <v>0</v>
      </c>
      <c s="33">
        <f>ROUND(ROUND(H90,2)*ROUND(G90,3),2)</f>
      </c>
      <c r="O90">
        <f>(I90*21)/100</f>
      </c>
      <c t="s">
        <v>33</v>
      </c>
    </row>
    <row r="91" spans="1:5" ht="12.75">
      <c r="A91" s="34" t="s">
        <v>60</v>
      </c>
      <c r="E91" s="35" t="s">
        <v>196</v>
      </c>
    </row>
    <row r="92" spans="1:5" ht="12.75">
      <c r="A92" s="36" t="s">
        <v>61</v>
      </c>
      <c r="E92" s="37" t="s">
        <v>8739</v>
      </c>
    </row>
    <row r="93" spans="1:5" ht="153">
      <c r="A93" t="s">
        <v>62</v>
      </c>
      <c r="E93" s="35" t="s">
        <v>1243</v>
      </c>
    </row>
    <row r="94" spans="1:16" ht="25.5">
      <c r="A94" s="24" t="s">
        <v>55</v>
      </c>
      <c s="29" t="s">
        <v>165</v>
      </c>
      <c s="29" t="s">
        <v>1477</v>
      </c>
      <c s="24" t="s">
        <v>193</v>
      </c>
      <c s="30" t="s">
        <v>1478</v>
      </c>
      <c s="31" t="s">
        <v>195</v>
      </c>
      <c s="32">
        <v>0.02</v>
      </c>
      <c s="33">
        <v>0</v>
      </c>
      <c s="33">
        <f>ROUND(ROUND(H94,2)*ROUND(G94,3),2)</f>
      </c>
      <c r="O94">
        <f>(I94*21)/100</f>
      </c>
      <c t="s">
        <v>33</v>
      </c>
    </row>
    <row r="95" spans="1:5" ht="25.5">
      <c r="A95" s="34" t="s">
        <v>60</v>
      </c>
      <c r="E95" s="35" t="s">
        <v>1479</v>
      </c>
    </row>
    <row r="96" spans="1:5" ht="12.75">
      <c r="A96" s="36" t="s">
        <v>61</v>
      </c>
      <c r="E96" s="37" t="s">
        <v>8740</v>
      </c>
    </row>
    <row r="97" spans="1:5" ht="153">
      <c r="A97" t="s">
        <v>62</v>
      </c>
      <c r="E9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0+O10+O51+O56+O61+O126+O183</f>
      </c>
      <c t="s">
        <v>32</v>
      </c>
    </row>
    <row r="3" spans="1:16" ht="15" customHeight="1">
      <c r="A3" t="s">
        <v>12</v>
      </c>
      <c s="12" t="s">
        <v>14</v>
      </c>
      <c s="13" t="s">
        <v>15</v>
      </c>
      <c s="1"/>
      <c s="14" t="s">
        <v>16</v>
      </c>
      <c s="1"/>
      <c s="9"/>
      <c s="8" t="s">
        <v>8741</v>
      </c>
      <c s="41">
        <f>0+I10+I51+I56+I61+I126+I183</f>
      </c>
      <c r="O3" t="s">
        <v>29</v>
      </c>
      <c t="s">
        <v>33</v>
      </c>
    </row>
    <row r="4" spans="1:16" ht="15" customHeight="1">
      <c r="A4" t="s">
        <v>17</v>
      </c>
      <c s="12" t="s">
        <v>18</v>
      </c>
      <c s="13" t="s">
        <v>3642</v>
      </c>
      <c s="1"/>
      <c s="14" t="s">
        <v>3643</v>
      </c>
      <c s="1"/>
      <c s="1"/>
      <c s="11"/>
      <c s="11"/>
      <c r="O4" t="s">
        <v>30</v>
      </c>
      <c t="s">
        <v>33</v>
      </c>
    </row>
    <row r="5" spans="1:16" ht="12.75" customHeight="1">
      <c r="A5" t="s">
        <v>21</v>
      </c>
      <c s="12" t="s">
        <v>18</v>
      </c>
      <c s="13" t="s">
        <v>8708</v>
      </c>
      <c s="1"/>
      <c s="14" t="s">
        <v>8709</v>
      </c>
      <c s="1"/>
      <c s="1"/>
      <c s="1"/>
      <c s="1"/>
      <c r="O5" t="s">
        <v>31</v>
      </c>
      <c t="s">
        <v>33</v>
      </c>
    </row>
    <row r="6" spans="1:9" ht="12.75" customHeight="1">
      <c r="A6" t="s">
        <v>24</v>
      </c>
      <c s="16" t="s">
        <v>28</v>
      </c>
      <c s="17" t="s">
        <v>8741</v>
      </c>
      <c s="6"/>
      <c s="18" t="s">
        <v>8742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5698</v>
      </c>
      <c s="24" t="s">
        <v>57</v>
      </c>
      <c s="30" t="s">
        <v>5699</v>
      </c>
      <c s="31" t="s">
        <v>59</v>
      </c>
      <c s="32">
        <v>41.25</v>
      </c>
      <c s="33">
        <v>0</v>
      </c>
      <c s="33">
        <f>ROUND(ROUND(H11,2)*ROUND(G11,3),2)</f>
      </c>
      <c r="O11">
        <f>(I11*21)/100</f>
      </c>
      <c t="s">
        <v>33</v>
      </c>
    </row>
    <row r="12" spans="1:5" ht="12.75">
      <c r="A12" s="34" t="s">
        <v>60</v>
      </c>
      <c r="E12" s="35" t="s">
        <v>57</v>
      </c>
    </row>
    <row r="13" spans="1:5" ht="12.75">
      <c r="A13" s="36" t="s">
        <v>61</v>
      </c>
      <c r="E13" s="37" t="s">
        <v>8743</v>
      </c>
    </row>
    <row r="14" spans="1:5" ht="63.75">
      <c r="A14" t="s">
        <v>62</v>
      </c>
      <c r="E14" s="35" t="s">
        <v>3665</v>
      </c>
    </row>
    <row r="15" spans="1:16" ht="25.5">
      <c r="A15" s="24" t="s">
        <v>55</v>
      </c>
      <c s="29" t="s">
        <v>33</v>
      </c>
      <c s="29" t="s">
        <v>5701</v>
      </c>
      <c s="24" t="s">
        <v>57</v>
      </c>
      <c s="30" t="s">
        <v>5702</v>
      </c>
      <c s="31" t="s">
        <v>59</v>
      </c>
      <c s="32">
        <v>315.15</v>
      </c>
      <c s="33">
        <v>0</v>
      </c>
      <c s="33">
        <f>ROUND(ROUND(H15,2)*ROUND(G15,3),2)</f>
      </c>
      <c r="O15">
        <f>(I15*21)/100</f>
      </c>
      <c t="s">
        <v>33</v>
      </c>
    </row>
    <row r="16" spans="1:5" ht="12.75">
      <c r="A16" s="34" t="s">
        <v>60</v>
      </c>
      <c r="E16" s="35" t="s">
        <v>57</v>
      </c>
    </row>
    <row r="17" spans="1:5" ht="25.5">
      <c r="A17" s="36" t="s">
        <v>61</v>
      </c>
      <c r="E17" s="37" t="s">
        <v>8744</v>
      </c>
    </row>
    <row r="18" spans="1:5" ht="63.75">
      <c r="A18" t="s">
        <v>62</v>
      </c>
      <c r="E18" s="35" t="s">
        <v>3665</v>
      </c>
    </row>
    <row r="19" spans="1:16" ht="12.75">
      <c r="A19" s="24" t="s">
        <v>55</v>
      </c>
      <c s="29" t="s">
        <v>32</v>
      </c>
      <c s="29" t="s">
        <v>5704</v>
      </c>
      <c s="24" t="s">
        <v>57</v>
      </c>
      <c s="30" t="s">
        <v>5705</v>
      </c>
      <c s="31" t="s">
        <v>59</v>
      </c>
      <c s="32">
        <v>3220.5</v>
      </c>
      <c s="33">
        <v>0</v>
      </c>
      <c s="33">
        <f>ROUND(ROUND(H19,2)*ROUND(G19,3),2)</f>
      </c>
      <c r="O19">
        <f>(I19*21)/100</f>
      </c>
      <c t="s">
        <v>33</v>
      </c>
    </row>
    <row r="20" spans="1:5" ht="12.75">
      <c r="A20" s="34" t="s">
        <v>60</v>
      </c>
      <c r="E20" s="35" t="s">
        <v>57</v>
      </c>
    </row>
    <row r="21" spans="1:5" ht="12.75">
      <c r="A21" s="36" t="s">
        <v>61</v>
      </c>
      <c r="E21" s="37" t="s">
        <v>8745</v>
      </c>
    </row>
    <row r="22" spans="1:5" ht="369.75">
      <c r="A22" t="s">
        <v>62</v>
      </c>
      <c r="E22" s="35" t="s">
        <v>5508</v>
      </c>
    </row>
    <row r="23" spans="1:16" ht="12.75">
      <c r="A23" s="24" t="s">
        <v>55</v>
      </c>
      <c s="29" t="s">
        <v>43</v>
      </c>
      <c s="29" t="s">
        <v>1305</v>
      </c>
      <c s="24" t="s">
        <v>57</v>
      </c>
      <c s="30" t="s">
        <v>1306</v>
      </c>
      <c s="31" t="s">
        <v>59</v>
      </c>
      <c s="32">
        <v>12727.8</v>
      </c>
      <c s="33">
        <v>0</v>
      </c>
      <c s="33">
        <f>ROUND(ROUND(H23,2)*ROUND(G23,3),2)</f>
      </c>
      <c r="O23">
        <f>(I23*21)/100</f>
      </c>
      <c t="s">
        <v>33</v>
      </c>
    </row>
    <row r="24" spans="1:5" ht="12.75">
      <c r="A24" s="34" t="s">
        <v>60</v>
      </c>
      <c r="E24" s="35" t="s">
        <v>57</v>
      </c>
    </row>
    <row r="25" spans="1:5" ht="12.75">
      <c r="A25" s="36" t="s">
        <v>61</v>
      </c>
      <c r="E25" s="37" t="s">
        <v>8746</v>
      </c>
    </row>
    <row r="26" spans="1:5" ht="280.5">
      <c r="A26" t="s">
        <v>62</v>
      </c>
      <c r="E26" s="35" t="s">
        <v>5933</v>
      </c>
    </row>
    <row r="27" spans="1:16" ht="12.75">
      <c r="A27" s="24" t="s">
        <v>55</v>
      </c>
      <c s="29" t="s">
        <v>45</v>
      </c>
      <c s="29" t="s">
        <v>4292</v>
      </c>
      <c s="24" t="s">
        <v>57</v>
      </c>
      <c s="30" t="s">
        <v>4293</v>
      </c>
      <c s="31" t="s">
        <v>76</v>
      </c>
      <c s="32">
        <v>3751</v>
      </c>
      <c s="33">
        <v>0</v>
      </c>
      <c s="33">
        <f>ROUND(ROUND(H27,2)*ROUND(G27,3),2)</f>
      </c>
      <c r="O27">
        <f>(I27*21)/100</f>
      </c>
      <c t="s">
        <v>33</v>
      </c>
    </row>
    <row r="28" spans="1:5" ht="12.75">
      <c r="A28" s="34" t="s">
        <v>60</v>
      </c>
      <c r="E28" s="35" t="s">
        <v>57</v>
      </c>
    </row>
    <row r="29" spans="1:5" ht="12.75">
      <c r="A29" s="36" t="s">
        <v>61</v>
      </c>
      <c r="E29" s="37" t="s">
        <v>8747</v>
      </c>
    </row>
    <row r="30" spans="1:5" ht="25.5">
      <c r="A30" t="s">
        <v>62</v>
      </c>
      <c r="E30" s="35" t="s">
        <v>4295</v>
      </c>
    </row>
    <row r="31" spans="1:16" ht="12.75">
      <c r="A31" s="24" t="s">
        <v>55</v>
      </c>
      <c s="29" t="s">
        <v>47</v>
      </c>
      <c s="29" t="s">
        <v>5713</v>
      </c>
      <c s="24" t="s">
        <v>57</v>
      </c>
      <c s="30" t="s">
        <v>5714</v>
      </c>
      <c s="31" t="s">
        <v>76</v>
      </c>
      <c s="32">
        <v>7380</v>
      </c>
      <c s="33">
        <v>0</v>
      </c>
      <c s="33">
        <f>ROUND(ROUND(H31,2)*ROUND(G31,3),2)</f>
      </c>
      <c r="O31">
        <f>(I31*21)/100</f>
      </c>
      <c t="s">
        <v>33</v>
      </c>
    </row>
    <row r="32" spans="1:5" ht="12.75">
      <c r="A32" s="34" t="s">
        <v>60</v>
      </c>
      <c r="E32" s="35" t="s">
        <v>57</v>
      </c>
    </row>
    <row r="33" spans="1:5" ht="12.75">
      <c r="A33" s="36" t="s">
        <v>61</v>
      </c>
      <c r="E33" s="37" t="s">
        <v>8748</v>
      </c>
    </row>
    <row r="34" spans="1:5" ht="12.75">
      <c r="A34" t="s">
        <v>62</v>
      </c>
      <c r="E34" s="35" t="s">
        <v>77</v>
      </c>
    </row>
    <row r="35" spans="1:16" ht="12.75">
      <c r="A35" s="24" t="s">
        <v>55</v>
      </c>
      <c s="29" t="s">
        <v>73</v>
      </c>
      <c s="29" t="s">
        <v>4932</v>
      </c>
      <c s="24" t="s">
        <v>57</v>
      </c>
      <c s="30" t="s">
        <v>4933</v>
      </c>
      <c s="31" t="s">
        <v>76</v>
      </c>
      <c s="32">
        <v>3474</v>
      </c>
      <c s="33">
        <v>0</v>
      </c>
      <c s="33">
        <f>ROUND(ROUND(H35,2)*ROUND(G35,3),2)</f>
      </c>
      <c r="O35">
        <f>(I35*21)/100</f>
      </c>
      <c t="s">
        <v>33</v>
      </c>
    </row>
    <row r="36" spans="1:5" ht="12.75">
      <c r="A36" s="34" t="s">
        <v>60</v>
      </c>
      <c r="E36" s="35" t="s">
        <v>57</v>
      </c>
    </row>
    <row r="37" spans="1:5" ht="12.75">
      <c r="A37" s="36" t="s">
        <v>61</v>
      </c>
      <c r="E37" s="37" t="s">
        <v>8749</v>
      </c>
    </row>
    <row r="38" spans="1:5" ht="38.25">
      <c r="A38" t="s">
        <v>62</v>
      </c>
      <c r="E38" s="35" t="s">
        <v>5937</v>
      </c>
    </row>
    <row r="39" spans="1:16" ht="12.75">
      <c r="A39" s="24" t="s">
        <v>55</v>
      </c>
      <c s="29" t="s">
        <v>79</v>
      </c>
      <c s="29" t="s">
        <v>5175</v>
      </c>
      <c s="24" t="s">
        <v>57</v>
      </c>
      <c s="30" t="s">
        <v>5176</v>
      </c>
      <c s="31" t="s">
        <v>76</v>
      </c>
      <c s="32">
        <v>3474</v>
      </c>
      <c s="33">
        <v>0</v>
      </c>
      <c s="33">
        <f>ROUND(ROUND(H39,2)*ROUND(G39,3),2)</f>
      </c>
      <c r="O39">
        <f>(I39*21)/100</f>
      </c>
      <c t="s">
        <v>33</v>
      </c>
    </row>
    <row r="40" spans="1:5" ht="12.75">
      <c r="A40" s="34" t="s">
        <v>60</v>
      </c>
      <c r="E40" s="35" t="s">
        <v>57</v>
      </c>
    </row>
    <row r="41" spans="1:5" ht="12.75">
      <c r="A41" s="36" t="s">
        <v>61</v>
      </c>
      <c r="E41" s="37" t="s">
        <v>8749</v>
      </c>
    </row>
    <row r="42" spans="1:5" ht="25.5">
      <c r="A42" t="s">
        <v>62</v>
      </c>
      <c r="E42" s="35" t="s">
        <v>5177</v>
      </c>
    </row>
    <row r="43" spans="1:16" ht="12.75">
      <c r="A43" s="24" t="s">
        <v>55</v>
      </c>
      <c s="29" t="s">
        <v>50</v>
      </c>
      <c s="29" t="s">
        <v>5178</v>
      </c>
      <c s="24" t="s">
        <v>57</v>
      </c>
      <c s="30" t="s">
        <v>5179</v>
      </c>
      <c s="31" t="s">
        <v>76</v>
      </c>
      <c s="32">
        <v>3474</v>
      </c>
      <c s="33">
        <v>0</v>
      </c>
      <c s="33">
        <f>ROUND(ROUND(H43,2)*ROUND(G43,3),2)</f>
      </c>
      <c r="O43">
        <f>(I43*21)/100</f>
      </c>
      <c t="s">
        <v>33</v>
      </c>
    </row>
    <row r="44" spans="1:5" ht="12.75">
      <c r="A44" s="34" t="s">
        <v>60</v>
      </c>
      <c r="E44" s="35" t="s">
        <v>57</v>
      </c>
    </row>
    <row r="45" spans="1:5" ht="12.75">
      <c r="A45" s="36" t="s">
        <v>61</v>
      </c>
      <c r="E45" s="37" t="s">
        <v>8749</v>
      </c>
    </row>
    <row r="46" spans="1:5" ht="38.25">
      <c r="A46" t="s">
        <v>62</v>
      </c>
      <c r="E46" s="35" t="s">
        <v>5938</v>
      </c>
    </row>
    <row r="47" spans="1:16" ht="12.75">
      <c r="A47" s="24" t="s">
        <v>55</v>
      </c>
      <c s="29" t="s">
        <v>52</v>
      </c>
      <c s="29" t="s">
        <v>4316</v>
      </c>
      <c s="24" t="s">
        <v>57</v>
      </c>
      <c s="30" t="s">
        <v>4317</v>
      </c>
      <c s="31" t="s">
        <v>59</v>
      </c>
      <c s="32">
        <v>347.4</v>
      </c>
      <c s="33">
        <v>0</v>
      </c>
      <c s="33">
        <f>ROUND(ROUND(H47,2)*ROUND(G47,3),2)</f>
      </c>
      <c r="O47">
        <f>(I47*21)/100</f>
      </c>
      <c t="s">
        <v>33</v>
      </c>
    </row>
    <row r="48" spans="1:5" ht="12.75">
      <c r="A48" s="34" t="s">
        <v>60</v>
      </c>
      <c r="E48" s="35" t="s">
        <v>57</v>
      </c>
    </row>
    <row r="49" spans="1:5" ht="12.75">
      <c r="A49" s="36" t="s">
        <v>61</v>
      </c>
      <c r="E49" s="37" t="s">
        <v>8750</v>
      </c>
    </row>
    <row r="50" spans="1:5" ht="38.25">
      <c r="A50" t="s">
        <v>62</v>
      </c>
      <c r="E50" s="35" t="s">
        <v>4320</v>
      </c>
    </row>
    <row r="51" spans="1:18" ht="12.75" customHeight="1">
      <c r="A51" s="6" t="s">
        <v>53</v>
      </c>
      <c s="6"/>
      <c s="39" t="s">
        <v>33</v>
      </c>
      <c s="6"/>
      <c s="27" t="s">
        <v>78</v>
      </c>
      <c s="6"/>
      <c s="6"/>
      <c s="6"/>
      <c s="40">
        <f>0+Q51</f>
      </c>
      <c r="O51">
        <f>0+R51</f>
      </c>
      <c r="Q51">
        <f>0+I52</f>
      </c>
      <c>
        <f>0+O52</f>
      </c>
    </row>
    <row r="52" spans="1:16" ht="25.5">
      <c r="A52" s="24" t="s">
        <v>55</v>
      </c>
      <c s="29" t="s">
        <v>91</v>
      </c>
      <c s="29" t="s">
        <v>8751</v>
      </c>
      <c s="24" t="s">
        <v>57</v>
      </c>
      <c s="30" t="s">
        <v>8752</v>
      </c>
      <c s="31" t="s">
        <v>59</v>
      </c>
      <c s="32">
        <v>810</v>
      </c>
      <c s="33">
        <v>0</v>
      </c>
      <c s="33">
        <f>ROUND(ROUND(H52,2)*ROUND(G52,3),2)</f>
      </c>
      <c r="O52">
        <f>(I52*21)/100</f>
      </c>
      <c t="s">
        <v>33</v>
      </c>
    </row>
    <row r="53" spans="1:5" ht="12.75">
      <c r="A53" s="34" t="s">
        <v>60</v>
      </c>
      <c r="E53" s="35" t="s">
        <v>57</v>
      </c>
    </row>
    <row r="54" spans="1:5" ht="12.75">
      <c r="A54" s="36" t="s">
        <v>61</v>
      </c>
      <c r="E54" s="37" t="s">
        <v>8753</v>
      </c>
    </row>
    <row r="55" spans="1:5" ht="25.5">
      <c r="A55" t="s">
        <v>62</v>
      </c>
      <c r="E55" s="35" t="s">
        <v>8754</v>
      </c>
    </row>
    <row r="56" spans="1:18" ht="12.75" customHeight="1">
      <c r="A56" s="6" t="s">
        <v>53</v>
      </c>
      <c s="6"/>
      <c s="39" t="s">
        <v>32</v>
      </c>
      <c s="6"/>
      <c s="27" t="s">
        <v>4385</v>
      </c>
      <c s="6"/>
      <c s="6"/>
      <c s="6"/>
      <c s="40">
        <f>0+Q56</f>
      </c>
      <c r="O56">
        <f>0+R56</f>
      </c>
      <c r="Q56">
        <f>0+I57</f>
      </c>
      <c>
        <f>0+O57</f>
      </c>
    </row>
    <row r="57" spans="1:16" ht="25.5">
      <c r="A57" s="24" t="s">
        <v>55</v>
      </c>
      <c s="29" t="s">
        <v>96</v>
      </c>
      <c s="29" t="s">
        <v>8755</v>
      </c>
      <c s="24" t="s">
        <v>57</v>
      </c>
      <c s="30" t="s">
        <v>8756</v>
      </c>
      <c s="31" t="s">
        <v>59</v>
      </c>
      <c s="32">
        <v>405</v>
      </c>
      <c s="33">
        <v>0</v>
      </c>
      <c s="33">
        <f>ROUND(ROUND(H57,2)*ROUND(G57,3),2)</f>
      </c>
      <c r="O57">
        <f>(I57*21)/100</f>
      </c>
      <c t="s">
        <v>33</v>
      </c>
    </row>
    <row r="58" spans="1:5" ht="12.75">
      <c r="A58" s="34" t="s">
        <v>60</v>
      </c>
      <c r="E58" s="35" t="s">
        <v>57</v>
      </c>
    </row>
    <row r="59" spans="1:5" ht="12.75">
      <c r="A59" s="36" t="s">
        <v>61</v>
      </c>
      <c r="E59" s="37" t="s">
        <v>8757</v>
      </c>
    </row>
    <row r="60" spans="1:5" ht="25.5">
      <c r="A60" t="s">
        <v>62</v>
      </c>
      <c r="E60" s="35" t="s">
        <v>8758</v>
      </c>
    </row>
    <row r="61" spans="1:18" ht="12.75" customHeight="1">
      <c r="A61" s="6" t="s">
        <v>53</v>
      </c>
      <c s="6"/>
      <c s="39" t="s">
        <v>45</v>
      </c>
      <c s="6"/>
      <c s="27" t="s">
        <v>5769</v>
      </c>
      <c s="6"/>
      <c s="6"/>
      <c s="6"/>
      <c s="40">
        <f>0+Q61</f>
      </c>
      <c r="O61">
        <f>0+R61</f>
      </c>
      <c r="Q61">
        <f>0+I62+I66+I70+I74+I78+I82+I86+I90+I94+I98+I102+I106+I110+I114+I118+I122</f>
      </c>
      <c>
        <f>0+O62+O66+O70+O74+O78+O82+O86+O90+O94+O98+O102+O106+O110+O114+O118+O122</f>
      </c>
    </row>
    <row r="62" spans="1:16" ht="12.75">
      <c r="A62" s="24" t="s">
        <v>55</v>
      </c>
      <c s="29" t="s">
        <v>99</v>
      </c>
      <c s="29" t="s">
        <v>8759</v>
      </c>
      <c s="24" t="s">
        <v>57</v>
      </c>
      <c s="30" t="s">
        <v>8760</v>
      </c>
      <c s="31" t="s">
        <v>59</v>
      </c>
      <c s="32">
        <v>1</v>
      </c>
      <c s="33">
        <v>0</v>
      </c>
      <c s="33">
        <f>ROUND(ROUND(H62,2)*ROUND(G62,3),2)</f>
      </c>
      <c r="O62">
        <f>(I62*21)/100</f>
      </c>
      <c t="s">
        <v>33</v>
      </c>
    </row>
    <row r="63" spans="1:5" ht="12.75">
      <c r="A63" s="34" t="s">
        <v>60</v>
      </c>
      <c r="E63" s="35" t="s">
        <v>57</v>
      </c>
    </row>
    <row r="64" spans="1:5" ht="12.75">
      <c r="A64" s="36" t="s">
        <v>61</v>
      </c>
      <c r="E64" s="37" t="s">
        <v>8761</v>
      </c>
    </row>
    <row r="65" spans="1:5" ht="127.5">
      <c r="A65" t="s">
        <v>62</v>
      </c>
      <c r="E65" s="35" t="s">
        <v>6014</v>
      </c>
    </row>
    <row r="66" spans="1:16" ht="12.75">
      <c r="A66" s="24" t="s">
        <v>55</v>
      </c>
      <c s="29" t="s">
        <v>103</v>
      </c>
      <c s="29" t="s">
        <v>5773</v>
      </c>
      <c s="24" t="s">
        <v>57</v>
      </c>
      <c s="30" t="s">
        <v>5774</v>
      </c>
      <c s="31" t="s">
        <v>76</v>
      </c>
      <c s="32">
        <v>319</v>
      </c>
      <c s="33">
        <v>0</v>
      </c>
      <c s="33">
        <f>ROUND(ROUND(H66,2)*ROUND(G66,3),2)</f>
      </c>
      <c r="O66">
        <f>(I66*21)/100</f>
      </c>
      <c t="s">
        <v>33</v>
      </c>
    </row>
    <row r="67" spans="1:5" ht="12.75">
      <c r="A67" s="34" t="s">
        <v>60</v>
      </c>
      <c r="E67" s="35" t="s">
        <v>57</v>
      </c>
    </row>
    <row r="68" spans="1:5" ht="12.75">
      <c r="A68" s="36" t="s">
        <v>61</v>
      </c>
      <c r="E68" s="37" t="s">
        <v>8762</v>
      </c>
    </row>
    <row r="69" spans="1:5" ht="140.25">
      <c r="A69" t="s">
        <v>62</v>
      </c>
      <c r="E69" s="35" t="s">
        <v>8731</v>
      </c>
    </row>
    <row r="70" spans="1:16" ht="25.5">
      <c r="A70" s="24" t="s">
        <v>55</v>
      </c>
      <c s="29" t="s">
        <v>107</v>
      </c>
      <c s="29" t="s">
        <v>5941</v>
      </c>
      <c s="24" t="s">
        <v>57</v>
      </c>
      <c s="30" t="s">
        <v>5942</v>
      </c>
      <c s="31" t="s">
        <v>76</v>
      </c>
      <c s="32">
        <v>2387</v>
      </c>
      <c s="33">
        <v>0</v>
      </c>
      <c s="33">
        <f>ROUND(ROUND(H70,2)*ROUND(G70,3),2)</f>
      </c>
      <c r="O70">
        <f>(I70*21)/100</f>
      </c>
      <c t="s">
        <v>33</v>
      </c>
    </row>
    <row r="71" spans="1:5" ht="12.75">
      <c r="A71" s="34" t="s">
        <v>60</v>
      </c>
      <c r="E71" s="35" t="s">
        <v>57</v>
      </c>
    </row>
    <row r="72" spans="1:5" ht="12.75">
      <c r="A72" s="36" t="s">
        <v>61</v>
      </c>
      <c r="E72" s="37" t="s">
        <v>8763</v>
      </c>
    </row>
    <row r="73" spans="1:5" ht="51">
      <c r="A73" t="s">
        <v>62</v>
      </c>
      <c r="E73" s="35" t="s">
        <v>5944</v>
      </c>
    </row>
    <row r="74" spans="1:16" ht="25.5">
      <c r="A74" s="24" t="s">
        <v>55</v>
      </c>
      <c s="29" t="s">
        <v>111</v>
      </c>
      <c s="29" t="s">
        <v>8764</v>
      </c>
      <c s="24" t="s">
        <v>57</v>
      </c>
      <c s="30" t="s">
        <v>8765</v>
      </c>
      <c s="31" t="s">
        <v>76</v>
      </c>
      <c s="32">
        <v>120</v>
      </c>
      <c s="33">
        <v>0</v>
      </c>
      <c s="33">
        <f>ROUND(ROUND(H74,2)*ROUND(G74,3),2)</f>
      </c>
      <c r="O74">
        <f>(I74*21)/100</f>
      </c>
      <c t="s">
        <v>33</v>
      </c>
    </row>
    <row r="75" spans="1:5" ht="12.75">
      <c r="A75" s="34" t="s">
        <v>60</v>
      </c>
      <c r="E75" s="35" t="s">
        <v>57</v>
      </c>
    </row>
    <row r="76" spans="1:5" ht="12.75">
      <c r="A76" s="36" t="s">
        <v>61</v>
      </c>
      <c r="E76" s="37" t="s">
        <v>8766</v>
      </c>
    </row>
    <row r="77" spans="1:5" ht="51">
      <c r="A77" t="s">
        <v>62</v>
      </c>
      <c r="E77" s="35" t="s">
        <v>4864</v>
      </c>
    </row>
    <row r="78" spans="1:16" ht="12.75">
      <c r="A78" s="24" t="s">
        <v>55</v>
      </c>
      <c s="29" t="s">
        <v>149</v>
      </c>
      <c s="29" t="s">
        <v>5316</v>
      </c>
      <c s="24" t="s">
        <v>57</v>
      </c>
      <c s="30" t="s">
        <v>5317</v>
      </c>
      <c s="31" t="s">
        <v>59</v>
      </c>
      <c s="32">
        <v>70.4</v>
      </c>
      <c s="33">
        <v>0</v>
      </c>
      <c s="33">
        <f>ROUND(ROUND(H78,2)*ROUND(G78,3),2)</f>
      </c>
      <c r="O78">
        <f>(I78*21)/100</f>
      </c>
      <c t="s">
        <v>33</v>
      </c>
    </row>
    <row r="79" spans="1:5" ht="12.75">
      <c r="A79" s="34" t="s">
        <v>60</v>
      </c>
      <c r="E79" s="35" t="s">
        <v>57</v>
      </c>
    </row>
    <row r="80" spans="1:5" ht="12.75">
      <c r="A80" s="36" t="s">
        <v>61</v>
      </c>
      <c r="E80" s="37" t="s">
        <v>8767</v>
      </c>
    </row>
    <row r="81" spans="1:5" ht="51">
      <c r="A81" t="s">
        <v>62</v>
      </c>
      <c r="E81" s="35" t="s">
        <v>8722</v>
      </c>
    </row>
    <row r="82" spans="1:16" ht="12.75">
      <c r="A82" s="24" t="s">
        <v>55</v>
      </c>
      <c s="29" t="s">
        <v>153</v>
      </c>
      <c s="29" t="s">
        <v>4768</v>
      </c>
      <c s="24" t="s">
        <v>57</v>
      </c>
      <c s="30" t="s">
        <v>4769</v>
      </c>
      <c s="31" t="s">
        <v>76</v>
      </c>
      <c s="32">
        <v>5950.6</v>
      </c>
      <c s="33">
        <v>0</v>
      </c>
      <c s="33">
        <f>ROUND(ROUND(H82,2)*ROUND(G82,3),2)</f>
      </c>
      <c r="O82">
        <f>(I82*21)/100</f>
      </c>
      <c t="s">
        <v>33</v>
      </c>
    </row>
    <row r="83" spans="1:5" ht="12.75">
      <c r="A83" s="34" t="s">
        <v>60</v>
      </c>
      <c r="E83" s="35" t="s">
        <v>57</v>
      </c>
    </row>
    <row r="84" spans="1:5" ht="12.75">
      <c r="A84" s="36" t="s">
        <v>61</v>
      </c>
      <c r="E84" s="37" t="s">
        <v>8768</v>
      </c>
    </row>
    <row r="85" spans="1:5" ht="51">
      <c r="A85" t="s">
        <v>62</v>
      </c>
      <c r="E85" s="35" t="s">
        <v>5778</v>
      </c>
    </row>
    <row r="86" spans="1:16" ht="12.75">
      <c r="A86" s="24" t="s">
        <v>55</v>
      </c>
      <c s="29" t="s">
        <v>157</v>
      </c>
      <c s="29" t="s">
        <v>6017</v>
      </c>
      <c s="24" t="s">
        <v>57</v>
      </c>
      <c s="30" t="s">
        <v>6018</v>
      </c>
      <c s="31" t="s">
        <v>76</v>
      </c>
      <c s="32">
        <v>160</v>
      </c>
      <c s="33">
        <v>0</v>
      </c>
      <c s="33">
        <f>ROUND(ROUND(H86,2)*ROUND(G86,3),2)</f>
      </c>
      <c r="O86">
        <f>(I86*21)/100</f>
      </c>
      <c t="s">
        <v>33</v>
      </c>
    </row>
    <row r="87" spans="1:5" ht="12.75">
      <c r="A87" s="34" t="s">
        <v>60</v>
      </c>
      <c r="E87" s="35" t="s">
        <v>57</v>
      </c>
    </row>
    <row r="88" spans="1:5" ht="12.75">
      <c r="A88" s="36" t="s">
        <v>61</v>
      </c>
      <c r="E88" s="37" t="s">
        <v>8769</v>
      </c>
    </row>
    <row r="89" spans="1:5" ht="51">
      <c r="A89" t="s">
        <v>62</v>
      </c>
      <c r="E89" s="35" t="s">
        <v>4864</v>
      </c>
    </row>
    <row r="90" spans="1:16" ht="12.75">
      <c r="A90" s="24" t="s">
        <v>55</v>
      </c>
      <c s="29" t="s">
        <v>161</v>
      </c>
      <c s="29" t="s">
        <v>7161</v>
      </c>
      <c s="24" t="s">
        <v>57</v>
      </c>
      <c s="30" t="s">
        <v>7162</v>
      </c>
      <c s="31" t="s">
        <v>76</v>
      </c>
      <c s="32">
        <v>3105</v>
      </c>
      <c s="33">
        <v>0</v>
      </c>
      <c s="33">
        <f>ROUND(ROUND(H90,2)*ROUND(G90,3),2)</f>
      </c>
      <c r="O90">
        <f>(I90*21)/100</f>
      </c>
      <c t="s">
        <v>33</v>
      </c>
    </row>
    <row r="91" spans="1:5" ht="12.75">
      <c r="A91" s="34" t="s">
        <v>60</v>
      </c>
      <c r="E91" s="35" t="s">
        <v>57</v>
      </c>
    </row>
    <row r="92" spans="1:5" ht="12.75">
      <c r="A92" s="36" t="s">
        <v>61</v>
      </c>
      <c r="E92" s="37" t="s">
        <v>8770</v>
      </c>
    </row>
    <row r="93" spans="1:5" ht="51">
      <c r="A93" t="s">
        <v>62</v>
      </c>
      <c r="E93" s="35" t="s">
        <v>8722</v>
      </c>
    </row>
    <row r="94" spans="1:16" ht="12.75">
      <c r="A94" s="24" t="s">
        <v>55</v>
      </c>
      <c s="29" t="s">
        <v>165</v>
      </c>
      <c s="29" t="s">
        <v>5782</v>
      </c>
      <c s="24" t="s">
        <v>57</v>
      </c>
      <c s="30" t="s">
        <v>5783</v>
      </c>
      <c s="31" t="s">
        <v>59</v>
      </c>
      <c s="32">
        <v>231.11</v>
      </c>
      <c s="33">
        <v>0</v>
      </c>
      <c s="33">
        <f>ROUND(ROUND(H94,2)*ROUND(G94,3),2)</f>
      </c>
      <c r="O94">
        <f>(I94*21)/100</f>
      </c>
      <c t="s">
        <v>33</v>
      </c>
    </row>
    <row r="95" spans="1:5" ht="12.75">
      <c r="A95" s="34" t="s">
        <v>60</v>
      </c>
      <c r="E95" s="35" t="s">
        <v>57</v>
      </c>
    </row>
    <row r="96" spans="1:5" ht="12.75">
      <c r="A96" s="36" t="s">
        <v>61</v>
      </c>
      <c r="E96" s="37" t="s">
        <v>8771</v>
      </c>
    </row>
    <row r="97" spans="1:5" ht="38.25">
      <c r="A97" t="s">
        <v>62</v>
      </c>
      <c r="E97" s="35" t="s">
        <v>5947</v>
      </c>
    </row>
    <row r="98" spans="1:16" ht="12.75">
      <c r="A98" s="24" t="s">
        <v>55</v>
      </c>
      <c s="29" t="s">
        <v>168</v>
      </c>
      <c s="29" t="s">
        <v>5786</v>
      </c>
      <c s="24" t="s">
        <v>57</v>
      </c>
      <c s="30" t="s">
        <v>5787</v>
      </c>
      <c s="31" t="s">
        <v>76</v>
      </c>
      <c s="32">
        <v>2690.75</v>
      </c>
      <c s="33">
        <v>0</v>
      </c>
      <c s="33">
        <f>ROUND(ROUND(H98,2)*ROUND(G98,3),2)</f>
      </c>
      <c r="O98">
        <f>(I98*21)/100</f>
      </c>
      <c t="s">
        <v>33</v>
      </c>
    </row>
    <row r="99" spans="1:5" ht="12.75">
      <c r="A99" s="34" t="s">
        <v>60</v>
      </c>
      <c r="E99" s="35" t="s">
        <v>57</v>
      </c>
    </row>
    <row r="100" spans="1:5" ht="12.75">
      <c r="A100" s="36" t="s">
        <v>61</v>
      </c>
      <c r="E100" s="37" t="s">
        <v>8772</v>
      </c>
    </row>
    <row r="101" spans="1:5" ht="51">
      <c r="A101" t="s">
        <v>62</v>
      </c>
      <c r="E101" s="35" t="s">
        <v>5948</v>
      </c>
    </row>
    <row r="102" spans="1:16" ht="12.75">
      <c r="A102" s="24" t="s">
        <v>55</v>
      </c>
      <c s="29" t="s">
        <v>172</v>
      </c>
      <c s="29" t="s">
        <v>5790</v>
      </c>
      <c s="24" t="s">
        <v>57</v>
      </c>
      <c s="30" t="s">
        <v>5791</v>
      </c>
      <c s="31" t="s">
        <v>76</v>
      </c>
      <c s="32">
        <v>2706</v>
      </c>
      <c s="33">
        <v>0</v>
      </c>
      <c s="33">
        <f>ROUND(ROUND(H102,2)*ROUND(G102,3),2)</f>
      </c>
      <c r="O102">
        <f>(I102*21)/100</f>
      </c>
      <c t="s">
        <v>33</v>
      </c>
    </row>
    <row r="103" spans="1:5" ht="12.75">
      <c r="A103" s="34" t="s">
        <v>60</v>
      </c>
      <c r="E103" s="35" t="s">
        <v>57</v>
      </c>
    </row>
    <row r="104" spans="1:5" ht="12.75">
      <c r="A104" s="36" t="s">
        <v>61</v>
      </c>
      <c r="E104" s="37" t="s">
        <v>8773</v>
      </c>
    </row>
    <row r="105" spans="1:5" ht="51">
      <c r="A105" t="s">
        <v>62</v>
      </c>
      <c r="E105" s="35" t="s">
        <v>5948</v>
      </c>
    </row>
    <row r="106" spans="1:16" ht="12.75">
      <c r="A106" s="24" t="s">
        <v>55</v>
      </c>
      <c s="29" t="s">
        <v>176</v>
      </c>
      <c s="29" t="s">
        <v>5949</v>
      </c>
      <c s="24" t="s">
        <v>57</v>
      </c>
      <c s="30" t="s">
        <v>5950</v>
      </c>
      <c s="31" t="s">
        <v>76</v>
      </c>
      <c s="32">
        <v>2134</v>
      </c>
      <c s="33">
        <v>0</v>
      </c>
      <c s="33">
        <f>ROUND(ROUND(H106,2)*ROUND(G106,3),2)</f>
      </c>
      <c r="O106">
        <f>(I106*21)/100</f>
      </c>
      <c t="s">
        <v>33</v>
      </c>
    </row>
    <row r="107" spans="1:5" ht="12.75">
      <c r="A107" s="34" t="s">
        <v>60</v>
      </c>
      <c r="E107" s="35" t="s">
        <v>57</v>
      </c>
    </row>
    <row r="108" spans="1:5" ht="12.75">
      <c r="A108" s="36" t="s">
        <v>61</v>
      </c>
      <c r="E108" s="37" t="s">
        <v>8774</v>
      </c>
    </row>
    <row r="109" spans="1:5" ht="140.25">
      <c r="A109" t="s">
        <v>62</v>
      </c>
      <c r="E109" s="35" t="s">
        <v>4867</v>
      </c>
    </row>
    <row r="110" spans="1:16" ht="12.75">
      <c r="A110" s="24" t="s">
        <v>55</v>
      </c>
      <c s="29" t="s">
        <v>115</v>
      </c>
      <c s="29" t="s">
        <v>5796</v>
      </c>
      <c s="24" t="s">
        <v>57</v>
      </c>
      <c s="30" t="s">
        <v>5797</v>
      </c>
      <c s="31" t="s">
        <v>76</v>
      </c>
      <c s="32">
        <v>275</v>
      </c>
      <c s="33">
        <v>0</v>
      </c>
      <c s="33">
        <f>ROUND(ROUND(H110,2)*ROUND(G110,3),2)</f>
      </c>
      <c r="O110">
        <f>(I110*21)/100</f>
      </c>
      <c t="s">
        <v>33</v>
      </c>
    </row>
    <row r="111" spans="1:5" ht="12.75">
      <c r="A111" s="34" t="s">
        <v>60</v>
      </c>
      <c r="E111" s="35" t="s">
        <v>57</v>
      </c>
    </row>
    <row r="112" spans="1:5" ht="12.75">
      <c r="A112" s="36" t="s">
        <v>61</v>
      </c>
      <c r="E112" s="37" t="s">
        <v>8775</v>
      </c>
    </row>
    <row r="113" spans="1:5" ht="140.25">
      <c r="A113" t="s">
        <v>62</v>
      </c>
      <c r="E113" s="35" t="s">
        <v>8731</v>
      </c>
    </row>
    <row r="114" spans="1:16" ht="12.75">
      <c r="A114" s="24" t="s">
        <v>55</v>
      </c>
      <c s="29" t="s">
        <v>227</v>
      </c>
      <c s="29" t="s">
        <v>5799</v>
      </c>
      <c s="24" t="s">
        <v>57</v>
      </c>
      <c s="30" t="s">
        <v>5800</v>
      </c>
      <c s="31" t="s">
        <v>59</v>
      </c>
      <c s="32">
        <v>42.9</v>
      </c>
      <c s="33">
        <v>0</v>
      </c>
      <c s="33">
        <f>ROUND(ROUND(H114,2)*ROUND(G114,3),2)</f>
      </c>
      <c r="O114">
        <f>(I114*21)/100</f>
      </c>
      <c t="s">
        <v>33</v>
      </c>
    </row>
    <row r="115" spans="1:5" ht="12.75">
      <c r="A115" s="34" t="s">
        <v>60</v>
      </c>
      <c r="E115" s="35" t="s">
        <v>57</v>
      </c>
    </row>
    <row r="116" spans="1:5" ht="12.75">
      <c r="A116" s="36" t="s">
        <v>61</v>
      </c>
      <c r="E116" s="37" t="s">
        <v>8776</v>
      </c>
    </row>
    <row r="117" spans="1:5" ht="140.25">
      <c r="A117" t="s">
        <v>62</v>
      </c>
      <c r="E117" s="35" t="s">
        <v>8731</v>
      </c>
    </row>
    <row r="118" spans="1:16" ht="25.5">
      <c r="A118" s="24" t="s">
        <v>55</v>
      </c>
      <c s="29" t="s">
        <v>232</v>
      </c>
      <c s="29" t="s">
        <v>5951</v>
      </c>
      <c s="24" t="s">
        <v>57</v>
      </c>
      <c s="30" t="s">
        <v>5952</v>
      </c>
      <c s="31" t="s">
        <v>76</v>
      </c>
      <c s="32">
        <v>2211</v>
      </c>
      <c s="33">
        <v>0</v>
      </c>
      <c s="33">
        <f>ROUND(ROUND(H118,2)*ROUND(G118,3),2)</f>
      </c>
      <c r="O118">
        <f>(I118*21)/100</f>
      </c>
      <c t="s">
        <v>33</v>
      </c>
    </row>
    <row r="119" spans="1:5" ht="12.75">
      <c r="A119" s="34" t="s">
        <v>60</v>
      </c>
      <c r="E119" s="35" t="s">
        <v>57</v>
      </c>
    </row>
    <row r="120" spans="1:5" ht="12.75">
      <c r="A120" s="36" t="s">
        <v>61</v>
      </c>
      <c r="E120" s="37" t="s">
        <v>8777</v>
      </c>
    </row>
    <row r="121" spans="1:5" ht="140.25">
      <c r="A121" t="s">
        <v>62</v>
      </c>
      <c r="E121" s="35" t="s">
        <v>4867</v>
      </c>
    </row>
    <row r="122" spans="1:16" ht="25.5">
      <c r="A122" s="24" t="s">
        <v>55</v>
      </c>
      <c s="29" t="s">
        <v>274</v>
      </c>
      <c s="29" t="s">
        <v>8778</v>
      </c>
      <c s="24" t="s">
        <v>57</v>
      </c>
      <c s="30" t="s">
        <v>8779</v>
      </c>
      <c s="31" t="s">
        <v>76</v>
      </c>
      <c s="32">
        <v>100</v>
      </c>
      <c s="33">
        <v>0</v>
      </c>
      <c s="33">
        <f>ROUND(ROUND(H122,2)*ROUND(G122,3),2)</f>
      </c>
      <c r="O122">
        <f>(I122*21)/100</f>
      </c>
      <c t="s">
        <v>33</v>
      </c>
    </row>
    <row r="123" spans="1:5" ht="12.75">
      <c r="A123" s="34" t="s">
        <v>60</v>
      </c>
      <c r="E123" s="35" t="s">
        <v>57</v>
      </c>
    </row>
    <row r="124" spans="1:5" ht="25.5">
      <c r="A124" s="36" t="s">
        <v>61</v>
      </c>
      <c r="E124" s="37" t="s">
        <v>8780</v>
      </c>
    </row>
    <row r="125" spans="1:5" ht="153">
      <c r="A125" t="s">
        <v>62</v>
      </c>
      <c r="E125" s="35" t="s">
        <v>8781</v>
      </c>
    </row>
    <row r="126" spans="1:18" ht="12.75" customHeight="1">
      <c r="A126" s="6" t="s">
        <v>53</v>
      </c>
      <c s="6"/>
      <c s="39" t="s">
        <v>50</v>
      </c>
      <c s="6"/>
      <c s="27" t="s">
        <v>5826</v>
      </c>
      <c s="6"/>
      <c s="6"/>
      <c s="6"/>
      <c s="40">
        <f>0+Q126</f>
      </c>
      <c r="O126">
        <f>0+R126</f>
      </c>
      <c r="Q126">
        <f>0+I127+I131+I135+I139+I143+I147+I151+I155+I159+I163+I167+I171+I175+I179</f>
      </c>
      <c>
        <f>0+O127+O131+O135+O139+O143+O147+O151+O155+O159+O163+O167+O171+O175+O179</f>
      </c>
    </row>
    <row r="127" spans="1:16" ht="12.75">
      <c r="A127" s="24" t="s">
        <v>55</v>
      </c>
      <c s="29" t="s">
        <v>235</v>
      </c>
      <c s="29" t="s">
        <v>8782</v>
      </c>
      <c s="24" t="s">
        <v>57</v>
      </c>
      <c s="30" t="s">
        <v>8783</v>
      </c>
      <c s="31" t="s">
        <v>94</v>
      </c>
      <c s="32">
        <v>121</v>
      </c>
      <c s="33">
        <v>0</v>
      </c>
      <c s="33">
        <f>ROUND(ROUND(H127,2)*ROUND(G127,3),2)</f>
      </c>
      <c r="O127">
        <f>(I127*21)/100</f>
      </c>
      <c t="s">
        <v>33</v>
      </c>
    </row>
    <row r="128" spans="1:5" ht="12.75">
      <c r="A128" s="34" t="s">
        <v>60</v>
      </c>
      <c r="E128" s="35" t="s">
        <v>57</v>
      </c>
    </row>
    <row r="129" spans="1:5" ht="12.75">
      <c r="A129" s="36" t="s">
        <v>61</v>
      </c>
      <c r="E129" s="37" t="s">
        <v>8784</v>
      </c>
    </row>
    <row r="130" spans="1:5" ht="38.25">
      <c r="A130" t="s">
        <v>62</v>
      </c>
      <c r="E130" s="35" t="s">
        <v>8785</v>
      </c>
    </row>
    <row r="131" spans="1:16" ht="25.5">
      <c r="A131" s="24" t="s">
        <v>55</v>
      </c>
      <c s="29" t="s">
        <v>238</v>
      </c>
      <c s="29" t="s">
        <v>5827</v>
      </c>
      <c s="24" t="s">
        <v>57</v>
      </c>
      <c s="30" t="s">
        <v>5828</v>
      </c>
      <c s="31" t="s">
        <v>94</v>
      </c>
      <c s="32">
        <v>443</v>
      </c>
      <c s="33">
        <v>0</v>
      </c>
      <c s="33">
        <f>ROUND(ROUND(H131,2)*ROUND(G131,3),2)</f>
      </c>
      <c r="O131">
        <f>(I131*21)/100</f>
      </c>
      <c t="s">
        <v>33</v>
      </c>
    </row>
    <row r="132" spans="1:5" ht="12.75">
      <c r="A132" s="34" t="s">
        <v>60</v>
      </c>
      <c r="E132" s="35" t="s">
        <v>57</v>
      </c>
    </row>
    <row r="133" spans="1:5" ht="12.75">
      <c r="A133" s="36" t="s">
        <v>61</v>
      </c>
      <c r="E133" s="37" t="s">
        <v>8786</v>
      </c>
    </row>
    <row r="134" spans="1:5" ht="127.5">
      <c r="A134" t="s">
        <v>62</v>
      </c>
      <c r="E134" s="35" t="s">
        <v>8787</v>
      </c>
    </row>
    <row r="135" spans="1:16" ht="12.75">
      <c r="A135" s="24" t="s">
        <v>55</v>
      </c>
      <c s="29" t="s">
        <v>241</v>
      </c>
      <c s="29" t="s">
        <v>8788</v>
      </c>
      <c s="24" t="s">
        <v>57</v>
      </c>
      <c s="30" t="s">
        <v>8789</v>
      </c>
      <c s="31" t="s">
        <v>86</v>
      </c>
      <c s="32">
        <v>2</v>
      </c>
      <c s="33">
        <v>0</v>
      </c>
      <c s="33">
        <f>ROUND(ROUND(H135,2)*ROUND(G135,3),2)</f>
      </c>
      <c r="O135">
        <f>(I135*21)/100</f>
      </c>
      <c t="s">
        <v>33</v>
      </c>
    </row>
    <row r="136" spans="1:5" ht="12.75">
      <c r="A136" s="34" t="s">
        <v>60</v>
      </c>
      <c r="E136" s="35" t="s">
        <v>8790</v>
      </c>
    </row>
    <row r="137" spans="1:5" ht="12.75">
      <c r="A137" s="36" t="s">
        <v>61</v>
      </c>
      <c r="E137" s="37" t="s">
        <v>57</v>
      </c>
    </row>
    <row r="138" spans="1:5" ht="12.75">
      <c r="A138" t="s">
        <v>62</v>
      </c>
      <c r="E138" s="35" t="s">
        <v>8791</v>
      </c>
    </row>
    <row r="139" spans="1:16" ht="25.5">
      <c r="A139" s="24" t="s">
        <v>55</v>
      </c>
      <c s="29" t="s">
        <v>245</v>
      </c>
      <c s="29" t="s">
        <v>5845</v>
      </c>
      <c s="24" t="s">
        <v>57</v>
      </c>
      <c s="30" t="s">
        <v>5846</v>
      </c>
      <c s="31" t="s">
        <v>86</v>
      </c>
      <c s="32">
        <v>12</v>
      </c>
      <c s="33">
        <v>0</v>
      </c>
      <c s="33">
        <f>ROUND(ROUND(H139,2)*ROUND(G139,3),2)</f>
      </c>
      <c r="O139">
        <f>(I139*21)/100</f>
      </c>
      <c t="s">
        <v>33</v>
      </c>
    </row>
    <row r="140" spans="1:5" ht="12.75">
      <c r="A140" s="34" t="s">
        <v>60</v>
      </c>
      <c r="E140" s="35" t="s">
        <v>57</v>
      </c>
    </row>
    <row r="141" spans="1:5" ht="25.5">
      <c r="A141" s="36" t="s">
        <v>61</v>
      </c>
      <c r="E141" s="37" t="s">
        <v>8792</v>
      </c>
    </row>
    <row r="142" spans="1:5" ht="25.5">
      <c r="A142" t="s">
        <v>62</v>
      </c>
      <c r="E142" s="35" t="s">
        <v>8793</v>
      </c>
    </row>
    <row r="143" spans="1:16" ht="12.75">
      <c r="A143" s="24" t="s">
        <v>55</v>
      </c>
      <c s="29" t="s">
        <v>249</v>
      </c>
      <c s="29" t="s">
        <v>5208</v>
      </c>
      <c s="24" t="s">
        <v>57</v>
      </c>
      <c s="30" t="s">
        <v>5209</v>
      </c>
      <c s="31" t="s">
        <v>94</v>
      </c>
      <c s="32">
        <v>64</v>
      </c>
      <c s="33">
        <v>0</v>
      </c>
      <c s="33">
        <f>ROUND(ROUND(H143,2)*ROUND(G143,3),2)</f>
      </c>
      <c r="O143">
        <f>(I143*21)/100</f>
      </c>
      <c t="s">
        <v>33</v>
      </c>
    </row>
    <row r="144" spans="1:5" ht="12.75">
      <c r="A144" s="34" t="s">
        <v>60</v>
      </c>
      <c r="E144" s="35" t="s">
        <v>57</v>
      </c>
    </row>
    <row r="145" spans="1:5" ht="12.75">
      <c r="A145" s="36" t="s">
        <v>61</v>
      </c>
      <c r="E145" s="37" t="s">
        <v>8794</v>
      </c>
    </row>
    <row r="146" spans="1:5" ht="51">
      <c r="A146" t="s">
        <v>62</v>
      </c>
      <c r="E146" s="35" t="s">
        <v>8795</v>
      </c>
    </row>
    <row r="147" spans="1:16" ht="12.75">
      <c r="A147" s="24" t="s">
        <v>55</v>
      </c>
      <c s="29" t="s">
        <v>252</v>
      </c>
      <c s="29" t="s">
        <v>5855</v>
      </c>
      <c s="24" t="s">
        <v>57</v>
      </c>
      <c s="30" t="s">
        <v>5856</v>
      </c>
      <c s="31" t="s">
        <v>94</v>
      </c>
      <c s="32">
        <v>55</v>
      </c>
      <c s="33">
        <v>0</v>
      </c>
      <c s="33">
        <f>ROUND(ROUND(H147,2)*ROUND(G147,3),2)</f>
      </c>
      <c r="O147">
        <f>(I147*21)/100</f>
      </c>
      <c t="s">
        <v>33</v>
      </c>
    </row>
    <row r="148" spans="1:5" ht="12.75">
      <c r="A148" s="34" t="s">
        <v>60</v>
      </c>
      <c r="E148" s="35" t="s">
        <v>57</v>
      </c>
    </row>
    <row r="149" spans="1:5" ht="12.75">
      <c r="A149" s="36" t="s">
        <v>61</v>
      </c>
      <c r="E149" s="37" t="s">
        <v>330</v>
      </c>
    </row>
    <row r="150" spans="1:5" ht="25.5">
      <c r="A150" t="s">
        <v>62</v>
      </c>
      <c r="E150" s="35" t="s">
        <v>5857</v>
      </c>
    </row>
    <row r="151" spans="1:16" ht="12.75">
      <c r="A151" s="24" t="s">
        <v>55</v>
      </c>
      <c s="29" t="s">
        <v>255</v>
      </c>
      <c s="29" t="s">
        <v>5867</v>
      </c>
      <c s="24" t="s">
        <v>57</v>
      </c>
      <c s="30" t="s">
        <v>5868</v>
      </c>
      <c s="31" t="s">
        <v>86</v>
      </c>
      <c s="32">
        <v>2</v>
      </c>
      <c s="33">
        <v>0</v>
      </c>
      <c s="33">
        <f>ROUND(ROUND(H151,2)*ROUND(G151,3),2)</f>
      </c>
      <c r="O151">
        <f>(I151*21)/100</f>
      </c>
      <c t="s">
        <v>33</v>
      </c>
    </row>
    <row r="152" spans="1:5" ht="12.75">
      <c r="A152" s="34" t="s">
        <v>60</v>
      </c>
      <c r="E152" s="35" t="s">
        <v>57</v>
      </c>
    </row>
    <row r="153" spans="1:5" ht="12.75">
      <c r="A153" s="36" t="s">
        <v>61</v>
      </c>
      <c r="E153" s="37" t="s">
        <v>8796</v>
      </c>
    </row>
    <row r="154" spans="1:5" ht="12.75">
      <c r="A154" t="s">
        <v>62</v>
      </c>
      <c r="E154" s="35" t="s">
        <v>5868</v>
      </c>
    </row>
    <row r="155" spans="1:16" ht="12.75">
      <c r="A155" s="24" t="s">
        <v>55</v>
      </c>
      <c s="29" t="s">
        <v>278</v>
      </c>
      <c s="29" t="s">
        <v>8797</v>
      </c>
      <c s="24" t="s">
        <v>57</v>
      </c>
      <c s="30" t="s">
        <v>5200</v>
      </c>
      <c s="31" t="s">
        <v>94</v>
      </c>
      <c s="32">
        <v>80</v>
      </c>
      <c s="33">
        <v>0</v>
      </c>
      <c s="33">
        <f>ROUND(ROUND(H155,2)*ROUND(G155,3),2)</f>
      </c>
      <c r="O155">
        <f>(I155*21)/100</f>
      </c>
      <c t="s">
        <v>33</v>
      </c>
    </row>
    <row r="156" spans="1:5" ht="12.75">
      <c r="A156" s="34" t="s">
        <v>60</v>
      </c>
      <c r="E156" s="35" t="s">
        <v>57</v>
      </c>
    </row>
    <row r="157" spans="1:5" ht="12.75">
      <c r="A157" s="36" t="s">
        <v>61</v>
      </c>
      <c r="E157" s="37" t="s">
        <v>8798</v>
      </c>
    </row>
    <row r="158" spans="1:5" ht="63.75">
      <c r="A158" t="s">
        <v>62</v>
      </c>
      <c r="E158" s="35" t="s">
        <v>8799</v>
      </c>
    </row>
    <row r="159" spans="1:16" ht="12.75">
      <c r="A159" s="24" t="s">
        <v>55</v>
      </c>
      <c s="29" t="s">
        <v>282</v>
      </c>
      <c s="29" t="s">
        <v>8800</v>
      </c>
      <c s="24" t="s">
        <v>57</v>
      </c>
      <c s="30" t="s">
        <v>8801</v>
      </c>
      <c s="31" t="s">
        <v>86</v>
      </c>
      <c s="32">
        <v>6</v>
      </c>
      <c s="33">
        <v>0</v>
      </c>
      <c s="33">
        <f>ROUND(ROUND(H159,2)*ROUND(G159,3),2)</f>
      </c>
      <c r="O159">
        <f>(I159*21)/100</f>
      </c>
      <c t="s">
        <v>33</v>
      </c>
    </row>
    <row r="160" spans="1:5" ht="12.75">
      <c r="A160" s="34" t="s">
        <v>60</v>
      </c>
      <c r="E160" s="35" t="s">
        <v>57</v>
      </c>
    </row>
    <row r="161" spans="1:5" ht="12.75">
      <c r="A161" s="36" t="s">
        <v>61</v>
      </c>
      <c r="E161" s="37" t="s">
        <v>8802</v>
      </c>
    </row>
    <row r="162" spans="1:5" ht="51">
      <c r="A162" t="s">
        <v>62</v>
      </c>
      <c r="E162" s="35" t="s">
        <v>8803</v>
      </c>
    </row>
    <row r="163" spans="1:16" ht="12.75">
      <c r="A163" s="24" t="s">
        <v>55</v>
      </c>
      <c s="29" t="s">
        <v>286</v>
      </c>
      <c s="29" t="s">
        <v>8804</v>
      </c>
      <c s="24" t="s">
        <v>57</v>
      </c>
      <c s="30" t="s">
        <v>8805</v>
      </c>
      <c s="31" t="s">
        <v>76</v>
      </c>
      <c s="32">
        <v>7</v>
      </c>
      <c s="33">
        <v>0</v>
      </c>
      <c s="33">
        <f>ROUND(ROUND(H163,2)*ROUND(G163,3),2)</f>
      </c>
      <c r="O163">
        <f>(I163*21)/100</f>
      </c>
      <c t="s">
        <v>33</v>
      </c>
    </row>
    <row r="164" spans="1:5" ht="12.75">
      <c r="A164" s="34" t="s">
        <v>60</v>
      </c>
      <c r="E164" s="35" t="s">
        <v>57</v>
      </c>
    </row>
    <row r="165" spans="1:5" ht="12.75">
      <c r="A165" s="36" t="s">
        <v>61</v>
      </c>
      <c r="E165" s="37" t="s">
        <v>8806</v>
      </c>
    </row>
    <row r="166" spans="1:5" ht="51">
      <c r="A166" t="s">
        <v>62</v>
      </c>
      <c r="E166" s="35" t="s">
        <v>8807</v>
      </c>
    </row>
    <row r="167" spans="1:16" ht="25.5">
      <c r="A167" s="24" t="s">
        <v>55</v>
      </c>
      <c s="29" t="s">
        <v>816</v>
      </c>
      <c s="29" t="s">
        <v>8808</v>
      </c>
      <c s="24" t="s">
        <v>57</v>
      </c>
      <c s="30" t="s">
        <v>8809</v>
      </c>
      <c s="31" t="s">
        <v>86</v>
      </c>
      <c s="32">
        <v>6</v>
      </c>
      <c s="33">
        <v>0</v>
      </c>
      <c s="33">
        <f>ROUND(ROUND(H167,2)*ROUND(G167,3),2)</f>
      </c>
      <c r="O167">
        <f>(I167*21)/100</f>
      </c>
      <c t="s">
        <v>33</v>
      </c>
    </row>
    <row r="168" spans="1:5" ht="12.75">
      <c r="A168" s="34" t="s">
        <v>60</v>
      </c>
      <c r="E168" s="35" t="s">
        <v>57</v>
      </c>
    </row>
    <row r="169" spans="1:5" ht="12.75">
      <c r="A169" s="36" t="s">
        <v>61</v>
      </c>
      <c r="E169" s="37" t="s">
        <v>57</v>
      </c>
    </row>
    <row r="170" spans="1:5" ht="51">
      <c r="A170" t="s">
        <v>62</v>
      </c>
      <c r="E170" s="35" t="s">
        <v>8810</v>
      </c>
    </row>
    <row r="171" spans="1:16" ht="25.5">
      <c r="A171" s="24" t="s">
        <v>55</v>
      </c>
      <c s="29" t="s">
        <v>838</v>
      </c>
      <c s="29" t="s">
        <v>8811</v>
      </c>
      <c s="24" t="s">
        <v>57</v>
      </c>
      <c s="30" t="s">
        <v>8812</v>
      </c>
      <c s="31" t="s">
        <v>86</v>
      </c>
      <c s="32">
        <v>2</v>
      </c>
      <c s="33">
        <v>0</v>
      </c>
      <c s="33">
        <f>ROUND(ROUND(H171,2)*ROUND(G171,3),2)</f>
      </c>
      <c r="O171">
        <f>(I171*21)/100</f>
      </c>
      <c t="s">
        <v>33</v>
      </c>
    </row>
    <row r="172" spans="1:5" ht="12.75">
      <c r="A172" s="34" t="s">
        <v>60</v>
      </c>
      <c r="E172" s="35" t="s">
        <v>57</v>
      </c>
    </row>
    <row r="173" spans="1:5" ht="12.75">
      <c r="A173" s="36" t="s">
        <v>61</v>
      </c>
      <c r="E173" s="37" t="s">
        <v>8813</v>
      </c>
    </row>
    <row r="174" spans="1:5" ht="51">
      <c r="A174" t="s">
        <v>62</v>
      </c>
      <c r="E174" s="35" t="s">
        <v>8810</v>
      </c>
    </row>
    <row r="175" spans="1:16" ht="12.75">
      <c r="A175" s="24" t="s">
        <v>55</v>
      </c>
      <c s="29" t="s">
        <v>290</v>
      </c>
      <c s="29" t="s">
        <v>8814</v>
      </c>
      <c s="24" t="s">
        <v>57</v>
      </c>
      <c s="30" t="s">
        <v>8815</v>
      </c>
      <c s="31" t="s">
        <v>86</v>
      </c>
      <c s="32">
        <v>2</v>
      </c>
      <c s="33">
        <v>0</v>
      </c>
      <c s="33">
        <f>ROUND(ROUND(H175,2)*ROUND(G175,3),2)</f>
      </c>
      <c r="O175">
        <f>(I175*21)/100</f>
      </c>
      <c t="s">
        <v>33</v>
      </c>
    </row>
    <row r="176" spans="1:5" ht="12.75">
      <c r="A176" s="34" t="s">
        <v>60</v>
      </c>
      <c r="E176" s="35" t="s">
        <v>57</v>
      </c>
    </row>
    <row r="177" spans="1:5" ht="12.75">
      <c r="A177" s="36" t="s">
        <v>61</v>
      </c>
      <c r="E177" s="37" t="s">
        <v>8816</v>
      </c>
    </row>
    <row r="178" spans="1:5" ht="51">
      <c r="A178" t="s">
        <v>62</v>
      </c>
      <c r="E178" s="35" t="s">
        <v>8810</v>
      </c>
    </row>
    <row r="179" spans="1:16" ht="25.5">
      <c r="A179" s="24" t="s">
        <v>55</v>
      </c>
      <c s="29" t="s">
        <v>294</v>
      </c>
      <c s="29" t="s">
        <v>8817</v>
      </c>
      <c s="24" t="s">
        <v>57</v>
      </c>
      <c s="30" t="s">
        <v>8818</v>
      </c>
      <c s="31" t="s">
        <v>86</v>
      </c>
      <c s="32">
        <v>6</v>
      </c>
      <c s="33">
        <v>0</v>
      </c>
      <c s="33">
        <f>ROUND(ROUND(H179,2)*ROUND(G179,3),2)</f>
      </c>
      <c r="O179">
        <f>(I179*21)/100</f>
      </c>
      <c t="s">
        <v>33</v>
      </c>
    </row>
    <row r="180" spans="1:5" ht="12.75">
      <c r="A180" s="34" t="s">
        <v>60</v>
      </c>
      <c r="E180" s="35" t="s">
        <v>57</v>
      </c>
    </row>
    <row r="181" spans="1:5" ht="12.75">
      <c r="A181" s="36" t="s">
        <v>61</v>
      </c>
      <c r="E181" s="37" t="s">
        <v>8819</v>
      </c>
    </row>
    <row r="182" spans="1:5" ht="51">
      <c r="A182" t="s">
        <v>62</v>
      </c>
      <c r="E182" s="35" t="s">
        <v>8810</v>
      </c>
    </row>
    <row r="183" spans="1:18" ht="12.75" customHeight="1">
      <c r="A183" s="6" t="s">
        <v>53</v>
      </c>
      <c s="6"/>
      <c s="39" t="s">
        <v>189</v>
      </c>
      <c s="6"/>
      <c s="27" t="s">
        <v>190</v>
      </c>
      <c s="6"/>
      <c s="6"/>
      <c s="6"/>
      <c s="40">
        <f>0+Q183</f>
      </c>
      <c r="O183">
        <f>0+R183</f>
      </c>
      <c r="Q183">
        <f>0+I184+I188+I192+I196</f>
      </c>
      <c>
        <f>0+O184+O188+O192+O196</f>
      </c>
    </row>
    <row r="184" spans="1:16" ht="25.5">
      <c r="A184" s="24" t="s">
        <v>55</v>
      </c>
      <c s="29" t="s">
        <v>259</v>
      </c>
      <c s="29" t="s">
        <v>192</v>
      </c>
      <c s="24" t="s">
        <v>193</v>
      </c>
      <c s="30" t="s">
        <v>194</v>
      </c>
      <c s="31" t="s">
        <v>195</v>
      </c>
      <c s="32">
        <v>6942.6</v>
      </c>
      <c s="33">
        <v>0</v>
      </c>
      <c s="33">
        <f>ROUND(ROUND(H184,2)*ROUND(G184,3),2)</f>
      </c>
      <c r="O184">
        <f>(I184*21)/100</f>
      </c>
      <c t="s">
        <v>33</v>
      </c>
    </row>
    <row r="185" spans="1:5" ht="12.75">
      <c r="A185" s="34" t="s">
        <v>60</v>
      </c>
      <c r="E185" s="35" t="s">
        <v>196</v>
      </c>
    </row>
    <row r="186" spans="1:5" ht="12.75">
      <c r="A186" s="36" t="s">
        <v>61</v>
      </c>
      <c r="E186" s="37" t="s">
        <v>8820</v>
      </c>
    </row>
    <row r="187" spans="1:5" ht="153">
      <c r="A187" t="s">
        <v>62</v>
      </c>
      <c r="E187" s="35" t="s">
        <v>1243</v>
      </c>
    </row>
    <row r="188" spans="1:16" ht="25.5">
      <c r="A188" s="24" t="s">
        <v>55</v>
      </c>
      <c s="29" t="s">
        <v>262</v>
      </c>
      <c s="29" t="s">
        <v>3749</v>
      </c>
      <c s="24" t="s">
        <v>193</v>
      </c>
      <c s="30" t="s">
        <v>3750</v>
      </c>
      <c s="31" t="s">
        <v>195</v>
      </c>
      <c s="32">
        <v>94.99</v>
      </c>
      <c s="33">
        <v>0</v>
      </c>
      <c s="33">
        <f>ROUND(ROUND(H188,2)*ROUND(G188,3),2)</f>
      </c>
      <c r="O188">
        <f>(I188*21)/100</f>
      </c>
      <c t="s">
        <v>33</v>
      </c>
    </row>
    <row r="189" spans="1:5" ht="12.75">
      <c r="A189" s="34" t="s">
        <v>60</v>
      </c>
      <c r="E189" s="35" t="s">
        <v>196</v>
      </c>
    </row>
    <row r="190" spans="1:5" ht="12.75">
      <c r="A190" s="36" t="s">
        <v>61</v>
      </c>
      <c r="E190" s="37" t="s">
        <v>8821</v>
      </c>
    </row>
    <row r="191" spans="1:5" ht="153">
      <c r="A191" t="s">
        <v>62</v>
      </c>
      <c r="E191" s="35" t="s">
        <v>1243</v>
      </c>
    </row>
    <row r="192" spans="1:16" ht="25.5">
      <c r="A192" s="24" t="s">
        <v>55</v>
      </c>
      <c s="29" t="s">
        <v>266</v>
      </c>
      <c s="29" t="s">
        <v>199</v>
      </c>
      <c s="24" t="s">
        <v>193</v>
      </c>
      <c s="30" t="s">
        <v>200</v>
      </c>
      <c s="31" t="s">
        <v>195</v>
      </c>
      <c s="32">
        <v>20.8</v>
      </c>
      <c s="33">
        <v>0</v>
      </c>
      <c s="33">
        <f>ROUND(ROUND(H192,2)*ROUND(G192,3),2)</f>
      </c>
      <c r="O192">
        <f>(I192*21)/100</f>
      </c>
      <c t="s">
        <v>33</v>
      </c>
    </row>
    <row r="193" spans="1:5" ht="12.75">
      <c r="A193" s="34" t="s">
        <v>60</v>
      </c>
      <c r="E193" s="35" t="s">
        <v>196</v>
      </c>
    </row>
    <row r="194" spans="1:5" ht="12.75">
      <c r="A194" s="36" t="s">
        <v>61</v>
      </c>
      <c r="E194" s="37" t="s">
        <v>8822</v>
      </c>
    </row>
    <row r="195" spans="1:5" ht="153">
      <c r="A195" t="s">
        <v>62</v>
      </c>
      <c r="E195" s="35" t="s">
        <v>1243</v>
      </c>
    </row>
    <row r="196" spans="1:16" ht="25.5">
      <c r="A196" s="24" t="s">
        <v>55</v>
      </c>
      <c s="29" t="s">
        <v>270</v>
      </c>
      <c s="29" t="s">
        <v>1477</v>
      </c>
      <c s="24" t="s">
        <v>193</v>
      </c>
      <c s="30" t="s">
        <v>1478</v>
      </c>
      <c s="31" t="s">
        <v>195</v>
      </c>
      <c s="32">
        <v>3</v>
      </c>
      <c s="33">
        <v>0</v>
      </c>
      <c s="33">
        <f>ROUND(ROUND(H196,2)*ROUND(G196,3),2)</f>
      </c>
      <c r="O196">
        <f>(I196*21)/100</f>
      </c>
      <c t="s">
        <v>33</v>
      </c>
    </row>
    <row r="197" spans="1:5" ht="25.5">
      <c r="A197" s="34" t="s">
        <v>60</v>
      </c>
      <c r="E197" s="35" t="s">
        <v>1479</v>
      </c>
    </row>
    <row r="198" spans="1:5" ht="12.75">
      <c r="A198" s="36" t="s">
        <v>61</v>
      </c>
      <c r="E198" s="37" t="s">
        <v>8823</v>
      </c>
    </row>
    <row r="199" spans="1:5" ht="153">
      <c r="A199" t="s">
        <v>62</v>
      </c>
      <c r="E19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0+O10+O43+O80+O97+O118+O139+O164</f>
      </c>
      <c t="s">
        <v>32</v>
      </c>
    </row>
    <row r="3" spans="1:16" ht="15" customHeight="1">
      <c r="A3" t="s">
        <v>12</v>
      </c>
      <c s="12" t="s">
        <v>14</v>
      </c>
      <c s="13" t="s">
        <v>15</v>
      </c>
      <c s="1"/>
      <c s="14" t="s">
        <v>16</v>
      </c>
      <c s="1"/>
      <c s="9"/>
      <c s="8" t="s">
        <v>8824</v>
      </c>
      <c s="41">
        <f>0+I10+I43+I80+I97+I118+I139+I164</f>
      </c>
      <c r="O3" t="s">
        <v>29</v>
      </c>
      <c t="s">
        <v>33</v>
      </c>
    </row>
    <row r="4" spans="1:16" ht="15" customHeight="1">
      <c r="A4" t="s">
        <v>17</v>
      </c>
      <c s="12" t="s">
        <v>18</v>
      </c>
      <c s="13" t="s">
        <v>3642</v>
      </c>
      <c s="1"/>
      <c s="14" t="s">
        <v>3643</v>
      </c>
      <c s="1"/>
      <c s="1"/>
      <c s="11"/>
      <c s="11"/>
      <c r="O4" t="s">
        <v>30</v>
      </c>
      <c t="s">
        <v>33</v>
      </c>
    </row>
    <row r="5" spans="1:16" ht="12.75" customHeight="1">
      <c r="A5" t="s">
        <v>21</v>
      </c>
      <c s="12" t="s">
        <v>18</v>
      </c>
      <c s="13" t="s">
        <v>8708</v>
      </c>
      <c s="1"/>
      <c s="14" t="s">
        <v>8709</v>
      </c>
      <c s="1"/>
      <c s="1"/>
      <c s="1"/>
      <c s="1"/>
      <c r="O5" t="s">
        <v>31</v>
      </c>
      <c t="s">
        <v>33</v>
      </c>
    </row>
    <row r="6" spans="1:9" ht="12.75" customHeight="1">
      <c r="A6" t="s">
        <v>24</v>
      </c>
      <c s="16" t="s">
        <v>28</v>
      </c>
      <c s="17" t="s">
        <v>8824</v>
      </c>
      <c s="6"/>
      <c s="18" t="s">
        <v>8825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6285</v>
      </c>
      <c s="24" t="s">
        <v>57</v>
      </c>
      <c s="30" t="s">
        <v>6286</v>
      </c>
      <c s="31" t="s">
        <v>627</v>
      </c>
      <c s="32">
        <v>960</v>
      </c>
      <c s="33">
        <v>0</v>
      </c>
      <c s="33">
        <f>ROUND(ROUND(H11,2)*ROUND(G11,3),2)</f>
      </c>
      <c r="O11">
        <f>(I11*21)/100</f>
      </c>
      <c t="s">
        <v>33</v>
      </c>
    </row>
    <row r="12" spans="1:5" ht="12.75">
      <c r="A12" s="34" t="s">
        <v>60</v>
      </c>
      <c r="E12" s="35" t="s">
        <v>57</v>
      </c>
    </row>
    <row r="13" spans="1:5" ht="12.75">
      <c r="A13" s="36" t="s">
        <v>61</v>
      </c>
      <c r="E13" s="37" t="s">
        <v>8826</v>
      </c>
    </row>
    <row r="14" spans="1:5" ht="38.25">
      <c r="A14" t="s">
        <v>62</v>
      </c>
      <c r="E14" s="35" t="s">
        <v>6158</v>
      </c>
    </row>
    <row r="15" spans="1:16" ht="12.75">
      <c r="A15" s="24" t="s">
        <v>55</v>
      </c>
      <c s="29" t="s">
        <v>32</v>
      </c>
      <c s="29" t="s">
        <v>4567</v>
      </c>
      <c s="24" t="s">
        <v>57</v>
      </c>
      <c s="30" t="s">
        <v>4568</v>
      </c>
      <c s="31" t="s">
        <v>59</v>
      </c>
      <c s="32">
        <v>35.4</v>
      </c>
      <c s="33">
        <v>0</v>
      </c>
      <c s="33">
        <f>ROUND(ROUND(H15,2)*ROUND(G15,3),2)</f>
      </c>
      <c r="O15">
        <f>(I15*21)/100</f>
      </c>
      <c t="s">
        <v>33</v>
      </c>
    </row>
    <row r="16" spans="1:5" ht="12.75">
      <c r="A16" s="34" t="s">
        <v>60</v>
      </c>
      <c r="E16" s="35" t="s">
        <v>57</v>
      </c>
    </row>
    <row r="17" spans="1:5" ht="12.75">
      <c r="A17" s="36" t="s">
        <v>61</v>
      </c>
      <c r="E17" s="37" t="s">
        <v>8827</v>
      </c>
    </row>
    <row r="18" spans="1:5" ht="38.25">
      <c r="A18" t="s">
        <v>62</v>
      </c>
      <c r="E18" s="35" t="s">
        <v>8828</v>
      </c>
    </row>
    <row r="19" spans="1:16" ht="12.75">
      <c r="A19" s="24" t="s">
        <v>55</v>
      </c>
      <c s="29" t="s">
        <v>43</v>
      </c>
      <c s="29" t="s">
        <v>6297</v>
      </c>
      <c s="24" t="s">
        <v>57</v>
      </c>
      <c s="30" t="s">
        <v>6298</v>
      </c>
      <c s="31" t="s">
        <v>59</v>
      </c>
      <c s="32">
        <v>354</v>
      </c>
      <c s="33">
        <v>0</v>
      </c>
      <c s="33">
        <f>ROUND(ROUND(H19,2)*ROUND(G19,3),2)</f>
      </c>
      <c r="O19">
        <f>(I19*21)/100</f>
      </c>
      <c t="s">
        <v>33</v>
      </c>
    </row>
    <row r="20" spans="1:5" ht="12.75">
      <c r="A20" s="34" t="s">
        <v>60</v>
      </c>
      <c r="E20" s="35" t="s">
        <v>57</v>
      </c>
    </row>
    <row r="21" spans="1:5" ht="12.75">
      <c r="A21" s="36" t="s">
        <v>61</v>
      </c>
      <c r="E21" s="37" t="s">
        <v>8829</v>
      </c>
    </row>
    <row r="22" spans="1:5" ht="306">
      <c r="A22" t="s">
        <v>62</v>
      </c>
      <c r="E22" s="35" t="s">
        <v>8830</v>
      </c>
    </row>
    <row r="23" spans="1:16" ht="12.75">
      <c r="A23" s="24" t="s">
        <v>55</v>
      </c>
      <c s="29" t="s">
        <v>45</v>
      </c>
      <c s="29" t="s">
        <v>1187</v>
      </c>
      <c s="24" t="s">
        <v>57</v>
      </c>
      <c s="30" t="s">
        <v>1188</v>
      </c>
      <c s="31" t="s">
        <v>59</v>
      </c>
      <c s="32">
        <v>903</v>
      </c>
      <c s="33">
        <v>0</v>
      </c>
      <c s="33">
        <f>ROUND(ROUND(H23,2)*ROUND(G23,3),2)</f>
      </c>
      <c r="O23">
        <f>(I23*21)/100</f>
      </c>
      <c t="s">
        <v>33</v>
      </c>
    </row>
    <row r="24" spans="1:5" ht="12.75">
      <c r="A24" s="34" t="s">
        <v>60</v>
      </c>
      <c r="E24" s="35" t="s">
        <v>57</v>
      </c>
    </row>
    <row r="25" spans="1:5" ht="12.75">
      <c r="A25" s="36" t="s">
        <v>61</v>
      </c>
      <c r="E25" s="37" t="s">
        <v>8831</v>
      </c>
    </row>
    <row r="26" spans="1:5" ht="318.75">
      <c r="A26" t="s">
        <v>62</v>
      </c>
      <c r="E26" s="35" t="s">
        <v>8832</v>
      </c>
    </row>
    <row r="27" spans="1:16" ht="12.75">
      <c r="A27" s="24" t="s">
        <v>55</v>
      </c>
      <c s="29" t="s">
        <v>73</v>
      </c>
      <c s="29" t="s">
        <v>973</v>
      </c>
      <c s="24" t="s">
        <v>57</v>
      </c>
      <c s="30" t="s">
        <v>974</v>
      </c>
      <c s="31" t="s">
        <v>59</v>
      </c>
      <c s="32">
        <v>903</v>
      </c>
      <c s="33">
        <v>0</v>
      </c>
      <c s="33">
        <f>ROUND(ROUND(H27,2)*ROUND(G27,3),2)</f>
      </c>
      <c r="O27">
        <f>(I27*21)/100</f>
      </c>
      <c t="s">
        <v>33</v>
      </c>
    </row>
    <row r="28" spans="1:5" ht="12.75">
      <c r="A28" s="34" t="s">
        <v>60</v>
      </c>
      <c r="E28" s="35" t="s">
        <v>57</v>
      </c>
    </row>
    <row r="29" spans="1:5" ht="12.75">
      <c r="A29" s="36" t="s">
        <v>61</v>
      </c>
      <c r="E29" s="37" t="s">
        <v>8831</v>
      </c>
    </row>
    <row r="30" spans="1:5" ht="191.25">
      <c r="A30" t="s">
        <v>62</v>
      </c>
      <c r="E30" s="35" t="s">
        <v>8833</v>
      </c>
    </row>
    <row r="31" spans="1:16" ht="12.75">
      <c r="A31" s="24" t="s">
        <v>55</v>
      </c>
      <c s="29" t="s">
        <v>79</v>
      </c>
      <c s="29" t="s">
        <v>70</v>
      </c>
      <c s="24" t="s">
        <v>57</v>
      </c>
      <c s="30" t="s">
        <v>71</v>
      </c>
      <c s="31" t="s">
        <v>59</v>
      </c>
      <c s="32">
        <v>354</v>
      </c>
      <c s="33">
        <v>0</v>
      </c>
      <c s="33">
        <f>ROUND(ROUND(H31,2)*ROUND(G31,3),2)</f>
      </c>
      <c r="O31">
        <f>(I31*21)/100</f>
      </c>
      <c t="s">
        <v>33</v>
      </c>
    </row>
    <row r="32" spans="1:5" ht="12.75">
      <c r="A32" s="34" t="s">
        <v>60</v>
      </c>
      <c r="E32" s="35" t="s">
        <v>57</v>
      </c>
    </row>
    <row r="33" spans="1:5" ht="12.75">
      <c r="A33" s="36" t="s">
        <v>61</v>
      </c>
      <c r="E33" s="37" t="s">
        <v>8829</v>
      </c>
    </row>
    <row r="34" spans="1:5" ht="242.25">
      <c r="A34" t="s">
        <v>62</v>
      </c>
      <c r="E34" s="35" t="s">
        <v>8834</v>
      </c>
    </row>
    <row r="35" spans="1:16" ht="12.75">
      <c r="A35" s="24" t="s">
        <v>55</v>
      </c>
      <c s="29" t="s">
        <v>50</v>
      </c>
      <c s="29" t="s">
        <v>4303</v>
      </c>
      <c s="24" t="s">
        <v>57</v>
      </c>
      <c s="30" t="s">
        <v>4304</v>
      </c>
      <c s="31" t="s">
        <v>76</v>
      </c>
      <c s="32">
        <v>236</v>
      </c>
      <c s="33">
        <v>0</v>
      </c>
      <c s="33">
        <f>ROUND(ROUND(H35,2)*ROUND(G35,3),2)</f>
      </c>
      <c r="O35">
        <f>(I35*21)/100</f>
      </c>
      <c t="s">
        <v>33</v>
      </c>
    </row>
    <row r="36" spans="1:5" ht="12.75">
      <c r="A36" s="34" t="s">
        <v>60</v>
      </c>
      <c r="E36" s="35" t="s">
        <v>57</v>
      </c>
    </row>
    <row r="37" spans="1:5" ht="12.75">
      <c r="A37" s="36" t="s">
        <v>61</v>
      </c>
      <c r="E37" s="37" t="s">
        <v>8835</v>
      </c>
    </row>
    <row r="38" spans="1:5" ht="38.25">
      <c r="A38" t="s">
        <v>62</v>
      </c>
      <c r="E38" s="35" t="s">
        <v>8836</v>
      </c>
    </row>
    <row r="39" spans="1:16" ht="12.75">
      <c r="A39" s="24" t="s">
        <v>55</v>
      </c>
      <c s="29" t="s">
        <v>52</v>
      </c>
      <c s="29" t="s">
        <v>5175</v>
      </c>
      <c s="24" t="s">
        <v>57</v>
      </c>
      <c s="30" t="s">
        <v>5176</v>
      </c>
      <c s="31" t="s">
        <v>76</v>
      </c>
      <c s="32">
        <v>236</v>
      </c>
      <c s="33">
        <v>0</v>
      </c>
      <c s="33">
        <f>ROUND(ROUND(H39,2)*ROUND(G39,3),2)</f>
      </c>
      <c r="O39">
        <f>(I39*21)/100</f>
      </c>
      <c t="s">
        <v>33</v>
      </c>
    </row>
    <row r="40" spans="1:5" ht="12.75">
      <c r="A40" s="34" t="s">
        <v>60</v>
      </c>
      <c r="E40" s="35" t="s">
        <v>57</v>
      </c>
    </row>
    <row r="41" spans="1:5" ht="12.75">
      <c r="A41" s="36" t="s">
        <v>61</v>
      </c>
      <c r="E41" s="37" t="s">
        <v>8835</v>
      </c>
    </row>
    <row r="42" spans="1:5" ht="25.5">
      <c r="A42" t="s">
        <v>62</v>
      </c>
      <c r="E42" s="35" t="s">
        <v>5177</v>
      </c>
    </row>
    <row r="43" spans="1:18" ht="12.75" customHeight="1">
      <c r="A43" s="6" t="s">
        <v>53</v>
      </c>
      <c s="6"/>
      <c s="39" t="s">
        <v>33</v>
      </c>
      <c s="6"/>
      <c s="27" t="s">
        <v>78</v>
      </c>
      <c s="6"/>
      <c s="6"/>
      <c s="6"/>
      <c s="40">
        <f>0+Q43</f>
      </c>
      <c r="O43">
        <f>0+R43</f>
      </c>
      <c r="Q43">
        <f>0+I44+I48+I52+I56+I60+I64+I68+I72+I76</f>
      </c>
      <c>
        <f>0+O44+O48+O52+O56+O60+O64+O68+O72+O76</f>
      </c>
    </row>
    <row r="44" spans="1:16" ht="12.75">
      <c r="A44" s="24" t="s">
        <v>55</v>
      </c>
      <c s="29" t="s">
        <v>298</v>
      </c>
      <c s="29" t="s">
        <v>6801</v>
      </c>
      <c s="24" t="s">
        <v>57</v>
      </c>
      <c s="30" t="s">
        <v>6802</v>
      </c>
      <c s="31" t="s">
        <v>94</v>
      </c>
      <c s="32">
        <v>25</v>
      </c>
      <c s="33">
        <v>0</v>
      </c>
      <c s="33">
        <f>ROUND(ROUND(H44,2)*ROUND(G44,3),2)</f>
      </c>
      <c r="O44">
        <f>(I44*21)/100</f>
      </c>
      <c t="s">
        <v>33</v>
      </c>
    </row>
    <row r="45" spans="1:5" ht="12.75">
      <c r="A45" s="34" t="s">
        <v>60</v>
      </c>
      <c r="E45" s="35" t="s">
        <v>57</v>
      </c>
    </row>
    <row r="46" spans="1:5" ht="12.75">
      <c r="A46" s="36" t="s">
        <v>61</v>
      </c>
      <c r="E46" s="37" t="s">
        <v>8837</v>
      </c>
    </row>
    <row r="47" spans="1:5" ht="38.25">
      <c r="A47" t="s">
        <v>62</v>
      </c>
      <c r="E47" s="35" t="s">
        <v>6290</v>
      </c>
    </row>
    <row r="48" spans="1:16" ht="12.75">
      <c r="A48" s="24" t="s">
        <v>55</v>
      </c>
      <c s="29" t="s">
        <v>91</v>
      </c>
      <c s="29" t="s">
        <v>6593</v>
      </c>
      <c s="24" t="s">
        <v>57</v>
      </c>
      <c s="30" t="s">
        <v>6594</v>
      </c>
      <c s="31" t="s">
        <v>94</v>
      </c>
      <c s="32">
        <v>12</v>
      </c>
      <c s="33">
        <v>0</v>
      </c>
      <c s="33">
        <f>ROUND(ROUND(H48,2)*ROUND(G48,3),2)</f>
      </c>
      <c r="O48">
        <f>(I48*21)/100</f>
      </c>
      <c t="s">
        <v>33</v>
      </c>
    </row>
    <row r="49" spans="1:5" ht="12.75">
      <c r="A49" s="34" t="s">
        <v>60</v>
      </c>
      <c r="E49" s="35" t="s">
        <v>57</v>
      </c>
    </row>
    <row r="50" spans="1:5" ht="12.75">
      <c r="A50" s="36" t="s">
        <v>61</v>
      </c>
      <c r="E50" s="37" t="s">
        <v>8838</v>
      </c>
    </row>
    <row r="51" spans="1:5" ht="165.75">
      <c r="A51" t="s">
        <v>62</v>
      </c>
      <c r="E51" s="35" t="s">
        <v>8839</v>
      </c>
    </row>
    <row r="52" spans="1:16" ht="12.75">
      <c r="A52" s="24" t="s">
        <v>55</v>
      </c>
      <c s="29" t="s">
        <v>96</v>
      </c>
      <c s="29" t="s">
        <v>4586</v>
      </c>
      <c s="24" t="s">
        <v>57</v>
      </c>
      <c s="30" t="s">
        <v>4587</v>
      </c>
      <c s="31" t="s">
        <v>195</v>
      </c>
      <c s="32">
        <v>10.4</v>
      </c>
      <c s="33">
        <v>0</v>
      </c>
      <c s="33">
        <f>ROUND(ROUND(H52,2)*ROUND(G52,3),2)</f>
      </c>
      <c r="O52">
        <f>(I52*21)/100</f>
      </c>
      <c t="s">
        <v>33</v>
      </c>
    </row>
    <row r="53" spans="1:5" ht="12.75">
      <c r="A53" s="34" t="s">
        <v>60</v>
      </c>
      <c r="E53" s="35" t="s">
        <v>57</v>
      </c>
    </row>
    <row r="54" spans="1:5" ht="25.5">
      <c r="A54" s="36" t="s">
        <v>61</v>
      </c>
      <c r="E54" s="37" t="s">
        <v>8840</v>
      </c>
    </row>
    <row r="55" spans="1:5" ht="38.25">
      <c r="A55" t="s">
        <v>62</v>
      </c>
      <c r="E55" s="35" t="s">
        <v>4590</v>
      </c>
    </row>
    <row r="56" spans="1:16" ht="12.75">
      <c r="A56" s="24" t="s">
        <v>55</v>
      </c>
      <c s="29" t="s">
        <v>99</v>
      </c>
      <c s="29" t="s">
        <v>6226</v>
      </c>
      <c s="24" t="s">
        <v>57</v>
      </c>
      <c s="30" t="s">
        <v>6227</v>
      </c>
      <c s="31" t="s">
        <v>76</v>
      </c>
      <c s="32">
        <v>138</v>
      </c>
      <c s="33">
        <v>0</v>
      </c>
      <c s="33">
        <f>ROUND(ROUND(H56,2)*ROUND(G56,3),2)</f>
      </c>
      <c r="O56">
        <f>(I56*21)/100</f>
      </c>
      <c t="s">
        <v>33</v>
      </c>
    </row>
    <row r="57" spans="1:5" ht="12.75">
      <c r="A57" s="34" t="s">
        <v>60</v>
      </c>
      <c r="E57" s="35" t="s">
        <v>57</v>
      </c>
    </row>
    <row r="58" spans="1:5" ht="12.75">
      <c r="A58" s="36" t="s">
        <v>61</v>
      </c>
      <c r="E58" s="37" t="s">
        <v>8841</v>
      </c>
    </row>
    <row r="59" spans="1:5" ht="25.5">
      <c r="A59" t="s">
        <v>62</v>
      </c>
      <c r="E59" s="35" t="s">
        <v>1205</v>
      </c>
    </row>
    <row r="60" spans="1:16" ht="12.75">
      <c r="A60" s="24" t="s">
        <v>55</v>
      </c>
      <c s="29" t="s">
        <v>103</v>
      </c>
      <c s="29" t="s">
        <v>1206</v>
      </c>
      <c s="24" t="s">
        <v>57</v>
      </c>
      <c s="30" t="s">
        <v>1207</v>
      </c>
      <c s="31" t="s">
        <v>86</v>
      </c>
      <c s="32">
        <v>25</v>
      </c>
      <c s="33">
        <v>0</v>
      </c>
      <c s="33">
        <f>ROUND(ROUND(H60,2)*ROUND(G60,3),2)</f>
      </c>
      <c r="O60">
        <f>(I60*21)/100</f>
      </c>
      <c t="s">
        <v>33</v>
      </c>
    </row>
    <row r="61" spans="1:5" ht="12.75">
      <c r="A61" s="34" t="s">
        <v>60</v>
      </c>
      <c r="E61" s="35" t="s">
        <v>57</v>
      </c>
    </row>
    <row r="62" spans="1:5" ht="12.75">
      <c r="A62" s="36" t="s">
        <v>61</v>
      </c>
      <c r="E62" s="37" t="s">
        <v>8837</v>
      </c>
    </row>
    <row r="63" spans="1:5" ht="12.75">
      <c r="A63" t="s">
        <v>62</v>
      </c>
      <c r="E63" s="35" t="s">
        <v>1209</v>
      </c>
    </row>
    <row r="64" spans="1:16" ht="12.75">
      <c r="A64" s="24" t="s">
        <v>55</v>
      </c>
      <c s="29" t="s">
        <v>294</v>
      </c>
      <c s="29" t="s">
        <v>6919</v>
      </c>
      <c s="24" t="s">
        <v>57</v>
      </c>
      <c s="30" t="s">
        <v>6920</v>
      </c>
      <c s="31" t="s">
        <v>195</v>
      </c>
      <c s="32">
        <v>99.371</v>
      </c>
      <c s="33">
        <v>0</v>
      </c>
      <c s="33">
        <f>ROUND(ROUND(H64,2)*ROUND(G64,3),2)</f>
      </c>
      <c r="O64">
        <f>(I64*21)/100</f>
      </c>
      <c t="s">
        <v>33</v>
      </c>
    </row>
    <row r="65" spans="1:5" ht="12.75">
      <c r="A65" s="34" t="s">
        <v>60</v>
      </c>
      <c r="E65" s="35" t="s">
        <v>196</v>
      </c>
    </row>
    <row r="66" spans="1:5" ht="25.5">
      <c r="A66" s="36" t="s">
        <v>61</v>
      </c>
      <c r="E66" s="37" t="s">
        <v>8842</v>
      </c>
    </row>
    <row r="67" spans="1:5" ht="382.5">
      <c r="A67" t="s">
        <v>62</v>
      </c>
      <c r="E67" s="35" t="s">
        <v>8843</v>
      </c>
    </row>
    <row r="68" spans="1:16" ht="25.5">
      <c r="A68" s="24" t="s">
        <v>55</v>
      </c>
      <c s="29" t="s">
        <v>107</v>
      </c>
      <c s="29" t="s">
        <v>4604</v>
      </c>
      <c s="24" t="s">
        <v>57</v>
      </c>
      <c s="30" t="s">
        <v>4605</v>
      </c>
      <c s="31" t="s">
        <v>94</v>
      </c>
      <c s="32">
        <v>155</v>
      </c>
      <c s="33">
        <v>0</v>
      </c>
      <c s="33">
        <f>ROUND(ROUND(H68,2)*ROUND(G68,3),2)</f>
      </c>
      <c r="O68">
        <f>(I68*21)/100</f>
      </c>
      <c t="s">
        <v>33</v>
      </c>
    </row>
    <row r="69" spans="1:5" ht="12.75">
      <c r="A69" s="34" t="s">
        <v>60</v>
      </c>
      <c r="E69" s="35" t="s">
        <v>57</v>
      </c>
    </row>
    <row r="70" spans="1:5" ht="12.75">
      <c r="A70" s="36" t="s">
        <v>61</v>
      </c>
      <c r="E70" s="37" t="s">
        <v>8844</v>
      </c>
    </row>
    <row r="71" spans="1:5" ht="63.75">
      <c r="A71" t="s">
        <v>62</v>
      </c>
      <c r="E71" s="35" t="s">
        <v>8845</v>
      </c>
    </row>
    <row r="72" spans="1:16" ht="12.75">
      <c r="A72" s="24" t="s">
        <v>55</v>
      </c>
      <c s="29" t="s">
        <v>111</v>
      </c>
      <c s="29" t="s">
        <v>982</v>
      </c>
      <c s="24" t="s">
        <v>57</v>
      </c>
      <c s="30" t="s">
        <v>983</v>
      </c>
      <c s="31" t="s">
        <v>59</v>
      </c>
      <c s="32">
        <v>42.84</v>
      </c>
      <c s="33">
        <v>0</v>
      </c>
      <c s="33">
        <f>ROUND(ROUND(H72,2)*ROUND(G72,3),2)</f>
      </c>
      <c r="O72">
        <f>(I72*21)/100</f>
      </c>
      <c t="s">
        <v>33</v>
      </c>
    </row>
    <row r="73" spans="1:5" ht="12.75">
      <c r="A73" s="34" t="s">
        <v>60</v>
      </c>
      <c r="E73" s="35" t="s">
        <v>57</v>
      </c>
    </row>
    <row r="74" spans="1:5" ht="12.75">
      <c r="A74" s="36" t="s">
        <v>61</v>
      </c>
      <c r="E74" s="37" t="s">
        <v>8846</v>
      </c>
    </row>
    <row r="75" spans="1:5" ht="369.75">
      <c r="A75" t="s">
        <v>62</v>
      </c>
      <c r="E75" s="35" t="s">
        <v>8847</v>
      </c>
    </row>
    <row r="76" spans="1:16" ht="12.75">
      <c r="A76" s="24" t="s">
        <v>55</v>
      </c>
      <c s="29" t="s">
        <v>149</v>
      </c>
      <c s="29" t="s">
        <v>986</v>
      </c>
      <c s="24" t="s">
        <v>57</v>
      </c>
      <c s="30" t="s">
        <v>987</v>
      </c>
      <c s="31" t="s">
        <v>195</v>
      </c>
      <c s="32">
        <v>4.7</v>
      </c>
      <c s="33">
        <v>0</v>
      </c>
      <c s="33">
        <f>ROUND(ROUND(H76,2)*ROUND(G76,3),2)</f>
      </c>
      <c r="O76">
        <f>(I76*21)/100</f>
      </c>
      <c t="s">
        <v>33</v>
      </c>
    </row>
    <row r="77" spans="1:5" ht="12.75">
      <c r="A77" s="34" t="s">
        <v>60</v>
      </c>
      <c r="E77" s="35" t="s">
        <v>57</v>
      </c>
    </row>
    <row r="78" spans="1:5" ht="12.75">
      <c r="A78" s="36" t="s">
        <v>61</v>
      </c>
      <c r="E78" s="37" t="s">
        <v>8848</v>
      </c>
    </row>
    <row r="79" spans="1:5" ht="267.75">
      <c r="A79" t="s">
        <v>62</v>
      </c>
      <c r="E79" s="35" t="s">
        <v>8849</v>
      </c>
    </row>
    <row r="80" spans="1:18" ht="12.75" customHeight="1">
      <c r="A80" s="6" t="s">
        <v>53</v>
      </c>
      <c s="6"/>
      <c s="39" t="s">
        <v>32</v>
      </c>
      <c s="6"/>
      <c s="27" t="s">
        <v>4385</v>
      </c>
      <c s="6"/>
      <c s="6"/>
      <c s="6"/>
      <c s="40">
        <f>0+Q80</f>
      </c>
      <c r="O80">
        <f>0+R80</f>
      </c>
      <c r="Q80">
        <f>0+I81+I85+I89+I93</f>
      </c>
      <c>
        <f>0+O81+O85+O89+O93</f>
      </c>
    </row>
    <row r="81" spans="1:16" ht="12.75">
      <c r="A81" s="24" t="s">
        <v>55</v>
      </c>
      <c s="29" t="s">
        <v>153</v>
      </c>
      <c s="29" t="s">
        <v>5288</v>
      </c>
      <c s="24" t="s">
        <v>57</v>
      </c>
      <c s="30" t="s">
        <v>5289</v>
      </c>
      <c s="31" t="s">
        <v>59</v>
      </c>
      <c s="32">
        <v>5.04</v>
      </c>
      <c s="33">
        <v>0</v>
      </c>
      <c s="33">
        <f>ROUND(ROUND(H81,2)*ROUND(G81,3),2)</f>
      </c>
      <c r="O81">
        <f>(I81*21)/100</f>
      </c>
      <c t="s">
        <v>33</v>
      </c>
    </row>
    <row r="82" spans="1:5" ht="12.75">
      <c r="A82" s="34" t="s">
        <v>60</v>
      </c>
      <c r="E82" s="35" t="s">
        <v>57</v>
      </c>
    </row>
    <row r="83" spans="1:5" ht="12.75">
      <c r="A83" s="36" t="s">
        <v>61</v>
      </c>
      <c r="E83" s="37" t="s">
        <v>8850</v>
      </c>
    </row>
    <row r="84" spans="1:5" ht="382.5">
      <c r="A84" t="s">
        <v>62</v>
      </c>
      <c r="E84" s="35" t="s">
        <v>8851</v>
      </c>
    </row>
    <row r="85" spans="1:16" ht="12.75">
      <c r="A85" s="24" t="s">
        <v>55</v>
      </c>
      <c s="29" t="s">
        <v>157</v>
      </c>
      <c s="29" t="s">
        <v>5292</v>
      </c>
      <c s="24" t="s">
        <v>57</v>
      </c>
      <c s="30" t="s">
        <v>5293</v>
      </c>
      <c s="31" t="s">
        <v>195</v>
      </c>
      <c s="32">
        <v>0.65</v>
      </c>
      <c s="33">
        <v>0</v>
      </c>
      <c s="33">
        <f>ROUND(ROUND(H85,2)*ROUND(G85,3),2)</f>
      </c>
      <c r="O85">
        <f>(I85*21)/100</f>
      </c>
      <c t="s">
        <v>33</v>
      </c>
    </row>
    <row r="86" spans="1:5" ht="12.75">
      <c r="A86" s="34" t="s">
        <v>60</v>
      </c>
      <c r="E86" s="35" t="s">
        <v>8852</v>
      </c>
    </row>
    <row r="87" spans="1:5" ht="12.75">
      <c r="A87" s="36" t="s">
        <v>61</v>
      </c>
      <c r="E87" s="37" t="s">
        <v>8853</v>
      </c>
    </row>
    <row r="88" spans="1:5" ht="242.25">
      <c r="A88" t="s">
        <v>62</v>
      </c>
      <c r="E88" s="35" t="s">
        <v>8854</v>
      </c>
    </row>
    <row r="89" spans="1:16" ht="12.75">
      <c r="A89" s="24" t="s">
        <v>55</v>
      </c>
      <c s="29" t="s">
        <v>161</v>
      </c>
      <c s="29" t="s">
        <v>6336</v>
      </c>
      <c s="24" t="s">
        <v>57</v>
      </c>
      <c s="30" t="s">
        <v>6337</v>
      </c>
      <c s="31" t="s">
        <v>59</v>
      </c>
      <c s="32">
        <v>112.41</v>
      </c>
      <c s="33">
        <v>0</v>
      </c>
      <c s="33">
        <f>ROUND(ROUND(H89,2)*ROUND(G89,3),2)</f>
      </c>
      <c r="O89">
        <f>(I89*21)/100</f>
      </c>
      <c t="s">
        <v>33</v>
      </c>
    </row>
    <row r="90" spans="1:5" ht="12.75">
      <c r="A90" s="34" t="s">
        <v>60</v>
      </c>
      <c r="E90" s="35" t="s">
        <v>8855</v>
      </c>
    </row>
    <row r="91" spans="1:5" ht="38.25">
      <c r="A91" s="36" t="s">
        <v>61</v>
      </c>
      <c r="E91" s="37" t="s">
        <v>8856</v>
      </c>
    </row>
    <row r="92" spans="1:5" ht="369.75">
      <c r="A92" t="s">
        <v>62</v>
      </c>
      <c r="E92" s="35" t="s">
        <v>5825</v>
      </c>
    </row>
    <row r="93" spans="1:16" ht="12.75">
      <c r="A93" s="24" t="s">
        <v>55</v>
      </c>
      <c s="29" t="s">
        <v>165</v>
      </c>
      <c s="29" t="s">
        <v>6339</v>
      </c>
      <c s="24" t="s">
        <v>57</v>
      </c>
      <c s="30" t="s">
        <v>6340</v>
      </c>
      <c s="31" t="s">
        <v>195</v>
      </c>
      <c s="32">
        <v>15.4</v>
      </c>
      <c s="33">
        <v>0</v>
      </c>
      <c s="33">
        <f>ROUND(ROUND(H93,2)*ROUND(G93,3),2)</f>
      </c>
      <c r="O93">
        <f>(I93*21)/100</f>
      </c>
      <c t="s">
        <v>33</v>
      </c>
    </row>
    <row r="94" spans="1:5" ht="12.75">
      <c r="A94" s="34" t="s">
        <v>60</v>
      </c>
      <c r="E94" s="35" t="s">
        <v>57</v>
      </c>
    </row>
    <row r="95" spans="1:5" ht="12.75">
      <c r="A95" s="36" t="s">
        <v>61</v>
      </c>
      <c r="E95" s="37" t="s">
        <v>8857</v>
      </c>
    </row>
    <row r="96" spans="1:5" ht="267.75">
      <c r="A96" t="s">
        <v>62</v>
      </c>
      <c r="E96" s="35" t="s">
        <v>8849</v>
      </c>
    </row>
    <row r="97" spans="1:18" ht="12.75" customHeight="1">
      <c r="A97" s="6" t="s">
        <v>53</v>
      </c>
      <c s="6"/>
      <c s="39" t="s">
        <v>43</v>
      </c>
      <c s="6"/>
      <c s="27" t="s">
        <v>995</v>
      </c>
      <c s="6"/>
      <c s="6"/>
      <c s="6"/>
      <c s="40">
        <f>0+Q97</f>
      </c>
      <c r="O97">
        <f>0+R97</f>
      </c>
      <c r="Q97">
        <f>0+I98+I102+I106+I110+I114</f>
      </c>
      <c>
        <f>0+O98+O102+O106+O110+O114</f>
      </c>
    </row>
    <row r="98" spans="1:16" ht="12.75">
      <c r="A98" s="24" t="s">
        <v>55</v>
      </c>
      <c s="29" t="s">
        <v>168</v>
      </c>
      <c s="29" t="s">
        <v>4842</v>
      </c>
      <c s="24" t="s">
        <v>57</v>
      </c>
      <c s="30" t="s">
        <v>4843</v>
      </c>
      <c s="31" t="s">
        <v>59</v>
      </c>
      <c s="32">
        <v>29.544</v>
      </c>
      <c s="33">
        <v>0</v>
      </c>
      <c s="33">
        <f>ROUND(ROUND(H98,2)*ROUND(G98,3),2)</f>
      </c>
      <c r="O98">
        <f>(I98*21)/100</f>
      </c>
      <c t="s">
        <v>33</v>
      </c>
    </row>
    <row r="99" spans="1:5" ht="12.75">
      <c r="A99" s="34" t="s">
        <v>60</v>
      </c>
      <c r="E99" s="35" t="s">
        <v>57</v>
      </c>
    </row>
    <row r="100" spans="1:5" ht="153">
      <c r="A100" s="36" t="s">
        <v>61</v>
      </c>
      <c r="E100" s="37" t="s">
        <v>8858</v>
      </c>
    </row>
    <row r="101" spans="1:5" ht="369.75">
      <c r="A101" t="s">
        <v>62</v>
      </c>
      <c r="E101" s="35" t="s">
        <v>5825</v>
      </c>
    </row>
    <row r="102" spans="1:16" ht="12.75">
      <c r="A102" s="24" t="s">
        <v>55</v>
      </c>
      <c s="29" t="s">
        <v>172</v>
      </c>
      <c s="29" t="s">
        <v>7709</v>
      </c>
      <c s="24" t="s">
        <v>57</v>
      </c>
      <c s="30" t="s">
        <v>7710</v>
      </c>
      <c s="31" t="s">
        <v>59</v>
      </c>
      <c s="32">
        <v>18.24</v>
      </c>
      <c s="33">
        <v>0</v>
      </c>
      <c s="33">
        <f>ROUND(ROUND(H102,2)*ROUND(G102,3),2)</f>
      </c>
      <c r="O102">
        <f>(I102*21)/100</f>
      </c>
      <c t="s">
        <v>33</v>
      </c>
    </row>
    <row r="103" spans="1:5" ht="12.75">
      <c r="A103" s="34" t="s">
        <v>60</v>
      </c>
      <c r="E103" s="35" t="s">
        <v>8859</v>
      </c>
    </row>
    <row r="104" spans="1:5" ht="12.75">
      <c r="A104" s="36" t="s">
        <v>61</v>
      </c>
      <c r="E104" s="37" t="s">
        <v>8860</v>
      </c>
    </row>
    <row r="105" spans="1:5" ht="38.25">
      <c r="A105" t="s">
        <v>62</v>
      </c>
      <c r="E105" s="35" t="s">
        <v>8861</v>
      </c>
    </row>
    <row r="106" spans="1:16" ht="25.5">
      <c r="A106" s="24" t="s">
        <v>55</v>
      </c>
      <c s="29" t="s">
        <v>176</v>
      </c>
      <c s="29" t="s">
        <v>6512</v>
      </c>
      <c s="24" t="s">
        <v>57</v>
      </c>
      <c s="30" t="s">
        <v>6513</v>
      </c>
      <c s="31" t="s">
        <v>59</v>
      </c>
      <c s="32">
        <v>293.76</v>
      </c>
      <c s="33">
        <v>0</v>
      </c>
      <c s="33">
        <f>ROUND(ROUND(H106,2)*ROUND(G106,3),2)</f>
      </c>
      <c r="O106">
        <f>(I106*21)/100</f>
      </c>
      <c t="s">
        <v>33</v>
      </c>
    </row>
    <row r="107" spans="1:5" ht="12.75">
      <c r="A107" s="34" t="s">
        <v>60</v>
      </c>
      <c r="E107" s="35" t="s">
        <v>57</v>
      </c>
    </row>
    <row r="108" spans="1:5" ht="12.75">
      <c r="A108" s="36" t="s">
        <v>61</v>
      </c>
      <c r="E108" s="37" t="s">
        <v>8862</v>
      </c>
    </row>
    <row r="109" spans="1:5" ht="38.25">
      <c r="A109" t="s">
        <v>62</v>
      </c>
      <c r="E109" s="35" t="s">
        <v>8861</v>
      </c>
    </row>
    <row r="110" spans="1:16" ht="12.75">
      <c r="A110" s="24" t="s">
        <v>55</v>
      </c>
      <c s="29" t="s">
        <v>115</v>
      </c>
      <c s="29" t="s">
        <v>6985</v>
      </c>
      <c s="24" t="s">
        <v>57</v>
      </c>
      <c s="30" t="s">
        <v>6986</v>
      </c>
      <c s="31" t="s">
        <v>59</v>
      </c>
      <c s="32">
        <v>9.12</v>
      </c>
      <c s="33">
        <v>0</v>
      </c>
      <c s="33">
        <f>ROUND(ROUND(H110,2)*ROUND(G110,3),2)</f>
      </c>
      <c r="O110">
        <f>(I110*21)/100</f>
      </c>
      <c t="s">
        <v>33</v>
      </c>
    </row>
    <row r="111" spans="1:5" ht="12.75">
      <c r="A111" s="34" t="s">
        <v>60</v>
      </c>
      <c r="E111" s="35" t="s">
        <v>57</v>
      </c>
    </row>
    <row r="112" spans="1:5" ht="12.75">
      <c r="A112" s="36" t="s">
        <v>61</v>
      </c>
      <c r="E112" s="37" t="s">
        <v>8863</v>
      </c>
    </row>
    <row r="113" spans="1:5" ht="38.25">
      <c r="A113" t="s">
        <v>62</v>
      </c>
      <c r="E113" s="35" t="s">
        <v>8864</v>
      </c>
    </row>
    <row r="114" spans="1:16" ht="12.75">
      <c r="A114" s="24" t="s">
        <v>55</v>
      </c>
      <c s="29" t="s">
        <v>227</v>
      </c>
      <c s="29" t="s">
        <v>4431</v>
      </c>
      <c s="24" t="s">
        <v>57</v>
      </c>
      <c s="30" t="s">
        <v>4432</v>
      </c>
      <c s="31" t="s">
        <v>59</v>
      </c>
      <c s="32">
        <v>28.65</v>
      </c>
      <c s="33">
        <v>0</v>
      </c>
      <c s="33">
        <f>ROUND(ROUND(H114,2)*ROUND(G114,3),2)</f>
      </c>
      <c r="O114">
        <f>(I114*21)/100</f>
      </c>
      <c t="s">
        <v>33</v>
      </c>
    </row>
    <row r="115" spans="1:5" ht="12.75">
      <c r="A115" s="34" t="s">
        <v>60</v>
      </c>
      <c r="E115" s="35" t="s">
        <v>57</v>
      </c>
    </row>
    <row r="116" spans="1:5" ht="89.25">
      <c r="A116" s="36" t="s">
        <v>61</v>
      </c>
      <c r="E116" s="37" t="s">
        <v>8865</v>
      </c>
    </row>
    <row r="117" spans="1:5" ht="114.75">
      <c r="A117" t="s">
        <v>62</v>
      </c>
      <c r="E117" s="35" t="s">
        <v>8866</v>
      </c>
    </row>
    <row r="118" spans="1:18" ht="12.75" customHeight="1">
      <c r="A118" s="6" t="s">
        <v>53</v>
      </c>
      <c s="6"/>
      <c s="39" t="s">
        <v>73</v>
      </c>
      <c s="6"/>
      <c s="27" t="s">
        <v>83</v>
      </c>
      <c s="6"/>
      <c s="6"/>
      <c s="6"/>
      <c s="40">
        <f>0+Q118</f>
      </c>
      <c r="O118">
        <f>0+R118</f>
      </c>
      <c r="Q118">
        <f>0+I119+I123+I127+I131+I135</f>
      </c>
      <c>
        <f>0+O119+O123+O127+O131+O135</f>
      </c>
    </row>
    <row r="119" spans="1:16" ht="25.5">
      <c r="A119" s="24" t="s">
        <v>55</v>
      </c>
      <c s="29" t="s">
        <v>232</v>
      </c>
      <c s="29" t="s">
        <v>1233</v>
      </c>
      <c s="24" t="s">
        <v>57</v>
      </c>
      <c s="30" t="s">
        <v>1234</v>
      </c>
      <c s="31" t="s">
        <v>76</v>
      </c>
      <c s="32">
        <v>228.74</v>
      </c>
      <c s="33">
        <v>0</v>
      </c>
      <c s="33">
        <f>ROUND(ROUND(H119,2)*ROUND(G119,3),2)</f>
      </c>
      <c r="O119">
        <f>(I119*21)/100</f>
      </c>
      <c t="s">
        <v>33</v>
      </c>
    </row>
    <row r="120" spans="1:5" ht="12.75">
      <c r="A120" s="34" t="s">
        <v>60</v>
      </c>
      <c r="E120" s="35" t="s">
        <v>57</v>
      </c>
    </row>
    <row r="121" spans="1:5" ht="102">
      <c r="A121" s="36" t="s">
        <v>61</v>
      </c>
      <c r="E121" s="37" t="s">
        <v>8867</v>
      </c>
    </row>
    <row r="122" spans="1:5" ht="191.25">
      <c r="A122" t="s">
        <v>62</v>
      </c>
      <c r="E122" s="35" t="s">
        <v>8868</v>
      </c>
    </row>
    <row r="123" spans="1:16" ht="12.75">
      <c r="A123" s="24" t="s">
        <v>55</v>
      </c>
      <c s="29" t="s">
        <v>235</v>
      </c>
      <c s="29" t="s">
        <v>6718</v>
      </c>
      <c s="24" t="s">
        <v>57</v>
      </c>
      <c s="30" t="s">
        <v>6719</v>
      </c>
      <c s="31" t="s">
        <v>76</v>
      </c>
      <c s="32">
        <v>124.75</v>
      </c>
      <c s="33">
        <v>0</v>
      </c>
      <c s="33">
        <f>ROUND(ROUND(H123,2)*ROUND(G123,3),2)</f>
      </c>
      <c r="O123">
        <f>(I123*21)/100</f>
      </c>
      <c t="s">
        <v>33</v>
      </c>
    </row>
    <row r="124" spans="1:5" ht="12.75">
      <c r="A124" s="34" t="s">
        <v>60</v>
      </c>
      <c r="E124" s="35" t="s">
        <v>57</v>
      </c>
    </row>
    <row r="125" spans="1:5" ht="38.25">
      <c r="A125" s="36" t="s">
        <v>61</v>
      </c>
      <c r="E125" s="37" t="s">
        <v>8869</v>
      </c>
    </row>
    <row r="126" spans="1:5" ht="191.25">
      <c r="A126" t="s">
        <v>62</v>
      </c>
      <c r="E126" s="35" t="s">
        <v>8868</v>
      </c>
    </row>
    <row r="127" spans="1:16" ht="12.75">
      <c r="A127" s="24" t="s">
        <v>55</v>
      </c>
      <c s="29" t="s">
        <v>238</v>
      </c>
      <c s="29" t="s">
        <v>8870</v>
      </c>
      <c s="24" t="s">
        <v>57</v>
      </c>
      <c s="30" t="s">
        <v>8871</v>
      </c>
      <c s="31" t="s">
        <v>76</v>
      </c>
      <c s="32">
        <v>143.82</v>
      </c>
      <c s="33">
        <v>0</v>
      </c>
      <c s="33">
        <f>ROUND(ROUND(H127,2)*ROUND(G127,3),2)</f>
      </c>
      <c r="O127">
        <f>(I127*21)/100</f>
      </c>
      <c t="s">
        <v>33</v>
      </c>
    </row>
    <row r="128" spans="1:5" ht="12.75">
      <c r="A128" s="34" t="s">
        <v>60</v>
      </c>
      <c r="E128" s="35" t="s">
        <v>57</v>
      </c>
    </row>
    <row r="129" spans="1:5" ht="12.75">
      <c r="A129" s="36" t="s">
        <v>61</v>
      </c>
      <c r="E129" s="37" t="s">
        <v>8872</v>
      </c>
    </row>
    <row r="130" spans="1:5" ht="191.25">
      <c r="A130" t="s">
        <v>62</v>
      </c>
      <c r="E130" s="35" t="s">
        <v>8868</v>
      </c>
    </row>
    <row r="131" spans="1:16" ht="12.75">
      <c r="A131" s="24" t="s">
        <v>55</v>
      </c>
      <c s="29" t="s">
        <v>241</v>
      </c>
      <c s="29" t="s">
        <v>7402</v>
      </c>
      <c s="24" t="s">
        <v>57</v>
      </c>
      <c s="30" t="s">
        <v>7403</v>
      </c>
      <c s="31" t="s">
        <v>76</v>
      </c>
      <c s="32">
        <v>68.75</v>
      </c>
      <c s="33">
        <v>0</v>
      </c>
      <c s="33">
        <f>ROUND(ROUND(H131,2)*ROUND(G131,3),2)</f>
      </c>
      <c r="O131">
        <f>(I131*21)/100</f>
      </c>
      <c t="s">
        <v>33</v>
      </c>
    </row>
    <row r="132" spans="1:5" ht="12.75">
      <c r="A132" s="34" t="s">
        <v>60</v>
      </c>
      <c r="E132" s="35" t="s">
        <v>57</v>
      </c>
    </row>
    <row r="133" spans="1:5" ht="12.75">
      <c r="A133" s="36" t="s">
        <v>61</v>
      </c>
      <c r="E133" s="37" t="s">
        <v>8873</v>
      </c>
    </row>
    <row r="134" spans="1:5" ht="204">
      <c r="A134" t="s">
        <v>62</v>
      </c>
      <c r="E134" s="35" t="s">
        <v>8874</v>
      </c>
    </row>
    <row r="135" spans="1:16" ht="12.75">
      <c r="A135" s="24" t="s">
        <v>55</v>
      </c>
      <c s="29" t="s">
        <v>245</v>
      </c>
      <c s="29" t="s">
        <v>6527</v>
      </c>
      <c s="24" t="s">
        <v>57</v>
      </c>
      <c s="30" t="s">
        <v>6528</v>
      </c>
      <c s="31" t="s">
        <v>76</v>
      </c>
      <c s="32">
        <v>406.16</v>
      </c>
      <c s="33">
        <v>0</v>
      </c>
      <c s="33">
        <f>ROUND(ROUND(H135,2)*ROUND(G135,3),2)</f>
      </c>
      <c r="O135">
        <f>(I135*21)/100</f>
      </c>
      <c t="s">
        <v>33</v>
      </c>
    </row>
    <row r="136" spans="1:5" ht="12.75">
      <c r="A136" s="34" t="s">
        <v>60</v>
      </c>
      <c r="E136" s="35" t="s">
        <v>57</v>
      </c>
    </row>
    <row r="137" spans="1:5" ht="127.5">
      <c r="A137" s="36" t="s">
        <v>61</v>
      </c>
      <c r="E137" s="37" t="s">
        <v>8875</v>
      </c>
    </row>
    <row r="138" spans="1:5" ht="38.25">
      <c r="A138" t="s">
        <v>62</v>
      </c>
      <c r="E138" s="35" t="s">
        <v>8876</v>
      </c>
    </row>
    <row r="139" spans="1:18" ht="12.75" customHeight="1">
      <c r="A139" s="6" t="s">
        <v>53</v>
      </c>
      <c s="6"/>
      <c s="39" t="s">
        <v>50</v>
      </c>
      <c s="6"/>
      <c s="27" t="s">
        <v>3695</v>
      </c>
      <c s="6"/>
      <c s="6"/>
      <c s="6"/>
      <c s="40">
        <f>0+Q139</f>
      </c>
      <c r="O139">
        <f>0+R139</f>
      </c>
      <c r="Q139">
        <f>0+I140+I144+I148+I152+I156+I160</f>
      </c>
      <c>
        <f>0+O140+O144+O148+O152+O156+O160</f>
      </c>
    </row>
    <row r="140" spans="1:16" ht="12.75">
      <c r="A140" s="24" t="s">
        <v>55</v>
      </c>
      <c s="29" t="s">
        <v>302</v>
      </c>
      <c s="29" t="s">
        <v>7333</v>
      </c>
      <c s="24" t="s">
        <v>57</v>
      </c>
      <c s="30" t="s">
        <v>7334</v>
      </c>
      <c s="31" t="s">
        <v>94</v>
      </c>
      <c s="32">
        <v>28</v>
      </c>
      <c s="33">
        <v>0</v>
      </c>
      <c s="33">
        <f>ROUND(ROUND(H140,2)*ROUND(G140,3),2)</f>
      </c>
      <c r="O140">
        <f>(I140*21)/100</f>
      </c>
      <c t="s">
        <v>33</v>
      </c>
    </row>
    <row r="141" spans="1:5" ht="12.75">
      <c r="A141" s="34" t="s">
        <v>60</v>
      </c>
      <c r="E141" s="35" t="s">
        <v>57</v>
      </c>
    </row>
    <row r="142" spans="1:5" ht="12.75">
      <c r="A142" s="36" t="s">
        <v>61</v>
      </c>
      <c r="E142" s="37" t="s">
        <v>8877</v>
      </c>
    </row>
    <row r="143" spans="1:5" ht="114.75">
      <c r="A143" t="s">
        <v>62</v>
      </c>
      <c r="E143" s="35" t="s">
        <v>8878</v>
      </c>
    </row>
    <row r="144" spans="1:16" ht="12.75">
      <c r="A144" s="24" t="s">
        <v>55</v>
      </c>
      <c s="29" t="s">
        <v>252</v>
      </c>
      <c s="29" t="s">
        <v>6413</v>
      </c>
      <c s="24" t="s">
        <v>57</v>
      </c>
      <c s="30" t="s">
        <v>6414</v>
      </c>
      <c s="31" t="s">
        <v>86</v>
      </c>
      <c s="32">
        <v>2</v>
      </c>
      <c s="33">
        <v>0</v>
      </c>
      <c s="33">
        <f>ROUND(ROUND(H144,2)*ROUND(G144,3),2)</f>
      </c>
      <c r="O144">
        <f>(I144*21)/100</f>
      </c>
      <c t="s">
        <v>33</v>
      </c>
    </row>
    <row r="145" spans="1:5" ht="12.75">
      <c r="A145" s="34" t="s">
        <v>60</v>
      </c>
      <c r="E145" s="35" t="s">
        <v>57</v>
      </c>
    </row>
    <row r="146" spans="1:5" ht="12.75">
      <c r="A146" s="36" t="s">
        <v>61</v>
      </c>
      <c r="E146" s="37" t="s">
        <v>1747</v>
      </c>
    </row>
    <row r="147" spans="1:5" ht="25.5">
      <c r="A147" t="s">
        <v>62</v>
      </c>
      <c r="E147" s="35" t="s">
        <v>6415</v>
      </c>
    </row>
    <row r="148" spans="1:16" ht="12.75">
      <c r="A148" s="24" t="s">
        <v>55</v>
      </c>
      <c s="29" t="s">
        <v>255</v>
      </c>
      <c s="29" t="s">
        <v>5208</v>
      </c>
      <c s="24" t="s">
        <v>57</v>
      </c>
      <c s="30" t="s">
        <v>5209</v>
      </c>
      <c s="31" t="s">
        <v>94</v>
      </c>
      <c s="32">
        <v>8</v>
      </c>
      <c s="33">
        <v>0</v>
      </c>
      <c s="33">
        <f>ROUND(ROUND(H148,2)*ROUND(G148,3),2)</f>
      </c>
      <c r="O148">
        <f>(I148*21)/100</f>
      </c>
      <c t="s">
        <v>33</v>
      </c>
    </row>
    <row r="149" spans="1:5" ht="12.75">
      <c r="A149" s="34" t="s">
        <v>60</v>
      </c>
      <c r="E149" s="35" t="s">
        <v>57</v>
      </c>
    </row>
    <row r="150" spans="1:5" ht="12.75">
      <c r="A150" s="36" t="s">
        <v>61</v>
      </c>
      <c r="E150" s="37" t="s">
        <v>8879</v>
      </c>
    </row>
    <row r="151" spans="1:5" ht="51">
      <c r="A151" t="s">
        <v>62</v>
      </c>
      <c r="E151" s="35" t="s">
        <v>6121</v>
      </c>
    </row>
    <row r="152" spans="1:16" ht="12.75">
      <c r="A152" s="24" t="s">
        <v>55</v>
      </c>
      <c s="29" t="s">
        <v>259</v>
      </c>
      <c s="29" t="s">
        <v>5149</v>
      </c>
      <c s="24" t="s">
        <v>57</v>
      </c>
      <c s="30" t="s">
        <v>5150</v>
      </c>
      <c s="31" t="s">
        <v>59</v>
      </c>
      <c s="32">
        <v>78.648</v>
      </c>
      <c s="33">
        <v>0</v>
      </c>
      <c s="33">
        <f>ROUND(ROUND(H152,2)*ROUND(G152,3),2)</f>
      </c>
      <c r="O152">
        <f>(I152*21)/100</f>
      </c>
      <c t="s">
        <v>33</v>
      </c>
    </row>
    <row r="153" spans="1:5" ht="12.75">
      <c r="A153" s="34" t="s">
        <v>60</v>
      </c>
      <c r="E153" s="35" t="s">
        <v>57</v>
      </c>
    </row>
    <row r="154" spans="1:5" ht="12.75">
      <c r="A154" s="36" t="s">
        <v>61</v>
      </c>
      <c r="E154" s="37" t="s">
        <v>8880</v>
      </c>
    </row>
    <row r="155" spans="1:5" ht="114.75">
      <c r="A155" t="s">
        <v>62</v>
      </c>
      <c r="E155" s="35" t="s">
        <v>8881</v>
      </c>
    </row>
    <row r="156" spans="1:16" ht="12.75">
      <c r="A156" s="24" t="s">
        <v>55</v>
      </c>
      <c s="29" t="s">
        <v>266</v>
      </c>
      <c s="29" t="s">
        <v>5021</v>
      </c>
      <c s="24" t="s">
        <v>57</v>
      </c>
      <c s="30" t="s">
        <v>5022</v>
      </c>
      <c s="31" t="s">
        <v>59</v>
      </c>
      <c s="32">
        <v>4.988</v>
      </c>
      <c s="33">
        <v>0</v>
      </c>
      <c s="33">
        <f>ROUND(ROUND(H156,2)*ROUND(G156,3),2)</f>
      </c>
      <c r="O156">
        <f>(I156*21)/100</f>
      </c>
      <c t="s">
        <v>33</v>
      </c>
    </row>
    <row r="157" spans="1:5" ht="12.75">
      <c r="A157" s="34" t="s">
        <v>60</v>
      </c>
      <c r="E157" s="35" t="s">
        <v>57</v>
      </c>
    </row>
    <row r="158" spans="1:5" ht="12.75">
      <c r="A158" s="36" t="s">
        <v>61</v>
      </c>
      <c r="E158" s="37" t="s">
        <v>8882</v>
      </c>
    </row>
    <row r="159" spans="1:5" ht="114.75">
      <c r="A159" t="s">
        <v>62</v>
      </c>
      <c r="E159" s="35" t="s">
        <v>8881</v>
      </c>
    </row>
    <row r="160" spans="1:16" ht="12.75">
      <c r="A160" s="24" t="s">
        <v>55</v>
      </c>
      <c s="29" t="s">
        <v>274</v>
      </c>
      <c s="29" t="s">
        <v>5581</v>
      </c>
      <c s="24" t="s">
        <v>57</v>
      </c>
      <c s="30" t="s">
        <v>5582</v>
      </c>
      <c s="31" t="s">
        <v>59</v>
      </c>
      <c s="32">
        <v>3.35</v>
      </c>
      <c s="33">
        <v>0</v>
      </c>
      <c s="33">
        <f>ROUND(ROUND(H160,2)*ROUND(G160,3),2)</f>
      </c>
      <c r="O160">
        <f>(I160*21)/100</f>
      </c>
      <c t="s">
        <v>33</v>
      </c>
    </row>
    <row r="161" spans="1:5" ht="12.75">
      <c r="A161" s="34" t="s">
        <v>60</v>
      </c>
      <c r="E161" s="35" t="s">
        <v>57</v>
      </c>
    </row>
    <row r="162" spans="1:5" ht="12.75">
      <c r="A162" s="36" t="s">
        <v>61</v>
      </c>
      <c r="E162" s="37" t="s">
        <v>8883</v>
      </c>
    </row>
    <row r="163" spans="1:5" ht="114.75">
      <c r="A163" t="s">
        <v>62</v>
      </c>
      <c r="E163" s="35" t="s">
        <v>8881</v>
      </c>
    </row>
    <row r="164" spans="1:18" ht="12.75" customHeight="1">
      <c r="A164" s="6" t="s">
        <v>53</v>
      </c>
      <c s="6"/>
      <c s="39" t="s">
        <v>189</v>
      </c>
      <c s="6"/>
      <c s="27" t="s">
        <v>1025</v>
      </c>
      <c s="6"/>
      <c s="6"/>
      <c s="6"/>
      <c s="40">
        <f>0+Q164</f>
      </c>
      <c r="O164">
        <f>0+R164</f>
      </c>
      <c r="Q164">
        <f>0+I165+I169+I173+I177+I181</f>
      </c>
      <c>
        <f>0+O165+O169+O173+O177+O181</f>
      </c>
    </row>
    <row r="165" spans="1:16" ht="12.75">
      <c r="A165" s="24" t="s">
        <v>55</v>
      </c>
      <c s="29" t="s">
        <v>838</v>
      </c>
      <c s="29" t="s">
        <v>4985</v>
      </c>
      <c s="24" t="s">
        <v>57</v>
      </c>
      <c s="30" t="s">
        <v>4986</v>
      </c>
      <c s="31" t="s">
        <v>59</v>
      </c>
      <c s="32">
        <v>14.325</v>
      </c>
      <c s="33">
        <v>0</v>
      </c>
      <c s="33">
        <f>ROUND(ROUND(H165,2)*ROUND(G165,3),2)</f>
      </c>
      <c r="O165">
        <f>(I165*21)/100</f>
      </c>
      <c t="s">
        <v>33</v>
      </c>
    </row>
    <row r="166" spans="1:5" ht="12.75">
      <c r="A166" s="34" t="s">
        <v>60</v>
      </c>
      <c r="E166" s="35" t="s">
        <v>196</v>
      </c>
    </row>
    <row r="167" spans="1:5" ht="25.5">
      <c r="A167" s="36" t="s">
        <v>61</v>
      </c>
      <c r="E167" s="37" t="s">
        <v>8884</v>
      </c>
    </row>
    <row r="168" spans="1:5" ht="369.75">
      <c r="A168" t="s">
        <v>62</v>
      </c>
      <c r="E168" s="35" t="s">
        <v>6188</v>
      </c>
    </row>
    <row r="169" spans="1:16" ht="25.5">
      <c r="A169" s="24" t="s">
        <v>55</v>
      </c>
      <c s="29" t="s">
        <v>290</v>
      </c>
      <c s="29" t="s">
        <v>192</v>
      </c>
      <c s="24" t="s">
        <v>193</v>
      </c>
      <c s="30" t="s">
        <v>194</v>
      </c>
      <c s="31" t="s">
        <v>195</v>
      </c>
      <c s="32">
        <v>988.2</v>
      </c>
      <c s="33">
        <v>0</v>
      </c>
      <c s="33">
        <f>ROUND(ROUND(H169,2)*ROUND(G169,3),2)</f>
      </c>
      <c r="O169">
        <f>(I169*21)/100</f>
      </c>
      <c t="s">
        <v>33</v>
      </c>
    </row>
    <row r="170" spans="1:5" ht="12.75">
      <c r="A170" s="34" t="s">
        <v>60</v>
      </c>
      <c r="E170" s="35" t="s">
        <v>196</v>
      </c>
    </row>
    <row r="171" spans="1:5" ht="38.25">
      <c r="A171" s="36" t="s">
        <v>61</v>
      </c>
      <c r="E171" s="37" t="s">
        <v>8885</v>
      </c>
    </row>
    <row r="172" spans="1:5" ht="165.75">
      <c r="A172" t="s">
        <v>62</v>
      </c>
      <c r="E172" s="35" t="s">
        <v>1029</v>
      </c>
    </row>
    <row r="173" spans="1:16" ht="25.5">
      <c r="A173" s="24" t="s">
        <v>55</v>
      </c>
      <c s="29" t="s">
        <v>282</v>
      </c>
      <c s="29" t="s">
        <v>2662</v>
      </c>
      <c s="24" t="s">
        <v>193</v>
      </c>
      <c s="30" t="s">
        <v>2663</v>
      </c>
      <c s="31" t="s">
        <v>195</v>
      </c>
      <c s="32">
        <v>141.566</v>
      </c>
      <c s="33">
        <v>0</v>
      </c>
      <c s="33">
        <f>ROUND(ROUND(H173,2)*ROUND(G173,3),2)</f>
      </c>
      <c r="O173">
        <f>(I173*21)/100</f>
      </c>
      <c t="s">
        <v>33</v>
      </c>
    </row>
    <row r="174" spans="1:5" ht="12.75">
      <c r="A174" s="34" t="s">
        <v>60</v>
      </c>
      <c r="E174" s="35" t="s">
        <v>196</v>
      </c>
    </row>
    <row r="175" spans="1:5" ht="25.5">
      <c r="A175" s="36" t="s">
        <v>61</v>
      </c>
      <c r="E175" s="37" t="s">
        <v>8886</v>
      </c>
    </row>
    <row r="176" spans="1:5" ht="165.75">
      <c r="A176" t="s">
        <v>62</v>
      </c>
      <c r="E176" s="35" t="s">
        <v>1063</v>
      </c>
    </row>
    <row r="177" spans="1:16" ht="25.5">
      <c r="A177" s="24" t="s">
        <v>55</v>
      </c>
      <c s="29" t="s">
        <v>286</v>
      </c>
      <c s="29" t="s">
        <v>199</v>
      </c>
      <c s="24" t="s">
        <v>193</v>
      </c>
      <c s="30" t="s">
        <v>200</v>
      </c>
      <c s="31" t="s">
        <v>195</v>
      </c>
      <c s="32">
        <v>12.47</v>
      </c>
      <c s="33">
        <v>0</v>
      </c>
      <c s="33">
        <f>ROUND(ROUND(H177,2)*ROUND(G177,3),2)</f>
      </c>
      <c r="O177">
        <f>(I177*21)/100</f>
      </c>
      <c t="s">
        <v>33</v>
      </c>
    </row>
    <row r="178" spans="1:5" ht="12.75">
      <c r="A178" s="34" t="s">
        <v>60</v>
      </c>
      <c r="E178" s="35" t="s">
        <v>196</v>
      </c>
    </row>
    <row r="179" spans="1:5" ht="25.5">
      <c r="A179" s="36" t="s">
        <v>61</v>
      </c>
      <c r="E179" s="37" t="s">
        <v>8887</v>
      </c>
    </row>
    <row r="180" spans="1:5" ht="165.75">
      <c r="A180" t="s">
        <v>62</v>
      </c>
      <c r="E180" s="35" t="s">
        <v>1063</v>
      </c>
    </row>
    <row r="181" spans="1:16" ht="25.5">
      <c r="A181" s="24" t="s">
        <v>55</v>
      </c>
      <c s="29" t="s">
        <v>816</v>
      </c>
      <c s="29" t="s">
        <v>4520</v>
      </c>
      <c s="24" t="s">
        <v>193</v>
      </c>
      <c s="30" t="s">
        <v>4521</v>
      </c>
      <c s="31" t="s">
        <v>195</v>
      </c>
      <c s="32">
        <v>6.03</v>
      </c>
      <c s="33">
        <v>0</v>
      </c>
      <c s="33">
        <f>ROUND(ROUND(H181,2)*ROUND(G181,3),2)</f>
      </c>
      <c r="O181">
        <f>(I181*21)/100</f>
      </c>
      <c t="s">
        <v>33</v>
      </c>
    </row>
    <row r="182" spans="1:5" ht="12.75">
      <c r="A182" s="34" t="s">
        <v>60</v>
      </c>
      <c r="E182" s="35" t="s">
        <v>196</v>
      </c>
    </row>
    <row r="183" spans="1:5" ht="25.5">
      <c r="A183" s="36" t="s">
        <v>61</v>
      </c>
      <c r="E183" s="37" t="s">
        <v>8888</v>
      </c>
    </row>
    <row r="184" spans="1:5" ht="165.75">
      <c r="A184" t="s">
        <v>62</v>
      </c>
      <c r="E184" s="35" t="s">
        <v>1063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0+O10+O163+O168+O205</f>
      </c>
      <c t="s">
        <v>32</v>
      </c>
    </row>
    <row r="3" spans="1:16" ht="15" customHeight="1">
      <c r="A3" t="s">
        <v>12</v>
      </c>
      <c s="12" t="s">
        <v>14</v>
      </c>
      <c s="13" t="s">
        <v>15</v>
      </c>
      <c s="1"/>
      <c s="14" t="s">
        <v>16</v>
      </c>
      <c s="1"/>
      <c s="9"/>
      <c s="8" t="s">
        <v>8889</v>
      </c>
      <c s="41">
        <f>0+I10+I163+I168+I205</f>
      </c>
      <c r="O3" t="s">
        <v>29</v>
      </c>
      <c t="s">
        <v>33</v>
      </c>
    </row>
    <row r="4" spans="1:16" ht="15" customHeight="1">
      <c r="A4" t="s">
        <v>17</v>
      </c>
      <c s="12" t="s">
        <v>18</v>
      </c>
      <c s="13" t="s">
        <v>3642</v>
      </c>
      <c s="1"/>
      <c s="14" t="s">
        <v>3643</v>
      </c>
      <c s="1"/>
      <c s="1"/>
      <c s="11"/>
      <c s="11"/>
      <c r="O4" t="s">
        <v>30</v>
      </c>
      <c t="s">
        <v>33</v>
      </c>
    </row>
    <row r="5" spans="1:16" ht="12.75" customHeight="1">
      <c r="A5" t="s">
        <v>21</v>
      </c>
      <c s="12" t="s">
        <v>18</v>
      </c>
      <c s="13" t="s">
        <v>8708</v>
      </c>
      <c s="1"/>
      <c s="14" t="s">
        <v>8709</v>
      </c>
      <c s="1"/>
      <c s="1"/>
      <c s="1"/>
      <c s="1"/>
      <c r="O5" t="s">
        <v>31</v>
      </c>
      <c t="s">
        <v>33</v>
      </c>
    </row>
    <row r="6" spans="1:9" ht="12.75" customHeight="1">
      <c r="A6" t="s">
        <v>24</v>
      </c>
      <c s="16" t="s">
        <v>28</v>
      </c>
      <c s="17" t="s">
        <v>8889</v>
      </c>
      <c s="6"/>
      <c s="18" t="s">
        <v>8890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0+I11+I15+I19+I23+I27+I31+I35+I39+I43+I47+I51+I55+I59+I63+I67+I71+I75+I79+I83+I87+I91+I95+I99+I103+I107+I111+I115+I119+I123+I127+I131+I135+I139+I143+I147+I151+I155+I159</f>
      </c>
      <c>
        <f>0+O11+O15+O19+O23+O27+O31+O35+O39+O43+O47+O51+O55+O59+O63+O67+O71+O75+O79+O83+O87+O91+O95+O99+O103+O107+O111+O115+O119+O123+O127+O131+O135+O139+O143+O147+O151+O155+O159</f>
      </c>
    </row>
    <row r="11" spans="1:16" ht="12.75">
      <c r="A11" s="24" t="s">
        <v>55</v>
      </c>
      <c s="29" t="s">
        <v>39</v>
      </c>
      <c s="29" t="s">
        <v>8891</v>
      </c>
      <c s="24" t="s">
        <v>57</v>
      </c>
      <c s="30" t="s">
        <v>8892</v>
      </c>
      <c s="31" t="s">
        <v>4004</v>
      </c>
      <c s="32">
        <v>7</v>
      </c>
      <c s="33">
        <v>0</v>
      </c>
      <c s="33">
        <f>ROUND(ROUND(H11,2)*ROUND(G11,3),2)</f>
      </c>
      <c r="O11">
        <f>(I11*21)/100</f>
      </c>
      <c t="s">
        <v>33</v>
      </c>
    </row>
    <row r="12" spans="1:5" ht="12.75">
      <c r="A12" s="34" t="s">
        <v>60</v>
      </c>
      <c r="E12" s="35" t="s">
        <v>8892</v>
      </c>
    </row>
    <row r="13" spans="1:5" ht="12.75">
      <c r="A13" s="36" t="s">
        <v>61</v>
      </c>
      <c r="E13" s="37" t="s">
        <v>57</v>
      </c>
    </row>
    <row r="14" spans="1:5" ht="12.75">
      <c r="A14" t="s">
        <v>62</v>
      </c>
      <c r="E14" s="35" t="s">
        <v>57</v>
      </c>
    </row>
    <row r="15" spans="1:16" ht="12.75">
      <c r="A15" s="24" t="s">
        <v>55</v>
      </c>
      <c s="29" t="s">
        <v>33</v>
      </c>
      <c s="29" t="s">
        <v>8893</v>
      </c>
      <c s="24" t="s">
        <v>57</v>
      </c>
      <c s="30" t="s">
        <v>8894</v>
      </c>
      <c s="31" t="s">
        <v>4004</v>
      </c>
      <c s="32">
        <v>6</v>
      </c>
      <c s="33">
        <v>0</v>
      </c>
      <c s="33">
        <f>ROUND(ROUND(H15,2)*ROUND(G15,3),2)</f>
      </c>
      <c r="O15">
        <f>(I15*21)/100</f>
      </c>
      <c t="s">
        <v>33</v>
      </c>
    </row>
    <row r="16" spans="1:5" ht="12.75">
      <c r="A16" s="34" t="s">
        <v>60</v>
      </c>
      <c r="E16" s="35" t="s">
        <v>8894</v>
      </c>
    </row>
    <row r="17" spans="1:5" ht="12.75">
      <c r="A17" s="36" t="s">
        <v>61</v>
      </c>
      <c r="E17" s="37" t="s">
        <v>57</v>
      </c>
    </row>
    <row r="18" spans="1:5" ht="12.75">
      <c r="A18" t="s">
        <v>62</v>
      </c>
      <c r="E18" s="35" t="s">
        <v>57</v>
      </c>
    </row>
    <row r="19" spans="1:16" ht="25.5">
      <c r="A19" s="24" t="s">
        <v>55</v>
      </c>
      <c s="29" t="s">
        <v>32</v>
      </c>
      <c s="29" t="s">
        <v>8895</v>
      </c>
      <c s="24" t="s">
        <v>57</v>
      </c>
      <c s="30" t="s">
        <v>8896</v>
      </c>
      <c s="31" t="s">
        <v>1235</v>
      </c>
      <c s="32">
        <v>648</v>
      </c>
      <c s="33">
        <v>0</v>
      </c>
      <c s="33">
        <f>ROUND(ROUND(H19,2)*ROUND(G19,3),2)</f>
      </c>
      <c r="O19">
        <f>(I19*21)/100</f>
      </c>
      <c t="s">
        <v>33</v>
      </c>
    </row>
    <row r="20" spans="1:5" ht="25.5">
      <c r="A20" s="34" t="s">
        <v>60</v>
      </c>
      <c r="E20" s="35" t="s">
        <v>8897</v>
      </c>
    </row>
    <row r="21" spans="1:5" ht="25.5">
      <c r="A21" s="36" t="s">
        <v>61</v>
      </c>
      <c r="E21" s="37" t="s">
        <v>8898</v>
      </c>
    </row>
    <row r="22" spans="1:5" ht="12.75">
      <c r="A22" t="s">
        <v>62</v>
      </c>
      <c r="E22" s="35" t="s">
        <v>57</v>
      </c>
    </row>
    <row r="23" spans="1:16" ht="12.75">
      <c r="A23" s="24" t="s">
        <v>55</v>
      </c>
      <c s="29" t="s">
        <v>43</v>
      </c>
      <c s="29" t="s">
        <v>8899</v>
      </c>
      <c s="24" t="s">
        <v>57</v>
      </c>
      <c s="30" t="s">
        <v>8900</v>
      </c>
      <c s="31" t="s">
        <v>86</v>
      </c>
      <c s="32">
        <v>93</v>
      </c>
      <c s="33">
        <v>0</v>
      </c>
      <c s="33">
        <f>ROUND(ROUND(H23,2)*ROUND(G23,3),2)</f>
      </c>
      <c r="O23">
        <f>(I23*21)/100</f>
      </c>
      <c t="s">
        <v>33</v>
      </c>
    </row>
    <row r="24" spans="1:5" ht="25.5">
      <c r="A24" s="34" t="s">
        <v>60</v>
      </c>
      <c r="E24" s="35" t="s">
        <v>8901</v>
      </c>
    </row>
    <row r="25" spans="1:5" ht="12.75">
      <c r="A25" s="36" t="s">
        <v>61</v>
      </c>
      <c r="E25" s="37" t="s">
        <v>8902</v>
      </c>
    </row>
    <row r="26" spans="1:5" ht="12.75">
      <c r="A26" t="s">
        <v>62</v>
      </c>
      <c r="E26" s="35" t="s">
        <v>57</v>
      </c>
    </row>
    <row r="27" spans="1:16" ht="12.75">
      <c r="A27" s="24" t="s">
        <v>55</v>
      </c>
      <c s="29" t="s">
        <v>45</v>
      </c>
      <c s="29" t="s">
        <v>8903</v>
      </c>
      <c s="24" t="s">
        <v>57</v>
      </c>
      <c s="30" t="s">
        <v>8904</v>
      </c>
      <c s="31" t="s">
        <v>86</v>
      </c>
      <c s="32">
        <v>50</v>
      </c>
      <c s="33">
        <v>0</v>
      </c>
      <c s="33">
        <f>ROUND(ROUND(H27,2)*ROUND(G27,3),2)</f>
      </c>
      <c r="O27">
        <f>(I27*21)/100</f>
      </c>
      <c t="s">
        <v>33</v>
      </c>
    </row>
    <row r="28" spans="1:5" ht="25.5">
      <c r="A28" s="34" t="s">
        <v>60</v>
      </c>
      <c r="E28" s="35" t="s">
        <v>8905</v>
      </c>
    </row>
    <row r="29" spans="1:5" ht="12.75">
      <c r="A29" s="36" t="s">
        <v>61</v>
      </c>
      <c r="E29" s="37" t="s">
        <v>8906</v>
      </c>
    </row>
    <row r="30" spans="1:5" ht="12.75">
      <c r="A30" t="s">
        <v>62</v>
      </c>
      <c r="E30" s="35" t="s">
        <v>57</v>
      </c>
    </row>
    <row r="31" spans="1:16" ht="12.75">
      <c r="A31" s="24" t="s">
        <v>55</v>
      </c>
      <c s="29" t="s">
        <v>47</v>
      </c>
      <c s="29" t="s">
        <v>8907</v>
      </c>
      <c s="24" t="s">
        <v>57</v>
      </c>
      <c s="30" t="s">
        <v>8908</v>
      </c>
      <c s="31" t="s">
        <v>86</v>
      </c>
      <c s="32">
        <v>6</v>
      </c>
      <c s="33">
        <v>0</v>
      </c>
      <c s="33">
        <f>ROUND(ROUND(H31,2)*ROUND(G31,3),2)</f>
      </c>
      <c r="O31">
        <f>(I31*21)/100</f>
      </c>
      <c t="s">
        <v>33</v>
      </c>
    </row>
    <row r="32" spans="1:5" ht="25.5">
      <c r="A32" s="34" t="s">
        <v>60</v>
      </c>
      <c r="E32" s="35" t="s">
        <v>8909</v>
      </c>
    </row>
    <row r="33" spans="1:5" ht="12.75">
      <c r="A33" s="36" t="s">
        <v>61</v>
      </c>
      <c r="E33" s="37" t="s">
        <v>8910</v>
      </c>
    </row>
    <row r="34" spans="1:5" ht="12.75">
      <c r="A34" t="s">
        <v>62</v>
      </c>
      <c r="E34" s="35" t="s">
        <v>57</v>
      </c>
    </row>
    <row r="35" spans="1:16" ht="12.75">
      <c r="A35" s="24" t="s">
        <v>55</v>
      </c>
      <c s="29" t="s">
        <v>73</v>
      </c>
      <c s="29" t="s">
        <v>8911</v>
      </c>
      <c s="24" t="s">
        <v>57</v>
      </c>
      <c s="30" t="s">
        <v>8912</v>
      </c>
      <c s="31" t="s">
        <v>86</v>
      </c>
      <c s="32">
        <v>8</v>
      </c>
      <c s="33">
        <v>0</v>
      </c>
      <c s="33">
        <f>ROUND(ROUND(H35,2)*ROUND(G35,3),2)</f>
      </c>
      <c r="O35">
        <f>(I35*21)/100</f>
      </c>
      <c t="s">
        <v>33</v>
      </c>
    </row>
    <row r="36" spans="1:5" ht="25.5">
      <c r="A36" s="34" t="s">
        <v>60</v>
      </c>
      <c r="E36" s="35" t="s">
        <v>8913</v>
      </c>
    </row>
    <row r="37" spans="1:5" ht="12.75">
      <c r="A37" s="36" t="s">
        <v>61</v>
      </c>
      <c r="E37" s="37" t="s">
        <v>57</v>
      </c>
    </row>
    <row r="38" spans="1:5" ht="12.75">
      <c r="A38" t="s">
        <v>62</v>
      </c>
      <c r="E38" s="35" t="s">
        <v>57</v>
      </c>
    </row>
    <row r="39" spans="1:16" ht="12.75">
      <c r="A39" s="24" t="s">
        <v>55</v>
      </c>
      <c s="29" t="s">
        <v>79</v>
      </c>
      <c s="29" t="s">
        <v>8914</v>
      </c>
      <c s="24" t="s">
        <v>57</v>
      </c>
      <c s="30" t="s">
        <v>8915</v>
      </c>
      <c s="31" t="s">
        <v>86</v>
      </c>
      <c s="32">
        <v>4</v>
      </c>
      <c s="33">
        <v>0</v>
      </c>
      <c s="33">
        <f>ROUND(ROUND(H39,2)*ROUND(G39,3),2)</f>
      </c>
      <c r="O39">
        <f>(I39*21)/100</f>
      </c>
      <c t="s">
        <v>33</v>
      </c>
    </row>
    <row r="40" spans="1:5" ht="25.5">
      <c r="A40" s="34" t="s">
        <v>60</v>
      </c>
      <c r="E40" s="35" t="s">
        <v>8916</v>
      </c>
    </row>
    <row r="41" spans="1:5" ht="12.75">
      <c r="A41" s="36" t="s">
        <v>61</v>
      </c>
      <c r="E41" s="37" t="s">
        <v>57</v>
      </c>
    </row>
    <row r="42" spans="1:5" ht="12.75">
      <c r="A42" t="s">
        <v>62</v>
      </c>
      <c r="E42" s="35" t="s">
        <v>57</v>
      </c>
    </row>
    <row r="43" spans="1:16" ht="12.75">
      <c r="A43" s="24" t="s">
        <v>55</v>
      </c>
      <c s="29" t="s">
        <v>50</v>
      </c>
      <c s="29" t="s">
        <v>8917</v>
      </c>
      <c s="24" t="s">
        <v>57</v>
      </c>
      <c s="30" t="s">
        <v>8918</v>
      </c>
      <c s="31" t="s">
        <v>86</v>
      </c>
      <c s="32">
        <v>3</v>
      </c>
      <c s="33">
        <v>0</v>
      </c>
      <c s="33">
        <f>ROUND(ROUND(H43,2)*ROUND(G43,3),2)</f>
      </c>
      <c r="O43">
        <f>(I43*21)/100</f>
      </c>
      <c t="s">
        <v>33</v>
      </c>
    </row>
    <row r="44" spans="1:5" ht="25.5">
      <c r="A44" s="34" t="s">
        <v>60</v>
      </c>
      <c r="E44" s="35" t="s">
        <v>8919</v>
      </c>
    </row>
    <row r="45" spans="1:5" ht="12.75">
      <c r="A45" s="36" t="s">
        <v>61</v>
      </c>
      <c r="E45" s="37" t="s">
        <v>57</v>
      </c>
    </row>
    <row r="46" spans="1:5" ht="12.75">
      <c r="A46" t="s">
        <v>62</v>
      </c>
      <c r="E46" s="35" t="s">
        <v>57</v>
      </c>
    </row>
    <row r="47" spans="1:16" ht="12.75">
      <c r="A47" s="24" t="s">
        <v>55</v>
      </c>
      <c s="29" t="s">
        <v>52</v>
      </c>
      <c s="29" t="s">
        <v>8920</v>
      </c>
      <c s="24" t="s">
        <v>57</v>
      </c>
      <c s="30" t="s">
        <v>8921</v>
      </c>
      <c s="31" t="s">
        <v>86</v>
      </c>
      <c s="32">
        <v>1</v>
      </c>
      <c s="33">
        <v>0</v>
      </c>
      <c s="33">
        <f>ROUND(ROUND(H47,2)*ROUND(G47,3),2)</f>
      </c>
      <c r="O47">
        <f>(I47*21)/100</f>
      </c>
      <c t="s">
        <v>33</v>
      </c>
    </row>
    <row r="48" spans="1:5" ht="25.5">
      <c r="A48" s="34" t="s">
        <v>60</v>
      </c>
      <c r="E48" s="35" t="s">
        <v>8922</v>
      </c>
    </row>
    <row r="49" spans="1:5" ht="12.75">
      <c r="A49" s="36" t="s">
        <v>61</v>
      </c>
      <c r="E49" s="37" t="s">
        <v>57</v>
      </c>
    </row>
    <row r="50" spans="1:5" ht="12.75">
      <c r="A50" t="s">
        <v>62</v>
      </c>
      <c r="E50" s="35" t="s">
        <v>57</v>
      </c>
    </row>
    <row r="51" spans="1:16" ht="25.5">
      <c r="A51" s="24" t="s">
        <v>55</v>
      </c>
      <c s="29" t="s">
        <v>91</v>
      </c>
      <c s="29" t="s">
        <v>8923</v>
      </c>
      <c s="24" t="s">
        <v>57</v>
      </c>
      <c s="30" t="s">
        <v>8924</v>
      </c>
      <c s="31" t="s">
        <v>86</v>
      </c>
      <c s="32">
        <v>101</v>
      </c>
      <c s="33">
        <v>0</v>
      </c>
      <c s="33">
        <f>ROUND(ROUND(H51,2)*ROUND(G51,3),2)</f>
      </c>
      <c r="O51">
        <f>(I51*21)/100</f>
      </c>
      <c t="s">
        <v>33</v>
      </c>
    </row>
    <row r="52" spans="1:5" ht="25.5">
      <c r="A52" s="34" t="s">
        <v>60</v>
      </c>
      <c r="E52" s="35" t="s">
        <v>8925</v>
      </c>
    </row>
    <row r="53" spans="1:5" ht="12.75">
      <c r="A53" s="36" t="s">
        <v>61</v>
      </c>
      <c r="E53" s="37" t="s">
        <v>57</v>
      </c>
    </row>
    <row r="54" spans="1:5" ht="12.75">
      <c r="A54" t="s">
        <v>62</v>
      </c>
      <c r="E54" s="35" t="s">
        <v>57</v>
      </c>
    </row>
    <row r="55" spans="1:16" ht="25.5">
      <c r="A55" s="24" t="s">
        <v>55</v>
      </c>
      <c s="29" t="s">
        <v>96</v>
      </c>
      <c s="29" t="s">
        <v>8926</v>
      </c>
      <c s="24" t="s">
        <v>57</v>
      </c>
      <c s="30" t="s">
        <v>8927</v>
      </c>
      <c s="31" t="s">
        <v>86</v>
      </c>
      <c s="32">
        <v>54</v>
      </c>
      <c s="33">
        <v>0</v>
      </c>
      <c s="33">
        <f>ROUND(ROUND(H55,2)*ROUND(G55,3),2)</f>
      </c>
      <c r="O55">
        <f>(I55*21)/100</f>
      </c>
      <c t="s">
        <v>33</v>
      </c>
    </row>
    <row r="56" spans="1:5" ht="25.5">
      <c r="A56" s="34" t="s">
        <v>60</v>
      </c>
      <c r="E56" s="35" t="s">
        <v>8928</v>
      </c>
    </row>
    <row r="57" spans="1:5" ht="12.75">
      <c r="A57" s="36" t="s">
        <v>61</v>
      </c>
      <c r="E57" s="37" t="s">
        <v>57</v>
      </c>
    </row>
    <row r="58" spans="1:5" ht="12.75">
      <c r="A58" t="s">
        <v>62</v>
      </c>
      <c r="E58" s="35" t="s">
        <v>57</v>
      </c>
    </row>
    <row r="59" spans="1:16" ht="25.5">
      <c r="A59" s="24" t="s">
        <v>55</v>
      </c>
      <c s="29" t="s">
        <v>99</v>
      </c>
      <c s="29" t="s">
        <v>8929</v>
      </c>
      <c s="24" t="s">
        <v>57</v>
      </c>
      <c s="30" t="s">
        <v>8930</v>
      </c>
      <c s="31" t="s">
        <v>86</v>
      </c>
      <c s="32">
        <v>9</v>
      </c>
      <c s="33">
        <v>0</v>
      </c>
      <c s="33">
        <f>ROUND(ROUND(H59,2)*ROUND(G59,3),2)</f>
      </c>
      <c r="O59">
        <f>(I59*21)/100</f>
      </c>
      <c t="s">
        <v>33</v>
      </c>
    </row>
    <row r="60" spans="1:5" ht="25.5">
      <c r="A60" s="34" t="s">
        <v>60</v>
      </c>
      <c r="E60" s="35" t="s">
        <v>8931</v>
      </c>
    </row>
    <row r="61" spans="1:5" ht="12.75">
      <c r="A61" s="36" t="s">
        <v>61</v>
      </c>
      <c r="E61" s="37" t="s">
        <v>57</v>
      </c>
    </row>
    <row r="62" spans="1:5" ht="12.75">
      <c r="A62" t="s">
        <v>62</v>
      </c>
      <c r="E62" s="35" t="s">
        <v>57</v>
      </c>
    </row>
    <row r="63" spans="1:16" ht="25.5">
      <c r="A63" s="24" t="s">
        <v>55</v>
      </c>
      <c s="29" t="s">
        <v>103</v>
      </c>
      <c s="29" t="s">
        <v>8932</v>
      </c>
      <c s="24" t="s">
        <v>57</v>
      </c>
      <c s="30" t="s">
        <v>8933</v>
      </c>
      <c s="31" t="s">
        <v>86</v>
      </c>
      <c s="32">
        <v>1</v>
      </c>
      <c s="33">
        <v>0</v>
      </c>
      <c s="33">
        <f>ROUND(ROUND(H63,2)*ROUND(G63,3),2)</f>
      </c>
      <c r="O63">
        <f>(I63*21)/100</f>
      </c>
      <c t="s">
        <v>33</v>
      </c>
    </row>
    <row r="64" spans="1:5" ht="25.5">
      <c r="A64" s="34" t="s">
        <v>60</v>
      </c>
      <c r="E64" s="35" t="s">
        <v>8934</v>
      </c>
    </row>
    <row r="65" spans="1:5" ht="12.75">
      <c r="A65" s="36" t="s">
        <v>61</v>
      </c>
      <c r="E65" s="37" t="s">
        <v>57</v>
      </c>
    </row>
    <row r="66" spans="1:5" ht="12.75">
      <c r="A66" t="s">
        <v>62</v>
      </c>
      <c r="E66" s="35" t="s">
        <v>57</v>
      </c>
    </row>
    <row r="67" spans="1:16" ht="12.75">
      <c r="A67" s="24" t="s">
        <v>55</v>
      </c>
      <c s="29" t="s">
        <v>107</v>
      </c>
      <c s="29" t="s">
        <v>8935</v>
      </c>
      <c s="24" t="s">
        <v>57</v>
      </c>
      <c s="30" t="s">
        <v>8936</v>
      </c>
      <c s="31" t="s">
        <v>1212</v>
      </c>
      <c s="32">
        <v>95</v>
      </c>
      <c s="33">
        <v>0</v>
      </c>
      <c s="33">
        <f>ROUND(ROUND(H67,2)*ROUND(G67,3),2)</f>
      </c>
      <c r="O67">
        <f>(I67*21)/100</f>
      </c>
      <c t="s">
        <v>33</v>
      </c>
    </row>
    <row r="68" spans="1:5" ht="12.75">
      <c r="A68" s="34" t="s">
        <v>60</v>
      </c>
      <c r="E68" s="35" t="s">
        <v>8937</v>
      </c>
    </row>
    <row r="69" spans="1:5" ht="12.75">
      <c r="A69" s="36" t="s">
        <v>61</v>
      </c>
      <c r="E69" s="37" t="s">
        <v>8938</v>
      </c>
    </row>
    <row r="70" spans="1:5" ht="12.75">
      <c r="A70" t="s">
        <v>62</v>
      </c>
      <c r="E70" s="35" t="s">
        <v>57</v>
      </c>
    </row>
    <row r="71" spans="1:16" ht="12.75">
      <c r="A71" s="24" t="s">
        <v>55</v>
      </c>
      <c s="29" t="s">
        <v>111</v>
      </c>
      <c s="29" t="s">
        <v>8236</v>
      </c>
      <c s="24" t="s">
        <v>57</v>
      </c>
      <c s="30" t="s">
        <v>8939</v>
      </c>
      <c s="31" t="s">
        <v>627</v>
      </c>
      <c s="32">
        <v>160</v>
      </c>
      <c s="33">
        <v>0</v>
      </c>
      <c s="33">
        <f>ROUND(ROUND(H71,2)*ROUND(G71,3),2)</f>
      </c>
      <c r="O71">
        <f>(I71*21)/100</f>
      </c>
      <c t="s">
        <v>33</v>
      </c>
    </row>
    <row r="72" spans="1:5" ht="25.5">
      <c r="A72" s="34" t="s">
        <v>60</v>
      </c>
      <c r="E72" s="35" t="s">
        <v>8940</v>
      </c>
    </row>
    <row r="73" spans="1:5" ht="12.75">
      <c r="A73" s="36" t="s">
        <v>61</v>
      </c>
      <c r="E73" s="37" t="s">
        <v>57</v>
      </c>
    </row>
    <row r="74" spans="1:5" ht="12.75">
      <c r="A74" t="s">
        <v>62</v>
      </c>
      <c r="E74" s="35" t="s">
        <v>57</v>
      </c>
    </row>
    <row r="75" spans="1:16" ht="12.75">
      <c r="A75" s="24" t="s">
        <v>55</v>
      </c>
      <c s="29" t="s">
        <v>149</v>
      </c>
      <c s="29" t="s">
        <v>8238</v>
      </c>
      <c s="24" t="s">
        <v>57</v>
      </c>
      <c s="30" t="s">
        <v>8941</v>
      </c>
      <c s="31" t="s">
        <v>8240</v>
      </c>
      <c s="32">
        <v>20</v>
      </c>
      <c s="33">
        <v>0</v>
      </c>
      <c s="33">
        <f>ROUND(ROUND(H75,2)*ROUND(G75,3),2)</f>
      </c>
      <c r="O75">
        <f>(I75*21)/100</f>
      </c>
      <c t="s">
        <v>33</v>
      </c>
    </row>
    <row r="76" spans="1:5" ht="25.5">
      <c r="A76" s="34" t="s">
        <v>60</v>
      </c>
      <c r="E76" s="35" t="s">
        <v>8942</v>
      </c>
    </row>
    <row r="77" spans="1:5" ht="12.75">
      <c r="A77" s="36" t="s">
        <v>61</v>
      </c>
      <c r="E77" s="37" t="s">
        <v>57</v>
      </c>
    </row>
    <row r="78" spans="1:5" ht="12.75">
      <c r="A78" t="s">
        <v>62</v>
      </c>
      <c r="E78" s="35" t="s">
        <v>57</v>
      </c>
    </row>
    <row r="79" spans="1:16" ht="12.75">
      <c r="A79" s="24" t="s">
        <v>55</v>
      </c>
      <c s="29" t="s">
        <v>153</v>
      </c>
      <c s="29" t="s">
        <v>8146</v>
      </c>
      <c s="24" t="s">
        <v>57</v>
      </c>
      <c s="30" t="s">
        <v>8147</v>
      </c>
      <c s="31" t="s">
        <v>59</v>
      </c>
      <c s="32">
        <v>330</v>
      </c>
      <c s="33">
        <v>0</v>
      </c>
      <c s="33">
        <f>ROUND(ROUND(H79,2)*ROUND(G79,3),2)</f>
      </c>
      <c r="O79">
        <f>(I79*21)/100</f>
      </c>
      <c t="s">
        <v>33</v>
      </c>
    </row>
    <row r="80" spans="1:5" ht="25.5">
      <c r="A80" s="34" t="s">
        <v>60</v>
      </c>
      <c r="E80" s="35" t="s">
        <v>8148</v>
      </c>
    </row>
    <row r="81" spans="1:5" ht="25.5">
      <c r="A81" s="36" t="s">
        <v>61</v>
      </c>
      <c r="E81" s="37" t="s">
        <v>8943</v>
      </c>
    </row>
    <row r="82" spans="1:5" ht="12.75">
      <c r="A82" t="s">
        <v>62</v>
      </c>
      <c r="E82" s="35" t="s">
        <v>57</v>
      </c>
    </row>
    <row r="83" spans="1:16" ht="12.75">
      <c r="A83" s="24" t="s">
        <v>55</v>
      </c>
      <c s="29" t="s">
        <v>157</v>
      </c>
      <c s="29" t="s">
        <v>8944</v>
      </c>
      <c s="24" t="s">
        <v>57</v>
      </c>
      <c s="30" t="s">
        <v>8945</v>
      </c>
      <c s="31" t="s">
        <v>59</v>
      </c>
      <c s="32">
        <v>960</v>
      </c>
      <c s="33">
        <v>0</v>
      </c>
      <c s="33">
        <f>ROUND(ROUND(H83,2)*ROUND(G83,3),2)</f>
      </c>
      <c r="O83">
        <f>(I83*21)/100</f>
      </c>
      <c t="s">
        <v>33</v>
      </c>
    </row>
    <row r="84" spans="1:5" ht="25.5">
      <c r="A84" s="34" t="s">
        <v>60</v>
      </c>
      <c r="E84" s="35" t="s">
        <v>8946</v>
      </c>
    </row>
    <row r="85" spans="1:5" ht="12.75">
      <c r="A85" s="36" t="s">
        <v>61</v>
      </c>
      <c r="E85" s="37" t="s">
        <v>8947</v>
      </c>
    </row>
    <row r="86" spans="1:5" ht="12.75">
      <c r="A86" t="s">
        <v>62</v>
      </c>
      <c r="E86" s="35" t="s">
        <v>57</v>
      </c>
    </row>
    <row r="87" spans="1:16" ht="12.75">
      <c r="A87" s="24" t="s">
        <v>55</v>
      </c>
      <c s="29" t="s">
        <v>161</v>
      </c>
      <c s="29" t="s">
        <v>8948</v>
      </c>
      <c s="24" t="s">
        <v>57</v>
      </c>
      <c s="30" t="s">
        <v>8949</v>
      </c>
      <c s="31" t="s">
        <v>59</v>
      </c>
      <c s="32">
        <v>480</v>
      </c>
      <c s="33">
        <v>0</v>
      </c>
      <c s="33">
        <f>ROUND(ROUND(H87,2)*ROUND(G87,3),2)</f>
      </c>
      <c r="O87">
        <f>(I87*21)/100</f>
      </c>
      <c t="s">
        <v>33</v>
      </c>
    </row>
    <row r="88" spans="1:5" ht="38.25">
      <c r="A88" s="34" t="s">
        <v>60</v>
      </c>
      <c r="E88" s="35" t="s">
        <v>8950</v>
      </c>
    </row>
    <row r="89" spans="1:5" ht="12.75">
      <c r="A89" s="36" t="s">
        <v>61</v>
      </c>
      <c r="E89" s="37" t="s">
        <v>57</v>
      </c>
    </row>
    <row r="90" spans="1:5" ht="12.75">
      <c r="A90" t="s">
        <v>62</v>
      </c>
      <c r="E90" s="35" t="s">
        <v>57</v>
      </c>
    </row>
    <row r="91" spans="1:16" ht="12.75">
      <c r="A91" s="24" t="s">
        <v>55</v>
      </c>
      <c s="29" t="s">
        <v>165</v>
      </c>
      <c s="29" t="s">
        <v>8951</v>
      </c>
      <c s="24" t="s">
        <v>57</v>
      </c>
      <c s="30" t="s">
        <v>8952</v>
      </c>
      <c s="31" t="s">
        <v>59</v>
      </c>
      <c s="32">
        <v>2350</v>
      </c>
      <c s="33">
        <v>0</v>
      </c>
      <c s="33">
        <f>ROUND(ROUND(H91,2)*ROUND(G91,3),2)</f>
      </c>
      <c r="O91">
        <f>(I91*21)/100</f>
      </c>
      <c t="s">
        <v>33</v>
      </c>
    </row>
    <row r="92" spans="1:5" ht="25.5">
      <c r="A92" s="34" t="s">
        <v>60</v>
      </c>
      <c r="E92" s="35" t="s">
        <v>8953</v>
      </c>
    </row>
    <row r="93" spans="1:5" ht="25.5">
      <c r="A93" s="36" t="s">
        <v>61</v>
      </c>
      <c r="E93" s="37" t="s">
        <v>8954</v>
      </c>
    </row>
    <row r="94" spans="1:5" ht="12.75">
      <c r="A94" t="s">
        <v>62</v>
      </c>
      <c r="E94" s="35" t="s">
        <v>57</v>
      </c>
    </row>
    <row r="95" spans="1:16" ht="12.75">
      <c r="A95" s="24" t="s">
        <v>55</v>
      </c>
      <c s="29" t="s">
        <v>168</v>
      </c>
      <c s="29" t="s">
        <v>8955</v>
      </c>
      <c s="24" t="s">
        <v>57</v>
      </c>
      <c s="30" t="s">
        <v>8956</v>
      </c>
      <c s="31" t="s">
        <v>59</v>
      </c>
      <c s="32">
        <v>1175</v>
      </c>
      <c s="33">
        <v>0</v>
      </c>
      <c s="33">
        <f>ROUND(ROUND(H95,2)*ROUND(G95,3),2)</f>
      </c>
      <c r="O95">
        <f>(I95*21)/100</f>
      </c>
      <c t="s">
        <v>33</v>
      </c>
    </row>
    <row r="96" spans="1:5" ht="38.25">
      <c r="A96" s="34" t="s">
        <v>60</v>
      </c>
      <c r="E96" s="35" t="s">
        <v>8957</v>
      </c>
    </row>
    <row r="97" spans="1:5" ht="12.75">
      <c r="A97" s="36" t="s">
        <v>61</v>
      </c>
      <c r="E97" s="37" t="s">
        <v>57</v>
      </c>
    </row>
    <row r="98" spans="1:5" ht="12.75">
      <c r="A98" t="s">
        <v>62</v>
      </c>
      <c r="E98" s="35" t="s">
        <v>57</v>
      </c>
    </row>
    <row r="99" spans="1:16" ht="12.75">
      <c r="A99" s="24" t="s">
        <v>55</v>
      </c>
      <c s="29" t="s">
        <v>172</v>
      </c>
      <c s="29" t="s">
        <v>4058</v>
      </c>
      <c s="24" t="s">
        <v>57</v>
      </c>
      <c s="30" t="s">
        <v>4059</v>
      </c>
      <c s="31" t="s">
        <v>59</v>
      </c>
      <c s="32">
        <v>228</v>
      </c>
      <c s="33">
        <v>0</v>
      </c>
      <c s="33">
        <f>ROUND(ROUND(H99,2)*ROUND(G99,3),2)</f>
      </c>
      <c r="O99">
        <f>(I99*21)/100</f>
      </c>
      <c t="s">
        <v>33</v>
      </c>
    </row>
    <row r="100" spans="1:5" ht="38.25">
      <c r="A100" s="34" t="s">
        <v>60</v>
      </c>
      <c r="E100" s="35" t="s">
        <v>4060</v>
      </c>
    </row>
    <row r="101" spans="1:5" ht="63.75">
      <c r="A101" s="36" t="s">
        <v>61</v>
      </c>
      <c r="E101" s="37" t="s">
        <v>8958</v>
      </c>
    </row>
    <row r="102" spans="1:5" ht="12.75">
      <c r="A102" t="s">
        <v>62</v>
      </c>
      <c r="E102" s="35" t="s">
        <v>57</v>
      </c>
    </row>
    <row r="103" spans="1:16" ht="25.5">
      <c r="A103" s="24" t="s">
        <v>55</v>
      </c>
      <c s="29" t="s">
        <v>176</v>
      </c>
      <c s="29" t="s">
        <v>8959</v>
      </c>
      <c s="24" t="s">
        <v>57</v>
      </c>
      <c s="30" t="s">
        <v>8960</v>
      </c>
      <c s="31" t="s">
        <v>59</v>
      </c>
      <c s="32">
        <v>230</v>
      </c>
      <c s="33">
        <v>0</v>
      </c>
      <c s="33">
        <f>ROUND(ROUND(H103,2)*ROUND(G103,3),2)</f>
      </c>
      <c r="O103">
        <f>(I103*21)/100</f>
      </c>
      <c t="s">
        <v>33</v>
      </c>
    </row>
    <row r="104" spans="1:5" ht="25.5">
      <c r="A104" s="34" t="s">
        <v>60</v>
      </c>
      <c r="E104" s="35" t="s">
        <v>8961</v>
      </c>
    </row>
    <row r="105" spans="1:5" ht="25.5">
      <c r="A105" s="36" t="s">
        <v>61</v>
      </c>
      <c r="E105" s="37" t="s">
        <v>8962</v>
      </c>
    </row>
    <row r="106" spans="1:5" ht="12.75">
      <c r="A106" t="s">
        <v>62</v>
      </c>
      <c r="E106" s="35" t="s">
        <v>57</v>
      </c>
    </row>
    <row r="107" spans="1:16" ht="12.75">
      <c r="A107" s="24" t="s">
        <v>55</v>
      </c>
      <c s="29" t="s">
        <v>115</v>
      </c>
      <c s="29" t="s">
        <v>8963</v>
      </c>
      <c s="24" t="s">
        <v>57</v>
      </c>
      <c s="30" t="s">
        <v>8964</v>
      </c>
      <c s="31" t="s">
        <v>59</v>
      </c>
      <c s="32">
        <v>2230</v>
      </c>
      <c s="33">
        <v>0</v>
      </c>
      <c s="33">
        <f>ROUND(ROUND(H107,2)*ROUND(G107,3),2)</f>
      </c>
      <c r="O107">
        <f>(I107*21)/100</f>
      </c>
      <c t="s">
        <v>33</v>
      </c>
    </row>
    <row r="108" spans="1:5" ht="38.25">
      <c r="A108" s="34" t="s">
        <v>60</v>
      </c>
      <c r="E108" s="35" t="s">
        <v>8965</v>
      </c>
    </row>
    <row r="109" spans="1:5" ht="63.75">
      <c r="A109" s="36" t="s">
        <v>61</v>
      </c>
      <c r="E109" s="37" t="s">
        <v>8966</v>
      </c>
    </row>
    <row r="110" spans="1:5" ht="12.75">
      <c r="A110" t="s">
        <v>62</v>
      </c>
      <c r="E110" s="35" t="s">
        <v>57</v>
      </c>
    </row>
    <row r="111" spans="1:16" ht="25.5">
      <c r="A111" s="24" t="s">
        <v>55</v>
      </c>
      <c s="29" t="s">
        <v>227</v>
      </c>
      <c s="29" t="s">
        <v>8967</v>
      </c>
      <c s="24" t="s">
        <v>57</v>
      </c>
      <c s="30" t="s">
        <v>8968</v>
      </c>
      <c s="31" t="s">
        <v>59</v>
      </c>
      <c s="32">
        <v>215</v>
      </c>
      <c s="33">
        <v>0</v>
      </c>
      <c s="33">
        <f>ROUND(ROUND(H111,2)*ROUND(G111,3),2)</f>
      </c>
      <c r="O111">
        <f>(I111*21)/100</f>
      </c>
      <c t="s">
        <v>33</v>
      </c>
    </row>
    <row r="112" spans="1:5" ht="25.5">
      <c r="A112" s="34" t="s">
        <v>60</v>
      </c>
      <c r="E112" s="35" t="s">
        <v>8969</v>
      </c>
    </row>
    <row r="113" spans="1:5" ht="25.5">
      <c r="A113" s="36" t="s">
        <v>61</v>
      </c>
      <c r="E113" s="37" t="s">
        <v>8970</v>
      </c>
    </row>
    <row r="114" spans="1:5" ht="12.75">
      <c r="A114" t="s">
        <v>62</v>
      </c>
      <c r="E114" s="35" t="s">
        <v>57</v>
      </c>
    </row>
    <row r="115" spans="1:16" ht="12.75">
      <c r="A115" s="24" t="s">
        <v>55</v>
      </c>
      <c s="29" t="s">
        <v>232</v>
      </c>
      <c s="29" t="s">
        <v>8247</v>
      </c>
      <c s="24" t="s">
        <v>57</v>
      </c>
      <c s="30" t="s">
        <v>8248</v>
      </c>
      <c s="31" t="s">
        <v>59</v>
      </c>
      <c s="32">
        <v>214</v>
      </c>
      <c s="33">
        <v>0</v>
      </c>
      <c s="33">
        <f>ROUND(ROUND(H115,2)*ROUND(G115,3),2)</f>
      </c>
      <c r="O115">
        <f>(I115*21)/100</f>
      </c>
      <c t="s">
        <v>33</v>
      </c>
    </row>
    <row r="116" spans="1:5" ht="25.5">
      <c r="A116" s="34" t="s">
        <v>60</v>
      </c>
      <c r="E116" s="35" t="s">
        <v>8971</v>
      </c>
    </row>
    <row r="117" spans="1:5" ht="63.75">
      <c r="A117" s="36" t="s">
        <v>61</v>
      </c>
      <c r="E117" s="37" t="s">
        <v>8972</v>
      </c>
    </row>
    <row r="118" spans="1:5" ht="12.75">
      <c r="A118" t="s">
        <v>62</v>
      </c>
      <c r="E118" s="35" t="s">
        <v>57</v>
      </c>
    </row>
    <row r="119" spans="1:16" ht="12.75">
      <c r="A119" s="24" t="s">
        <v>55</v>
      </c>
      <c s="29" t="s">
        <v>235</v>
      </c>
      <c s="29" t="s">
        <v>8973</v>
      </c>
      <c s="24" t="s">
        <v>57</v>
      </c>
      <c s="30" t="s">
        <v>8974</v>
      </c>
      <c s="31" t="s">
        <v>59</v>
      </c>
      <c s="32">
        <v>115</v>
      </c>
      <c s="33">
        <v>0</v>
      </c>
      <c s="33">
        <f>ROUND(ROUND(H119,2)*ROUND(G119,3),2)</f>
      </c>
      <c r="O119">
        <f>(I119*21)/100</f>
      </c>
      <c t="s">
        <v>33</v>
      </c>
    </row>
    <row r="120" spans="1:5" ht="12.75">
      <c r="A120" s="34" t="s">
        <v>60</v>
      </c>
      <c r="E120" s="35" t="s">
        <v>8975</v>
      </c>
    </row>
    <row r="121" spans="1:5" ht="12.75">
      <c r="A121" s="36" t="s">
        <v>61</v>
      </c>
      <c r="E121" s="37" t="s">
        <v>57</v>
      </c>
    </row>
    <row r="122" spans="1:5" ht="12.75">
      <c r="A122" t="s">
        <v>62</v>
      </c>
      <c r="E122" s="35" t="s">
        <v>57</v>
      </c>
    </row>
    <row r="123" spans="1:16" ht="12.75">
      <c r="A123" s="24" t="s">
        <v>55</v>
      </c>
      <c s="29" t="s">
        <v>238</v>
      </c>
      <c s="29" t="s">
        <v>4070</v>
      </c>
      <c s="24" t="s">
        <v>57</v>
      </c>
      <c s="30" t="s">
        <v>4071</v>
      </c>
      <c s="31" t="s">
        <v>59</v>
      </c>
      <c s="32">
        <v>1094</v>
      </c>
      <c s="33">
        <v>0</v>
      </c>
      <c s="33">
        <f>ROUND(ROUND(H123,2)*ROUND(G123,3),2)</f>
      </c>
      <c r="O123">
        <f>(I123*21)/100</f>
      </c>
      <c t="s">
        <v>33</v>
      </c>
    </row>
    <row r="124" spans="1:5" ht="25.5">
      <c r="A124" s="34" t="s">
        <v>60</v>
      </c>
      <c r="E124" s="35" t="s">
        <v>8976</v>
      </c>
    </row>
    <row r="125" spans="1:5" ht="89.25">
      <c r="A125" s="36" t="s">
        <v>61</v>
      </c>
      <c r="E125" s="37" t="s">
        <v>8977</v>
      </c>
    </row>
    <row r="126" spans="1:5" ht="12.75">
      <c r="A126" t="s">
        <v>62</v>
      </c>
      <c r="E126" s="35" t="s">
        <v>57</v>
      </c>
    </row>
    <row r="127" spans="1:16" ht="12.75">
      <c r="A127" s="24" t="s">
        <v>55</v>
      </c>
      <c s="29" t="s">
        <v>241</v>
      </c>
      <c s="29" t="s">
        <v>8978</v>
      </c>
      <c s="24" t="s">
        <v>57</v>
      </c>
      <c s="30" t="s">
        <v>8979</v>
      </c>
      <c s="31" t="s">
        <v>86</v>
      </c>
      <c s="32">
        <v>101</v>
      </c>
      <c s="33">
        <v>0</v>
      </c>
      <c s="33">
        <f>ROUND(ROUND(H127,2)*ROUND(G127,3),2)</f>
      </c>
      <c r="O127">
        <f>(I127*21)/100</f>
      </c>
      <c t="s">
        <v>33</v>
      </c>
    </row>
    <row r="128" spans="1:5" ht="25.5">
      <c r="A128" s="34" t="s">
        <v>60</v>
      </c>
      <c r="E128" s="35" t="s">
        <v>8980</v>
      </c>
    </row>
    <row r="129" spans="1:5" ht="12.75">
      <c r="A129" s="36" t="s">
        <v>61</v>
      </c>
      <c r="E129" s="37" t="s">
        <v>57</v>
      </c>
    </row>
    <row r="130" spans="1:5" ht="12.75">
      <c r="A130" t="s">
        <v>62</v>
      </c>
      <c r="E130" s="35" t="s">
        <v>57</v>
      </c>
    </row>
    <row r="131" spans="1:16" ht="12.75">
      <c r="A131" s="24" t="s">
        <v>55</v>
      </c>
      <c s="29" t="s">
        <v>245</v>
      </c>
      <c s="29" t="s">
        <v>8981</v>
      </c>
      <c s="24" t="s">
        <v>57</v>
      </c>
      <c s="30" t="s">
        <v>8982</v>
      </c>
      <c s="31" t="s">
        <v>86</v>
      </c>
      <c s="32">
        <v>54</v>
      </c>
      <c s="33">
        <v>0</v>
      </c>
      <c s="33">
        <f>ROUND(ROUND(H131,2)*ROUND(G131,3),2)</f>
      </c>
      <c r="O131">
        <f>(I131*21)/100</f>
      </c>
      <c t="s">
        <v>33</v>
      </c>
    </row>
    <row r="132" spans="1:5" ht="25.5">
      <c r="A132" s="34" t="s">
        <v>60</v>
      </c>
      <c r="E132" s="35" t="s">
        <v>8983</v>
      </c>
    </row>
    <row r="133" spans="1:5" ht="12.75">
      <c r="A133" s="36" t="s">
        <v>61</v>
      </c>
      <c r="E133" s="37" t="s">
        <v>57</v>
      </c>
    </row>
    <row r="134" spans="1:5" ht="12.75">
      <c r="A134" t="s">
        <v>62</v>
      </c>
      <c r="E134" s="35" t="s">
        <v>57</v>
      </c>
    </row>
    <row r="135" spans="1:16" ht="12.75">
      <c r="A135" s="24" t="s">
        <v>55</v>
      </c>
      <c s="29" t="s">
        <v>249</v>
      </c>
      <c s="29" t="s">
        <v>8984</v>
      </c>
      <c s="24" t="s">
        <v>57</v>
      </c>
      <c s="30" t="s">
        <v>8985</v>
      </c>
      <c s="31" t="s">
        <v>86</v>
      </c>
      <c s="32">
        <v>9</v>
      </c>
      <c s="33">
        <v>0</v>
      </c>
      <c s="33">
        <f>ROUND(ROUND(H135,2)*ROUND(G135,3),2)</f>
      </c>
      <c r="O135">
        <f>(I135*21)/100</f>
      </c>
      <c t="s">
        <v>33</v>
      </c>
    </row>
    <row r="136" spans="1:5" ht="25.5">
      <c r="A136" s="34" t="s">
        <v>60</v>
      </c>
      <c r="E136" s="35" t="s">
        <v>8986</v>
      </c>
    </row>
    <row r="137" spans="1:5" ht="12.75">
      <c r="A137" s="36" t="s">
        <v>61</v>
      </c>
      <c r="E137" s="37" t="s">
        <v>57</v>
      </c>
    </row>
    <row r="138" spans="1:5" ht="12.75">
      <c r="A138" t="s">
        <v>62</v>
      </c>
      <c r="E138" s="35" t="s">
        <v>57</v>
      </c>
    </row>
    <row r="139" spans="1:16" ht="12.75">
      <c r="A139" s="24" t="s">
        <v>55</v>
      </c>
      <c s="29" t="s">
        <v>252</v>
      </c>
      <c s="29" t="s">
        <v>8987</v>
      </c>
      <c s="24" t="s">
        <v>57</v>
      </c>
      <c s="30" t="s">
        <v>8988</v>
      </c>
      <c s="31" t="s">
        <v>86</v>
      </c>
      <c s="32">
        <v>1</v>
      </c>
      <c s="33">
        <v>0</v>
      </c>
      <c s="33">
        <f>ROUND(ROUND(H139,2)*ROUND(G139,3),2)</f>
      </c>
      <c r="O139">
        <f>(I139*21)/100</f>
      </c>
      <c t="s">
        <v>33</v>
      </c>
    </row>
    <row r="140" spans="1:5" ht="25.5">
      <c r="A140" s="34" t="s">
        <v>60</v>
      </c>
      <c r="E140" s="35" t="s">
        <v>8989</v>
      </c>
    </row>
    <row r="141" spans="1:5" ht="12.75">
      <c r="A141" s="36" t="s">
        <v>61</v>
      </c>
      <c r="E141" s="37" t="s">
        <v>57</v>
      </c>
    </row>
    <row r="142" spans="1:5" ht="12.75">
      <c r="A142" t="s">
        <v>62</v>
      </c>
      <c r="E142" s="35" t="s">
        <v>57</v>
      </c>
    </row>
    <row r="143" spans="1:16" ht="12.75">
      <c r="A143" s="24" t="s">
        <v>55</v>
      </c>
      <c s="29" t="s">
        <v>255</v>
      </c>
      <c s="29" t="s">
        <v>8990</v>
      </c>
      <c s="24" t="s">
        <v>57</v>
      </c>
      <c s="30" t="s">
        <v>8991</v>
      </c>
      <c s="31" t="s">
        <v>1235</v>
      </c>
      <c s="32">
        <v>450</v>
      </c>
      <c s="33">
        <v>0</v>
      </c>
      <c s="33">
        <f>ROUND(ROUND(H143,2)*ROUND(G143,3),2)</f>
      </c>
      <c r="O143">
        <f>(I143*21)/100</f>
      </c>
      <c t="s">
        <v>33</v>
      </c>
    </row>
    <row r="144" spans="1:5" ht="25.5">
      <c r="A144" s="34" t="s">
        <v>60</v>
      </c>
      <c r="E144" s="35" t="s">
        <v>8992</v>
      </c>
    </row>
    <row r="145" spans="1:5" ht="25.5">
      <c r="A145" s="36" t="s">
        <v>61</v>
      </c>
      <c r="E145" s="37" t="s">
        <v>8993</v>
      </c>
    </row>
    <row r="146" spans="1:5" ht="12.75">
      <c r="A146" t="s">
        <v>62</v>
      </c>
      <c r="E146" s="35" t="s">
        <v>57</v>
      </c>
    </row>
    <row r="147" spans="1:16" ht="12.75">
      <c r="A147" s="24" t="s">
        <v>55</v>
      </c>
      <c s="29" t="s">
        <v>259</v>
      </c>
      <c s="29" t="s">
        <v>8994</v>
      </c>
      <c s="24" t="s">
        <v>57</v>
      </c>
      <c s="30" t="s">
        <v>8995</v>
      </c>
      <c s="31" t="s">
        <v>1235</v>
      </c>
      <c s="32">
        <v>450</v>
      </c>
      <c s="33">
        <v>0</v>
      </c>
      <c s="33">
        <f>ROUND(ROUND(H147,2)*ROUND(G147,3),2)</f>
      </c>
      <c r="O147">
        <f>(I147*21)/100</f>
      </c>
      <c t="s">
        <v>33</v>
      </c>
    </row>
    <row r="148" spans="1:5" ht="25.5">
      <c r="A148" s="34" t="s">
        <v>60</v>
      </c>
      <c r="E148" s="35" t="s">
        <v>8996</v>
      </c>
    </row>
    <row r="149" spans="1:5" ht="25.5">
      <c r="A149" s="36" t="s">
        <v>61</v>
      </c>
      <c r="E149" s="37" t="s">
        <v>8993</v>
      </c>
    </row>
    <row r="150" spans="1:5" ht="12.75">
      <c r="A150" t="s">
        <v>62</v>
      </c>
      <c r="E150" s="35" t="s">
        <v>57</v>
      </c>
    </row>
    <row r="151" spans="1:16" ht="12.75">
      <c r="A151" s="24" t="s">
        <v>55</v>
      </c>
      <c s="29" t="s">
        <v>262</v>
      </c>
      <c s="29" t="s">
        <v>8174</v>
      </c>
      <c s="24" t="s">
        <v>57</v>
      </c>
      <c s="30" t="s">
        <v>8175</v>
      </c>
      <c s="31" t="s">
        <v>1235</v>
      </c>
      <c s="32">
        <v>370</v>
      </c>
      <c s="33">
        <v>0</v>
      </c>
      <c s="33">
        <f>ROUND(ROUND(H151,2)*ROUND(G151,3),2)</f>
      </c>
      <c r="O151">
        <f>(I151*21)/100</f>
      </c>
      <c t="s">
        <v>33</v>
      </c>
    </row>
    <row r="152" spans="1:5" ht="25.5">
      <c r="A152" s="34" t="s">
        <v>60</v>
      </c>
      <c r="E152" s="35" t="s">
        <v>8176</v>
      </c>
    </row>
    <row r="153" spans="1:5" ht="25.5">
      <c r="A153" s="36" t="s">
        <v>61</v>
      </c>
      <c r="E153" s="37" t="s">
        <v>8997</v>
      </c>
    </row>
    <row r="154" spans="1:5" ht="12.75">
      <c r="A154" t="s">
        <v>62</v>
      </c>
      <c r="E154" s="35" t="s">
        <v>57</v>
      </c>
    </row>
    <row r="155" spans="1:16" ht="12.75">
      <c r="A155" s="24" t="s">
        <v>55</v>
      </c>
      <c s="29" t="s">
        <v>266</v>
      </c>
      <c s="29" t="s">
        <v>8998</v>
      </c>
      <c s="24" t="s">
        <v>57</v>
      </c>
      <c s="30" t="s">
        <v>8999</v>
      </c>
      <c s="31" t="s">
        <v>1235</v>
      </c>
      <c s="32">
        <v>2400</v>
      </c>
      <c s="33">
        <v>0</v>
      </c>
      <c s="33">
        <f>ROUND(ROUND(H155,2)*ROUND(G155,3),2)</f>
      </c>
      <c r="O155">
        <f>(I155*21)/100</f>
      </c>
      <c t="s">
        <v>33</v>
      </c>
    </row>
    <row r="156" spans="1:5" ht="25.5">
      <c r="A156" s="34" t="s">
        <v>60</v>
      </c>
      <c r="E156" s="35" t="s">
        <v>9000</v>
      </c>
    </row>
    <row r="157" spans="1:5" ht="89.25">
      <c r="A157" s="36" t="s">
        <v>61</v>
      </c>
      <c r="E157" s="37" t="s">
        <v>9001</v>
      </c>
    </row>
    <row r="158" spans="1:5" ht="12.75">
      <c r="A158" t="s">
        <v>62</v>
      </c>
      <c r="E158" s="35" t="s">
        <v>57</v>
      </c>
    </row>
    <row r="159" spans="1:16" ht="12.75">
      <c r="A159" s="24" t="s">
        <v>55</v>
      </c>
      <c s="29" t="s">
        <v>270</v>
      </c>
      <c s="29" t="s">
        <v>9002</v>
      </c>
      <c s="24" t="s">
        <v>57</v>
      </c>
      <c s="30" t="s">
        <v>9003</v>
      </c>
      <c s="31" t="s">
        <v>1235</v>
      </c>
      <c s="32">
        <v>370</v>
      </c>
      <c s="33">
        <v>0</v>
      </c>
      <c s="33">
        <f>ROUND(ROUND(H159,2)*ROUND(G159,3),2)</f>
      </c>
      <c r="O159">
        <f>(I159*21)/100</f>
      </c>
      <c t="s">
        <v>33</v>
      </c>
    </row>
    <row r="160" spans="1:5" ht="25.5">
      <c r="A160" s="34" t="s">
        <v>60</v>
      </c>
      <c r="E160" s="35" t="s">
        <v>9004</v>
      </c>
    </row>
    <row r="161" spans="1:5" ht="25.5">
      <c r="A161" s="36" t="s">
        <v>61</v>
      </c>
      <c r="E161" s="37" t="s">
        <v>8997</v>
      </c>
    </row>
    <row r="162" spans="1:5" ht="12.75">
      <c r="A162" t="s">
        <v>62</v>
      </c>
      <c r="E162" s="35" t="s">
        <v>57</v>
      </c>
    </row>
    <row r="163" spans="1:18" ht="12.75" customHeight="1">
      <c r="A163" s="6" t="s">
        <v>53</v>
      </c>
      <c s="6"/>
      <c s="39" t="s">
        <v>33</v>
      </c>
      <c s="6"/>
      <c s="27" t="s">
        <v>981</v>
      </c>
      <c s="6"/>
      <c s="6"/>
      <c s="6"/>
      <c s="40">
        <f>0+Q163</f>
      </c>
      <c r="O163">
        <f>0+R163</f>
      </c>
      <c r="Q163">
        <f>0+I164</f>
      </c>
      <c>
        <f>0+O164</f>
      </c>
    </row>
    <row r="164" spans="1:16" ht="12.75">
      <c r="A164" s="24" t="s">
        <v>55</v>
      </c>
      <c s="29" t="s">
        <v>274</v>
      </c>
      <c s="29" t="s">
        <v>9005</v>
      </c>
      <c s="24" t="s">
        <v>57</v>
      </c>
      <c s="30" t="s">
        <v>9006</v>
      </c>
      <c s="31" t="s">
        <v>59</v>
      </c>
      <c s="32">
        <v>120</v>
      </c>
      <c s="33">
        <v>0</v>
      </c>
      <c s="33">
        <f>ROUND(ROUND(H164,2)*ROUND(G164,3),2)</f>
      </c>
      <c r="O164">
        <f>(I164*21)/100</f>
      </c>
      <c t="s">
        <v>33</v>
      </c>
    </row>
    <row r="165" spans="1:5" ht="51">
      <c r="A165" s="34" t="s">
        <v>60</v>
      </c>
      <c r="E165" s="35" t="s">
        <v>9007</v>
      </c>
    </row>
    <row r="166" spans="1:5" ht="63.75">
      <c r="A166" s="36" t="s">
        <v>61</v>
      </c>
      <c r="E166" s="37" t="s">
        <v>9008</v>
      </c>
    </row>
    <row r="167" spans="1:5" ht="12.75">
      <c r="A167" t="s">
        <v>62</v>
      </c>
      <c r="E167" s="35" t="s">
        <v>57</v>
      </c>
    </row>
    <row r="168" spans="1:18" ht="12.75" customHeight="1">
      <c r="A168" s="6" t="s">
        <v>53</v>
      </c>
      <c s="6"/>
      <c s="39" t="s">
        <v>43</v>
      </c>
      <c s="6"/>
      <c s="27" t="s">
        <v>995</v>
      </c>
      <c s="6"/>
      <c s="6"/>
      <c s="6"/>
      <c s="40">
        <f>0+Q168</f>
      </c>
      <c r="O168">
        <f>0+R168</f>
      </c>
      <c r="Q168">
        <f>0+I169+I173+I177+I181+I185+I189+I193+I197+I201</f>
      </c>
      <c>
        <f>0+O169+O173+O177+O181+O185+O189+O193+O197+O201</f>
      </c>
    </row>
    <row r="169" spans="1:16" ht="12.75">
      <c r="A169" s="24" t="s">
        <v>55</v>
      </c>
      <c s="29" t="s">
        <v>278</v>
      </c>
      <c s="29" t="s">
        <v>9009</v>
      </c>
      <c s="24" t="s">
        <v>57</v>
      </c>
      <c s="30" t="s">
        <v>9010</v>
      </c>
      <c s="31" t="s">
        <v>1235</v>
      </c>
      <c s="32">
        <v>52</v>
      </c>
      <c s="33">
        <v>0</v>
      </c>
      <c s="33">
        <f>ROUND(ROUND(H169,2)*ROUND(G169,3),2)</f>
      </c>
      <c r="O169">
        <f>(I169*21)/100</f>
      </c>
      <c t="s">
        <v>33</v>
      </c>
    </row>
    <row r="170" spans="1:5" ht="25.5">
      <c r="A170" s="34" t="s">
        <v>60</v>
      </c>
      <c r="E170" s="35" t="s">
        <v>9011</v>
      </c>
    </row>
    <row r="171" spans="1:5" ht="25.5">
      <c r="A171" s="36" t="s">
        <v>61</v>
      </c>
      <c r="E171" s="37" t="s">
        <v>9012</v>
      </c>
    </row>
    <row r="172" spans="1:5" ht="12.75">
      <c r="A172" t="s">
        <v>62</v>
      </c>
      <c r="E172" s="35" t="s">
        <v>57</v>
      </c>
    </row>
    <row r="173" spans="1:16" ht="12.75">
      <c r="A173" s="24" t="s">
        <v>55</v>
      </c>
      <c s="29" t="s">
        <v>282</v>
      </c>
      <c s="29" t="s">
        <v>9013</v>
      </c>
      <c s="24" t="s">
        <v>57</v>
      </c>
      <c s="30" t="s">
        <v>9014</v>
      </c>
      <c s="31" t="s">
        <v>1235</v>
      </c>
      <c s="32">
        <v>580</v>
      </c>
      <c s="33">
        <v>0</v>
      </c>
      <c s="33">
        <f>ROUND(ROUND(H173,2)*ROUND(G173,3),2)</f>
      </c>
      <c r="O173">
        <f>(I173*21)/100</f>
      </c>
      <c t="s">
        <v>33</v>
      </c>
    </row>
    <row r="174" spans="1:5" ht="38.25">
      <c r="A174" s="34" t="s">
        <v>60</v>
      </c>
      <c r="E174" s="35" t="s">
        <v>9015</v>
      </c>
    </row>
    <row r="175" spans="1:5" ht="25.5">
      <c r="A175" s="36" t="s">
        <v>61</v>
      </c>
      <c r="E175" s="37" t="s">
        <v>9016</v>
      </c>
    </row>
    <row r="176" spans="1:5" ht="12.75">
      <c r="A176" t="s">
        <v>62</v>
      </c>
      <c r="E176" s="35" t="s">
        <v>57</v>
      </c>
    </row>
    <row r="177" spans="1:16" ht="12.75">
      <c r="A177" s="24" t="s">
        <v>55</v>
      </c>
      <c s="29" t="s">
        <v>286</v>
      </c>
      <c s="29" t="s">
        <v>9017</v>
      </c>
      <c s="24" t="s">
        <v>57</v>
      </c>
      <c s="30" t="s">
        <v>9018</v>
      </c>
      <c s="31" t="s">
        <v>1235</v>
      </c>
      <c s="32">
        <v>2300</v>
      </c>
      <c s="33">
        <v>0</v>
      </c>
      <c s="33">
        <f>ROUND(ROUND(H177,2)*ROUND(G177,3),2)</f>
      </c>
      <c r="O177">
        <f>(I177*21)/100</f>
      </c>
      <c t="s">
        <v>33</v>
      </c>
    </row>
    <row r="178" spans="1:5" ht="38.25">
      <c r="A178" s="34" t="s">
        <v>60</v>
      </c>
      <c r="E178" s="35" t="s">
        <v>9019</v>
      </c>
    </row>
    <row r="179" spans="1:5" ht="12.75">
      <c r="A179" s="36" t="s">
        <v>61</v>
      </c>
      <c r="E179" s="37" t="s">
        <v>57</v>
      </c>
    </row>
    <row r="180" spans="1:5" ht="12.75">
      <c r="A180" t="s">
        <v>62</v>
      </c>
      <c r="E180" s="35" t="s">
        <v>57</v>
      </c>
    </row>
    <row r="181" spans="1:16" ht="25.5">
      <c r="A181" s="24" t="s">
        <v>55</v>
      </c>
      <c s="29" t="s">
        <v>816</v>
      </c>
      <c s="29" t="s">
        <v>9020</v>
      </c>
      <c s="24" t="s">
        <v>57</v>
      </c>
      <c s="30" t="s">
        <v>9021</v>
      </c>
      <c s="31" t="s">
        <v>1235</v>
      </c>
      <c s="32">
        <v>2300</v>
      </c>
      <c s="33">
        <v>0</v>
      </c>
      <c s="33">
        <f>ROUND(ROUND(H181,2)*ROUND(G181,3),2)</f>
      </c>
      <c r="O181">
        <f>(I181*21)/100</f>
      </c>
      <c t="s">
        <v>33</v>
      </c>
    </row>
    <row r="182" spans="1:5" ht="38.25">
      <c r="A182" s="34" t="s">
        <v>60</v>
      </c>
      <c r="E182" s="35" t="s">
        <v>9022</v>
      </c>
    </row>
    <row r="183" spans="1:5" ht="12.75">
      <c r="A183" s="36" t="s">
        <v>61</v>
      </c>
      <c r="E183" s="37" t="s">
        <v>57</v>
      </c>
    </row>
    <row r="184" spans="1:5" ht="12.75">
      <c r="A184" t="s">
        <v>62</v>
      </c>
      <c r="E184" s="35" t="s">
        <v>57</v>
      </c>
    </row>
    <row r="185" spans="1:16" ht="12.75">
      <c r="A185" s="24" t="s">
        <v>55</v>
      </c>
      <c s="29" t="s">
        <v>838</v>
      </c>
      <c s="29" t="s">
        <v>9023</v>
      </c>
      <c s="24" t="s">
        <v>57</v>
      </c>
      <c s="30" t="s">
        <v>9024</v>
      </c>
      <c s="31" t="s">
        <v>59</v>
      </c>
      <c s="32">
        <v>450</v>
      </c>
      <c s="33">
        <v>0</v>
      </c>
      <c s="33">
        <f>ROUND(ROUND(H185,2)*ROUND(G185,3),2)</f>
      </c>
      <c r="O185">
        <f>(I185*21)/100</f>
      </c>
      <c t="s">
        <v>33</v>
      </c>
    </row>
    <row r="186" spans="1:5" ht="25.5">
      <c r="A186" s="34" t="s">
        <v>60</v>
      </c>
      <c r="E186" s="35" t="s">
        <v>9025</v>
      </c>
    </row>
    <row r="187" spans="1:5" ht="63.75">
      <c r="A187" s="36" t="s">
        <v>61</v>
      </c>
      <c r="E187" s="37" t="s">
        <v>9026</v>
      </c>
    </row>
    <row r="188" spans="1:5" ht="12.75">
      <c r="A188" t="s">
        <v>62</v>
      </c>
      <c r="E188" s="35" t="s">
        <v>57</v>
      </c>
    </row>
    <row r="189" spans="1:16" ht="25.5">
      <c r="A189" s="24" t="s">
        <v>55</v>
      </c>
      <c s="29" t="s">
        <v>290</v>
      </c>
      <c s="29" t="s">
        <v>9027</v>
      </c>
      <c s="24" t="s">
        <v>57</v>
      </c>
      <c s="30" t="s">
        <v>9028</v>
      </c>
      <c s="31" t="s">
        <v>59</v>
      </c>
      <c s="32">
        <v>750</v>
      </c>
      <c s="33">
        <v>0</v>
      </c>
      <c s="33">
        <f>ROUND(ROUND(H189,2)*ROUND(G189,3),2)</f>
      </c>
      <c r="O189">
        <f>(I189*21)/100</f>
      </c>
      <c t="s">
        <v>33</v>
      </c>
    </row>
    <row r="190" spans="1:5" ht="38.25">
      <c r="A190" s="34" t="s">
        <v>60</v>
      </c>
      <c r="E190" s="35" t="s">
        <v>9029</v>
      </c>
    </row>
    <row r="191" spans="1:5" ht="12.75">
      <c r="A191" s="36" t="s">
        <v>61</v>
      </c>
      <c r="E191" s="37" t="s">
        <v>9030</v>
      </c>
    </row>
    <row r="192" spans="1:5" ht="12.75">
      <c r="A192" t="s">
        <v>62</v>
      </c>
      <c r="E192" s="35" t="s">
        <v>57</v>
      </c>
    </row>
    <row r="193" spans="1:16" ht="25.5">
      <c r="A193" s="24" t="s">
        <v>55</v>
      </c>
      <c s="29" t="s">
        <v>294</v>
      </c>
      <c s="29" t="s">
        <v>9031</v>
      </c>
      <c s="24" t="s">
        <v>57</v>
      </c>
      <c s="30" t="s">
        <v>9032</v>
      </c>
      <c s="31" t="s">
        <v>1235</v>
      </c>
      <c s="32">
        <v>430</v>
      </c>
      <c s="33">
        <v>0</v>
      </c>
      <c s="33">
        <f>ROUND(ROUND(H193,2)*ROUND(G193,3),2)</f>
      </c>
      <c r="O193">
        <f>(I193*21)/100</f>
      </c>
      <c t="s">
        <v>33</v>
      </c>
    </row>
    <row r="194" spans="1:5" ht="25.5">
      <c r="A194" s="34" t="s">
        <v>60</v>
      </c>
      <c r="E194" s="35" t="s">
        <v>9033</v>
      </c>
    </row>
    <row r="195" spans="1:5" ht="12.75">
      <c r="A195" s="36" t="s">
        <v>61</v>
      </c>
      <c r="E195" s="37" t="s">
        <v>5071</v>
      </c>
    </row>
    <row r="196" spans="1:5" ht="12.75">
      <c r="A196" t="s">
        <v>62</v>
      </c>
      <c r="E196" s="35" t="s">
        <v>57</v>
      </c>
    </row>
    <row r="197" spans="1:16" ht="12.75">
      <c r="A197" s="24" t="s">
        <v>55</v>
      </c>
      <c s="29" t="s">
        <v>298</v>
      </c>
      <c s="29" t="s">
        <v>9034</v>
      </c>
      <c s="24" t="s">
        <v>57</v>
      </c>
      <c s="30" t="s">
        <v>9035</v>
      </c>
      <c s="31" t="s">
        <v>1235</v>
      </c>
      <c s="32">
        <v>580</v>
      </c>
      <c s="33">
        <v>0</v>
      </c>
      <c s="33">
        <f>ROUND(ROUND(H197,2)*ROUND(G197,3),2)</f>
      </c>
      <c r="O197">
        <f>(I197*21)/100</f>
      </c>
      <c t="s">
        <v>33</v>
      </c>
    </row>
    <row r="198" spans="1:5" ht="12.75">
      <c r="A198" s="34" t="s">
        <v>60</v>
      </c>
      <c r="E198" s="35" t="s">
        <v>9035</v>
      </c>
    </row>
    <row r="199" spans="1:5" ht="12.75">
      <c r="A199" s="36" t="s">
        <v>61</v>
      </c>
      <c r="E199" s="37" t="s">
        <v>57</v>
      </c>
    </row>
    <row r="200" spans="1:5" ht="12.75">
      <c r="A200" t="s">
        <v>62</v>
      </c>
      <c r="E200" s="35" t="s">
        <v>57</v>
      </c>
    </row>
    <row r="201" spans="1:16" ht="12.75">
      <c r="A201" s="24" t="s">
        <v>55</v>
      </c>
      <c s="29" t="s">
        <v>302</v>
      </c>
      <c s="29" t="s">
        <v>9034</v>
      </c>
      <c s="24" t="s">
        <v>39</v>
      </c>
      <c s="30" t="s">
        <v>9035</v>
      </c>
      <c s="31" t="s">
        <v>1235</v>
      </c>
      <c s="32">
        <v>2300</v>
      </c>
      <c s="33">
        <v>0</v>
      </c>
      <c s="33">
        <f>ROUND(ROUND(H201,2)*ROUND(G201,3),2)</f>
      </c>
      <c r="O201">
        <f>(I201*21)/100</f>
      </c>
      <c t="s">
        <v>33</v>
      </c>
    </row>
    <row r="202" spans="1:5" ht="12.75">
      <c r="A202" s="34" t="s">
        <v>60</v>
      </c>
      <c r="E202" s="35" t="s">
        <v>9035</v>
      </c>
    </row>
    <row r="203" spans="1:5" ht="12.75">
      <c r="A203" s="36" t="s">
        <v>61</v>
      </c>
      <c r="E203" s="37" t="s">
        <v>57</v>
      </c>
    </row>
    <row r="204" spans="1:5" ht="12.75">
      <c r="A204" t="s">
        <v>62</v>
      </c>
      <c r="E204" s="35" t="s">
        <v>57</v>
      </c>
    </row>
    <row r="205" spans="1:18" ht="12.75" customHeight="1">
      <c r="A205" s="6" t="s">
        <v>53</v>
      </c>
      <c s="6"/>
      <c s="39" t="s">
        <v>8226</v>
      </c>
      <c s="6"/>
      <c s="27" t="s">
        <v>8227</v>
      </c>
      <c s="6"/>
      <c s="6"/>
      <c s="6"/>
      <c s="40">
        <f>0+Q205</f>
      </c>
      <c r="O205">
        <f>0+R205</f>
      </c>
      <c r="Q205">
        <f>0+I206</f>
      </c>
      <c>
        <f>0+O206</f>
      </c>
    </row>
    <row r="206" spans="1:16" ht="12.75">
      <c r="A206" s="24" t="s">
        <v>55</v>
      </c>
      <c s="29" t="s">
        <v>306</v>
      </c>
      <c s="29" t="s">
        <v>8228</v>
      </c>
      <c s="24" t="s">
        <v>57</v>
      </c>
      <c s="30" t="s">
        <v>8229</v>
      </c>
      <c s="31" t="s">
        <v>195</v>
      </c>
      <c s="32">
        <v>3304</v>
      </c>
      <c s="33">
        <v>0</v>
      </c>
      <c s="33">
        <f>ROUND(ROUND(H206,2)*ROUND(G206,3),2)</f>
      </c>
      <c r="O206">
        <f>(I206*21)/100</f>
      </c>
      <c t="s">
        <v>33</v>
      </c>
    </row>
    <row r="207" spans="1:5" ht="25.5">
      <c r="A207" s="34" t="s">
        <v>60</v>
      </c>
      <c r="E207" s="35" t="s">
        <v>8230</v>
      </c>
    </row>
    <row r="208" spans="1:5" ht="12.75">
      <c r="A208" s="36" t="s">
        <v>61</v>
      </c>
      <c r="E208" s="37" t="s">
        <v>57</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0+O10+O71+O76+O93+O98+O115</f>
      </c>
      <c t="s">
        <v>32</v>
      </c>
    </row>
    <row r="3" spans="1:16" ht="15" customHeight="1">
      <c r="A3" t="s">
        <v>12</v>
      </c>
      <c s="12" t="s">
        <v>14</v>
      </c>
      <c s="13" t="s">
        <v>15</v>
      </c>
      <c s="1"/>
      <c s="14" t="s">
        <v>16</v>
      </c>
      <c s="1"/>
      <c s="9"/>
      <c s="8" t="s">
        <v>9036</v>
      </c>
      <c s="41">
        <f>0+I10+I71+I76+I93+I98+I115</f>
      </c>
      <c r="O3" t="s">
        <v>29</v>
      </c>
      <c t="s">
        <v>33</v>
      </c>
    </row>
    <row r="4" spans="1:16" ht="15" customHeight="1">
      <c r="A4" t="s">
        <v>17</v>
      </c>
      <c s="12" t="s">
        <v>18</v>
      </c>
      <c s="13" t="s">
        <v>3642</v>
      </c>
      <c s="1"/>
      <c s="14" t="s">
        <v>3643</v>
      </c>
      <c s="1"/>
      <c s="1"/>
      <c s="11"/>
      <c s="11"/>
      <c r="O4" t="s">
        <v>30</v>
      </c>
      <c t="s">
        <v>33</v>
      </c>
    </row>
    <row r="5" spans="1:16" ht="12.75" customHeight="1">
      <c r="A5" t="s">
        <v>21</v>
      </c>
      <c s="12" t="s">
        <v>18</v>
      </c>
      <c s="13" t="s">
        <v>8708</v>
      </c>
      <c s="1"/>
      <c s="14" t="s">
        <v>8709</v>
      </c>
      <c s="1"/>
      <c s="1"/>
      <c s="1"/>
      <c s="1"/>
      <c r="O5" t="s">
        <v>31</v>
      </c>
      <c t="s">
        <v>33</v>
      </c>
    </row>
    <row r="6" spans="1:9" ht="12.75" customHeight="1">
      <c r="A6" t="s">
        <v>24</v>
      </c>
      <c s="16" t="s">
        <v>28</v>
      </c>
      <c s="17" t="s">
        <v>9036</v>
      </c>
      <c s="6"/>
      <c s="18" t="s">
        <v>9037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5698</v>
      </c>
      <c s="24" t="s">
        <v>57</v>
      </c>
      <c s="30" t="s">
        <v>5699</v>
      </c>
      <c s="31" t="s">
        <v>59</v>
      </c>
      <c s="32">
        <v>8.25</v>
      </c>
      <c s="33">
        <v>0</v>
      </c>
      <c s="33">
        <f>ROUND(ROUND(H11,2)*ROUND(G11,3),2)</f>
      </c>
      <c r="O11">
        <f>(I11*21)/100</f>
      </c>
      <c t="s">
        <v>33</v>
      </c>
    </row>
    <row r="12" spans="1:5" ht="12.75">
      <c r="A12" s="34" t="s">
        <v>60</v>
      </c>
      <c r="E12" s="35" t="s">
        <v>57</v>
      </c>
    </row>
    <row r="13" spans="1:5" ht="12.75">
      <c r="A13" s="36" t="s">
        <v>61</v>
      </c>
      <c r="E13" s="37" t="s">
        <v>9038</v>
      </c>
    </row>
    <row r="14" spans="1:5" ht="63.75">
      <c r="A14" t="s">
        <v>62</v>
      </c>
      <c r="E14" s="35" t="s">
        <v>3665</v>
      </c>
    </row>
    <row r="15" spans="1:16" ht="12.75">
      <c r="A15" s="24" t="s">
        <v>55</v>
      </c>
      <c s="29" t="s">
        <v>33</v>
      </c>
      <c s="29" t="s">
        <v>4798</v>
      </c>
      <c s="24" t="s">
        <v>57</v>
      </c>
      <c s="30" t="s">
        <v>4799</v>
      </c>
      <c s="31" t="s">
        <v>59</v>
      </c>
      <c s="32">
        <v>440</v>
      </c>
      <c s="33">
        <v>0</v>
      </c>
      <c s="33">
        <f>ROUND(ROUND(H15,2)*ROUND(G15,3),2)</f>
      </c>
      <c r="O15">
        <f>(I15*21)/100</f>
      </c>
      <c t="s">
        <v>33</v>
      </c>
    </row>
    <row r="16" spans="1:5" ht="12.75">
      <c r="A16" s="34" t="s">
        <v>60</v>
      </c>
      <c r="E16" s="35" t="s">
        <v>57</v>
      </c>
    </row>
    <row r="17" spans="1:5" ht="12.75">
      <c r="A17" s="36" t="s">
        <v>61</v>
      </c>
      <c r="E17" s="37" t="s">
        <v>9039</v>
      </c>
    </row>
    <row r="18" spans="1:5" ht="63.75">
      <c r="A18" t="s">
        <v>62</v>
      </c>
      <c r="E18" s="35" t="s">
        <v>3665</v>
      </c>
    </row>
    <row r="19" spans="1:16" ht="25.5">
      <c r="A19" s="24" t="s">
        <v>55</v>
      </c>
      <c s="29" t="s">
        <v>32</v>
      </c>
      <c s="29" t="s">
        <v>5701</v>
      </c>
      <c s="24" t="s">
        <v>57</v>
      </c>
      <c s="30" t="s">
        <v>5702</v>
      </c>
      <c s="31" t="s">
        <v>59</v>
      </c>
      <c s="32">
        <v>948</v>
      </c>
      <c s="33">
        <v>0</v>
      </c>
      <c s="33">
        <f>ROUND(ROUND(H19,2)*ROUND(G19,3),2)</f>
      </c>
      <c r="O19">
        <f>(I19*21)/100</f>
      </c>
      <c t="s">
        <v>33</v>
      </c>
    </row>
    <row r="20" spans="1:5" ht="12.75">
      <c r="A20" s="34" t="s">
        <v>60</v>
      </c>
      <c r="E20" s="35" t="s">
        <v>57</v>
      </c>
    </row>
    <row r="21" spans="1:5" ht="12.75">
      <c r="A21" s="36" t="s">
        <v>61</v>
      </c>
      <c r="E21" s="37" t="s">
        <v>9040</v>
      </c>
    </row>
    <row r="22" spans="1:5" ht="63.75">
      <c r="A22" t="s">
        <v>62</v>
      </c>
      <c r="E22" s="35" t="s">
        <v>3665</v>
      </c>
    </row>
    <row r="23" spans="1:16" ht="12.75">
      <c r="A23" s="24" t="s">
        <v>55</v>
      </c>
      <c s="29" t="s">
        <v>43</v>
      </c>
      <c s="29" t="s">
        <v>5704</v>
      </c>
      <c s="24" t="s">
        <v>57</v>
      </c>
      <c s="30" t="s">
        <v>5705</v>
      </c>
      <c s="31" t="s">
        <v>59</v>
      </c>
      <c s="32">
        <v>2272</v>
      </c>
      <c s="33">
        <v>0</v>
      </c>
      <c s="33">
        <f>ROUND(ROUND(H23,2)*ROUND(G23,3),2)</f>
      </c>
      <c r="O23">
        <f>(I23*21)/100</f>
      </c>
      <c t="s">
        <v>33</v>
      </c>
    </row>
    <row r="24" spans="1:5" ht="12.75">
      <c r="A24" s="34" t="s">
        <v>60</v>
      </c>
      <c r="E24" s="35" t="s">
        <v>57</v>
      </c>
    </row>
    <row r="25" spans="1:5" ht="12.75">
      <c r="A25" s="36" t="s">
        <v>61</v>
      </c>
      <c r="E25" s="37" t="s">
        <v>9041</v>
      </c>
    </row>
    <row r="26" spans="1:5" ht="369.75">
      <c r="A26" t="s">
        <v>62</v>
      </c>
      <c r="E26" s="35" t="s">
        <v>5508</v>
      </c>
    </row>
    <row r="27" spans="1:16" ht="12.75">
      <c r="A27" s="24" t="s">
        <v>55</v>
      </c>
      <c s="29" t="s">
        <v>45</v>
      </c>
      <c s="29" t="s">
        <v>3482</v>
      </c>
      <c s="24" t="s">
        <v>57</v>
      </c>
      <c s="30" t="s">
        <v>3483</v>
      </c>
      <c s="31" t="s">
        <v>59</v>
      </c>
      <c s="32">
        <v>17.55</v>
      </c>
      <c s="33">
        <v>0</v>
      </c>
      <c s="33">
        <f>ROUND(ROUND(H27,2)*ROUND(G27,3),2)</f>
      </c>
      <c r="O27">
        <f>(I27*21)/100</f>
      </c>
      <c t="s">
        <v>33</v>
      </c>
    </row>
    <row r="28" spans="1:5" ht="12.75">
      <c r="A28" s="34" t="s">
        <v>60</v>
      </c>
      <c r="E28" s="35" t="s">
        <v>57</v>
      </c>
    </row>
    <row r="29" spans="1:5" ht="12.75">
      <c r="A29" s="36" t="s">
        <v>61</v>
      </c>
      <c r="E29" s="37" t="s">
        <v>9042</v>
      </c>
    </row>
    <row r="30" spans="1:5" ht="318.75">
      <c r="A30" t="s">
        <v>62</v>
      </c>
      <c r="E30" s="35" t="s">
        <v>5708</v>
      </c>
    </row>
    <row r="31" spans="1:16" ht="12.75">
      <c r="A31" s="24" t="s">
        <v>55</v>
      </c>
      <c s="29" t="s">
        <v>47</v>
      </c>
      <c s="29" t="s">
        <v>3056</v>
      </c>
      <c s="24" t="s">
        <v>57</v>
      </c>
      <c s="30" t="s">
        <v>3057</v>
      </c>
      <c s="31" t="s">
        <v>59</v>
      </c>
      <c s="32">
        <v>98.4</v>
      </c>
      <c s="33">
        <v>0</v>
      </c>
      <c s="33">
        <f>ROUND(ROUND(H31,2)*ROUND(G31,3),2)</f>
      </c>
      <c r="O31">
        <f>(I31*21)/100</f>
      </c>
      <c t="s">
        <v>33</v>
      </c>
    </row>
    <row r="32" spans="1:5" ht="12.75">
      <c r="A32" s="34" t="s">
        <v>60</v>
      </c>
      <c r="E32" s="35" t="s">
        <v>57</v>
      </c>
    </row>
    <row r="33" spans="1:5" ht="12.75">
      <c r="A33" s="36" t="s">
        <v>61</v>
      </c>
      <c r="E33" s="37" t="s">
        <v>9043</v>
      </c>
    </row>
    <row r="34" spans="1:5" ht="318.75">
      <c r="A34" t="s">
        <v>62</v>
      </c>
      <c r="E34" s="35" t="s">
        <v>5708</v>
      </c>
    </row>
    <row r="35" spans="1:16" ht="12.75">
      <c r="A35" s="24" t="s">
        <v>55</v>
      </c>
      <c s="29" t="s">
        <v>73</v>
      </c>
      <c s="29" t="s">
        <v>1305</v>
      </c>
      <c s="24" t="s">
        <v>57</v>
      </c>
      <c s="30" t="s">
        <v>1306</v>
      </c>
      <c s="31" t="s">
        <v>59</v>
      </c>
      <c s="32">
        <v>1211</v>
      </c>
      <c s="33">
        <v>0</v>
      </c>
      <c s="33">
        <f>ROUND(ROUND(H35,2)*ROUND(G35,3),2)</f>
      </c>
      <c r="O35">
        <f>(I35*21)/100</f>
      </c>
      <c t="s">
        <v>33</v>
      </c>
    </row>
    <row r="36" spans="1:5" ht="12.75">
      <c r="A36" s="34" t="s">
        <v>60</v>
      </c>
      <c r="E36" s="35" t="s">
        <v>57</v>
      </c>
    </row>
    <row r="37" spans="1:5" ht="12.75">
      <c r="A37" s="36" t="s">
        <v>61</v>
      </c>
      <c r="E37" s="37" t="s">
        <v>9044</v>
      </c>
    </row>
    <row r="38" spans="1:5" ht="280.5">
      <c r="A38" t="s">
        <v>62</v>
      </c>
      <c r="E38" s="35" t="s">
        <v>1488</v>
      </c>
    </row>
    <row r="39" spans="1:16" ht="12.75">
      <c r="A39" s="24" t="s">
        <v>55</v>
      </c>
      <c s="29" t="s">
        <v>79</v>
      </c>
      <c s="29" t="s">
        <v>4282</v>
      </c>
      <c s="24" t="s">
        <v>57</v>
      </c>
      <c s="30" t="s">
        <v>4283</v>
      </c>
      <c s="31" t="s">
        <v>59</v>
      </c>
      <c s="32">
        <v>115.95</v>
      </c>
      <c s="33">
        <v>0</v>
      </c>
      <c s="33">
        <f>ROUND(ROUND(H39,2)*ROUND(G39,3),2)</f>
      </c>
      <c r="O39">
        <f>(I39*21)/100</f>
      </c>
      <c t="s">
        <v>33</v>
      </c>
    </row>
    <row r="40" spans="1:5" ht="12.75">
      <c r="A40" s="34" t="s">
        <v>60</v>
      </c>
      <c r="E40" s="35" t="s">
        <v>57</v>
      </c>
    </row>
    <row r="41" spans="1:5" ht="12.75">
      <c r="A41" s="36" t="s">
        <v>61</v>
      </c>
      <c r="E41" s="37" t="s">
        <v>9045</v>
      </c>
    </row>
    <row r="42" spans="1:5" ht="229.5">
      <c r="A42" t="s">
        <v>62</v>
      </c>
      <c r="E42" s="35" t="s">
        <v>6559</v>
      </c>
    </row>
    <row r="43" spans="1:16" ht="12.75">
      <c r="A43" s="24" t="s">
        <v>55</v>
      </c>
      <c s="29" t="s">
        <v>50</v>
      </c>
      <c s="29" t="s">
        <v>4287</v>
      </c>
      <c s="24" t="s">
        <v>57</v>
      </c>
      <c s="30" t="s">
        <v>4288</v>
      </c>
      <c s="31" t="s">
        <v>59</v>
      </c>
      <c s="32">
        <v>24.6</v>
      </c>
      <c s="33">
        <v>0</v>
      </c>
      <c s="33">
        <f>ROUND(ROUND(H43,2)*ROUND(G43,3),2)</f>
      </c>
      <c r="O43">
        <f>(I43*21)/100</f>
      </c>
      <c t="s">
        <v>33</v>
      </c>
    </row>
    <row r="44" spans="1:5" ht="12.75">
      <c r="A44" s="34" t="s">
        <v>60</v>
      </c>
      <c r="E44" s="35" t="s">
        <v>57</v>
      </c>
    </row>
    <row r="45" spans="1:5" ht="12.75">
      <c r="A45" s="36" t="s">
        <v>61</v>
      </c>
      <c r="E45" s="37" t="s">
        <v>9046</v>
      </c>
    </row>
    <row r="46" spans="1:5" ht="293.25">
      <c r="A46" t="s">
        <v>62</v>
      </c>
      <c r="E46" s="35" t="s">
        <v>4819</v>
      </c>
    </row>
    <row r="47" spans="1:16" ht="12.75">
      <c r="A47" s="24" t="s">
        <v>55</v>
      </c>
      <c s="29" t="s">
        <v>52</v>
      </c>
      <c s="29" t="s">
        <v>4292</v>
      </c>
      <c s="24" t="s">
        <v>57</v>
      </c>
      <c s="30" t="s">
        <v>4293</v>
      </c>
      <c s="31" t="s">
        <v>76</v>
      </c>
      <c s="32">
        <v>2700</v>
      </c>
      <c s="33">
        <v>0</v>
      </c>
      <c s="33">
        <f>ROUND(ROUND(H47,2)*ROUND(G47,3),2)</f>
      </c>
      <c r="O47">
        <f>(I47*21)/100</f>
      </c>
      <c t="s">
        <v>33</v>
      </c>
    </row>
    <row r="48" spans="1:5" ht="12.75">
      <c r="A48" s="34" t="s">
        <v>60</v>
      </c>
      <c r="E48" s="35" t="s">
        <v>57</v>
      </c>
    </row>
    <row r="49" spans="1:5" ht="12.75">
      <c r="A49" s="36" t="s">
        <v>61</v>
      </c>
      <c r="E49" s="37" t="s">
        <v>9047</v>
      </c>
    </row>
    <row r="50" spans="1:5" ht="25.5">
      <c r="A50" t="s">
        <v>62</v>
      </c>
      <c r="E50" s="35" t="s">
        <v>4295</v>
      </c>
    </row>
    <row r="51" spans="1:16" ht="12.75">
      <c r="A51" s="24" t="s">
        <v>55</v>
      </c>
      <c s="29" t="s">
        <v>91</v>
      </c>
      <c s="29" t="s">
        <v>5713</v>
      </c>
      <c s="24" t="s">
        <v>57</v>
      </c>
      <c s="30" t="s">
        <v>5714</v>
      </c>
      <c s="31" t="s">
        <v>76</v>
      </c>
      <c s="32">
        <v>450</v>
      </c>
      <c s="33">
        <v>0</v>
      </c>
      <c s="33">
        <f>ROUND(ROUND(H51,2)*ROUND(G51,3),2)</f>
      </c>
      <c r="O51">
        <f>(I51*21)/100</f>
      </c>
      <c t="s">
        <v>33</v>
      </c>
    </row>
    <row r="52" spans="1:5" ht="12.75">
      <c r="A52" s="34" t="s">
        <v>60</v>
      </c>
      <c r="E52" s="35" t="s">
        <v>57</v>
      </c>
    </row>
    <row r="53" spans="1:5" ht="12.75">
      <c r="A53" s="36" t="s">
        <v>61</v>
      </c>
      <c r="E53" s="37" t="s">
        <v>9048</v>
      </c>
    </row>
    <row r="54" spans="1:5" ht="12.75">
      <c r="A54" t="s">
        <v>62</v>
      </c>
      <c r="E54" s="35" t="s">
        <v>77</v>
      </c>
    </row>
    <row r="55" spans="1:16" ht="12.75">
      <c r="A55" s="24" t="s">
        <v>55</v>
      </c>
      <c s="29" t="s">
        <v>96</v>
      </c>
      <c s="29" t="s">
        <v>4932</v>
      </c>
      <c s="24" t="s">
        <v>57</v>
      </c>
      <c s="30" t="s">
        <v>4933</v>
      </c>
      <c s="31" t="s">
        <v>76</v>
      </c>
      <c s="32">
        <v>450</v>
      </c>
      <c s="33">
        <v>0</v>
      </c>
      <c s="33">
        <f>ROUND(ROUND(H55,2)*ROUND(G55,3),2)</f>
      </c>
      <c r="O55">
        <f>(I55*21)/100</f>
      </c>
      <c t="s">
        <v>33</v>
      </c>
    </row>
    <row r="56" spans="1:5" ht="12.75">
      <c r="A56" s="34" t="s">
        <v>60</v>
      </c>
      <c r="E56" s="35" t="s">
        <v>57</v>
      </c>
    </row>
    <row r="57" spans="1:5" ht="12.75">
      <c r="A57" s="36" t="s">
        <v>61</v>
      </c>
      <c r="E57" s="37" t="s">
        <v>9048</v>
      </c>
    </row>
    <row r="58" spans="1:5" ht="38.25">
      <c r="A58" t="s">
        <v>62</v>
      </c>
      <c r="E58" s="35" t="s">
        <v>4934</v>
      </c>
    </row>
    <row r="59" spans="1:16" ht="12.75">
      <c r="A59" s="24" t="s">
        <v>55</v>
      </c>
      <c s="29" t="s">
        <v>99</v>
      </c>
      <c s="29" t="s">
        <v>5175</v>
      </c>
      <c s="24" t="s">
        <v>57</v>
      </c>
      <c s="30" t="s">
        <v>5176</v>
      </c>
      <c s="31" t="s">
        <v>76</v>
      </c>
      <c s="32">
        <v>450</v>
      </c>
      <c s="33">
        <v>0</v>
      </c>
      <c s="33">
        <f>ROUND(ROUND(H59,2)*ROUND(G59,3),2)</f>
      </c>
      <c r="O59">
        <f>(I59*21)/100</f>
      </c>
      <c t="s">
        <v>33</v>
      </c>
    </row>
    <row r="60" spans="1:5" ht="12.75">
      <c r="A60" s="34" t="s">
        <v>60</v>
      </c>
      <c r="E60" s="35" t="s">
        <v>57</v>
      </c>
    </row>
    <row r="61" spans="1:5" ht="12.75">
      <c r="A61" s="36" t="s">
        <v>61</v>
      </c>
      <c r="E61" s="37" t="s">
        <v>9048</v>
      </c>
    </row>
    <row r="62" spans="1:5" ht="25.5">
      <c r="A62" t="s">
        <v>62</v>
      </c>
      <c r="E62" s="35" t="s">
        <v>5177</v>
      </c>
    </row>
    <row r="63" spans="1:16" ht="12.75">
      <c r="A63" s="24" t="s">
        <v>55</v>
      </c>
      <c s="29" t="s">
        <v>103</v>
      </c>
      <c s="29" t="s">
        <v>5178</v>
      </c>
      <c s="24" t="s">
        <v>57</v>
      </c>
      <c s="30" t="s">
        <v>5179</v>
      </c>
      <c s="31" t="s">
        <v>76</v>
      </c>
      <c s="32">
        <v>450</v>
      </c>
      <c s="33">
        <v>0</v>
      </c>
      <c s="33">
        <f>ROUND(ROUND(H63,2)*ROUND(G63,3),2)</f>
      </c>
      <c r="O63">
        <f>(I63*21)/100</f>
      </c>
      <c t="s">
        <v>33</v>
      </c>
    </row>
    <row r="64" spans="1:5" ht="12.75">
      <c r="A64" s="34" t="s">
        <v>60</v>
      </c>
      <c r="E64" s="35" t="s">
        <v>57</v>
      </c>
    </row>
    <row r="65" spans="1:5" ht="12.75">
      <c r="A65" s="36" t="s">
        <v>61</v>
      </c>
      <c r="E65" s="37" t="s">
        <v>9048</v>
      </c>
    </row>
    <row r="66" spans="1:5" ht="38.25">
      <c r="A66" t="s">
        <v>62</v>
      </c>
      <c r="E66" s="35" t="s">
        <v>8716</v>
      </c>
    </row>
    <row r="67" spans="1:16" ht="12.75">
      <c r="A67" s="24" t="s">
        <v>55</v>
      </c>
      <c s="29" t="s">
        <v>107</v>
      </c>
      <c s="29" t="s">
        <v>4316</v>
      </c>
      <c s="24" t="s">
        <v>57</v>
      </c>
      <c s="30" t="s">
        <v>4317</v>
      </c>
      <c s="31" t="s">
        <v>59</v>
      </c>
      <c s="32">
        <v>45</v>
      </c>
      <c s="33">
        <v>0</v>
      </c>
      <c s="33">
        <f>ROUND(ROUND(H67,2)*ROUND(G67,3),2)</f>
      </c>
      <c r="O67">
        <f>(I67*21)/100</f>
      </c>
      <c t="s">
        <v>33</v>
      </c>
    </row>
    <row r="68" spans="1:5" ht="12.75">
      <c r="A68" s="34" t="s">
        <v>60</v>
      </c>
      <c r="E68" s="35" t="s">
        <v>57</v>
      </c>
    </row>
    <row r="69" spans="1:5" ht="12.75">
      <c r="A69" s="36" t="s">
        <v>61</v>
      </c>
      <c r="E69" s="37" t="s">
        <v>9049</v>
      </c>
    </row>
    <row r="70" spans="1:5" ht="38.25">
      <c r="A70" t="s">
        <v>62</v>
      </c>
      <c r="E70" s="35" t="s">
        <v>4320</v>
      </c>
    </row>
    <row r="71" spans="1:18" ht="12.75" customHeight="1">
      <c r="A71" s="6" t="s">
        <v>53</v>
      </c>
      <c s="6"/>
      <c s="39" t="s">
        <v>33</v>
      </c>
      <c s="6"/>
      <c s="27" t="s">
        <v>9050</v>
      </c>
      <c s="6"/>
      <c s="6"/>
      <c s="6"/>
      <c s="40">
        <f>0+Q71</f>
      </c>
      <c r="O71">
        <f>0+R71</f>
      </c>
      <c r="Q71">
        <f>0+I72</f>
      </c>
      <c>
        <f>0+O72</f>
      </c>
    </row>
    <row r="72" spans="1:16" ht="12.75">
      <c r="A72" s="24" t="s">
        <v>55</v>
      </c>
      <c s="29" t="s">
        <v>111</v>
      </c>
      <c s="29" t="s">
        <v>4326</v>
      </c>
      <c s="24" t="s">
        <v>57</v>
      </c>
      <c s="30" t="s">
        <v>4327</v>
      </c>
      <c s="31" t="s">
        <v>94</v>
      </c>
      <c s="32">
        <v>123</v>
      </c>
      <c s="33">
        <v>0</v>
      </c>
      <c s="33">
        <f>ROUND(ROUND(H72,2)*ROUND(G72,3),2)</f>
      </c>
      <c r="O72">
        <f>(I72*21)/100</f>
      </c>
      <c t="s">
        <v>33</v>
      </c>
    </row>
    <row r="73" spans="1:5" ht="12.75">
      <c r="A73" s="34" t="s">
        <v>60</v>
      </c>
      <c r="E73" s="35" t="s">
        <v>57</v>
      </c>
    </row>
    <row r="74" spans="1:5" ht="12.75">
      <c r="A74" s="36" t="s">
        <v>61</v>
      </c>
      <c r="E74" s="37" t="s">
        <v>9051</v>
      </c>
    </row>
    <row r="75" spans="1:5" ht="165.75">
      <c r="A75" t="s">
        <v>62</v>
      </c>
      <c r="E75" s="35" t="s">
        <v>4829</v>
      </c>
    </row>
    <row r="76" spans="1:18" ht="12.75" customHeight="1">
      <c r="A76" s="6" t="s">
        <v>53</v>
      </c>
      <c s="6"/>
      <c s="39" t="s">
        <v>45</v>
      </c>
      <c s="6"/>
      <c s="27" t="s">
        <v>5769</v>
      </c>
      <c s="6"/>
      <c s="6"/>
      <c s="6"/>
      <c s="40">
        <f>0+Q76</f>
      </c>
      <c r="O76">
        <f>0+R76</f>
      </c>
      <c r="Q76">
        <f>0+I77+I81+I85+I89</f>
      </c>
      <c>
        <f>0+O77+O81+O85+O89</f>
      </c>
    </row>
    <row r="77" spans="1:16" ht="25.5">
      <c r="A77" s="24" t="s">
        <v>55</v>
      </c>
      <c s="29" t="s">
        <v>149</v>
      </c>
      <c s="29" t="s">
        <v>8764</v>
      </c>
      <c s="24" t="s">
        <v>57</v>
      </c>
      <c s="30" t="s">
        <v>8765</v>
      </c>
      <c s="31" t="s">
        <v>76</v>
      </c>
      <c s="32">
        <v>2300</v>
      </c>
      <c s="33">
        <v>0</v>
      </c>
      <c s="33">
        <f>ROUND(ROUND(H77,2)*ROUND(G77,3),2)</f>
      </c>
      <c r="O77">
        <f>(I77*21)/100</f>
      </c>
      <c t="s">
        <v>33</v>
      </c>
    </row>
    <row r="78" spans="1:5" ht="12.75">
      <c r="A78" s="34" t="s">
        <v>60</v>
      </c>
      <c r="E78" s="35" t="s">
        <v>57</v>
      </c>
    </row>
    <row r="79" spans="1:5" ht="12.75">
      <c r="A79" s="36" t="s">
        <v>61</v>
      </c>
      <c r="E79" s="37" t="s">
        <v>9052</v>
      </c>
    </row>
    <row r="80" spans="1:5" ht="51">
      <c r="A80" t="s">
        <v>62</v>
      </c>
      <c r="E80" s="35" t="s">
        <v>8722</v>
      </c>
    </row>
    <row r="81" spans="1:16" ht="12.75">
      <c r="A81" s="24" t="s">
        <v>55</v>
      </c>
      <c s="29" t="s">
        <v>153</v>
      </c>
      <c s="29" t="s">
        <v>6017</v>
      </c>
      <c s="24" t="s">
        <v>57</v>
      </c>
      <c s="30" t="s">
        <v>6018</v>
      </c>
      <c s="31" t="s">
        <v>76</v>
      </c>
      <c s="32">
        <v>2400</v>
      </c>
      <c s="33">
        <v>0</v>
      </c>
      <c s="33">
        <f>ROUND(ROUND(H81,2)*ROUND(G81,3),2)</f>
      </c>
      <c r="O81">
        <f>(I81*21)/100</f>
      </c>
      <c t="s">
        <v>33</v>
      </c>
    </row>
    <row r="82" spans="1:5" ht="12.75">
      <c r="A82" s="34" t="s">
        <v>60</v>
      </c>
      <c r="E82" s="35" t="s">
        <v>57</v>
      </c>
    </row>
    <row r="83" spans="1:5" ht="12.75">
      <c r="A83" s="36" t="s">
        <v>61</v>
      </c>
      <c r="E83" s="37" t="s">
        <v>9053</v>
      </c>
    </row>
    <row r="84" spans="1:5" ht="51">
      <c r="A84" t="s">
        <v>62</v>
      </c>
      <c r="E84" s="35" t="s">
        <v>8722</v>
      </c>
    </row>
    <row r="85" spans="1:16" ht="12.75">
      <c r="A85" s="24" t="s">
        <v>55</v>
      </c>
      <c s="29" t="s">
        <v>157</v>
      </c>
      <c s="29" t="s">
        <v>5782</v>
      </c>
      <c s="24" t="s">
        <v>57</v>
      </c>
      <c s="30" t="s">
        <v>5783</v>
      </c>
      <c s="31" t="s">
        <v>59</v>
      </c>
      <c s="32">
        <v>39</v>
      </c>
      <c s="33">
        <v>0</v>
      </c>
      <c s="33">
        <f>ROUND(ROUND(H85,2)*ROUND(G85,3),2)</f>
      </c>
      <c r="O85">
        <f>(I85*21)/100</f>
      </c>
      <c t="s">
        <v>33</v>
      </c>
    </row>
    <row r="86" spans="1:5" ht="12.75">
      <c r="A86" s="34" t="s">
        <v>60</v>
      </c>
      <c r="E86" s="35" t="s">
        <v>57</v>
      </c>
    </row>
    <row r="87" spans="1:5" ht="12.75">
      <c r="A87" s="36" t="s">
        <v>61</v>
      </c>
      <c r="E87" s="37" t="s">
        <v>9054</v>
      </c>
    </row>
    <row r="88" spans="1:5" ht="38.25">
      <c r="A88" t="s">
        <v>62</v>
      </c>
      <c r="E88" s="35" t="s">
        <v>8724</v>
      </c>
    </row>
    <row r="89" spans="1:16" ht="12.75">
      <c r="A89" s="24" t="s">
        <v>55</v>
      </c>
      <c s="29" t="s">
        <v>235</v>
      </c>
      <c s="29" t="s">
        <v>8778</v>
      </c>
      <c s="24" t="s">
        <v>57</v>
      </c>
      <c s="30" t="s">
        <v>9055</v>
      </c>
      <c s="31" t="s">
        <v>76</v>
      </c>
      <c s="32">
        <v>2250</v>
      </c>
      <c s="33">
        <v>0</v>
      </c>
      <c s="33">
        <f>ROUND(ROUND(H89,2)*ROUND(G89,3),2)</f>
      </c>
      <c r="O89">
        <f>(I89*21)/100</f>
      </c>
      <c t="s">
        <v>33</v>
      </c>
    </row>
    <row r="90" spans="1:5" ht="12.75">
      <c r="A90" s="34" t="s">
        <v>60</v>
      </c>
      <c r="E90" s="35" t="s">
        <v>57</v>
      </c>
    </row>
    <row r="91" spans="1:5" ht="25.5">
      <c r="A91" s="36" t="s">
        <v>61</v>
      </c>
      <c r="E91" s="37" t="s">
        <v>9056</v>
      </c>
    </row>
    <row r="92" spans="1:5" ht="153">
      <c r="A92" t="s">
        <v>62</v>
      </c>
      <c r="E92" s="35" t="s">
        <v>9057</v>
      </c>
    </row>
    <row r="93" spans="1:18" ht="12.75" customHeight="1">
      <c r="A93" s="6" t="s">
        <v>53</v>
      </c>
      <c s="6"/>
      <c s="39" t="s">
        <v>79</v>
      </c>
      <c s="6"/>
      <c s="27" t="s">
        <v>2184</v>
      </c>
      <c s="6"/>
      <c s="6"/>
      <c s="6"/>
      <c s="40">
        <f>0+Q93</f>
      </c>
      <c r="O93">
        <f>0+R93</f>
      </c>
      <c r="Q93">
        <f>0+I94</f>
      </c>
      <c>
        <f>0+O94</f>
      </c>
    </row>
    <row r="94" spans="1:16" ht="12.75">
      <c r="A94" s="24" t="s">
        <v>55</v>
      </c>
      <c s="29" t="s">
        <v>161</v>
      </c>
      <c s="29" t="s">
        <v>9058</v>
      </c>
      <c s="24" t="s">
        <v>57</v>
      </c>
      <c s="30" t="s">
        <v>9059</v>
      </c>
      <c s="31" t="s">
        <v>86</v>
      </c>
      <c s="32">
        <v>6</v>
      </c>
      <c s="33">
        <v>0</v>
      </c>
      <c s="33">
        <f>ROUND(ROUND(H94,2)*ROUND(G94,3),2)</f>
      </c>
      <c r="O94">
        <f>(I94*21)/100</f>
      </c>
      <c t="s">
        <v>33</v>
      </c>
    </row>
    <row r="95" spans="1:5" ht="12.75">
      <c r="A95" s="34" t="s">
        <v>60</v>
      </c>
      <c r="E95" s="35" t="s">
        <v>57</v>
      </c>
    </row>
    <row r="96" spans="1:5" ht="12.75">
      <c r="A96" s="36" t="s">
        <v>61</v>
      </c>
      <c r="E96" s="37" t="s">
        <v>9060</v>
      </c>
    </row>
    <row r="97" spans="1:5" ht="409.5">
      <c r="A97" t="s">
        <v>62</v>
      </c>
      <c r="E97" s="35" t="s">
        <v>9061</v>
      </c>
    </row>
    <row r="98" spans="1:18" ht="12.75" customHeight="1">
      <c r="A98" s="6" t="s">
        <v>53</v>
      </c>
      <c s="6"/>
      <c s="39" t="s">
        <v>50</v>
      </c>
      <c s="6"/>
      <c s="27" t="s">
        <v>5826</v>
      </c>
      <c s="6"/>
      <c s="6"/>
      <c s="6"/>
      <c s="40">
        <f>0+Q98</f>
      </c>
      <c r="O98">
        <f>0+R98</f>
      </c>
      <c r="Q98">
        <f>0+I99+I103+I107+I111</f>
      </c>
      <c>
        <f>0+O99+O103+O107+O111</f>
      </c>
    </row>
    <row r="99" spans="1:16" ht="12.75">
      <c r="A99" s="24" t="s">
        <v>55</v>
      </c>
      <c s="29" t="s">
        <v>165</v>
      </c>
      <c s="29" t="s">
        <v>5208</v>
      </c>
      <c s="24" t="s">
        <v>57</v>
      </c>
      <c s="30" t="s">
        <v>5209</v>
      </c>
      <c s="31" t="s">
        <v>94</v>
      </c>
      <c s="32">
        <v>280</v>
      </c>
      <c s="33">
        <v>0</v>
      </c>
      <c s="33">
        <f>ROUND(ROUND(H99,2)*ROUND(G99,3),2)</f>
      </c>
      <c r="O99">
        <f>(I99*21)/100</f>
      </c>
      <c t="s">
        <v>33</v>
      </c>
    </row>
    <row r="100" spans="1:5" ht="12.75">
      <c r="A100" s="34" t="s">
        <v>60</v>
      </c>
      <c r="E100" s="35" t="s">
        <v>57</v>
      </c>
    </row>
    <row r="101" spans="1:5" ht="12.75">
      <c r="A101" s="36" t="s">
        <v>61</v>
      </c>
      <c r="E101" s="37" t="s">
        <v>9062</v>
      </c>
    </row>
    <row r="102" spans="1:5" ht="51">
      <c r="A102" t="s">
        <v>62</v>
      </c>
      <c r="E102" s="35" t="s">
        <v>5359</v>
      </c>
    </row>
    <row r="103" spans="1:16" ht="12.75">
      <c r="A103" s="24" t="s">
        <v>55</v>
      </c>
      <c s="29" t="s">
        <v>168</v>
      </c>
      <c s="29" t="s">
        <v>4886</v>
      </c>
      <c s="24" t="s">
        <v>57</v>
      </c>
      <c s="30" t="s">
        <v>4887</v>
      </c>
      <c s="31" t="s">
        <v>59</v>
      </c>
      <c s="32">
        <v>26</v>
      </c>
      <c s="33">
        <v>0</v>
      </c>
      <c s="33">
        <f>ROUND(ROUND(H103,2)*ROUND(G103,3),2)</f>
      </c>
      <c r="O103">
        <f>(I103*21)/100</f>
      </c>
      <c t="s">
        <v>33</v>
      </c>
    </row>
    <row r="104" spans="1:5" ht="12.75">
      <c r="A104" s="34" t="s">
        <v>60</v>
      </c>
      <c r="E104" s="35" t="s">
        <v>57</v>
      </c>
    </row>
    <row r="105" spans="1:5" ht="12.75">
      <c r="A105" s="36" t="s">
        <v>61</v>
      </c>
      <c r="E105" s="37" t="s">
        <v>9063</v>
      </c>
    </row>
    <row r="106" spans="1:5" ht="102">
      <c r="A106" t="s">
        <v>62</v>
      </c>
      <c r="E106" s="35" t="s">
        <v>3739</v>
      </c>
    </row>
    <row r="107" spans="1:16" ht="12.75">
      <c r="A107" s="24" t="s">
        <v>55</v>
      </c>
      <c s="29" t="s">
        <v>232</v>
      </c>
      <c s="29" t="s">
        <v>9064</v>
      </c>
      <c s="24" t="s">
        <v>57</v>
      </c>
      <c s="30" t="s">
        <v>9065</v>
      </c>
      <c s="31" t="s">
        <v>195</v>
      </c>
      <c s="32">
        <v>208</v>
      </c>
      <c s="33">
        <v>0</v>
      </c>
      <c s="33">
        <f>ROUND(ROUND(H107,2)*ROUND(G107,3),2)</f>
      </c>
      <c r="O107">
        <f>(I107*21)/100</f>
      </c>
      <c t="s">
        <v>33</v>
      </c>
    </row>
    <row r="108" spans="1:5" ht="12.75">
      <c r="A108" s="34" t="s">
        <v>60</v>
      </c>
      <c r="E108" s="35" t="s">
        <v>57</v>
      </c>
    </row>
    <row r="109" spans="1:5" ht="25.5">
      <c r="A109" s="36" t="s">
        <v>61</v>
      </c>
      <c r="E109" s="37" t="s">
        <v>9066</v>
      </c>
    </row>
    <row r="110" spans="1:5" ht="140.25">
      <c r="A110" t="s">
        <v>62</v>
      </c>
      <c r="E110" s="35" t="s">
        <v>9067</v>
      </c>
    </row>
    <row r="111" spans="1:16" ht="12.75">
      <c r="A111" s="24" t="s">
        <v>55</v>
      </c>
      <c s="29" t="s">
        <v>238</v>
      </c>
      <c s="29" t="s">
        <v>9068</v>
      </c>
      <c s="24" t="s">
        <v>57</v>
      </c>
      <c s="30" t="s">
        <v>9069</v>
      </c>
      <c s="31" t="s">
        <v>94</v>
      </c>
      <c s="32">
        <v>35</v>
      </c>
      <c s="33">
        <v>0</v>
      </c>
      <c s="33">
        <f>ROUND(ROUND(H111,2)*ROUND(G111,3),2)</f>
      </c>
      <c r="O111">
        <f>(I111*21)/100</f>
      </c>
      <c t="s">
        <v>33</v>
      </c>
    </row>
    <row r="112" spans="1:5" ht="12.75">
      <c r="A112" s="34" t="s">
        <v>60</v>
      </c>
      <c r="E112" s="35" t="s">
        <v>57</v>
      </c>
    </row>
    <row r="113" spans="1:5" ht="12.75">
      <c r="A113" s="36" t="s">
        <v>61</v>
      </c>
      <c r="E113" s="37" t="s">
        <v>9070</v>
      </c>
    </row>
    <row r="114" spans="1:5" ht="51">
      <c r="A114" t="s">
        <v>62</v>
      </c>
      <c r="E114" s="35" t="s">
        <v>9071</v>
      </c>
    </row>
    <row r="115" spans="1:18" ht="12.75" customHeight="1">
      <c r="A115" s="6" t="s">
        <v>53</v>
      </c>
      <c s="6"/>
      <c s="39" t="s">
        <v>189</v>
      </c>
      <c s="6"/>
      <c s="27" t="s">
        <v>190</v>
      </c>
      <c s="6"/>
      <c s="6"/>
      <c s="6"/>
      <c s="40">
        <f>0+Q115</f>
      </c>
      <c r="O115">
        <f>0+R115</f>
      </c>
      <c r="Q115">
        <f>0+I116+I120+I124+I128</f>
      </c>
      <c>
        <f>0+O116+O120+O124+O128</f>
      </c>
    </row>
    <row r="116" spans="1:16" ht="25.5">
      <c r="A116" s="24" t="s">
        <v>55</v>
      </c>
      <c s="29" t="s">
        <v>172</v>
      </c>
      <c s="29" t="s">
        <v>192</v>
      </c>
      <c s="24" t="s">
        <v>193</v>
      </c>
      <c s="30" t="s">
        <v>194</v>
      </c>
      <c s="31" t="s">
        <v>195</v>
      </c>
      <c s="32">
        <v>6739.6</v>
      </c>
      <c s="33">
        <v>0</v>
      </c>
      <c s="33">
        <f>ROUND(ROUND(H116,2)*ROUND(G116,3),2)</f>
      </c>
      <c r="O116">
        <f>(I116*21)/100</f>
      </c>
      <c t="s">
        <v>33</v>
      </c>
    </row>
    <row r="117" spans="1:5" ht="12.75">
      <c r="A117" s="34" t="s">
        <v>60</v>
      </c>
      <c r="E117" s="35" t="s">
        <v>196</v>
      </c>
    </row>
    <row r="118" spans="1:5" ht="25.5">
      <c r="A118" s="36" t="s">
        <v>61</v>
      </c>
      <c r="E118" s="37" t="s">
        <v>9072</v>
      </c>
    </row>
    <row r="119" spans="1:5" ht="153">
      <c r="A119" t="s">
        <v>62</v>
      </c>
      <c r="E119" s="35" t="s">
        <v>1243</v>
      </c>
    </row>
    <row r="120" spans="1:16" ht="25.5">
      <c r="A120" s="24" t="s">
        <v>55</v>
      </c>
      <c s="29" t="s">
        <v>176</v>
      </c>
      <c s="29" t="s">
        <v>3749</v>
      </c>
      <c s="24" t="s">
        <v>193</v>
      </c>
      <c s="30" t="s">
        <v>3750</v>
      </c>
      <c s="31" t="s">
        <v>195</v>
      </c>
      <c s="32">
        <v>18.975</v>
      </c>
      <c s="33">
        <v>0</v>
      </c>
      <c s="33">
        <f>ROUND(ROUND(H120,2)*ROUND(G120,3),2)</f>
      </c>
      <c r="O120">
        <f>(I120*21)/100</f>
      </c>
      <c t="s">
        <v>33</v>
      </c>
    </row>
    <row r="121" spans="1:5" ht="12.75">
      <c r="A121" s="34" t="s">
        <v>60</v>
      </c>
      <c r="E121" s="35" t="s">
        <v>196</v>
      </c>
    </row>
    <row r="122" spans="1:5" ht="12.75">
      <c r="A122" s="36" t="s">
        <v>61</v>
      </c>
      <c r="E122" s="37" t="s">
        <v>9073</v>
      </c>
    </row>
    <row r="123" spans="1:5" ht="153">
      <c r="A123" t="s">
        <v>62</v>
      </c>
      <c r="E123" s="35" t="s">
        <v>1243</v>
      </c>
    </row>
    <row r="124" spans="1:16" ht="25.5">
      <c r="A124" s="24" t="s">
        <v>55</v>
      </c>
      <c s="29" t="s">
        <v>115</v>
      </c>
      <c s="29" t="s">
        <v>199</v>
      </c>
      <c s="24" t="s">
        <v>193</v>
      </c>
      <c s="30" t="s">
        <v>200</v>
      </c>
      <c s="31" t="s">
        <v>195</v>
      </c>
      <c s="32">
        <v>26</v>
      </c>
      <c s="33">
        <v>0</v>
      </c>
      <c s="33">
        <f>ROUND(ROUND(H124,2)*ROUND(G124,3),2)</f>
      </c>
      <c r="O124">
        <f>(I124*21)/100</f>
      </c>
      <c t="s">
        <v>33</v>
      </c>
    </row>
    <row r="125" spans="1:5" ht="12.75">
      <c r="A125" s="34" t="s">
        <v>60</v>
      </c>
      <c r="E125" s="35" t="s">
        <v>196</v>
      </c>
    </row>
    <row r="126" spans="1:5" ht="12.75">
      <c r="A126" s="36" t="s">
        <v>61</v>
      </c>
      <c r="E126" s="37" t="s">
        <v>9074</v>
      </c>
    </row>
    <row r="127" spans="1:5" ht="153">
      <c r="A127" t="s">
        <v>62</v>
      </c>
      <c r="E127" s="35" t="s">
        <v>1243</v>
      </c>
    </row>
    <row r="128" spans="1:16" ht="25.5">
      <c r="A128" s="24" t="s">
        <v>55</v>
      </c>
      <c s="29" t="s">
        <v>227</v>
      </c>
      <c s="29" t="s">
        <v>1477</v>
      </c>
      <c s="24" t="s">
        <v>193</v>
      </c>
      <c s="30" t="s">
        <v>1478</v>
      </c>
      <c s="31" t="s">
        <v>195</v>
      </c>
      <c s="32">
        <v>0.7</v>
      </c>
      <c s="33">
        <v>0</v>
      </c>
      <c s="33">
        <f>ROUND(ROUND(H128,2)*ROUND(G128,3),2)</f>
      </c>
      <c r="O128">
        <f>(I128*21)/100</f>
      </c>
      <c t="s">
        <v>33</v>
      </c>
    </row>
    <row r="129" spans="1:5" ht="25.5">
      <c r="A129" s="34" t="s">
        <v>60</v>
      </c>
      <c r="E129" s="35" t="s">
        <v>1479</v>
      </c>
    </row>
    <row r="130" spans="1:5" ht="12.75">
      <c r="A130" s="36" t="s">
        <v>61</v>
      </c>
      <c r="E130" s="37" t="s">
        <v>9075</v>
      </c>
    </row>
    <row r="131" spans="1:5" ht="153">
      <c r="A131" t="s">
        <v>62</v>
      </c>
      <c r="E13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2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0+O10+O87+O92+O105+O174+O191+O196+O249+O254</f>
      </c>
      <c t="s">
        <v>32</v>
      </c>
    </row>
    <row r="3" spans="1:16" ht="15" customHeight="1">
      <c r="A3" t="s">
        <v>12</v>
      </c>
      <c s="12" t="s">
        <v>14</v>
      </c>
      <c s="13" t="s">
        <v>15</v>
      </c>
      <c s="1"/>
      <c s="14" t="s">
        <v>16</v>
      </c>
      <c s="1"/>
      <c s="9"/>
      <c s="8" t="s">
        <v>9078</v>
      </c>
      <c s="41">
        <f>0+I10+I87+I92+I105+I174+I191+I196+I249+I254</f>
      </c>
      <c r="O3" t="s">
        <v>29</v>
      </c>
      <c t="s">
        <v>33</v>
      </c>
    </row>
    <row r="4" spans="1:16" ht="15" customHeight="1">
      <c r="A4" t="s">
        <v>17</v>
      </c>
      <c s="12" t="s">
        <v>18</v>
      </c>
      <c s="13" t="s">
        <v>3642</v>
      </c>
      <c s="1"/>
      <c s="14" t="s">
        <v>3643</v>
      </c>
      <c s="1"/>
      <c s="1"/>
      <c s="11"/>
      <c s="11"/>
      <c r="O4" t="s">
        <v>30</v>
      </c>
      <c t="s">
        <v>33</v>
      </c>
    </row>
    <row r="5" spans="1:16" ht="12.75" customHeight="1">
      <c r="A5" t="s">
        <v>21</v>
      </c>
      <c s="12" t="s">
        <v>18</v>
      </c>
      <c s="13" t="s">
        <v>9076</v>
      </c>
      <c s="1"/>
      <c s="14" t="s">
        <v>9077</v>
      </c>
      <c s="1"/>
      <c s="1"/>
      <c s="1"/>
      <c s="1"/>
      <c r="O5" t="s">
        <v>31</v>
      </c>
      <c t="s">
        <v>33</v>
      </c>
    </row>
    <row r="6" spans="1:9" ht="12.75" customHeight="1">
      <c r="A6" t="s">
        <v>24</v>
      </c>
      <c s="16" t="s">
        <v>28</v>
      </c>
      <c s="17" t="s">
        <v>9078</v>
      </c>
      <c s="6"/>
      <c s="18" t="s">
        <v>9079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f>
      </c>
      <c>
        <f>0+O11+O15+O19+O23+O27+O31+O35+O39+O43+O47+O51+O55+O59+O63+O67+O71+O75+O79+O83</f>
      </c>
    </row>
    <row r="11" spans="1:16" ht="12.75">
      <c r="A11" s="24" t="s">
        <v>55</v>
      </c>
      <c s="29" t="s">
        <v>39</v>
      </c>
      <c s="29" t="s">
        <v>9080</v>
      </c>
      <c s="24" t="s">
        <v>57</v>
      </c>
      <c s="30" t="s">
        <v>9081</v>
      </c>
      <c s="31" t="s">
        <v>59</v>
      </c>
      <c s="32">
        <v>63.114</v>
      </c>
      <c s="33">
        <v>0</v>
      </c>
      <c s="33">
        <f>ROUND(ROUND(H11,2)*ROUND(G11,3),2)</f>
      </c>
      <c r="O11">
        <f>(I11*21)/100</f>
      </c>
      <c t="s">
        <v>33</v>
      </c>
    </row>
    <row r="12" spans="1:5" ht="25.5">
      <c r="A12" s="34" t="s">
        <v>60</v>
      </c>
      <c r="E12" s="35" t="s">
        <v>9082</v>
      </c>
    </row>
    <row r="13" spans="1:5" ht="51">
      <c r="A13" s="36" t="s">
        <v>61</v>
      </c>
      <c r="E13" s="44" t="s">
        <v>9083</v>
      </c>
    </row>
    <row r="14" spans="1:5" ht="140.25">
      <c r="A14" t="s">
        <v>62</v>
      </c>
      <c r="E14" s="35" t="s">
        <v>9084</v>
      </c>
    </row>
    <row r="15" spans="1:16" ht="12.75">
      <c r="A15" s="24" t="s">
        <v>55</v>
      </c>
      <c s="29" t="s">
        <v>33</v>
      </c>
      <c s="29" t="s">
        <v>9085</v>
      </c>
      <c s="24" t="s">
        <v>57</v>
      </c>
      <c s="30" t="s">
        <v>9086</v>
      </c>
      <c s="31" t="s">
        <v>59</v>
      </c>
      <c s="32">
        <v>31.557</v>
      </c>
      <c s="33">
        <v>0</v>
      </c>
      <c s="33">
        <f>ROUND(ROUND(H15,2)*ROUND(G15,3),2)</f>
      </c>
      <c r="O15">
        <f>(I15*21)/100</f>
      </c>
      <c t="s">
        <v>33</v>
      </c>
    </row>
    <row r="16" spans="1:5" ht="25.5">
      <c r="A16" s="34" t="s">
        <v>60</v>
      </c>
      <c r="E16" s="35" t="s">
        <v>9087</v>
      </c>
    </row>
    <row r="17" spans="1:5" ht="12.75">
      <c r="A17" s="36" t="s">
        <v>61</v>
      </c>
      <c r="E17" s="37" t="s">
        <v>9088</v>
      </c>
    </row>
    <row r="18" spans="1:5" ht="140.25">
      <c r="A18" t="s">
        <v>62</v>
      </c>
      <c r="E18" s="35" t="s">
        <v>9084</v>
      </c>
    </row>
    <row r="19" spans="1:16" ht="12.75">
      <c r="A19" s="24" t="s">
        <v>55</v>
      </c>
      <c s="29" t="s">
        <v>32</v>
      </c>
      <c s="29" t="s">
        <v>9089</v>
      </c>
      <c s="24" t="s">
        <v>57</v>
      </c>
      <c s="30" t="s">
        <v>9090</v>
      </c>
      <c s="31" t="s">
        <v>59</v>
      </c>
      <c s="32">
        <v>103.562</v>
      </c>
      <c s="33">
        <v>0</v>
      </c>
      <c s="33">
        <f>ROUND(ROUND(H19,2)*ROUND(G19,3),2)</f>
      </c>
      <c r="O19">
        <f>(I19*21)/100</f>
      </c>
      <c t="s">
        <v>33</v>
      </c>
    </row>
    <row r="20" spans="1:5" ht="25.5">
      <c r="A20" s="34" t="s">
        <v>60</v>
      </c>
      <c r="E20" s="35" t="s">
        <v>9091</v>
      </c>
    </row>
    <row r="21" spans="1:5" ht="178.5">
      <c r="A21" s="36" t="s">
        <v>61</v>
      </c>
      <c r="E21" s="44" t="s">
        <v>9092</v>
      </c>
    </row>
    <row r="22" spans="1:5" ht="357">
      <c r="A22" t="s">
        <v>62</v>
      </c>
      <c r="E22" s="35" t="s">
        <v>9093</v>
      </c>
    </row>
    <row r="23" spans="1:16" ht="12.75">
      <c r="A23" s="24" t="s">
        <v>55</v>
      </c>
      <c s="29" t="s">
        <v>43</v>
      </c>
      <c s="29" t="s">
        <v>9094</v>
      </c>
      <c s="24" t="s">
        <v>57</v>
      </c>
      <c s="30" t="s">
        <v>9095</v>
      </c>
      <c s="31" t="s">
        <v>59</v>
      </c>
      <c s="32">
        <v>51.781</v>
      </c>
      <c s="33">
        <v>0</v>
      </c>
      <c s="33">
        <f>ROUND(ROUND(H23,2)*ROUND(G23,3),2)</f>
      </c>
      <c r="O23">
        <f>(I23*21)/100</f>
      </c>
      <c t="s">
        <v>33</v>
      </c>
    </row>
    <row r="24" spans="1:5" ht="38.25">
      <c r="A24" s="34" t="s">
        <v>60</v>
      </c>
      <c r="E24" s="35" t="s">
        <v>9096</v>
      </c>
    </row>
    <row r="25" spans="1:5" ht="12.75">
      <c r="A25" s="36" t="s">
        <v>61</v>
      </c>
      <c r="E25" s="37" t="s">
        <v>9097</v>
      </c>
    </row>
    <row r="26" spans="1:5" ht="357">
      <c r="A26" t="s">
        <v>62</v>
      </c>
      <c r="E26" s="35" t="s">
        <v>9093</v>
      </c>
    </row>
    <row r="27" spans="1:16" ht="12.75">
      <c r="A27" s="24" t="s">
        <v>55</v>
      </c>
      <c s="29" t="s">
        <v>45</v>
      </c>
      <c s="29" t="s">
        <v>9098</v>
      </c>
      <c s="24" t="s">
        <v>57</v>
      </c>
      <c s="30" t="s">
        <v>9099</v>
      </c>
      <c s="31" t="s">
        <v>1235</v>
      </c>
      <c s="32">
        <v>158.772</v>
      </c>
      <c s="33">
        <v>0</v>
      </c>
      <c s="33">
        <f>ROUND(ROUND(H27,2)*ROUND(G27,3),2)</f>
      </c>
      <c r="O27">
        <f>(I27*21)/100</f>
      </c>
      <c t="s">
        <v>33</v>
      </c>
    </row>
    <row r="28" spans="1:5" ht="12.75">
      <c r="A28" s="34" t="s">
        <v>60</v>
      </c>
      <c r="E28" s="35" t="s">
        <v>9099</v>
      </c>
    </row>
    <row r="29" spans="1:5" ht="89.25">
      <c r="A29" s="36" t="s">
        <v>61</v>
      </c>
      <c r="E29" s="44" t="s">
        <v>9100</v>
      </c>
    </row>
    <row r="30" spans="1:5" ht="12.75">
      <c r="A30" t="s">
        <v>62</v>
      </c>
      <c r="E30" s="35" t="s">
        <v>57</v>
      </c>
    </row>
    <row r="31" spans="1:16" ht="12.75">
      <c r="A31" s="24" t="s">
        <v>55</v>
      </c>
      <c s="29" t="s">
        <v>47</v>
      </c>
      <c s="29" t="s">
        <v>9101</v>
      </c>
      <c s="24" t="s">
        <v>57</v>
      </c>
      <c s="30" t="s">
        <v>9102</v>
      </c>
      <c s="31" t="s">
        <v>1235</v>
      </c>
      <c s="32">
        <v>158.772</v>
      </c>
      <c s="33">
        <v>0</v>
      </c>
      <c s="33">
        <f>ROUND(ROUND(H31,2)*ROUND(G31,3),2)</f>
      </c>
      <c r="O31">
        <f>(I31*21)/100</f>
      </c>
      <c t="s">
        <v>33</v>
      </c>
    </row>
    <row r="32" spans="1:5" ht="12.75">
      <c r="A32" s="34" t="s">
        <v>60</v>
      </c>
      <c r="E32" s="35" t="s">
        <v>9102</v>
      </c>
    </row>
    <row r="33" spans="1:5" ht="12.75">
      <c r="A33" s="36" t="s">
        <v>61</v>
      </c>
      <c r="E33" s="37" t="s">
        <v>9103</v>
      </c>
    </row>
    <row r="34" spans="1:5" ht="12.75">
      <c r="A34" t="s">
        <v>62</v>
      </c>
      <c r="E34" s="35" t="s">
        <v>57</v>
      </c>
    </row>
    <row r="35" spans="1:16" ht="12.75">
      <c r="A35" s="24" t="s">
        <v>55</v>
      </c>
      <c s="29" t="s">
        <v>73</v>
      </c>
      <c s="29" t="s">
        <v>9104</v>
      </c>
      <c s="24" t="s">
        <v>57</v>
      </c>
      <c s="30" t="s">
        <v>9105</v>
      </c>
      <c s="31" t="s">
        <v>1235</v>
      </c>
      <c s="32">
        <v>57.376</v>
      </c>
      <c s="33">
        <v>0</v>
      </c>
      <c s="33">
        <f>ROUND(ROUND(H35,2)*ROUND(G35,3),2)</f>
      </c>
      <c r="O35">
        <f>(I35*21)/100</f>
      </c>
      <c t="s">
        <v>33</v>
      </c>
    </row>
    <row r="36" spans="1:5" ht="12.75">
      <c r="A36" s="34" t="s">
        <v>60</v>
      </c>
      <c r="E36" s="35" t="s">
        <v>9106</v>
      </c>
    </row>
    <row r="37" spans="1:5" ht="38.25">
      <c r="A37" s="36" t="s">
        <v>61</v>
      </c>
      <c r="E37" s="44" t="s">
        <v>9107</v>
      </c>
    </row>
    <row r="38" spans="1:5" ht="114.75">
      <c r="A38" t="s">
        <v>62</v>
      </c>
      <c r="E38" s="35" t="s">
        <v>9108</v>
      </c>
    </row>
    <row r="39" spans="1:16" ht="12.75">
      <c r="A39" s="24" t="s">
        <v>55</v>
      </c>
      <c s="29" t="s">
        <v>79</v>
      </c>
      <c s="29" t="s">
        <v>9109</v>
      </c>
      <c s="24" t="s">
        <v>57</v>
      </c>
      <c s="30" t="s">
        <v>9110</v>
      </c>
      <c s="31" t="s">
        <v>1235</v>
      </c>
      <c s="32">
        <v>57.376</v>
      </c>
      <c s="33">
        <v>0</v>
      </c>
      <c s="33">
        <f>ROUND(ROUND(H39,2)*ROUND(G39,3),2)</f>
      </c>
      <c r="O39">
        <f>(I39*21)/100</f>
      </c>
      <c t="s">
        <v>33</v>
      </c>
    </row>
    <row r="40" spans="1:5" ht="25.5">
      <c r="A40" s="34" t="s">
        <v>60</v>
      </c>
      <c r="E40" s="35" t="s">
        <v>9111</v>
      </c>
    </row>
    <row r="41" spans="1:5" ht="12.75">
      <c r="A41" s="36" t="s">
        <v>61</v>
      </c>
      <c r="E41" s="37" t="s">
        <v>9112</v>
      </c>
    </row>
    <row r="42" spans="1:5" ht="12.75">
      <c r="A42" t="s">
        <v>62</v>
      </c>
      <c r="E42" s="35" t="s">
        <v>57</v>
      </c>
    </row>
    <row r="43" spans="1:16" ht="12.75">
      <c r="A43" s="24" t="s">
        <v>55</v>
      </c>
      <c s="29" t="s">
        <v>50</v>
      </c>
      <c s="29" t="s">
        <v>9113</v>
      </c>
      <c s="24" t="s">
        <v>57</v>
      </c>
      <c s="30" t="s">
        <v>9114</v>
      </c>
      <c s="31" t="s">
        <v>59</v>
      </c>
      <c s="32">
        <v>63.114</v>
      </c>
      <c s="33">
        <v>0</v>
      </c>
      <c s="33">
        <f>ROUND(ROUND(H43,2)*ROUND(G43,3),2)</f>
      </c>
      <c r="O43">
        <f>(I43*21)/100</f>
      </c>
      <c t="s">
        <v>33</v>
      </c>
    </row>
    <row r="44" spans="1:5" ht="25.5">
      <c r="A44" s="34" t="s">
        <v>60</v>
      </c>
      <c r="E44" s="35" t="s">
        <v>9115</v>
      </c>
    </row>
    <row r="45" spans="1:5" ht="12.75">
      <c r="A45" s="36" t="s">
        <v>61</v>
      </c>
      <c r="E45" s="37" t="s">
        <v>9116</v>
      </c>
    </row>
    <row r="46" spans="1:5" ht="63.75">
      <c r="A46" t="s">
        <v>62</v>
      </c>
      <c r="E46" s="35" t="s">
        <v>9117</v>
      </c>
    </row>
    <row r="47" spans="1:16" ht="12.75">
      <c r="A47" s="24" t="s">
        <v>55</v>
      </c>
      <c s="29" t="s">
        <v>52</v>
      </c>
      <c s="29" t="s">
        <v>9118</v>
      </c>
      <c s="24" t="s">
        <v>57</v>
      </c>
      <c s="30" t="s">
        <v>9119</v>
      </c>
      <c s="31" t="s">
        <v>59</v>
      </c>
      <c s="32">
        <v>63.114</v>
      </c>
      <c s="33">
        <v>0</v>
      </c>
      <c s="33">
        <f>ROUND(ROUND(H47,2)*ROUND(G47,3),2)</f>
      </c>
      <c r="O47">
        <f>(I47*21)/100</f>
      </c>
      <c t="s">
        <v>33</v>
      </c>
    </row>
    <row r="48" spans="1:5" ht="25.5">
      <c r="A48" s="34" t="s">
        <v>60</v>
      </c>
      <c r="E48" s="35" t="s">
        <v>9120</v>
      </c>
    </row>
    <row r="49" spans="1:5" ht="12.75">
      <c r="A49" s="36" t="s">
        <v>61</v>
      </c>
      <c r="E49" s="37" t="s">
        <v>9121</v>
      </c>
    </row>
    <row r="50" spans="1:5" ht="12.75">
      <c r="A50" t="s">
        <v>62</v>
      </c>
      <c r="E50" s="35" t="s">
        <v>57</v>
      </c>
    </row>
    <row r="51" spans="1:16" ht="12.75">
      <c r="A51" s="24" t="s">
        <v>55</v>
      </c>
      <c s="29" t="s">
        <v>91</v>
      </c>
      <c s="29" t="s">
        <v>9122</v>
      </c>
      <c s="24" t="s">
        <v>57</v>
      </c>
      <c s="30" t="s">
        <v>9123</v>
      </c>
      <c s="31" t="s">
        <v>59</v>
      </c>
      <c s="32">
        <v>51.781</v>
      </c>
      <c s="33">
        <v>0</v>
      </c>
      <c s="33">
        <f>ROUND(ROUND(H51,2)*ROUND(G51,3),2)</f>
      </c>
      <c r="O51">
        <f>(I51*21)/100</f>
      </c>
      <c t="s">
        <v>33</v>
      </c>
    </row>
    <row r="52" spans="1:5" ht="38.25">
      <c r="A52" s="34" t="s">
        <v>60</v>
      </c>
      <c r="E52" s="35" t="s">
        <v>9124</v>
      </c>
    </row>
    <row r="53" spans="1:5" ht="25.5">
      <c r="A53" s="36" t="s">
        <v>61</v>
      </c>
      <c r="E53" s="37" t="s">
        <v>9125</v>
      </c>
    </row>
    <row r="54" spans="1:5" ht="12.75">
      <c r="A54" t="s">
        <v>62</v>
      </c>
      <c r="E54" s="35" t="s">
        <v>57</v>
      </c>
    </row>
    <row r="55" spans="1:16" ht="12.75">
      <c r="A55" s="24" t="s">
        <v>55</v>
      </c>
      <c s="29" t="s">
        <v>96</v>
      </c>
      <c s="29" t="s">
        <v>8245</v>
      </c>
      <c s="24" t="s">
        <v>57</v>
      </c>
      <c s="30" t="s">
        <v>8246</v>
      </c>
      <c s="31" t="s">
        <v>59</v>
      </c>
      <c s="32">
        <v>63.114</v>
      </c>
      <c s="33">
        <v>0</v>
      </c>
      <c s="33">
        <f>ROUND(ROUND(H55,2)*ROUND(G55,3),2)</f>
      </c>
      <c r="O55">
        <f>(I55*21)/100</f>
      </c>
      <c t="s">
        <v>33</v>
      </c>
    </row>
    <row r="56" spans="1:5" ht="38.25">
      <c r="A56" s="34" t="s">
        <v>60</v>
      </c>
      <c r="E56" s="35" t="s">
        <v>9126</v>
      </c>
    </row>
    <row r="57" spans="1:5" ht="12.75">
      <c r="A57" s="36" t="s">
        <v>61</v>
      </c>
      <c r="E57" s="37" t="s">
        <v>9121</v>
      </c>
    </row>
    <row r="58" spans="1:5" ht="12.75">
      <c r="A58" t="s">
        <v>62</v>
      </c>
      <c r="E58" s="35" t="s">
        <v>57</v>
      </c>
    </row>
    <row r="59" spans="1:16" ht="12.75">
      <c r="A59" s="24" t="s">
        <v>55</v>
      </c>
      <c s="29" t="s">
        <v>99</v>
      </c>
      <c s="29" t="s">
        <v>9127</v>
      </c>
      <c s="24" t="s">
        <v>57</v>
      </c>
      <c s="30" t="s">
        <v>9128</v>
      </c>
      <c s="31" t="s">
        <v>59</v>
      </c>
      <c s="32">
        <v>166.676</v>
      </c>
      <c s="33">
        <v>0</v>
      </c>
      <c s="33">
        <f>ROUND(ROUND(H59,2)*ROUND(G59,3),2)</f>
      </c>
      <c r="O59">
        <f>(I59*21)/100</f>
      </c>
      <c t="s">
        <v>33</v>
      </c>
    </row>
    <row r="60" spans="1:5" ht="38.25">
      <c r="A60" s="34" t="s">
        <v>60</v>
      </c>
      <c r="E60" s="35" t="s">
        <v>9129</v>
      </c>
    </row>
    <row r="61" spans="1:5" ht="12.75">
      <c r="A61" s="36" t="s">
        <v>61</v>
      </c>
      <c r="E61" s="37" t="s">
        <v>9130</v>
      </c>
    </row>
    <row r="62" spans="1:5" ht="229.5">
      <c r="A62" t="s">
        <v>62</v>
      </c>
      <c r="E62" s="35" t="s">
        <v>4062</v>
      </c>
    </row>
    <row r="63" spans="1:16" ht="12.75">
      <c r="A63" s="24" t="s">
        <v>55</v>
      </c>
      <c s="29" t="s">
        <v>103</v>
      </c>
      <c s="29" t="s">
        <v>8247</v>
      </c>
      <c s="24" t="s">
        <v>57</v>
      </c>
      <c s="30" t="s">
        <v>8248</v>
      </c>
      <c s="31" t="s">
        <v>59</v>
      </c>
      <c s="32">
        <v>166.676</v>
      </c>
      <c s="33">
        <v>0</v>
      </c>
      <c s="33">
        <f>ROUND(ROUND(H63,2)*ROUND(G63,3),2)</f>
      </c>
      <c r="O63">
        <f>(I63*21)/100</f>
      </c>
      <c t="s">
        <v>33</v>
      </c>
    </row>
    <row r="64" spans="1:5" ht="25.5">
      <c r="A64" s="34" t="s">
        <v>60</v>
      </c>
      <c r="E64" s="35" t="s">
        <v>8971</v>
      </c>
    </row>
    <row r="65" spans="1:5" ht="12.75">
      <c r="A65" s="36" t="s">
        <v>61</v>
      </c>
      <c r="E65" s="37" t="s">
        <v>9130</v>
      </c>
    </row>
    <row r="66" spans="1:5" ht="178.5">
      <c r="A66" t="s">
        <v>62</v>
      </c>
      <c r="E66" s="35" t="s">
        <v>9131</v>
      </c>
    </row>
    <row r="67" spans="1:16" ht="12.75">
      <c r="A67" s="24" t="s">
        <v>55</v>
      </c>
      <c s="29" t="s">
        <v>107</v>
      </c>
      <c s="29" t="s">
        <v>4067</v>
      </c>
      <c s="24" t="s">
        <v>57</v>
      </c>
      <c s="30" t="s">
        <v>4068</v>
      </c>
      <c s="31" t="s">
        <v>59</v>
      </c>
      <c s="32">
        <v>166.676</v>
      </c>
      <c s="33">
        <v>0</v>
      </c>
      <c s="33">
        <f>ROUND(ROUND(H67,2)*ROUND(G67,3),2)</f>
      </c>
      <c r="O67">
        <f>(I67*21)/100</f>
      </c>
      <c t="s">
        <v>33</v>
      </c>
    </row>
    <row r="68" spans="1:5" ht="12.75">
      <c r="A68" s="34" t="s">
        <v>60</v>
      </c>
      <c r="E68" s="35" t="s">
        <v>4068</v>
      </c>
    </row>
    <row r="69" spans="1:5" ht="12.75">
      <c r="A69" s="36" t="s">
        <v>61</v>
      </c>
      <c r="E69" s="37" t="s">
        <v>9130</v>
      </c>
    </row>
    <row r="70" spans="1:5" ht="12.75">
      <c r="A70" t="s">
        <v>62</v>
      </c>
      <c r="E70" s="35" t="s">
        <v>57</v>
      </c>
    </row>
    <row r="71" spans="1:16" ht="12.75">
      <c r="A71" s="24" t="s">
        <v>55</v>
      </c>
      <c s="29" t="s">
        <v>111</v>
      </c>
      <c s="29" t="s">
        <v>4070</v>
      </c>
      <c s="24" t="s">
        <v>57</v>
      </c>
      <c s="30" t="s">
        <v>4071</v>
      </c>
      <c s="31" t="s">
        <v>59</v>
      </c>
      <c s="32">
        <v>60.422</v>
      </c>
      <c s="33">
        <v>0</v>
      </c>
      <c s="33">
        <f>ROUND(ROUND(H71,2)*ROUND(G71,3),2)</f>
      </c>
      <c r="O71">
        <f>(I71*21)/100</f>
      </c>
      <c t="s">
        <v>33</v>
      </c>
    </row>
    <row r="72" spans="1:5" ht="12.75">
      <c r="A72" s="34" t="s">
        <v>60</v>
      </c>
      <c r="E72" s="35" t="s">
        <v>4071</v>
      </c>
    </row>
    <row r="73" spans="1:5" ht="255">
      <c r="A73" s="36" t="s">
        <v>61</v>
      </c>
      <c r="E73" s="37" t="s">
        <v>9132</v>
      </c>
    </row>
    <row r="74" spans="1:5" ht="12.75">
      <c r="A74" t="s">
        <v>62</v>
      </c>
      <c r="E74" s="35" t="s">
        <v>57</v>
      </c>
    </row>
    <row r="75" spans="1:16" ht="12.75">
      <c r="A75" s="24" t="s">
        <v>55</v>
      </c>
      <c s="29" t="s">
        <v>149</v>
      </c>
      <c s="29" t="s">
        <v>8251</v>
      </c>
      <c s="24" t="s">
        <v>57</v>
      </c>
      <c s="30" t="s">
        <v>8252</v>
      </c>
      <c s="31" t="s">
        <v>59</v>
      </c>
      <c s="32">
        <v>41.11</v>
      </c>
      <c s="33">
        <v>0</v>
      </c>
      <c s="33">
        <f>ROUND(ROUND(H75,2)*ROUND(G75,3),2)</f>
      </c>
      <c r="O75">
        <f>(I75*21)/100</f>
      </c>
      <c t="s">
        <v>33</v>
      </c>
    </row>
    <row r="76" spans="1:5" ht="38.25">
      <c r="A76" s="34" t="s">
        <v>60</v>
      </c>
      <c r="E76" s="35" t="s">
        <v>9133</v>
      </c>
    </row>
    <row r="77" spans="1:5" ht="140.25">
      <c r="A77" s="36" t="s">
        <v>61</v>
      </c>
      <c r="E77" s="44" t="s">
        <v>9134</v>
      </c>
    </row>
    <row r="78" spans="1:5" ht="165.75">
      <c r="A78" t="s">
        <v>62</v>
      </c>
      <c r="E78" s="35" t="s">
        <v>9135</v>
      </c>
    </row>
    <row r="79" spans="1:16" ht="12.75">
      <c r="A79" s="24" t="s">
        <v>55</v>
      </c>
      <c s="29" t="s">
        <v>274</v>
      </c>
      <c s="29" t="s">
        <v>9136</v>
      </c>
      <c s="24" t="s">
        <v>57</v>
      </c>
      <c s="30" t="s">
        <v>9137</v>
      </c>
      <c s="31" t="s">
        <v>195</v>
      </c>
      <c s="32">
        <v>118.125</v>
      </c>
      <c s="33">
        <v>0</v>
      </c>
      <c s="33">
        <f>ROUND(ROUND(H79,2)*ROUND(G79,3),2)</f>
      </c>
      <c r="O79">
        <f>(I79*21)/100</f>
      </c>
      <c t="s">
        <v>33</v>
      </c>
    </row>
    <row r="80" spans="1:5" ht="25.5">
      <c r="A80" s="34" t="s">
        <v>60</v>
      </c>
      <c r="E80" s="35" t="s">
        <v>9138</v>
      </c>
    </row>
    <row r="81" spans="1:5" ht="12.75">
      <c r="A81" s="36" t="s">
        <v>61</v>
      </c>
      <c r="E81" s="37" t="s">
        <v>9139</v>
      </c>
    </row>
    <row r="82" spans="1:5" ht="12.75">
      <c r="A82" t="s">
        <v>62</v>
      </c>
      <c r="E82" s="35" t="s">
        <v>57</v>
      </c>
    </row>
    <row r="83" spans="1:16" ht="12.75">
      <c r="A83" s="24" t="s">
        <v>55</v>
      </c>
      <c s="29" t="s">
        <v>278</v>
      </c>
      <c s="29" t="s">
        <v>9140</v>
      </c>
      <c s="24" t="s">
        <v>57</v>
      </c>
      <c s="30" t="s">
        <v>9141</v>
      </c>
      <c s="31" t="s">
        <v>195</v>
      </c>
      <c s="32">
        <v>80.37</v>
      </c>
      <c s="33">
        <v>0</v>
      </c>
      <c s="33">
        <f>ROUND(ROUND(H83,2)*ROUND(G83,3),2)</f>
      </c>
      <c r="O83">
        <f>(I83*21)/100</f>
      </c>
      <c t="s">
        <v>33</v>
      </c>
    </row>
    <row r="84" spans="1:5" ht="12.75">
      <c r="A84" s="34" t="s">
        <v>60</v>
      </c>
      <c r="E84" s="35" t="s">
        <v>9142</v>
      </c>
    </row>
    <row r="85" spans="1:5" ht="12.75">
      <c r="A85" s="36" t="s">
        <v>61</v>
      </c>
      <c r="E85" s="37" t="s">
        <v>9143</v>
      </c>
    </row>
    <row r="86" spans="1:5" ht="12.75">
      <c r="A86" t="s">
        <v>62</v>
      </c>
      <c r="E86" s="35" t="s">
        <v>57</v>
      </c>
    </row>
    <row r="87" spans="1:18" ht="12.75" customHeight="1">
      <c r="A87" s="6" t="s">
        <v>53</v>
      </c>
      <c s="6"/>
      <c s="39" t="s">
        <v>33</v>
      </c>
      <c s="6"/>
      <c s="27" t="s">
        <v>981</v>
      </c>
      <c s="6"/>
      <c s="6"/>
      <c s="6"/>
      <c s="40">
        <f>0+Q87</f>
      </c>
      <c r="O87">
        <f>0+R87</f>
      </c>
      <c r="Q87">
        <f>0+I88</f>
      </c>
      <c>
        <f>0+O88</f>
      </c>
    </row>
    <row r="88" spans="1:16" ht="12.75">
      <c r="A88" s="24" t="s">
        <v>55</v>
      </c>
      <c s="29" t="s">
        <v>153</v>
      </c>
      <c s="29" t="s">
        <v>9144</v>
      </c>
      <c s="24" t="s">
        <v>57</v>
      </c>
      <c s="30" t="s">
        <v>9145</v>
      </c>
      <c s="31" t="s">
        <v>1212</v>
      </c>
      <c s="32">
        <v>12</v>
      </c>
      <c s="33">
        <v>0</v>
      </c>
      <c s="33">
        <f>ROUND(ROUND(H88,2)*ROUND(G88,3),2)</f>
      </c>
      <c r="O88">
        <f>(I88*21)/100</f>
      </c>
      <c t="s">
        <v>33</v>
      </c>
    </row>
    <row r="89" spans="1:5" ht="12.75">
      <c r="A89" s="34" t="s">
        <v>60</v>
      </c>
      <c r="E89" s="35" t="s">
        <v>9145</v>
      </c>
    </row>
    <row r="90" spans="1:5" ht="12.75">
      <c r="A90" s="36" t="s">
        <v>61</v>
      </c>
      <c r="E90" s="37" t="s">
        <v>9146</v>
      </c>
    </row>
    <row r="91" spans="1:5" ht="12.75">
      <c r="A91" t="s">
        <v>62</v>
      </c>
      <c r="E91" s="35" t="s">
        <v>57</v>
      </c>
    </row>
    <row r="92" spans="1:18" ht="12.75" customHeight="1">
      <c r="A92" s="6" t="s">
        <v>53</v>
      </c>
      <c s="6"/>
      <c s="39" t="s">
        <v>43</v>
      </c>
      <c s="6"/>
      <c s="27" t="s">
        <v>995</v>
      </c>
      <c s="6"/>
      <c s="6"/>
      <c s="6"/>
      <c s="40">
        <f>0+Q92</f>
      </c>
      <c r="O92">
        <f>0+R92</f>
      </c>
      <c r="Q92">
        <f>0+I93+I97+I101</f>
      </c>
      <c>
        <f>0+O93+O97+O101</f>
      </c>
    </row>
    <row r="93" spans="1:16" ht="12.75">
      <c r="A93" s="24" t="s">
        <v>55</v>
      </c>
      <c s="29" t="s">
        <v>232</v>
      </c>
      <c s="29" t="s">
        <v>9147</v>
      </c>
      <c s="24" t="s">
        <v>57</v>
      </c>
      <c s="30" t="s">
        <v>9148</v>
      </c>
      <c s="31" t="s">
        <v>59</v>
      </c>
      <c s="32">
        <v>10.864</v>
      </c>
      <c s="33">
        <v>0</v>
      </c>
      <c s="33">
        <f>ROUND(ROUND(H93,2)*ROUND(G93,3),2)</f>
      </c>
      <c r="O93">
        <f>(I93*21)/100</f>
      </c>
      <c t="s">
        <v>33</v>
      </c>
    </row>
    <row r="94" spans="1:5" ht="12.75">
      <c r="A94" s="34" t="s">
        <v>60</v>
      </c>
      <c r="E94" s="35" t="s">
        <v>9148</v>
      </c>
    </row>
    <row r="95" spans="1:5" ht="140.25">
      <c r="A95" s="36" t="s">
        <v>61</v>
      </c>
      <c r="E95" s="44" t="s">
        <v>9149</v>
      </c>
    </row>
    <row r="96" spans="1:5" ht="12.75">
      <c r="A96" t="s">
        <v>62</v>
      </c>
      <c r="E96" s="35" t="s">
        <v>57</v>
      </c>
    </row>
    <row r="97" spans="1:16" ht="12.75">
      <c r="A97" s="24" t="s">
        <v>55</v>
      </c>
      <c s="29" t="s">
        <v>235</v>
      </c>
      <c s="29" t="s">
        <v>9150</v>
      </c>
      <c s="24" t="s">
        <v>57</v>
      </c>
      <c s="30" t="s">
        <v>9151</v>
      </c>
      <c s="31" t="s">
        <v>59</v>
      </c>
      <c s="32">
        <v>1.944</v>
      </c>
      <c s="33">
        <v>0</v>
      </c>
      <c s="33">
        <f>ROUND(ROUND(H97,2)*ROUND(G97,3),2)</f>
      </c>
      <c r="O97">
        <f>(I97*21)/100</f>
      </c>
      <c t="s">
        <v>33</v>
      </c>
    </row>
    <row r="98" spans="1:5" ht="12.75">
      <c r="A98" s="34" t="s">
        <v>60</v>
      </c>
      <c r="E98" s="35" t="s">
        <v>9151</v>
      </c>
    </row>
    <row r="99" spans="1:5" ht="25.5">
      <c r="A99" s="36" t="s">
        <v>61</v>
      </c>
      <c r="E99" s="37" t="s">
        <v>9152</v>
      </c>
    </row>
    <row r="100" spans="1:5" ht="38.25">
      <c r="A100" t="s">
        <v>62</v>
      </c>
      <c r="E100" s="35" t="s">
        <v>9153</v>
      </c>
    </row>
    <row r="101" spans="1:16" ht="25.5">
      <c r="A101" s="24" t="s">
        <v>55</v>
      </c>
      <c s="29" t="s">
        <v>238</v>
      </c>
      <c s="29" t="s">
        <v>9154</v>
      </c>
      <c s="24" t="s">
        <v>57</v>
      </c>
      <c s="30" t="s">
        <v>9155</v>
      </c>
      <c s="31" t="s">
        <v>195</v>
      </c>
      <c s="32">
        <v>0.087</v>
      </c>
      <c s="33">
        <v>0</v>
      </c>
      <c s="33">
        <f>ROUND(ROUND(H101,2)*ROUND(G101,3),2)</f>
      </c>
      <c r="O101">
        <f>(I101*21)/100</f>
      </c>
      <c t="s">
        <v>33</v>
      </c>
    </row>
    <row r="102" spans="1:5" ht="25.5">
      <c r="A102" s="34" t="s">
        <v>60</v>
      </c>
      <c r="E102" s="35" t="s">
        <v>9156</v>
      </c>
    </row>
    <row r="103" spans="1:5" ht="38.25">
      <c r="A103" s="36" t="s">
        <v>61</v>
      </c>
      <c r="E103" s="37" t="s">
        <v>9157</v>
      </c>
    </row>
    <row r="104" spans="1:5" ht="12.75">
      <c r="A104" t="s">
        <v>62</v>
      </c>
      <c r="E104" s="35" t="s">
        <v>57</v>
      </c>
    </row>
    <row r="105" spans="1:18" ht="12.75" customHeight="1">
      <c r="A105" s="6" t="s">
        <v>53</v>
      </c>
      <c s="6"/>
      <c s="39" t="s">
        <v>9158</v>
      </c>
      <c s="6"/>
      <c s="27" t="s">
        <v>9159</v>
      </c>
      <c s="6"/>
      <c s="6"/>
      <c s="6"/>
      <c s="40">
        <f>0+Q105</f>
      </c>
      <c r="O105">
        <f>0+R105</f>
      </c>
      <c r="Q105">
        <f>0+I106+I110+I114+I118+I122+I126+I130+I134+I138+I142+I146+I150+I154+I158+I162+I166+I170</f>
      </c>
      <c>
        <f>0+O106+O110+O114+O118+O122+O126+O130+O134+O138+O142+O146+O150+O154+O158+O162+O166+O170</f>
      </c>
    </row>
    <row r="106" spans="1:16" ht="25.5">
      <c r="A106" s="24" t="s">
        <v>55</v>
      </c>
      <c s="29" t="s">
        <v>157</v>
      </c>
      <c s="29" t="s">
        <v>9160</v>
      </c>
      <c s="24" t="s">
        <v>57</v>
      </c>
      <c s="30" t="s">
        <v>9161</v>
      </c>
      <c s="31" t="s">
        <v>1212</v>
      </c>
      <c s="32">
        <v>371.49</v>
      </c>
      <c s="33">
        <v>0</v>
      </c>
      <c s="33">
        <f>ROUND(ROUND(H106,2)*ROUND(G106,3),2)</f>
      </c>
      <c r="O106">
        <f>(I106*21)/100</f>
      </c>
      <c t="s">
        <v>33</v>
      </c>
    </row>
    <row r="107" spans="1:5" ht="38.25">
      <c r="A107" s="34" t="s">
        <v>60</v>
      </c>
      <c r="E107" s="35" t="s">
        <v>9162</v>
      </c>
    </row>
    <row r="108" spans="1:5" ht="12.75">
      <c r="A108" s="36" t="s">
        <v>61</v>
      </c>
      <c r="E108" s="37" t="s">
        <v>9163</v>
      </c>
    </row>
    <row r="109" spans="1:5" ht="12.75">
      <c r="A109" t="s">
        <v>62</v>
      </c>
      <c r="E109" s="35" t="s">
        <v>57</v>
      </c>
    </row>
    <row r="110" spans="1:16" ht="12.75">
      <c r="A110" s="24" t="s">
        <v>55</v>
      </c>
      <c s="29" t="s">
        <v>161</v>
      </c>
      <c s="29" t="s">
        <v>9164</v>
      </c>
      <c s="24" t="s">
        <v>57</v>
      </c>
      <c s="30" t="s">
        <v>9165</v>
      </c>
      <c s="31" t="s">
        <v>86</v>
      </c>
      <c s="32">
        <v>3</v>
      </c>
      <c s="33">
        <v>0</v>
      </c>
      <c s="33">
        <f>ROUND(ROUND(H110,2)*ROUND(G110,3),2)</f>
      </c>
      <c r="O110">
        <f>(I110*21)/100</f>
      </c>
      <c t="s">
        <v>33</v>
      </c>
    </row>
    <row r="111" spans="1:5" ht="12.75">
      <c r="A111" s="34" t="s">
        <v>60</v>
      </c>
      <c r="E111" s="35" t="s">
        <v>9166</v>
      </c>
    </row>
    <row r="112" spans="1:5" ht="12.75">
      <c r="A112" s="36" t="s">
        <v>61</v>
      </c>
      <c r="E112" s="37" t="s">
        <v>9167</v>
      </c>
    </row>
    <row r="113" spans="1:5" ht="12.75">
      <c r="A113" t="s">
        <v>62</v>
      </c>
      <c r="E113" s="35" t="s">
        <v>57</v>
      </c>
    </row>
    <row r="114" spans="1:16" ht="12.75">
      <c r="A114" s="24" t="s">
        <v>55</v>
      </c>
      <c s="29" t="s">
        <v>165</v>
      </c>
      <c s="29" t="s">
        <v>9168</v>
      </c>
      <c s="24" t="s">
        <v>57</v>
      </c>
      <c s="30" t="s">
        <v>9169</v>
      </c>
      <c s="31" t="s">
        <v>86</v>
      </c>
      <c s="32">
        <v>3</v>
      </c>
      <c s="33">
        <v>0</v>
      </c>
      <c s="33">
        <f>ROUND(ROUND(H114,2)*ROUND(G114,3),2)</f>
      </c>
      <c r="O114">
        <f>(I114*21)/100</f>
      </c>
      <c t="s">
        <v>33</v>
      </c>
    </row>
    <row r="115" spans="1:5" ht="12.75">
      <c r="A115" s="34" t="s">
        <v>60</v>
      </c>
      <c r="E115" s="35" t="s">
        <v>9170</v>
      </c>
    </row>
    <row r="116" spans="1:5" ht="12.75">
      <c r="A116" s="36" t="s">
        <v>61</v>
      </c>
      <c r="E116" s="37" t="s">
        <v>9167</v>
      </c>
    </row>
    <row r="117" spans="1:5" ht="12.75">
      <c r="A117" t="s">
        <v>62</v>
      </c>
      <c r="E117" s="35" t="s">
        <v>57</v>
      </c>
    </row>
    <row r="118" spans="1:16" ht="12.75">
      <c r="A118" s="24" t="s">
        <v>55</v>
      </c>
      <c s="29" t="s">
        <v>168</v>
      </c>
      <c s="29" t="s">
        <v>9171</v>
      </c>
      <c s="24" t="s">
        <v>57</v>
      </c>
      <c s="30" t="s">
        <v>9172</v>
      </c>
      <c s="31" t="s">
        <v>86</v>
      </c>
      <c s="32">
        <v>3</v>
      </c>
      <c s="33">
        <v>0</v>
      </c>
      <c s="33">
        <f>ROUND(ROUND(H118,2)*ROUND(G118,3),2)</f>
      </c>
      <c r="O118">
        <f>(I118*21)/100</f>
      </c>
      <c t="s">
        <v>33</v>
      </c>
    </row>
    <row r="119" spans="1:5" ht="12.75">
      <c r="A119" s="34" t="s">
        <v>60</v>
      </c>
      <c r="E119" s="35" t="s">
        <v>9173</v>
      </c>
    </row>
    <row r="120" spans="1:5" ht="12.75">
      <c r="A120" s="36" t="s">
        <v>61</v>
      </c>
      <c r="E120" s="37" t="s">
        <v>9174</v>
      </c>
    </row>
    <row r="121" spans="1:5" ht="12.75">
      <c r="A121" t="s">
        <v>62</v>
      </c>
      <c r="E121" s="35" t="s">
        <v>57</v>
      </c>
    </row>
    <row r="122" spans="1:16" ht="12.75">
      <c r="A122" s="24" t="s">
        <v>55</v>
      </c>
      <c s="29" t="s">
        <v>172</v>
      </c>
      <c s="29" t="s">
        <v>9175</v>
      </c>
      <c s="24" t="s">
        <v>57</v>
      </c>
      <c s="30" t="s">
        <v>9176</v>
      </c>
      <c s="31" t="s">
        <v>86</v>
      </c>
      <c s="32">
        <v>2</v>
      </c>
      <c s="33">
        <v>0</v>
      </c>
      <c s="33">
        <f>ROUND(ROUND(H122,2)*ROUND(G122,3),2)</f>
      </c>
      <c r="O122">
        <f>(I122*21)/100</f>
      </c>
      <c t="s">
        <v>33</v>
      </c>
    </row>
    <row r="123" spans="1:5" ht="12.75">
      <c r="A123" s="34" t="s">
        <v>60</v>
      </c>
      <c r="E123" s="35" t="s">
        <v>9177</v>
      </c>
    </row>
    <row r="124" spans="1:5" ht="12.75">
      <c r="A124" s="36" t="s">
        <v>61</v>
      </c>
      <c r="E124" s="37" t="s">
        <v>9178</v>
      </c>
    </row>
    <row r="125" spans="1:5" ht="12.75">
      <c r="A125" t="s">
        <v>62</v>
      </c>
      <c r="E125" s="35" t="s">
        <v>57</v>
      </c>
    </row>
    <row r="126" spans="1:16" ht="12.75">
      <c r="A126" s="24" t="s">
        <v>55</v>
      </c>
      <c s="29" t="s">
        <v>176</v>
      </c>
      <c s="29" t="s">
        <v>9179</v>
      </c>
      <c s="24" t="s">
        <v>57</v>
      </c>
      <c s="30" t="s">
        <v>9180</v>
      </c>
      <c s="31" t="s">
        <v>86</v>
      </c>
      <c s="32">
        <v>1</v>
      </c>
      <c s="33">
        <v>0</v>
      </c>
      <c s="33">
        <f>ROUND(ROUND(H126,2)*ROUND(G126,3),2)</f>
      </c>
      <c r="O126">
        <f>(I126*21)/100</f>
      </c>
      <c t="s">
        <v>33</v>
      </c>
    </row>
    <row r="127" spans="1:5" ht="12.75">
      <c r="A127" s="34" t="s">
        <v>60</v>
      </c>
      <c r="E127" s="35" t="s">
        <v>9181</v>
      </c>
    </row>
    <row r="128" spans="1:5" ht="12.75">
      <c r="A128" s="36" t="s">
        <v>61</v>
      </c>
      <c r="E128" s="37" t="s">
        <v>9182</v>
      </c>
    </row>
    <row r="129" spans="1:5" ht="12.75">
      <c r="A129" t="s">
        <v>62</v>
      </c>
      <c r="E129" s="35" t="s">
        <v>57</v>
      </c>
    </row>
    <row r="130" spans="1:16" ht="25.5">
      <c r="A130" s="24" t="s">
        <v>55</v>
      </c>
      <c s="29" t="s">
        <v>115</v>
      </c>
      <c s="29" t="s">
        <v>9183</v>
      </c>
      <c s="24" t="s">
        <v>57</v>
      </c>
      <c s="30" t="s">
        <v>9184</v>
      </c>
      <c s="31" t="s">
        <v>1212</v>
      </c>
      <c s="32">
        <v>294</v>
      </c>
      <c s="33">
        <v>0</v>
      </c>
      <c s="33">
        <f>ROUND(ROUND(H130,2)*ROUND(G130,3),2)</f>
      </c>
      <c r="O130">
        <f>(I130*21)/100</f>
      </c>
      <c t="s">
        <v>33</v>
      </c>
    </row>
    <row r="131" spans="1:5" ht="25.5">
      <c r="A131" s="34" t="s">
        <v>60</v>
      </c>
      <c r="E131" s="35" t="s">
        <v>9185</v>
      </c>
    </row>
    <row r="132" spans="1:5" ht="25.5">
      <c r="A132" s="36" t="s">
        <v>61</v>
      </c>
      <c r="E132" s="44" t="s">
        <v>9186</v>
      </c>
    </row>
    <row r="133" spans="1:5" ht="12.75">
      <c r="A133" t="s">
        <v>62</v>
      </c>
      <c r="E133" s="35" t="s">
        <v>57</v>
      </c>
    </row>
    <row r="134" spans="1:16" ht="38.25">
      <c r="A134" s="24" t="s">
        <v>55</v>
      </c>
      <c s="29" t="s">
        <v>227</v>
      </c>
      <c s="29" t="s">
        <v>9187</v>
      </c>
      <c s="24" t="s">
        <v>57</v>
      </c>
      <c s="30" t="s">
        <v>9188</v>
      </c>
      <c s="31" t="s">
        <v>1212</v>
      </c>
      <c s="32">
        <v>2.1</v>
      </c>
      <c s="33">
        <v>0</v>
      </c>
      <c s="33">
        <f>ROUND(ROUND(H134,2)*ROUND(G134,3),2)</f>
      </c>
      <c r="O134">
        <f>(I134*21)/100</f>
      </c>
      <c t="s">
        <v>33</v>
      </c>
    </row>
    <row r="135" spans="1:5" ht="25.5">
      <c r="A135" s="34" t="s">
        <v>60</v>
      </c>
      <c r="E135" s="35" t="s">
        <v>9185</v>
      </c>
    </row>
    <row r="136" spans="1:5" ht="12.75">
      <c r="A136" s="36" t="s">
        <v>61</v>
      </c>
      <c r="E136" s="37" t="s">
        <v>9189</v>
      </c>
    </row>
    <row r="137" spans="1:5" ht="12.75">
      <c r="A137" t="s">
        <v>62</v>
      </c>
      <c r="E137" s="35" t="s">
        <v>57</v>
      </c>
    </row>
    <row r="138" spans="1:16" ht="12.75">
      <c r="A138" s="24" t="s">
        <v>55</v>
      </c>
      <c s="29" t="s">
        <v>241</v>
      </c>
      <c s="29" t="s">
        <v>9190</v>
      </c>
      <c s="24" t="s">
        <v>57</v>
      </c>
      <c s="30" t="s">
        <v>9191</v>
      </c>
      <c s="31" t="s">
        <v>1212</v>
      </c>
      <c s="32">
        <v>248</v>
      </c>
      <c s="33">
        <v>0</v>
      </c>
      <c s="33">
        <f>ROUND(ROUND(H138,2)*ROUND(G138,3),2)</f>
      </c>
      <c r="O138">
        <f>(I138*21)/100</f>
      </c>
      <c t="s">
        <v>33</v>
      </c>
    </row>
    <row r="139" spans="1:5" ht="25.5">
      <c r="A139" s="34" t="s">
        <v>60</v>
      </c>
      <c r="E139" s="35" t="s">
        <v>9192</v>
      </c>
    </row>
    <row r="140" spans="1:5" ht="204">
      <c r="A140" s="36" t="s">
        <v>61</v>
      </c>
      <c r="E140" s="44" t="s">
        <v>9193</v>
      </c>
    </row>
    <row r="141" spans="1:5" ht="12.75">
      <c r="A141" t="s">
        <v>62</v>
      </c>
      <c r="E141" s="35" t="s">
        <v>57</v>
      </c>
    </row>
    <row r="142" spans="1:16" ht="12.75">
      <c r="A142" s="24" t="s">
        <v>55</v>
      </c>
      <c s="29" t="s">
        <v>245</v>
      </c>
      <c s="29" t="s">
        <v>9194</v>
      </c>
      <c s="24" t="s">
        <v>57</v>
      </c>
      <c s="30" t="s">
        <v>9195</v>
      </c>
      <c s="31" t="s">
        <v>1212</v>
      </c>
      <c s="32">
        <v>366</v>
      </c>
      <c s="33">
        <v>0</v>
      </c>
      <c s="33">
        <f>ROUND(ROUND(H142,2)*ROUND(G142,3),2)</f>
      </c>
      <c r="O142">
        <f>(I142*21)/100</f>
      </c>
      <c t="s">
        <v>33</v>
      </c>
    </row>
    <row r="143" spans="1:5" ht="38.25">
      <c r="A143" s="34" t="s">
        <v>60</v>
      </c>
      <c r="E143" s="35" t="s">
        <v>9196</v>
      </c>
    </row>
    <row r="144" spans="1:5" ht="12.75">
      <c r="A144" s="36" t="s">
        <v>61</v>
      </c>
      <c r="E144" s="37" t="s">
        <v>9197</v>
      </c>
    </row>
    <row r="145" spans="1:5" ht="114.75">
      <c r="A145" t="s">
        <v>62</v>
      </c>
      <c r="E145" s="35" t="s">
        <v>9198</v>
      </c>
    </row>
    <row r="146" spans="1:16" ht="12.75">
      <c r="A146" s="24" t="s">
        <v>55</v>
      </c>
      <c s="29" t="s">
        <v>249</v>
      </c>
      <c s="29" t="s">
        <v>9199</v>
      </c>
      <c s="24" t="s">
        <v>57</v>
      </c>
      <c s="30" t="s">
        <v>9200</v>
      </c>
      <c s="31" t="s">
        <v>1212</v>
      </c>
      <c s="32">
        <v>281</v>
      </c>
      <c s="33">
        <v>0</v>
      </c>
      <c s="33">
        <f>ROUND(ROUND(H146,2)*ROUND(G146,3),2)</f>
      </c>
      <c r="O146">
        <f>(I146*21)/100</f>
      </c>
      <c t="s">
        <v>33</v>
      </c>
    </row>
    <row r="147" spans="1:5" ht="12.75">
      <c r="A147" s="34" t="s">
        <v>60</v>
      </c>
      <c r="E147" s="35" t="s">
        <v>9200</v>
      </c>
    </row>
    <row r="148" spans="1:5" ht="51">
      <c r="A148" s="36" t="s">
        <v>61</v>
      </c>
      <c r="E148" s="37" t="s">
        <v>9201</v>
      </c>
    </row>
    <row r="149" spans="1:5" ht="12.75">
      <c r="A149" t="s">
        <v>62</v>
      </c>
      <c r="E149" s="35" t="s">
        <v>57</v>
      </c>
    </row>
    <row r="150" spans="1:16" ht="12.75">
      <c r="A150" s="24" t="s">
        <v>55</v>
      </c>
      <c s="29" t="s">
        <v>252</v>
      </c>
      <c s="29" t="s">
        <v>9202</v>
      </c>
      <c s="24" t="s">
        <v>57</v>
      </c>
      <c s="30" t="s">
        <v>9203</v>
      </c>
      <c s="31" t="s">
        <v>1212</v>
      </c>
      <c s="32">
        <v>3</v>
      </c>
      <c s="33">
        <v>0</v>
      </c>
      <c s="33">
        <f>ROUND(ROUND(H150,2)*ROUND(G150,3),2)</f>
      </c>
      <c r="O150">
        <f>(I150*21)/100</f>
      </c>
      <c t="s">
        <v>33</v>
      </c>
    </row>
    <row r="151" spans="1:5" ht="25.5">
      <c r="A151" s="34" t="s">
        <v>60</v>
      </c>
      <c r="E151" s="35" t="s">
        <v>9204</v>
      </c>
    </row>
    <row r="152" spans="1:5" ht="38.25">
      <c r="A152" s="36" t="s">
        <v>61</v>
      </c>
      <c r="E152" s="44" t="s">
        <v>9205</v>
      </c>
    </row>
    <row r="153" spans="1:5" ht="12.75">
      <c r="A153" t="s">
        <v>62</v>
      </c>
      <c r="E153" s="35" t="s">
        <v>57</v>
      </c>
    </row>
    <row r="154" spans="1:16" ht="25.5">
      <c r="A154" s="24" t="s">
        <v>55</v>
      </c>
      <c s="29" t="s">
        <v>255</v>
      </c>
      <c s="29" t="s">
        <v>9206</v>
      </c>
      <c s="24" t="s">
        <v>57</v>
      </c>
      <c s="30" t="s">
        <v>9207</v>
      </c>
      <c s="31" t="s">
        <v>86</v>
      </c>
      <c s="32">
        <v>3</v>
      </c>
      <c s="33">
        <v>0</v>
      </c>
      <c s="33">
        <f>ROUND(ROUND(H154,2)*ROUND(G154,3),2)</f>
      </c>
      <c r="O154">
        <f>(I154*21)/100</f>
      </c>
      <c t="s">
        <v>33</v>
      </c>
    </row>
    <row r="155" spans="1:5" ht="25.5">
      <c r="A155" s="34" t="s">
        <v>60</v>
      </c>
      <c r="E155" s="35" t="s">
        <v>9208</v>
      </c>
    </row>
    <row r="156" spans="1:5" ht="12.75">
      <c r="A156" s="36" t="s">
        <v>61</v>
      </c>
      <c r="E156" s="37" t="s">
        <v>9167</v>
      </c>
    </row>
    <row r="157" spans="1:5" ht="12.75">
      <c r="A157" t="s">
        <v>62</v>
      </c>
      <c r="E157" s="35" t="s">
        <v>57</v>
      </c>
    </row>
    <row r="158" spans="1:16" ht="25.5">
      <c r="A158" s="24" t="s">
        <v>55</v>
      </c>
      <c s="29" t="s">
        <v>259</v>
      </c>
      <c s="29" t="s">
        <v>9209</v>
      </c>
      <c s="24" t="s">
        <v>57</v>
      </c>
      <c s="30" t="s">
        <v>9210</v>
      </c>
      <c s="31" t="s">
        <v>86</v>
      </c>
      <c s="32">
        <v>2</v>
      </c>
      <c s="33">
        <v>0</v>
      </c>
      <c s="33">
        <f>ROUND(ROUND(H158,2)*ROUND(G158,3),2)</f>
      </c>
      <c r="O158">
        <f>(I158*21)/100</f>
      </c>
      <c t="s">
        <v>33</v>
      </c>
    </row>
    <row r="159" spans="1:5" ht="25.5">
      <c r="A159" s="34" t="s">
        <v>60</v>
      </c>
      <c r="E159" s="35" t="s">
        <v>9211</v>
      </c>
    </row>
    <row r="160" spans="1:5" ht="12.75">
      <c r="A160" s="36" t="s">
        <v>61</v>
      </c>
      <c r="E160" s="37" t="s">
        <v>9178</v>
      </c>
    </row>
    <row r="161" spans="1:5" ht="12.75">
      <c r="A161" t="s">
        <v>62</v>
      </c>
      <c r="E161" s="35" t="s">
        <v>57</v>
      </c>
    </row>
    <row r="162" spans="1:16" ht="25.5">
      <c r="A162" s="24" t="s">
        <v>55</v>
      </c>
      <c s="29" t="s">
        <v>262</v>
      </c>
      <c s="29" t="s">
        <v>9212</v>
      </c>
      <c s="24" t="s">
        <v>57</v>
      </c>
      <c s="30" t="s">
        <v>9213</v>
      </c>
      <c s="31" t="s">
        <v>86</v>
      </c>
      <c s="32">
        <v>1</v>
      </c>
      <c s="33">
        <v>0</v>
      </c>
      <c s="33">
        <f>ROUND(ROUND(H162,2)*ROUND(G162,3),2)</f>
      </c>
      <c r="O162">
        <f>(I162*21)/100</f>
      </c>
      <c t="s">
        <v>33</v>
      </c>
    </row>
    <row r="163" spans="1:5" ht="25.5">
      <c r="A163" s="34" t="s">
        <v>60</v>
      </c>
      <c r="E163" s="35" t="s">
        <v>9214</v>
      </c>
    </row>
    <row r="164" spans="1:5" ht="12.75">
      <c r="A164" s="36" t="s">
        <v>61</v>
      </c>
      <c r="E164" s="37" t="s">
        <v>9182</v>
      </c>
    </row>
    <row r="165" spans="1:5" ht="12.75">
      <c r="A165" t="s">
        <v>62</v>
      </c>
      <c r="E165" s="35" t="s">
        <v>57</v>
      </c>
    </row>
    <row r="166" spans="1:16" ht="25.5">
      <c r="A166" s="24" t="s">
        <v>55</v>
      </c>
      <c s="29" t="s">
        <v>266</v>
      </c>
      <c s="29" t="s">
        <v>9215</v>
      </c>
      <c s="24" t="s">
        <v>57</v>
      </c>
      <c s="30" t="s">
        <v>9216</v>
      </c>
      <c s="31" t="s">
        <v>86</v>
      </c>
      <c s="32">
        <v>3</v>
      </c>
      <c s="33">
        <v>0</v>
      </c>
      <c s="33">
        <f>ROUND(ROUND(H166,2)*ROUND(G166,3),2)</f>
      </c>
      <c r="O166">
        <f>(I166*21)/100</f>
      </c>
      <c t="s">
        <v>33</v>
      </c>
    </row>
    <row r="167" spans="1:5" ht="25.5">
      <c r="A167" s="34" t="s">
        <v>60</v>
      </c>
      <c r="E167" s="35" t="s">
        <v>9217</v>
      </c>
    </row>
    <row r="168" spans="1:5" ht="12.75">
      <c r="A168" s="36" t="s">
        <v>61</v>
      </c>
      <c r="E168" s="37" t="s">
        <v>9167</v>
      </c>
    </row>
    <row r="169" spans="1:5" ht="12.75">
      <c r="A169" t="s">
        <v>62</v>
      </c>
      <c r="E169" s="35" t="s">
        <v>57</v>
      </c>
    </row>
    <row r="170" spans="1:16" ht="25.5">
      <c r="A170" s="24" t="s">
        <v>55</v>
      </c>
      <c s="29" t="s">
        <v>270</v>
      </c>
      <c s="29" t="s">
        <v>9218</v>
      </c>
      <c s="24" t="s">
        <v>57</v>
      </c>
      <c s="30" t="s">
        <v>9219</v>
      </c>
      <c s="31" t="s">
        <v>86</v>
      </c>
      <c s="32">
        <v>3</v>
      </c>
      <c s="33">
        <v>0</v>
      </c>
      <c s="33">
        <f>ROUND(ROUND(H170,2)*ROUND(G170,3),2)</f>
      </c>
      <c r="O170">
        <f>(I170*21)/100</f>
      </c>
      <c t="s">
        <v>33</v>
      </c>
    </row>
    <row r="171" spans="1:5" ht="25.5">
      <c r="A171" s="34" t="s">
        <v>60</v>
      </c>
      <c r="E171" s="35" t="s">
        <v>9220</v>
      </c>
    </row>
    <row r="172" spans="1:5" ht="12.75">
      <c r="A172" s="36" t="s">
        <v>61</v>
      </c>
      <c r="E172" s="37" t="s">
        <v>9174</v>
      </c>
    </row>
    <row r="173" spans="1:5" ht="12.75">
      <c r="A173" t="s">
        <v>62</v>
      </c>
      <c r="E173" s="35" t="s">
        <v>57</v>
      </c>
    </row>
    <row r="174" spans="1:18" ht="12.75" customHeight="1">
      <c r="A174" s="6" t="s">
        <v>53</v>
      </c>
      <c s="6"/>
      <c s="39" t="s">
        <v>47</v>
      </c>
      <c s="6"/>
      <c s="27" t="s">
        <v>4157</v>
      </c>
      <c s="6"/>
      <c s="6"/>
      <c s="6"/>
      <c s="40">
        <f>0+Q174</f>
      </c>
      <c r="O174">
        <f>0+R174</f>
      </c>
      <c r="Q174">
        <f>0+I175+I179+I183+I187</f>
      </c>
      <c>
        <f>0+O175+O179+O183+O187</f>
      </c>
    </row>
    <row r="175" spans="1:16" ht="25.5">
      <c r="A175" s="24" t="s">
        <v>55</v>
      </c>
      <c s="29" t="s">
        <v>282</v>
      </c>
      <c s="29" t="s">
        <v>9221</v>
      </c>
      <c s="24" t="s">
        <v>57</v>
      </c>
      <c s="30" t="s">
        <v>9222</v>
      </c>
      <c s="31" t="s">
        <v>59</v>
      </c>
      <c s="32">
        <v>0.546</v>
      </c>
      <c s="33">
        <v>0</v>
      </c>
      <c s="33">
        <f>ROUND(ROUND(H175,2)*ROUND(G175,3),2)</f>
      </c>
      <c r="O175">
        <f>(I175*21)/100</f>
      </c>
      <c t="s">
        <v>33</v>
      </c>
    </row>
    <row r="176" spans="1:5" ht="25.5">
      <c r="A176" s="34" t="s">
        <v>60</v>
      </c>
      <c r="E176" s="35" t="s">
        <v>9223</v>
      </c>
    </row>
    <row r="177" spans="1:5" ht="25.5">
      <c r="A177" s="36" t="s">
        <v>61</v>
      </c>
      <c r="E177" s="37" t="s">
        <v>9224</v>
      </c>
    </row>
    <row r="178" spans="1:5" ht="306">
      <c r="A178" t="s">
        <v>62</v>
      </c>
      <c r="E178" s="35" t="s">
        <v>4167</v>
      </c>
    </row>
    <row r="179" spans="1:16" ht="12.75">
      <c r="A179" s="24" t="s">
        <v>55</v>
      </c>
      <c s="29" t="s">
        <v>286</v>
      </c>
      <c s="29" t="s">
        <v>9225</v>
      </c>
      <c s="24" t="s">
        <v>57</v>
      </c>
      <c s="30" t="s">
        <v>9226</v>
      </c>
      <c s="31" t="s">
        <v>59</v>
      </c>
      <c s="32">
        <v>0.546</v>
      </c>
      <c s="33">
        <v>0</v>
      </c>
      <c s="33">
        <f>ROUND(ROUND(H179,2)*ROUND(G179,3),2)</f>
      </c>
      <c r="O179">
        <f>(I179*21)/100</f>
      </c>
      <c t="s">
        <v>33</v>
      </c>
    </row>
    <row r="180" spans="1:5" ht="12.75">
      <c r="A180" s="34" t="s">
        <v>60</v>
      </c>
      <c r="E180" s="35" t="s">
        <v>9226</v>
      </c>
    </row>
    <row r="181" spans="1:5" ht="12.75">
      <c r="A181" s="36" t="s">
        <v>61</v>
      </c>
      <c r="E181" s="37" t="s">
        <v>9227</v>
      </c>
    </row>
    <row r="182" spans="1:5" ht="12.75">
      <c r="A182" t="s">
        <v>62</v>
      </c>
      <c r="E182" s="35" t="s">
        <v>57</v>
      </c>
    </row>
    <row r="183" spans="1:16" ht="12.75">
      <c r="A183" s="24" t="s">
        <v>55</v>
      </c>
      <c s="29" t="s">
        <v>816</v>
      </c>
      <c s="29" t="s">
        <v>9228</v>
      </c>
      <c s="24" t="s">
        <v>57</v>
      </c>
      <c s="30" t="s">
        <v>9229</v>
      </c>
      <c s="31" t="s">
        <v>1235</v>
      </c>
      <c s="32">
        <v>0.36</v>
      </c>
      <c s="33">
        <v>0</v>
      </c>
      <c s="33">
        <f>ROUND(ROUND(H183,2)*ROUND(G183,3),2)</f>
      </c>
      <c r="O183">
        <f>(I183*21)/100</f>
      </c>
      <c t="s">
        <v>33</v>
      </c>
    </row>
    <row r="184" spans="1:5" ht="12.75">
      <c r="A184" s="34" t="s">
        <v>60</v>
      </c>
      <c r="E184" s="35" t="s">
        <v>9230</v>
      </c>
    </row>
    <row r="185" spans="1:5" ht="25.5">
      <c r="A185" s="36" t="s">
        <v>61</v>
      </c>
      <c r="E185" s="37" t="s">
        <v>9231</v>
      </c>
    </row>
    <row r="186" spans="1:5" ht="12.75">
      <c r="A186" t="s">
        <v>62</v>
      </c>
      <c r="E186" s="35" t="s">
        <v>57</v>
      </c>
    </row>
    <row r="187" spans="1:16" ht="12.75">
      <c r="A187" s="24" t="s">
        <v>55</v>
      </c>
      <c s="29" t="s">
        <v>838</v>
      </c>
      <c s="29" t="s">
        <v>9232</v>
      </c>
      <c s="24" t="s">
        <v>57</v>
      </c>
      <c s="30" t="s">
        <v>9233</v>
      </c>
      <c s="31" t="s">
        <v>1235</v>
      </c>
      <c s="32">
        <v>0.36</v>
      </c>
      <c s="33">
        <v>0</v>
      </c>
      <c s="33">
        <f>ROUND(ROUND(H187,2)*ROUND(G187,3),2)</f>
      </c>
      <c r="O187">
        <f>(I187*21)/100</f>
      </c>
      <c t="s">
        <v>33</v>
      </c>
    </row>
    <row r="188" spans="1:5" ht="12.75">
      <c r="A188" s="34" t="s">
        <v>60</v>
      </c>
      <c r="E188" s="35" t="s">
        <v>9234</v>
      </c>
    </row>
    <row r="189" spans="1:5" ht="12.75">
      <c r="A189" s="36" t="s">
        <v>61</v>
      </c>
      <c r="E189" s="37" t="s">
        <v>9235</v>
      </c>
    </row>
    <row r="190" spans="1:5" ht="12.75">
      <c r="A190" t="s">
        <v>62</v>
      </c>
      <c r="E190" s="35" t="s">
        <v>57</v>
      </c>
    </row>
    <row r="191" spans="1:18" ht="12.75" customHeight="1">
      <c r="A191" s="6" t="s">
        <v>53</v>
      </c>
      <c s="6"/>
      <c s="39" t="s">
        <v>1004</v>
      </c>
      <c s="6"/>
      <c s="27" t="s">
        <v>1005</v>
      </c>
      <c s="6"/>
      <c s="6"/>
      <c s="6"/>
      <c s="40">
        <f>0+Q191</f>
      </c>
      <c r="O191">
        <f>0+R191</f>
      </c>
      <c r="Q191">
        <f>0+I192</f>
      </c>
      <c>
        <f>0+O192</f>
      </c>
    </row>
    <row r="192" spans="1:16" ht="12.75">
      <c r="A192" s="24" t="s">
        <v>55</v>
      </c>
      <c s="29" t="s">
        <v>290</v>
      </c>
      <c s="29" t="s">
        <v>9236</v>
      </c>
      <c s="24" t="s">
        <v>57</v>
      </c>
      <c s="30" t="s">
        <v>9237</v>
      </c>
      <c s="31" t="s">
        <v>1235</v>
      </c>
      <c s="32">
        <v>2.1</v>
      </c>
      <c s="33">
        <v>0</v>
      </c>
      <c s="33">
        <f>ROUND(ROUND(H192,2)*ROUND(G192,3),2)</f>
      </c>
      <c r="O192">
        <f>(I192*21)/100</f>
      </c>
      <c t="s">
        <v>33</v>
      </c>
    </row>
    <row r="193" spans="1:5" ht="12.75">
      <c r="A193" s="34" t="s">
        <v>60</v>
      </c>
      <c r="E193" s="35" t="s">
        <v>9237</v>
      </c>
    </row>
    <row r="194" spans="1:5" ht="12.75">
      <c r="A194" s="36" t="s">
        <v>61</v>
      </c>
      <c r="E194" s="37" t="s">
        <v>9238</v>
      </c>
    </row>
    <row r="195" spans="1:5" ht="12.75">
      <c r="A195" t="s">
        <v>62</v>
      </c>
      <c r="E195" s="35" t="s">
        <v>57</v>
      </c>
    </row>
    <row r="196" spans="1:18" ht="12.75" customHeight="1">
      <c r="A196" s="6" t="s">
        <v>53</v>
      </c>
      <c s="6"/>
      <c s="39" t="s">
        <v>79</v>
      </c>
      <c s="6"/>
      <c s="27" t="s">
        <v>6397</v>
      </c>
      <c s="6"/>
      <c s="6"/>
      <c s="6"/>
      <c s="40">
        <f>0+Q196</f>
      </c>
      <c r="O196">
        <f>0+R196</f>
      </c>
      <c r="Q196">
        <f>0+I197+I201+I205+I209+I213+I217+I221+I225+I229+I233+I237+I241+I245</f>
      </c>
      <c>
        <f>0+O197+O201+O205+O209+O213+O217+O221+O225+O229+O233+O237+O241+O245</f>
      </c>
    </row>
    <row r="197" spans="1:16" ht="38.25">
      <c r="A197" s="24" t="s">
        <v>55</v>
      </c>
      <c s="29" t="s">
        <v>294</v>
      </c>
      <c s="29" t="s">
        <v>9239</v>
      </c>
      <c s="24" t="s">
        <v>57</v>
      </c>
      <c s="30" t="s">
        <v>9240</v>
      </c>
      <c s="31" t="s">
        <v>86</v>
      </c>
      <c s="32">
        <v>1</v>
      </c>
      <c s="33">
        <v>0</v>
      </c>
      <c s="33">
        <f>ROUND(ROUND(H197,2)*ROUND(G197,3),2)</f>
      </c>
      <c r="O197">
        <f>(I197*21)/100</f>
      </c>
      <c t="s">
        <v>33</v>
      </c>
    </row>
    <row r="198" spans="1:5" ht="25.5">
      <c r="A198" s="34" t="s">
        <v>60</v>
      </c>
      <c r="E198" s="35" t="s">
        <v>9241</v>
      </c>
    </row>
    <row r="199" spans="1:5" ht="12.75">
      <c r="A199" s="36" t="s">
        <v>61</v>
      </c>
      <c r="E199" s="37" t="s">
        <v>9242</v>
      </c>
    </row>
    <row r="200" spans="1:5" ht="12.75">
      <c r="A200" t="s">
        <v>62</v>
      </c>
      <c r="E200" s="35" t="s">
        <v>57</v>
      </c>
    </row>
    <row r="201" spans="1:16" ht="12.75">
      <c r="A201" s="24" t="s">
        <v>55</v>
      </c>
      <c s="29" t="s">
        <v>298</v>
      </c>
      <c s="29" t="s">
        <v>9243</v>
      </c>
      <c s="24" t="s">
        <v>57</v>
      </c>
      <c s="30" t="s">
        <v>9244</v>
      </c>
      <c s="31" t="s">
        <v>195</v>
      </c>
      <c s="32">
        <v>0.079</v>
      </c>
      <c s="33">
        <v>0</v>
      </c>
      <c s="33">
        <f>ROUND(ROUND(H201,2)*ROUND(G201,3),2)</f>
      </c>
      <c r="O201">
        <f>(I201*21)/100</f>
      </c>
      <c t="s">
        <v>33</v>
      </c>
    </row>
    <row r="202" spans="1:5" ht="12.75">
      <c r="A202" s="34" t="s">
        <v>60</v>
      </c>
      <c r="E202" s="35" t="s">
        <v>9244</v>
      </c>
    </row>
    <row r="203" spans="1:5" ht="51">
      <c r="A203" s="36" t="s">
        <v>61</v>
      </c>
      <c r="E203" s="44" t="s">
        <v>9245</v>
      </c>
    </row>
    <row r="204" spans="1:5" ht="12.75">
      <c r="A204" t="s">
        <v>62</v>
      </c>
      <c r="E204" s="35" t="s">
        <v>57</v>
      </c>
    </row>
    <row r="205" spans="1:16" ht="25.5">
      <c r="A205" s="24" t="s">
        <v>55</v>
      </c>
      <c s="29" t="s">
        <v>302</v>
      </c>
      <c s="29" t="s">
        <v>9246</v>
      </c>
      <c s="24" t="s">
        <v>57</v>
      </c>
      <c s="30" t="s">
        <v>9247</v>
      </c>
      <c s="31" t="s">
        <v>1212</v>
      </c>
      <c s="32">
        <v>0.5</v>
      </c>
      <c s="33">
        <v>0</v>
      </c>
      <c s="33">
        <f>ROUND(ROUND(H205,2)*ROUND(G205,3),2)</f>
      </c>
      <c r="O205">
        <f>(I205*21)/100</f>
      </c>
      <c t="s">
        <v>33</v>
      </c>
    </row>
    <row r="206" spans="1:5" ht="25.5">
      <c r="A206" s="34" t="s">
        <v>60</v>
      </c>
      <c r="E206" s="35" t="s">
        <v>9248</v>
      </c>
    </row>
    <row r="207" spans="1:5" ht="25.5">
      <c r="A207" s="36" t="s">
        <v>61</v>
      </c>
      <c r="E207" s="37" t="s">
        <v>9249</v>
      </c>
    </row>
    <row r="208" spans="1:5" ht="12.75">
      <c r="A208" t="s">
        <v>62</v>
      </c>
      <c r="E208" s="35" t="s">
        <v>57</v>
      </c>
    </row>
    <row r="209" spans="1:16" ht="38.25">
      <c r="A209" s="24" t="s">
        <v>55</v>
      </c>
      <c s="29" t="s">
        <v>306</v>
      </c>
      <c s="29" t="s">
        <v>9250</v>
      </c>
      <c s="24" t="s">
        <v>57</v>
      </c>
      <c s="30" t="s">
        <v>9251</v>
      </c>
      <c s="31" t="s">
        <v>1212</v>
      </c>
      <c s="32">
        <v>25</v>
      </c>
      <c s="33">
        <v>0</v>
      </c>
      <c s="33">
        <f>ROUND(ROUND(H209,2)*ROUND(G209,3),2)</f>
      </c>
      <c r="O209">
        <f>(I209*21)/100</f>
      </c>
      <c t="s">
        <v>33</v>
      </c>
    </row>
    <row r="210" spans="1:5" ht="25.5">
      <c r="A210" s="34" t="s">
        <v>60</v>
      </c>
      <c r="E210" s="35" t="s">
        <v>9252</v>
      </c>
    </row>
    <row r="211" spans="1:5" ht="12.75">
      <c r="A211" s="36" t="s">
        <v>61</v>
      </c>
      <c r="E211" s="37" t="s">
        <v>9253</v>
      </c>
    </row>
    <row r="212" spans="1:5" ht="12.75">
      <c r="A212" t="s">
        <v>62</v>
      </c>
      <c r="E212" s="35" t="s">
        <v>57</v>
      </c>
    </row>
    <row r="213" spans="1:16" ht="25.5">
      <c r="A213" s="24" t="s">
        <v>55</v>
      </c>
      <c s="29" t="s">
        <v>310</v>
      </c>
      <c s="29" t="s">
        <v>9254</v>
      </c>
      <c s="24" t="s">
        <v>57</v>
      </c>
      <c s="30" t="s">
        <v>9255</v>
      </c>
      <c s="31" t="s">
        <v>86</v>
      </c>
      <c s="32">
        <v>25</v>
      </c>
      <c s="33">
        <v>0</v>
      </c>
      <c s="33">
        <f>ROUND(ROUND(H213,2)*ROUND(G213,3),2)</f>
      </c>
      <c r="O213">
        <f>(I213*21)/100</f>
      </c>
      <c t="s">
        <v>33</v>
      </c>
    </row>
    <row r="214" spans="1:5" ht="25.5">
      <c r="A214" s="34" t="s">
        <v>60</v>
      </c>
      <c r="E214" s="35" t="s">
        <v>9255</v>
      </c>
    </row>
    <row r="215" spans="1:5" ht="12.75">
      <c r="A215" s="36" t="s">
        <v>61</v>
      </c>
      <c r="E215" s="37" t="s">
        <v>9253</v>
      </c>
    </row>
    <row r="216" spans="1:5" ht="12.75">
      <c r="A216" t="s">
        <v>62</v>
      </c>
      <c r="E216" s="35" t="s">
        <v>57</v>
      </c>
    </row>
    <row r="217" spans="1:16" ht="12.75">
      <c r="A217" s="24" t="s">
        <v>55</v>
      </c>
      <c s="29" t="s">
        <v>314</v>
      </c>
      <c s="29" t="s">
        <v>9256</v>
      </c>
      <c s="24" t="s">
        <v>57</v>
      </c>
      <c s="30" t="s">
        <v>9257</v>
      </c>
      <c s="31" t="s">
        <v>86</v>
      </c>
      <c s="32">
        <v>3</v>
      </c>
      <c s="33">
        <v>0</v>
      </c>
      <c s="33">
        <f>ROUND(ROUND(H217,2)*ROUND(G217,3),2)</f>
      </c>
      <c r="O217">
        <f>(I217*21)/100</f>
      </c>
      <c t="s">
        <v>33</v>
      </c>
    </row>
    <row r="218" spans="1:5" ht="12.75">
      <c r="A218" s="34" t="s">
        <v>60</v>
      </c>
      <c r="E218" s="35" t="s">
        <v>9257</v>
      </c>
    </row>
    <row r="219" spans="1:5" ht="12.75">
      <c r="A219" s="36" t="s">
        <v>61</v>
      </c>
      <c r="E219" s="37" t="s">
        <v>4522</v>
      </c>
    </row>
    <row r="220" spans="1:5" ht="12.75">
      <c r="A220" t="s">
        <v>62</v>
      </c>
      <c r="E220" s="35" t="s">
        <v>57</v>
      </c>
    </row>
    <row r="221" spans="1:16" ht="12.75">
      <c r="A221" s="24" t="s">
        <v>55</v>
      </c>
      <c s="29" t="s">
        <v>318</v>
      </c>
      <c s="29" t="s">
        <v>9258</v>
      </c>
      <c s="24" t="s">
        <v>57</v>
      </c>
      <c s="30" t="s">
        <v>9259</v>
      </c>
      <c s="31" t="s">
        <v>86</v>
      </c>
      <c s="32">
        <v>18</v>
      </c>
      <c s="33">
        <v>0</v>
      </c>
      <c s="33">
        <f>ROUND(ROUND(H221,2)*ROUND(G221,3),2)</f>
      </c>
      <c r="O221">
        <f>(I221*21)/100</f>
      </c>
      <c t="s">
        <v>33</v>
      </c>
    </row>
    <row r="222" spans="1:5" ht="12.75">
      <c r="A222" s="34" t="s">
        <v>60</v>
      </c>
      <c r="E222" s="35" t="s">
        <v>9260</v>
      </c>
    </row>
    <row r="223" spans="1:5" ht="12.75">
      <c r="A223" s="36" t="s">
        <v>61</v>
      </c>
      <c r="E223" s="37" t="s">
        <v>9261</v>
      </c>
    </row>
    <row r="224" spans="1:5" ht="12.75">
      <c r="A224" t="s">
        <v>62</v>
      </c>
      <c r="E224" s="35" t="s">
        <v>57</v>
      </c>
    </row>
    <row r="225" spans="1:16" ht="12.75">
      <c r="A225" s="24" t="s">
        <v>55</v>
      </c>
      <c s="29" t="s">
        <v>322</v>
      </c>
      <c s="29" t="s">
        <v>9262</v>
      </c>
      <c s="24" t="s">
        <v>57</v>
      </c>
      <c s="30" t="s">
        <v>9263</v>
      </c>
      <c s="31" t="s">
        <v>86</v>
      </c>
      <c s="32">
        <v>45</v>
      </c>
      <c s="33">
        <v>0</v>
      </c>
      <c s="33">
        <f>ROUND(ROUND(H225,2)*ROUND(G225,3),2)</f>
      </c>
      <c r="O225">
        <f>(I225*21)/100</f>
      </c>
      <c t="s">
        <v>33</v>
      </c>
    </row>
    <row r="226" spans="1:5" ht="12.75">
      <c r="A226" s="34" t="s">
        <v>60</v>
      </c>
      <c r="E226" s="35" t="s">
        <v>9264</v>
      </c>
    </row>
    <row r="227" spans="1:5" ht="12.75">
      <c r="A227" s="36" t="s">
        <v>61</v>
      </c>
      <c r="E227" s="37" t="s">
        <v>9265</v>
      </c>
    </row>
    <row r="228" spans="1:5" ht="12.75">
      <c r="A228" t="s">
        <v>62</v>
      </c>
      <c r="E228" s="35" t="s">
        <v>57</v>
      </c>
    </row>
    <row r="229" spans="1:16" ht="25.5">
      <c r="A229" s="24" t="s">
        <v>55</v>
      </c>
      <c s="29" t="s">
        <v>326</v>
      </c>
      <c s="29" t="s">
        <v>9266</v>
      </c>
      <c s="24" t="s">
        <v>57</v>
      </c>
      <c s="30" t="s">
        <v>9267</v>
      </c>
      <c s="31" t="s">
        <v>86</v>
      </c>
      <c s="32">
        <v>6</v>
      </c>
      <c s="33">
        <v>0</v>
      </c>
      <c s="33">
        <f>ROUND(ROUND(H229,2)*ROUND(G229,3),2)</f>
      </c>
      <c r="O229">
        <f>(I229*21)/100</f>
      </c>
      <c t="s">
        <v>33</v>
      </c>
    </row>
    <row r="230" spans="1:5" ht="12.75">
      <c r="A230" s="34" t="s">
        <v>60</v>
      </c>
      <c r="E230" s="35" t="s">
        <v>9264</v>
      </c>
    </row>
    <row r="231" spans="1:5" ht="12.75">
      <c r="A231" s="36" t="s">
        <v>61</v>
      </c>
      <c r="E231" s="37" t="s">
        <v>9268</v>
      </c>
    </row>
    <row r="232" spans="1:5" ht="12.75">
      <c r="A232" t="s">
        <v>62</v>
      </c>
      <c r="E232" s="35" t="s">
        <v>57</v>
      </c>
    </row>
    <row r="233" spans="1:16" ht="12.75">
      <c r="A233" s="24" t="s">
        <v>55</v>
      </c>
      <c s="29" t="s">
        <v>330</v>
      </c>
      <c s="29" t="s">
        <v>9269</v>
      </c>
      <c s="24" t="s">
        <v>57</v>
      </c>
      <c s="30" t="s">
        <v>9270</v>
      </c>
      <c s="31" t="s">
        <v>86</v>
      </c>
      <c s="32">
        <v>140</v>
      </c>
      <c s="33">
        <v>0</v>
      </c>
      <c s="33">
        <f>ROUND(ROUND(H233,2)*ROUND(G233,3),2)</f>
      </c>
      <c r="O233">
        <f>(I233*21)/100</f>
      </c>
      <c t="s">
        <v>33</v>
      </c>
    </row>
    <row r="234" spans="1:5" ht="12.75">
      <c r="A234" s="34" t="s">
        <v>60</v>
      </c>
      <c r="E234" s="35" t="s">
        <v>9271</v>
      </c>
    </row>
    <row r="235" spans="1:5" ht="12.75">
      <c r="A235" s="36" t="s">
        <v>61</v>
      </c>
      <c r="E235" s="37" t="s">
        <v>9272</v>
      </c>
    </row>
    <row r="236" spans="1:5" ht="12.75">
      <c r="A236" t="s">
        <v>62</v>
      </c>
      <c r="E236" s="35" t="s">
        <v>57</v>
      </c>
    </row>
    <row r="237" spans="1:16" ht="25.5">
      <c r="A237" s="24" t="s">
        <v>55</v>
      </c>
      <c s="29" t="s">
        <v>334</v>
      </c>
      <c s="29" t="s">
        <v>9273</v>
      </c>
      <c s="24" t="s">
        <v>57</v>
      </c>
      <c s="30" t="s">
        <v>9274</v>
      </c>
      <c s="31" t="s">
        <v>86</v>
      </c>
      <c s="32">
        <v>2</v>
      </c>
      <c s="33">
        <v>0</v>
      </c>
      <c s="33">
        <f>ROUND(ROUND(H237,2)*ROUND(G237,3),2)</f>
      </c>
      <c r="O237">
        <f>(I237*21)/100</f>
      </c>
      <c t="s">
        <v>33</v>
      </c>
    </row>
    <row r="238" spans="1:5" ht="25.5">
      <c r="A238" s="34" t="s">
        <v>60</v>
      </c>
      <c r="E238" s="35" t="s">
        <v>9275</v>
      </c>
    </row>
    <row r="239" spans="1:5" ht="12.75">
      <c r="A239" s="36" t="s">
        <v>61</v>
      </c>
      <c r="E239" s="37" t="s">
        <v>9276</v>
      </c>
    </row>
    <row r="240" spans="1:5" ht="38.25">
      <c r="A240" t="s">
        <v>62</v>
      </c>
      <c r="E240" s="35" t="s">
        <v>9277</v>
      </c>
    </row>
    <row r="241" spans="1:16" ht="25.5">
      <c r="A241" s="24" t="s">
        <v>55</v>
      </c>
      <c s="29" t="s">
        <v>338</v>
      </c>
      <c s="29" t="s">
        <v>9278</v>
      </c>
      <c s="24" t="s">
        <v>57</v>
      </c>
      <c s="30" t="s">
        <v>9279</v>
      </c>
      <c s="31" t="s">
        <v>59</v>
      </c>
      <c s="32">
        <v>1.582</v>
      </c>
      <c s="33">
        <v>0</v>
      </c>
      <c s="33">
        <f>ROUND(ROUND(H241,2)*ROUND(G241,3),2)</f>
      </c>
      <c r="O241">
        <f>(I241*21)/100</f>
      </c>
      <c t="s">
        <v>33</v>
      </c>
    </row>
    <row r="242" spans="1:5" ht="25.5">
      <c r="A242" s="34" t="s">
        <v>60</v>
      </c>
      <c r="E242" s="35" t="s">
        <v>9279</v>
      </c>
    </row>
    <row r="243" spans="1:5" ht="38.25">
      <c r="A243" s="36" t="s">
        <v>61</v>
      </c>
      <c r="E243" s="37" t="s">
        <v>9280</v>
      </c>
    </row>
    <row r="244" spans="1:5" ht="12.75">
      <c r="A244" t="s">
        <v>62</v>
      </c>
      <c r="E244" s="35" t="s">
        <v>57</v>
      </c>
    </row>
    <row r="245" spans="1:16" ht="12.75">
      <c r="A245" s="24" t="s">
        <v>55</v>
      </c>
      <c s="29" t="s">
        <v>342</v>
      </c>
      <c s="29" t="s">
        <v>9281</v>
      </c>
      <c s="24" t="s">
        <v>57</v>
      </c>
      <c s="30" t="s">
        <v>9282</v>
      </c>
      <c s="31" t="s">
        <v>1235</v>
      </c>
      <c s="32">
        <v>11.733</v>
      </c>
      <c s="33">
        <v>0</v>
      </c>
      <c s="33">
        <f>ROUND(ROUND(H245,2)*ROUND(G245,3),2)</f>
      </c>
      <c r="O245">
        <f>(I245*21)/100</f>
      </c>
      <c t="s">
        <v>33</v>
      </c>
    </row>
    <row r="246" spans="1:5" ht="12.75">
      <c r="A246" s="34" t="s">
        <v>60</v>
      </c>
      <c r="E246" s="35" t="s">
        <v>9283</v>
      </c>
    </row>
    <row r="247" spans="1:5" ht="38.25">
      <c r="A247" s="36" t="s">
        <v>61</v>
      </c>
      <c r="E247" s="37" t="s">
        <v>9284</v>
      </c>
    </row>
    <row r="248" spans="1:5" ht="12.75">
      <c r="A248" t="s">
        <v>62</v>
      </c>
      <c r="E248" s="35" t="s">
        <v>57</v>
      </c>
    </row>
    <row r="249" spans="1:18" ht="12.75" customHeight="1">
      <c r="A249" s="6" t="s">
        <v>53</v>
      </c>
      <c s="6"/>
      <c s="39" t="s">
        <v>50</v>
      </c>
      <c s="6"/>
      <c s="27" t="s">
        <v>4034</v>
      </c>
      <c s="6"/>
      <c s="6"/>
      <c s="6"/>
      <c s="40">
        <f>0+Q249</f>
      </c>
      <c r="O249">
        <f>0+R249</f>
      </c>
      <c r="Q249">
        <f>0+I250</f>
      </c>
      <c>
        <f>0+O250</f>
      </c>
    </row>
    <row r="250" spans="1:16" ht="12.75">
      <c r="A250" s="24" t="s">
        <v>55</v>
      </c>
      <c s="29" t="s">
        <v>910</v>
      </c>
      <c s="29" t="s">
        <v>9285</v>
      </c>
      <c s="24" t="s">
        <v>57</v>
      </c>
      <c s="30" t="s">
        <v>9286</v>
      </c>
      <c s="31" t="s">
        <v>195</v>
      </c>
      <c s="32">
        <v>111.4</v>
      </c>
      <c s="33">
        <v>0</v>
      </c>
      <c s="33">
        <f>ROUND(ROUND(H250,2)*ROUND(G250,3),2)</f>
      </c>
      <c r="O250">
        <f>(I250*21)/100</f>
      </c>
      <c t="s">
        <v>33</v>
      </c>
    </row>
    <row r="251" spans="1:5" ht="25.5">
      <c r="A251" s="34" t="s">
        <v>60</v>
      </c>
      <c r="E251" s="35" t="s">
        <v>4037</v>
      </c>
    </row>
    <row r="252" spans="1:5" ht="12.75">
      <c r="A252" s="36" t="s">
        <v>61</v>
      </c>
      <c r="E252" s="37" t="s">
        <v>57</v>
      </c>
    </row>
    <row r="253" spans="1:5" ht="12.75">
      <c r="A253" t="s">
        <v>62</v>
      </c>
      <c r="E253" s="35" t="s">
        <v>57</v>
      </c>
    </row>
    <row r="254" spans="1:18" ht="12.75" customHeight="1">
      <c r="A254" s="6" t="s">
        <v>53</v>
      </c>
      <c s="6"/>
      <c s="39" t="s">
        <v>189</v>
      </c>
      <c s="6"/>
      <c s="27" t="s">
        <v>1025</v>
      </c>
      <c s="6"/>
      <c s="6"/>
      <c s="6"/>
      <c s="40">
        <f>0+Q254</f>
      </c>
      <c r="O254">
        <f>0+R254</f>
      </c>
      <c r="Q254">
        <f>0+I255+I259</f>
      </c>
      <c>
        <f>0+O255+O259</f>
      </c>
    </row>
    <row r="255" spans="1:16" ht="25.5">
      <c r="A255" s="24" t="s">
        <v>55</v>
      </c>
      <c s="29" t="s">
        <v>911</v>
      </c>
      <c s="29" t="s">
        <v>192</v>
      </c>
      <c s="24" t="s">
        <v>193</v>
      </c>
      <c s="30" t="s">
        <v>194</v>
      </c>
      <c s="31" t="s">
        <v>195</v>
      </c>
      <c s="32">
        <v>240.859</v>
      </c>
      <c s="33">
        <v>0</v>
      </c>
      <c s="33">
        <f>ROUND(ROUND(H255,2)*ROUND(G255,3),2)</f>
      </c>
      <c r="O255">
        <f>(I255*21)/100</f>
      </c>
      <c t="s">
        <v>33</v>
      </c>
    </row>
    <row r="256" spans="1:5" ht="165.75">
      <c r="A256" s="34" t="s">
        <v>60</v>
      </c>
      <c r="E256" s="35" t="s">
        <v>1592</v>
      </c>
    </row>
    <row r="257" spans="1:5" ht="38.25">
      <c r="A257" s="36" t="s">
        <v>61</v>
      </c>
      <c r="E257" s="37" t="s">
        <v>9287</v>
      </c>
    </row>
    <row r="258" spans="1:5" ht="12.75">
      <c r="A258" t="s">
        <v>62</v>
      </c>
      <c r="E258" s="35" t="s">
        <v>57</v>
      </c>
    </row>
    <row r="259" spans="1:16" ht="38.25">
      <c r="A259" s="24" t="s">
        <v>55</v>
      </c>
      <c s="29" t="s">
        <v>350</v>
      </c>
      <c s="29" t="s">
        <v>4523</v>
      </c>
      <c s="24" t="s">
        <v>193</v>
      </c>
      <c s="30" t="s">
        <v>4524</v>
      </c>
      <c s="31" t="s">
        <v>195</v>
      </c>
      <c s="32">
        <v>25.823</v>
      </c>
      <c s="33">
        <v>0</v>
      </c>
      <c s="33">
        <f>ROUND(ROUND(H259,2)*ROUND(G259,3),2)</f>
      </c>
      <c r="O259">
        <f>(I259*21)/100</f>
      </c>
      <c t="s">
        <v>33</v>
      </c>
    </row>
    <row r="260" spans="1:5" ht="165.75">
      <c r="A260" s="34" t="s">
        <v>60</v>
      </c>
      <c r="E260" s="35" t="s">
        <v>1592</v>
      </c>
    </row>
    <row r="261" spans="1:5" ht="102">
      <c r="A261" s="36" t="s">
        <v>61</v>
      </c>
      <c r="E261" s="44" t="s">
        <v>9288</v>
      </c>
    </row>
    <row r="262" spans="1:5" ht="12.75">
      <c r="A262" t="s">
        <v>62</v>
      </c>
      <c r="E26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3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0+O10+O115+O120+O133+O202+O219+O224+O289+O294</f>
      </c>
      <c t="s">
        <v>32</v>
      </c>
    </row>
    <row r="3" spans="1:16" ht="15" customHeight="1">
      <c r="A3" t="s">
        <v>12</v>
      </c>
      <c s="12" t="s">
        <v>14</v>
      </c>
      <c s="13" t="s">
        <v>15</v>
      </c>
      <c s="1"/>
      <c s="14" t="s">
        <v>16</v>
      </c>
      <c s="1"/>
      <c s="9"/>
      <c s="8" t="s">
        <v>9289</v>
      </c>
      <c s="41">
        <f>0+I10+I115+I120+I133+I202+I219+I224+I289+I294</f>
      </c>
      <c r="O3" t="s">
        <v>29</v>
      </c>
      <c t="s">
        <v>33</v>
      </c>
    </row>
    <row r="4" spans="1:16" ht="15" customHeight="1">
      <c r="A4" t="s">
        <v>17</v>
      </c>
      <c s="12" t="s">
        <v>18</v>
      </c>
      <c s="13" t="s">
        <v>3642</v>
      </c>
      <c s="1"/>
      <c s="14" t="s">
        <v>3643</v>
      </c>
      <c s="1"/>
      <c s="1"/>
      <c s="11"/>
      <c s="11"/>
      <c r="O4" t="s">
        <v>30</v>
      </c>
      <c t="s">
        <v>33</v>
      </c>
    </row>
    <row r="5" spans="1:16" ht="12.75" customHeight="1">
      <c r="A5" t="s">
        <v>21</v>
      </c>
      <c s="12" t="s">
        <v>18</v>
      </c>
      <c s="13" t="s">
        <v>9076</v>
      </c>
      <c s="1"/>
      <c s="14" t="s">
        <v>9077</v>
      </c>
      <c s="1"/>
      <c s="1"/>
      <c s="1"/>
      <c s="1"/>
      <c r="O5" t="s">
        <v>31</v>
      </c>
      <c t="s">
        <v>33</v>
      </c>
    </row>
    <row r="6" spans="1:9" ht="12.75" customHeight="1">
      <c r="A6" t="s">
        <v>24</v>
      </c>
      <c s="16" t="s">
        <v>28</v>
      </c>
      <c s="17" t="s">
        <v>9289</v>
      </c>
      <c s="6"/>
      <c s="18" t="s">
        <v>9290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f>
      </c>
      <c>
        <f>0+O11+O15+O19+O23+O27+O31+O35+O39+O43+O47+O51+O55+O59+O63+O67+O71+O75+O79+O83+O87+O91+O95+O99+O103+O107+O111</f>
      </c>
    </row>
    <row r="11" spans="1:16" ht="12.75">
      <c r="A11" s="24" t="s">
        <v>55</v>
      </c>
      <c s="29" t="s">
        <v>39</v>
      </c>
      <c s="29" t="s">
        <v>9080</v>
      </c>
      <c s="24" t="s">
        <v>57</v>
      </c>
      <c s="30" t="s">
        <v>9081</v>
      </c>
      <c s="31" t="s">
        <v>59</v>
      </c>
      <c s="32">
        <v>779.816</v>
      </c>
      <c s="33">
        <v>0</v>
      </c>
      <c s="33">
        <f>ROUND(ROUND(H11,2)*ROUND(G11,3),2)</f>
      </c>
      <c r="O11">
        <f>(I11*21)/100</f>
      </c>
      <c t="s">
        <v>33</v>
      </c>
    </row>
    <row r="12" spans="1:5" ht="25.5">
      <c r="A12" s="34" t="s">
        <v>60</v>
      </c>
      <c r="E12" s="35" t="s">
        <v>9082</v>
      </c>
    </row>
    <row r="13" spans="1:5" ht="165.75">
      <c r="A13" s="36" t="s">
        <v>61</v>
      </c>
      <c r="E13" s="44" t="s">
        <v>9291</v>
      </c>
    </row>
    <row r="14" spans="1:5" ht="140.25">
      <c r="A14" t="s">
        <v>62</v>
      </c>
      <c r="E14" s="35" t="s">
        <v>9084</v>
      </c>
    </row>
    <row r="15" spans="1:16" ht="12.75">
      <c r="A15" s="24" t="s">
        <v>55</v>
      </c>
      <c s="29" t="s">
        <v>33</v>
      </c>
      <c s="29" t="s">
        <v>9085</v>
      </c>
      <c s="24" t="s">
        <v>57</v>
      </c>
      <c s="30" t="s">
        <v>9086</v>
      </c>
      <c s="31" t="s">
        <v>59</v>
      </c>
      <c s="32">
        <v>389.908</v>
      </c>
      <c s="33">
        <v>0</v>
      </c>
      <c s="33">
        <f>ROUND(ROUND(H15,2)*ROUND(G15,3),2)</f>
      </c>
      <c r="O15">
        <f>(I15*21)/100</f>
      </c>
      <c t="s">
        <v>33</v>
      </c>
    </row>
    <row r="16" spans="1:5" ht="25.5">
      <c r="A16" s="34" t="s">
        <v>60</v>
      </c>
      <c r="E16" s="35" t="s">
        <v>9087</v>
      </c>
    </row>
    <row r="17" spans="1:5" ht="12.75">
      <c r="A17" s="36" t="s">
        <v>61</v>
      </c>
      <c r="E17" s="37" t="s">
        <v>9292</v>
      </c>
    </row>
    <row r="18" spans="1:5" ht="140.25">
      <c r="A18" t="s">
        <v>62</v>
      </c>
      <c r="E18" s="35" t="s">
        <v>9084</v>
      </c>
    </row>
    <row r="19" spans="1:16" ht="12.75">
      <c r="A19" s="24" t="s">
        <v>55</v>
      </c>
      <c s="29" t="s">
        <v>32</v>
      </c>
      <c s="29" t="s">
        <v>9089</v>
      </c>
      <c s="24" t="s">
        <v>57</v>
      </c>
      <c s="30" t="s">
        <v>9090</v>
      </c>
      <c s="31" t="s">
        <v>59</v>
      </c>
      <c s="32">
        <v>662.507</v>
      </c>
      <c s="33">
        <v>0</v>
      </c>
      <c s="33">
        <f>ROUND(ROUND(H19,2)*ROUND(G19,3),2)</f>
      </c>
      <c r="O19">
        <f>(I19*21)/100</f>
      </c>
      <c t="s">
        <v>33</v>
      </c>
    </row>
    <row r="20" spans="1:5" ht="25.5">
      <c r="A20" s="34" t="s">
        <v>60</v>
      </c>
      <c r="E20" s="35" t="s">
        <v>9091</v>
      </c>
    </row>
    <row r="21" spans="1:5" ht="409.5">
      <c r="A21" s="36" t="s">
        <v>61</v>
      </c>
      <c r="E21" s="44" t="s">
        <v>9293</v>
      </c>
    </row>
    <row r="22" spans="1:5" ht="357">
      <c r="A22" t="s">
        <v>62</v>
      </c>
      <c r="E22" s="35" t="s">
        <v>9093</v>
      </c>
    </row>
    <row r="23" spans="1:16" ht="12.75">
      <c r="A23" s="24" t="s">
        <v>55</v>
      </c>
      <c s="29" t="s">
        <v>43</v>
      </c>
      <c s="29" t="s">
        <v>9094</v>
      </c>
      <c s="24" t="s">
        <v>57</v>
      </c>
      <c s="30" t="s">
        <v>9095</v>
      </c>
      <c s="31" t="s">
        <v>59</v>
      </c>
      <c s="32">
        <v>331.254</v>
      </c>
      <c s="33">
        <v>0</v>
      </c>
      <c s="33">
        <f>ROUND(ROUND(H23,2)*ROUND(G23,3),2)</f>
      </c>
      <c r="O23">
        <f>(I23*21)/100</f>
      </c>
      <c t="s">
        <v>33</v>
      </c>
    </row>
    <row r="24" spans="1:5" ht="38.25">
      <c r="A24" s="34" t="s">
        <v>60</v>
      </c>
      <c r="E24" s="35" t="s">
        <v>9096</v>
      </c>
    </row>
    <row r="25" spans="1:5" ht="12.75">
      <c r="A25" s="36" t="s">
        <v>61</v>
      </c>
      <c r="E25" s="37" t="s">
        <v>9294</v>
      </c>
    </row>
    <row r="26" spans="1:5" ht="357">
      <c r="A26" t="s">
        <v>62</v>
      </c>
      <c r="E26" s="35" t="s">
        <v>9093</v>
      </c>
    </row>
    <row r="27" spans="1:16" ht="12.75">
      <c r="A27" s="24" t="s">
        <v>55</v>
      </c>
      <c s="29" t="s">
        <v>45</v>
      </c>
      <c s="29" t="s">
        <v>9098</v>
      </c>
      <c s="24" t="s">
        <v>57</v>
      </c>
      <c s="30" t="s">
        <v>9099</v>
      </c>
      <c s="31" t="s">
        <v>1235</v>
      </c>
      <c s="32">
        <v>452.352</v>
      </c>
      <c s="33">
        <v>0</v>
      </c>
      <c s="33">
        <f>ROUND(ROUND(H27,2)*ROUND(G27,3),2)</f>
      </c>
      <c r="O27">
        <f>(I27*21)/100</f>
      </c>
      <c t="s">
        <v>33</v>
      </c>
    </row>
    <row r="28" spans="1:5" ht="12.75">
      <c r="A28" s="34" t="s">
        <v>60</v>
      </c>
      <c r="E28" s="35" t="s">
        <v>9099</v>
      </c>
    </row>
    <row r="29" spans="1:5" ht="229.5">
      <c r="A29" s="36" t="s">
        <v>61</v>
      </c>
      <c r="E29" s="44" t="s">
        <v>9295</v>
      </c>
    </row>
    <row r="30" spans="1:5" ht="12.75">
      <c r="A30" t="s">
        <v>62</v>
      </c>
      <c r="E30" s="35" t="s">
        <v>57</v>
      </c>
    </row>
    <row r="31" spans="1:16" ht="12.75">
      <c r="A31" s="24" t="s">
        <v>55</v>
      </c>
      <c s="29" t="s">
        <v>47</v>
      </c>
      <c s="29" t="s">
        <v>9296</v>
      </c>
      <c s="24" t="s">
        <v>57</v>
      </c>
      <c s="30" t="s">
        <v>9297</v>
      </c>
      <c s="31" t="s">
        <v>1235</v>
      </c>
      <c s="32">
        <v>269.6</v>
      </c>
      <c s="33">
        <v>0</v>
      </c>
      <c s="33">
        <f>ROUND(ROUND(H31,2)*ROUND(G31,3),2)</f>
      </c>
      <c r="O31">
        <f>(I31*21)/100</f>
      </c>
      <c t="s">
        <v>33</v>
      </c>
    </row>
    <row r="32" spans="1:5" ht="25.5">
      <c r="A32" s="34" t="s">
        <v>60</v>
      </c>
      <c r="E32" s="35" t="s">
        <v>9298</v>
      </c>
    </row>
    <row r="33" spans="1:5" ht="153">
      <c r="A33" s="36" t="s">
        <v>61</v>
      </c>
      <c r="E33" s="44" t="s">
        <v>9299</v>
      </c>
    </row>
    <row r="34" spans="1:5" ht="267.75">
      <c r="A34" t="s">
        <v>62</v>
      </c>
      <c r="E34" s="35" t="s">
        <v>9300</v>
      </c>
    </row>
    <row r="35" spans="1:16" ht="12.75">
      <c r="A35" s="24" t="s">
        <v>55</v>
      </c>
      <c s="29" t="s">
        <v>73</v>
      </c>
      <c s="29" t="s">
        <v>9301</v>
      </c>
      <c s="24" t="s">
        <v>57</v>
      </c>
      <c s="30" t="s">
        <v>9302</v>
      </c>
      <c s="31" t="s">
        <v>1235</v>
      </c>
      <c s="32">
        <v>17.6</v>
      </c>
      <c s="33">
        <v>0</v>
      </c>
      <c s="33">
        <f>ROUND(ROUND(H35,2)*ROUND(G35,3),2)</f>
      </c>
      <c r="O35">
        <f>(I35*21)/100</f>
      </c>
      <c t="s">
        <v>33</v>
      </c>
    </row>
    <row r="36" spans="1:5" ht="25.5">
      <c r="A36" s="34" t="s">
        <v>60</v>
      </c>
      <c r="E36" s="35" t="s">
        <v>9303</v>
      </c>
    </row>
    <row r="37" spans="1:5" ht="12.75">
      <c r="A37" s="36" t="s">
        <v>61</v>
      </c>
      <c r="E37" s="37" t="s">
        <v>9304</v>
      </c>
    </row>
    <row r="38" spans="1:5" ht="267.75">
      <c r="A38" t="s">
        <v>62</v>
      </c>
      <c r="E38" s="35" t="s">
        <v>9300</v>
      </c>
    </row>
    <row r="39" spans="1:16" ht="12.75">
      <c r="A39" s="24" t="s">
        <v>55</v>
      </c>
      <c s="29" t="s">
        <v>79</v>
      </c>
      <c s="29" t="s">
        <v>9101</v>
      </c>
      <c s="24" t="s">
        <v>57</v>
      </c>
      <c s="30" t="s">
        <v>9102</v>
      </c>
      <c s="31" t="s">
        <v>1235</v>
      </c>
      <c s="32">
        <v>452.352</v>
      </c>
      <c s="33">
        <v>0</v>
      </c>
      <c s="33">
        <f>ROUND(ROUND(H39,2)*ROUND(G39,3),2)</f>
      </c>
      <c r="O39">
        <f>(I39*21)/100</f>
      </c>
      <c t="s">
        <v>33</v>
      </c>
    </row>
    <row r="40" spans="1:5" ht="12.75">
      <c r="A40" s="34" t="s">
        <v>60</v>
      </c>
      <c r="E40" s="35" t="s">
        <v>9102</v>
      </c>
    </row>
    <row r="41" spans="1:5" ht="12.75">
      <c r="A41" s="36" t="s">
        <v>61</v>
      </c>
      <c r="E41" s="37" t="s">
        <v>9305</v>
      </c>
    </row>
    <row r="42" spans="1:5" ht="12.75">
      <c r="A42" t="s">
        <v>62</v>
      </c>
      <c r="E42" s="35" t="s">
        <v>57</v>
      </c>
    </row>
    <row r="43" spans="1:16" ht="12.75">
      <c r="A43" s="24" t="s">
        <v>55</v>
      </c>
      <c s="29" t="s">
        <v>50</v>
      </c>
      <c s="29" t="s">
        <v>9306</v>
      </c>
      <c s="24" t="s">
        <v>57</v>
      </c>
      <c s="30" t="s">
        <v>9307</v>
      </c>
      <c s="31" t="s">
        <v>1235</v>
      </c>
      <c s="32">
        <v>269.6</v>
      </c>
      <c s="33">
        <v>0</v>
      </c>
      <c s="33">
        <f>ROUND(ROUND(H43,2)*ROUND(G43,3),2)</f>
      </c>
      <c r="O43">
        <f>(I43*21)/100</f>
      </c>
      <c t="s">
        <v>33</v>
      </c>
    </row>
    <row r="44" spans="1:5" ht="25.5">
      <c r="A44" s="34" t="s">
        <v>60</v>
      </c>
      <c r="E44" s="35" t="s">
        <v>9308</v>
      </c>
    </row>
    <row r="45" spans="1:5" ht="12.75">
      <c r="A45" s="36" t="s">
        <v>61</v>
      </c>
      <c r="E45" s="37" t="s">
        <v>9309</v>
      </c>
    </row>
    <row r="46" spans="1:5" ht="12.75">
      <c r="A46" t="s">
        <v>62</v>
      </c>
      <c r="E46" s="35" t="s">
        <v>57</v>
      </c>
    </row>
    <row r="47" spans="1:16" ht="12.75">
      <c r="A47" s="24" t="s">
        <v>55</v>
      </c>
      <c s="29" t="s">
        <v>52</v>
      </c>
      <c s="29" t="s">
        <v>9310</v>
      </c>
      <c s="24" t="s">
        <v>57</v>
      </c>
      <c s="30" t="s">
        <v>9311</v>
      </c>
      <c s="31" t="s">
        <v>1235</v>
      </c>
      <c s="32">
        <v>17.6</v>
      </c>
      <c s="33">
        <v>0</v>
      </c>
      <c s="33">
        <f>ROUND(ROUND(H47,2)*ROUND(G47,3),2)</f>
      </c>
      <c r="O47">
        <f>(I47*21)/100</f>
      </c>
      <c t="s">
        <v>33</v>
      </c>
    </row>
    <row r="48" spans="1:5" ht="25.5">
      <c r="A48" s="34" t="s">
        <v>60</v>
      </c>
      <c r="E48" s="35" t="s">
        <v>9312</v>
      </c>
    </row>
    <row r="49" spans="1:5" ht="12.75">
      <c r="A49" s="36" t="s">
        <v>61</v>
      </c>
      <c r="E49" s="37" t="s">
        <v>9313</v>
      </c>
    </row>
    <row r="50" spans="1:5" ht="12.75">
      <c r="A50" t="s">
        <v>62</v>
      </c>
      <c r="E50" s="35" t="s">
        <v>57</v>
      </c>
    </row>
    <row r="51" spans="1:16" ht="12.75">
      <c r="A51" s="24" t="s">
        <v>55</v>
      </c>
      <c s="29" t="s">
        <v>91</v>
      </c>
      <c s="29" t="s">
        <v>9104</v>
      </c>
      <c s="24" t="s">
        <v>57</v>
      </c>
      <c s="30" t="s">
        <v>9105</v>
      </c>
      <c s="31" t="s">
        <v>1235</v>
      </c>
      <c s="32">
        <v>234.296</v>
      </c>
      <c s="33">
        <v>0</v>
      </c>
      <c s="33">
        <f>ROUND(ROUND(H51,2)*ROUND(G51,3),2)</f>
      </c>
      <c r="O51">
        <f>(I51*21)/100</f>
      </c>
      <c t="s">
        <v>33</v>
      </c>
    </row>
    <row r="52" spans="1:5" ht="12.75">
      <c r="A52" s="34" t="s">
        <v>60</v>
      </c>
      <c r="E52" s="35" t="s">
        <v>9106</v>
      </c>
    </row>
    <row r="53" spans="1:5" ht="76.5">
      <c r="A53" s="36" t="s">
        <v>61</v>
      </c>
      <c r="E53" s="44" t="s">
        <v>9314</v>
      </c>
    </row>
    <row r="54" spans="1:5" ht="114.75">
      <c r="A54" t="s">
        <v>62</v>
      </c>
      <c r="E54" s="35" t="s">
        <v>9108</v>
      </c>
    </row>
    <row r="55" spans="1:16" ht="12.75">
      <c r="A55" s="24" t="s">
        <v>55</v>
      </c>
      <c s="29" t="s">
        <v>96</v>
      </c>
      <c s="29" t="s">
        <v>9315</v>
      </c>
      <c s="24" t="s">
        <v>57</v>
      </c>
      <c s="30" t="s">
        <v>9316</v>
      </c>
      <c s="31" t="s">
        <v>1235</v>
      </c>
      <c s="32">
        <v>469.024</v>
      </c>
      <c s="33">
        <v>0</v>
      </c>
      <c s="33">
        <f>ROUND(ROUND(H55,2)*ROUND(G55,3),2)</f>
      </c>
      <c r="O55">
        <f>(I55*21)/100</f>
      </c>
      <c t="s">
        <v>33</v>
      </c>
    </row>
    <row r="56" spans="1:5" ht="12.75">
      <c r="A56" s="34" t="s">
        <v>60</v>
      </c>
      <c r="E56" s="35" t="s">
        <v>9317</v>
      </c>
    </row>
    <row r="57" spans="1:5" ht="89.25">
      <c r="A57" s="36" t="s">
        <v>61</v>
      </c>
      <c r="E57" s="37" t="s">
        <v>9318</v>
      </c>
    </row>
    <row r="58" spans="1:5" ht="114.75">
      <c r="A58" t="s">
        <v>62</v>
      </c>
      <c r="E58" s="35" t="s">
        <v>9108</v>
      </c>
    </row>
    <row r="59" spans="1:16" ht="12.75">
      <c r="A59" s="24" t="s">
        <v>55</v>
      </c>
      <c s="29" t="s">
        <v>99</v>
      </c>
      <c s="29" t="s">
        <v>9109</v>
      </c>
      <c s="24" t="s">
        <v>57</v>
      </c>
      <c s="30" t="s">
        <v>9110</v>
      </c>
      <c s="31" t="s">
        <v>1235</v>
      </c>
      <c s="32">
        <v>234.296</v>
      </c>
      <c s="33">
        <v>0</v>
      </c>
      <c s="33">
        <f>ROUND(ROUND(H59,2)*ROUND(G59,3),2)</f>
      </c>
      <c r="O59">
        <f>(I59*21)/100</f>
      </c>
      <c t="s">
        <v>33</v>
      </c>
    </row>
    <row r="60" spans="1:5" ht="25.5">
      <c r="A60" s="34" t="s">
        <v>60</v>
      </c>
      <c r="E60" s="35" t="s">
        <v>9111</v>
      </c>
    </row>
    <row r="61" spans="1:5" ht="12.75">
      <c r="A61" s="36" t="s">
        <v>61</v>
      </c>
      <c r="E61" s="37" t="s">
        <v>9319</v>
      </c>
    </row>
    <row r="62" spans="1:5" ht="12.75">
      <c r="A62" t="s">
        <v>62</v>
      </c>
      <c r="E62" s="35" t="s">
        <v>57</v>
      </c>
    </row>
    <row r="63" spans="1:16" ht="12.75">
      <c r="A63" s="24" t="s">
        <v>55</v>
      </c>
      <c s="29" t="s">
        <v>103</v>
      </c>
      <c s="29" t="s">
        <v>9320</v>
      </c>
      <c s="24" t="s">
        <v>57</v>
      </c>
      <c s="30" t="s">
        <v>9321</v>
      </c>
      <c s="31" t="s">
        <v>1235</v>
      </c>
      <c s="32">
        <v>469.024</v>
      </c>
      <c s="33">
        <v>0</v>
      </c>
      <c s="33">
        <f>ROUND(ROUND(H63,2)*ROUND(G63,3),2)</f>
      </c>
      <c r="O63">
        <f>(I63*21)/100</f>
      </c>
      <c t="s">
        <v>33</v>
      </c>
    </row>
    <row r="64" spans="1:5" ht="25.5">
      <c r="A64" s="34" t="s">
        <v>60</v>
      </c>
      <c r="E64" s="35" t="s">
        <v>9322</v>
      </c>
    </row>
    <row r="65" spans="1:5" ht="12.75">
      <c r="A65" s="36" t="s">
        <v>61</v>
      </c>
      <c r="E65" s="37" t="s">
        <v>9323</v>
      </c>
    </row>
    <row r="66" spans="1:5" ht="12.75">
      <c r="A66" t="s">
        <v>62</v>
      </c>
      <c r="E66" s="35" t="s">
        <v>57</v>
      </c>
    </row>
    <row r="67" spans="1:16" ht="12.75">
      <c r="A67" s="24" t="s">
        <v>55</v>
      </c>
      <c s="29" t="s">
        <v>107</v>
      </c>
      <c s="29" t="s">
        <v>9113</v>
      </c>
      <c s="24" t="s">
        <v>57</v>
      </c>
      <c s="30" t="s">
        <v>9114</v>
      </c>
      <c s="31" t="s">
        <v>59</v>
      </c>
      <c s="32">
        <v>779.816</v>
      </c>
      <c s="33">
        <v>0</v>
      </c>
      <c s="33">
        <f>ROUND(ROUND(H67,2)*ROUND(G67,3),2)</f>
      </c>
      <c r="O67">
        <f>(I67*21)/100</f>
      </c>
      <c t="s">
        <v>33</v>
      </c>
    </row>
    <row r="68" spans="1:5" ht="25.5">
      <c r="A68" s="34" t="s">
        <v>60</v>
      </c>
      <c r="E68" s="35" t="s">
        <v>9115</v>
      </c>
    </row>
    <row r="69" spans="1:5" ht="12.75">
      <c r="A69" s="36" t="s">
        <v>61</v>
      </c>
      <c r="E69" s="37" t="s">
        <v>9324</v>
      </c>
    </row>
    <row r="70" spans="1:5" ht="63.75">
      <c r="A70" t="s">
        <v>62</v>
      </c>
      <c r="E70" s="35" t="s">
        <v>9117</v>
      </c>
    </row>
    <row r="71" spans="1:16" ht="12.75">
      <c r="A71" s="24" t="s">
        <v>55</v>
      </c>
      <c s="29" t="s">
        <v>111</v>
      </c>
      <c s="29" t="s">
        <v>9118</v>
      </c>
      <c s="24" t="s">
        <v>57</v>
      </c>
      <c s="30" t="s">
        <v>9119</v>
      </c>
      <c s="31" t="s">
        <v>59</v>
      </c>
      <c s="32">
        <v>779.816</v>
      </c>
      <c s="33">
        <v>0</v>
      </c>
      <c s="33">
        <f>ROUND(ROUND(H71,2)*ROUND(G71,3),2)</f>
      </c>
      <c r="O71">
        <f>(I71*21)/100</f>
      </c>
      <c t="s">
        <v>33</v>
      </c>
    </row>
    <row r="72" spans="1:5" ht="25.5">
      <c r="A72" s="34" t="s">
        <v>60</v>
      </c>
      <c r="E72" s="35" t="s">
        <v>9120</v>
      </c>
    </row>
    <row r="73" spans="1:5" ht="12.75">
      <c r="A73" s="36" t="s">
        <v>61</v>
      </c>
      <c r="E73" s="37" t="s">
        <v>9324</v>
      </c>
    </row>
    <row r="74" spans="1:5" ht="12.75">
      <c r="A74" t="s">
        <v>62</v>
      </c>
      <c r="E74" s="35" t="s">
        <v>57</v>
      </c>
    </row>
    <row r="75" spans="1:16" ht="12.75">
      <c r="A75" s="24" t="s">
        <v>55</v>
      </c>
      <c s="29" t="s">
        <v>149</v>
      </c>
      <c s="29" t="s">
        <v>9122</v>
      </c>
      <c s="24" t="s">
        <v>57</v>
      </c>
      <c s="30" t="s">
        <v>9123</v>
      </c>
      <c s="31" t="s">
        <v>59</v>
      </c>
      <c s="32">
        <v>271.403</v>
      </c>
      <c s="33">
        <v>0</v>
      </c>
      <c s="33">
        <f>ROUND(ROUND(H75,2)*ROUND(G75,3),2)</f>
      </c>
      <c r="O75">
        <f>(I75*21)/100</f>
      </c>
      <c t="s">
        <v>33</v>
      </c>
    </row>
    <row r="76" spans="1:5" ht="38.25">
      <c r="A76" s="34" t="s">
        <v>60</v>
      </c>
      <c r="E76" s="35" t="s">
        <v>9124</v>
      </c>
    </row>
    <row r="77" spans="1:5" ht="102">
      <c r="A77" s="36" t="s">
        <v>61</v>
      </c>
      <c r="E77" s="37" t="s">
        <v>9325</v>
      </c>
    </row>
    <row r="78" spans="1:5" ht="12.75">
      <c r="A78" t="s">
        <v>62</v>
      </c>
      <c r="E78" s="35" t="s">
        <v>57</v>
      </c>
    </row>
    <row r="79" spans="1:16" ht="12.75">
      <c r="A79" s="24" t="s">
        <v>55</v>
      </c>
      <c s="29" t="s">
        <v>153</v>
      </c>
      <c s="29" t="s">
        <v>8245</v>
      </c>
      <c s="24" t="s">
        <v>57</v>
      </c>
      <c s="30" t="s">
        <v>8246</v>
      </c>
      <c s="31" t="s">
        <v>59</v>
      </c>
      <c s="32">
        <v>317.366</v>
      </c>
      <c s="33">
        <v>0</v>
      </c>
      <c s="33">
        <f>ROUND(ROUND(H79,2)*ROUND(G79,3),2)</f>
      </c>
      <c r="O79">
        <f>(I79*21)/100</f>
      </c>
      <c t="s">
        <v>33</v>
      </c>
    </row>
    <row r="80" spans="1:5" ht="38.25">
      <c r="A80" s="34" t="s">
        <v>60</v>
      </c>
      <c r="E80" s="35" t="s">
        <v>9126</v>
      </c>
    </row>
    <row r="81" spans="1:5" ht="140.25">
      <c r="A81" s="36" t="s">
        <v>61</v>
      </c>
      <c r="E81" s="37" t="s">
        <v>9326</v>
      </c>
    </row>
    <row r="82" spans="1:5" ht="12.75">
      <c r="A82" t="s">
        <v>62</v>
      </c>
      <c r="E82" s="35" t="s">
        <v>57</v>
      </c>
    </row>
    <row r="83" spans="1:16" ht="12.75">
      <c r="A83" s="24" t="s">
        <v>55</v>
      </c>
      <c s="29" t="s">
        <v>157</v>
      </c>
      <c s="29" t="s">
        <v>9327</v>
      </c>
      <c s="24" t="s">
        <v>57</v>
      </c>
      <c s="30" t="s">
        <v>9328</v>
      </c>
      <c s="31" t="s">
        <v>59</v>
      </c>
      <c s="32">
        <v>529.122</v>
      </c>
      <c s="33">
        <v>0</v>
      </c>
      <c s="33">
        <f>ROUND(ROUND(H83,2)*ROUND(G83,3),2)</f>
      </c>
      <c r="O83">
        <f>(I83*21)/100</f>
      </c>
      <c t="s">
        <v>33</v>
      </c>
    </row>
    <row r="84" spans="1:5" ht="38.25">
      <c r="A84" s="34" t="s">
        <v>60</v>
      </c>
      <c r="E84" s="35" t="s">
        <v>9329</v>
      </c>
    </row>
    <row r="85" spans="1:5" ht="114.75">
      <c r="A85" s="36" t="s">
        <v>61</v>
      </c>
      <c r="E85" s="44" t="s">
        <v>9330</v>
      </c>
    </row>
    <row r="86" spans="1:5" ht="140.25">
      <c r="A86" t="s">
        <v>62</v>
      </c>
      <c r="E86" s="35" t="s">
        <v>9331</v>
      </c>
    </row>
    <row r="87" spans="1:16" ht="12.75">
      <c r="A87" s="24" t="s">
        <v>55</v>
      </c>
      <c s="29" t="s">
        <v>161</v>
      </c>
      <c s="29" t="s">
        <v>9127</v>
      </c>
      <c s="24" t="s">
        <v>57</v>
      </c>
      <c s="30" t="s">
        <v>9128</v>
      </c>
      <c s="31" t="s">
        <v>59</v>
      </c>
      <c s="32">
        <v>1442.323</v>
      </c>
      <c s="33">
        <v>0</v>
      </c>
      <c s="33">
        <f>ROUND(ROUND(H87,2)*ROUND(G87,3),2)</f>
      </c>
      <c r="O87">
        <f>(I87*21)/100</f>
      </c>
      <c t="s">
        <v>33</v>
      </c>
    </row>
    <row r="88" spans="1:5" ht="38.25">
      <c r="A88" s="34" t="s">
        <v>60</v>
      </c>
      <c r="E88" s="35" t="s">
        <v>9129</v>
      </c>
    </row>
    <row r="89" spans="1:5" ht="12.75">
      <c r="A89" s="36" t="s">
        <v>61</v>
      </c>
      <c r="E89" s="37" t="s">
        <v>9332</v>
      </c>
    </row>
    <row r="90" spans="1:5" ht="229.5">
      <c r="A90" t="s">
        <v>62</v>
      </c>
      <c r="E90" s="35" t="s">
        <v>4062</v>
      </c>
    </row>
    <row r="91" spans="1:16" ht="12.75">
      <c r="A91" s="24" t="s">
        <v>55</v>
      </c>
      <c s="29" t="s">
        <v>165</v>
      </c>
      <c s="29" t="s">
        <v>8247</v>
      </c>
      <c s="24" t="s">
        <v>57</v>
      </c>
      <c s="30" t="s">
        <v>8248</v>
      </c>
      <c s="31" t="s">
        <v>59</v>
      </c>
      <c s="32">
        <v>1442.323</v>
      </c>
      <c s="33">
        <v>0</v>
      </c>
      <c s="33">
        <f>ROUND(ROUND(H91,2)*ROUND(G91,3),2)</f>
      </c>
      <c r="O91">
        <f>(I91*21)/100</f>
      </c>
      <c t="s">
        <v>33</v>
      </c>
    </row>
    <row r="92" spans="1:5" ht="25.5">
      <c r="A92" s="34" t="s">
        <v>60</v>
      </c>
      <c r="E92" s="35" t="s">
        <v>8971</v>
      </c>
    </row>
    <row r="93" spans="1:5" ht="12.75">
      <c r="A93" s="36" t="s">
        <v>61</v>
      </c>
      <c r="E93" s="37" t="s">
        <v>9333</v>
      </c>
    </row>
    <row r="94" spans="1:5" ht="178.5">
      <c r="A94" t="s">
        <v>62</v>
      </c>
      <c r="E94" s="35" t="s">
        <v>9131</v>
      </c>
    </row>
    <row r="95" spans="1:16" ht="12.75">
      <c r="A95" s="24" t="s">
        <v>55</v>
      </c>
      <c s="29" t="s">
        <v>168</v>
      </c>
      <c s="29" t="s">
        <v>4067</v>
      </c>
      <c s="24" t="s">
        <v>57</v>
      </c>
      <c s="30" t="s">
        <v>4068</v>
      </c>
      <c s="31" t="s">
        <v>59</v>
      </c>
      <c s="32">
        <v>1442.323</v>
      </c>
      <c s="33">
        <v>0</v>
      </c>
      <c s="33">
        <f>ROUND(ROUND(H95,2)*ROUND(G95,3),2)</f>
      </c>
      <c r="O95">
        <f>(I95*21)/100</f>
      </c>
      <c t="s">
        <v>33</v>
      </c>
    </row>
    <row r="96" spans="1:5" ht="12.75">
      <c r="A96" s="34" t="s">
        <v>60</v>
      </c>
      <c r="E96" s="35" t="s">
        <v>4068</v>
      </c>
    </row>
    <row r="97" spans="1:5" ht="12.75">
      <c r="A97" s="36" t="s">
        <v>61</v>
      </c>
      <c r="E97" s="37" t="s">
        <v>9332</v>
      </c>
    </row>
    <row r="98" spans="1:5" ht="12.75">
      <c r="A98" t="s">
        <v>62</v>
      </c>
      <c r="E98" s="35" t="s">
        <v>57</v>
      </c>
    </row>
    <row r="99" spans="1:16" ht="12.75">
      <c r="A99" s="24" t="s">
        <v>55</v>
      </c>
      <c s="29" t="s">
        <v>172</v>
      </c>
      <c s="29" t="s">
        <v>4070</v>
      </c>
      <c s="24" t="s">
        <v>57</v>
      </c>
      <c s="30" t="s">
        <v>4071</v>
      </c>
      <c s="31" t="s">
        <v>59</v>
      </c>
      <c s="32">
        <v>766.939</v>
      </c>
      <c s="33">
        <v>0</v>
      </c>
      <c s="33">
        <f>ROUND(ROUND(H99,2)*ROUND(G99,3),2)</f>
      </c>
      <c r="O99">
        <f>(I99*21)/100</f>
      </c>
      <c t="s">
        <v>33</v>
      </c>
    </row>
    <row r="100" spans="1:5" ht="12.75">
      <c r="A100" s="34" t="s">
        <v>60</v>
      </c>
      <c r="E100" s="35" t="s">
        <v>4071</v>
      </c>
    </row>
    <row r="101" spans="1:5" ht="409.5">
      <c r="A101" s="36" t="s">
        <v>61</v>
      </c>
      <c r="E101" s="37" t="s">
        <v>9334</v>
      </c>
    </row>
    <row r="102" spans="1:5" ht="12.75">
      <c r="A102" t="s">
        <v>62</v>
      </c>
      <c r="E102" s="35" t="s">
        <v>57</v>
      </c>
    </row>
    <row r="103" spans="1:16" ht="12.75">
      <c r="A103" s="24" t="s">
        <v>55</v>
      </c>
      <c s="29" t="s">
        <v>176</v>
      </c>
      <c s="29" t="s">
        <v>8251</v>
      </c>
      <c s="24" t="s">
        <v>57</v>
      </c>
      <c s="30" t="s">
        <v>8252</v>
      </c>
      <c s="31" t="s">
        <v>59</v>
      </c>
      <c s="32">
        <v>232.558</v>
      </c>
      <c s="33">
        <v>0</v>
      </c>
      <c s="33">
        <f>ROUND(ROUND(H103,2)*ROUND(G103,3),2)</f>
      </c>
      <c r="O103">
        <f>(I103*21)/100</f>
      </c>
      <c t="s">
        <v>33</v>
      </c>
    </row>
    <row r="104" spans="1:5" ht="38.25">
      <c r="A104" s="34" t="s">
        <v>60</v>
      </c>
      <c r="E104" s="35" t="s">
        <v>9133</v>
      </c>
    </row>
    <row r="105" spans="1:5" ht="409.5">
      <c r="A105" s="36" t="s">
        <v>61</v>
      </c>
      <c r="E105" s="44" t="s">
        <v>9335</v>
      </c>
    </row>
    <row r="106" spans="1:5" ht="165.75">
      <c r="A106" t="s">
        <v>62</v>
      </c>
      <c r="E106" s="35" t="s">
        <v>9135</v>
      </c>
    </row>
    <row r="107" spans="1:16" ht="12.75">
      <c r="A107" s="24" t="s">
        <v>55</v>
      </c>
      <c s="29" t="s">
        <v>294</v>
      </c>
      <c s="29" t="s">
        <v>9336</v>
      </c>
      <c s="24" t="s">
        <v>57</v>
      </c>
      <c s="30" t="s">
        <v>9337</v>
      </c>
      <c s="31" t="s">
        <v>195</v>
      </c>
      <c s="32">
        <v>1499.366</v>
      </c>
      <c s="33">
        <v>0</v>
      </c>
      <c s="33">
        <f>ROUND(ROUND(H107,2)*ROUND(G107,3),2)</f>
      </c>
      <c r="O107">
        <f>(I107*21)/100</f>
      </c>
      <c t="s">
        <v>33</v>
      </c>
    </row>
    <row r="108" spans="1:5" ht="12.75">
      <c r="A108" s="34" t="s">
        <v>60</v>
      </c>
      <c r="E108" s="35" t="s">
        <v>9337</v>
      </c>
    </row>
    <row r="109" spans="1:5" ht="12.75">
      <c r="A109" s="36" t="s">
        <v>61</v>
      </c>
      <c r="E109" s="37" t="s">
        <v>9338</v>
      </c>
    </row>
    <row r="110" spans="1:5" ht="12.75">
      <c r="A110" t="s">
        <v>62</v>
      </c>
      <c r="E110" s="35" t="s">
        <v>57</v>
      </c>
    </row>
    <row r="111" spans="1:16" ht="12.75">
      <c r="A111" s="24" t="s">
        <v>55</v>
      </c>
      <c s="29" t="s">
        <v>298</v>
      </c>
      <c s="29" t="s">
        <v>9140</v>
      </c>
      <c s="24" t="s">
        <v>57</v>
      </c>
      <c s="30" t="s">
        <v>9141</v>
      </c>
      <c s="31" t="s">
        <v>195</v>
      </c>
      <c s="32">
        <v>454.651</v>
      </c>
      <c s="33">
        <v>0</v>
      </c>
      <c s="33">
        <f>ROUND(ROUND(H111,2)*ROUND(G111,3),2)</f>
      </c>
      <c r="O111">
        <f>(I111*21)/100</f>
      </c>
      <c t="s">
        <v>33</v>
      </c>
    </row>
    <row r="112" spans="1:5" ht="12.75">
      <c r="A112" s="34" t="s">
        <v>60</v>
      </c>
      <c r="E112" s="35" t="s">
        <v>9142</v>
      </c>
    </row>
    <row r="113" spans="1:5" ht="12.75">
      <c r="A113" s="36" t="s">
        <v>61</v>
      </c>
      <c r="E113" s="37" t="s">
        <v>9339</v>
      </c>
    </row>
    <row r="114" spans="1:5" ht="12.75">
      <c r="A114" t="s">
        <v>62</v>
      </c>
      <c r="E114" s="35" t="s">
        <v>57</v>
      </c>
    </row>
    <row r="115" spans="1:18" ht="12.75" customHeight="1">
      <c r="A115" s="6" t="s">
        <v>53</v>
      </c>
      <c s="6"/>
      <c s="39" t="s">
        <v>33</v>
      </c>
      <c s="6"/>
      <c s="27" t="s">
        <v>981</v>
      </c>
      <c s="6"/>
      <c s="6"/>
      <c s="6"/>
      <c s="40">
        <f>0+Q115</f>
      </c>
      <c r="O115">
        <f>0+R115</f>
      </c>
      <c r="Q115">
        <f>0+I116</f>
      </c>
      <c>
        <f>0+O116</f>
      </c>
    </row>
    <row r="116" spans="1:16" ht="12.75">
      <c r="A116" s="24" t="s">
        <v>55</v>
      </c>
      <c s="29" t="s">
        <v>115</v>
      </c>
      <c s="29" t="s">
        <v>9144</v>
      </c>
      <c s="24" t="s">
        <v>57</v>
      </c>
      <c s="30" t="s">
        <v>9145</v>
      </c>
      <c s="31" t="s">
        <v>1212</v>
      </c>
      <c s="32">
        <v>4</v>
      </c>
      <c s="33">
        <v>0</v>
      </c>
      <c s="33">
        <f>ROUND(ROUND(H116,2)*ROUND(G116,3),2)</f>
      </c>
      <c r="O116">
        <f>(I116*21)/100</f>
      </c>
      <c t="s">
        <v>33</v>
      </c>
    </row>
    <row r="117" spans="1:5" ht="12.75">
      <c r="A117" s="34" t="s">
        <v>60</v>
      </c>
      <c r="E117" s="35" t="s">
        <v>9145</v>
      </c>
    </row>
    <row r="118" spans="1:5" ht="12.75">
      <c r="A118" s="36" t="s">
        <v>61</v>
      </c>
      <c r="E118" s="37" t="s">
        <v>9340</v>
      </c>
    </row>
    <row r="119" spans="1:5" ht="12.75">
      <c r="A119" t="s">
        <v>62</v>
      </c>
      <c r="E119" s="35" t="s">
        <v>57</v>
      </c>
    </row>
    <row r="120" spans="1:18" ht="12.75" customHeight="1">
      <c r="A120" s="6" t="s">
        <v>53</v>
      </c>
      <c s="6"/>
      <c s="39" t="s">
        <v>43</v>
      </c>
      <c s="6"/>
      <c s="27" t="s">
        <v>995</v>
      </c>
      <c s="6"/>
      <c s="6"/>
      <c s="6"/>
      <c s="40">
        <f>0+Q120</f>
      </c>
      <c r="O120">
        <f>0+R120</f>
      </c>
      <c r="Q120">
        <f>0+I121+I125+I129</f>
      </c>
      <c>
        <f>0+O121+O125+O129</f>
      </c>
    </row>
    <row r="121" spans="1:16" ht="12.75">
      <c r="A121" s="24" t="s">
        <v>55</v>
      </c>
      <c s="29" t="s">
        <v>259</v>
      </c>
      <c s="29" t="s">
        <v>9147</v>
      </c>
      <c s="24" t="s">
        <v>57</v>
      </c>
      <c s="30" t="s">
        <v>9148</v>
      </c>
      <c s="31" t="s">
        <v>59</v>
      </c>
      <c s="32">
        <v>63.531</v>
      </c>
      <c s="33">
        <v>0</v>
      </c>
      <c s="33">
        <f>ROUND(ROUND(H121,2)*ROUND(G121,3),2)</f>
      </c>
      <c r="O121">
        <f>(I121*21)/100</f>
      </c>
      <c t="s">
        <v>33</v>
      </c>
    </row>
    <row r="122" spans="1:5" ht="12.75">
      <c r="A122" s="34" t="s">
        <v>60</v>
      </c>
      <c r="E122" s="35" t="s">
        <v>9148</v>
      </c>
    </row>
    <row r="123" spans="1:5" ht="409.5">
      <c r="A123" s="36" t="s">
        <v>61</v>
      </c>
      <c r="E123" s="44" t="s">
        <v>9341</v>
      </c>
    </row>
    <row r="124" spans="1:5" ht="12.75">
      <c r="A124" t="s">
        <v>62</v>
      </c>
      <c r="E124" s="35" t="s">
        <v>57</v>
      </c>
    </row>
    <row r="125" spans="1:16" ht="12.75">
      <c r="A125" s="24" t="s">
        <v>55</v>
      </c>
      <c s="29" t="s">
        <v>262</v>
      </c>
      <c s="29" t="s">
        <v>9150</v>
      </c>
      <c s="24" t="s">
        <v>57</v>
      </c>
      <c s="30" t="s">
        <v>9151</v>
      </c>
      <c s="31" t="s">
        <v>59</v>
      </c>
      <c s="32">
        <v>0.836</v>
      </c>
      <c s="33">
        <v>0</v>
      </c>
      <c s="33">
        <f>ROUND(ROUND(H125,2)*ROUND(G125,3),2)</f>
      </c>
      <c r="O125">
        <f>(I125*21)/100</f>
      </c>
      <c t="s">
        <v>33</v>
      </c>
    </row>
    <row r="126" spans="1:5" ht="12.75">
      <c r="A126" s="34" t="s">
        <v>60</v>
      </c>
      <c r="E126" s="35" t="s">
        <v>9151</v>
      </c>
    </row>
    <row r="127" spans="1:5" ht="25.5">
      <c r="A127" s="36" t="s">
        <v>61</v>
      </c>
      <c r="E127" s="37" t="s">
        <v>9342</v>
      </c>
    </row>
    <row r="128" spans="1:5" ht="38.25">
      <c r="A128" t="s">
        <v>62</v>
      </c>
      <c r="E128" s="35" t="s">
        <v>9153</v>
      </c>
    </row>
    <row r="129" spans="1:16" ht="25.5">
      <c r="A129" s="24" t="s">
        <v>55</v>
      </c>
      <c s="29" t="s">
        <v>266</v>
      </c>
      <c s="29" t="s">
        <v>9154</v>
      </c>
      <c s="24" t="s">
        <v>57</v>
      </c>
      <c s="30" t="s">
        <v>9155</v>
      </c>
      <c s="31" t="s">
        <v>195</v>
      </c>
      <c s="32">
        <v>0.037</v>
      </c>
      <c s="33">
        <v>0</v>
      </c>
      <c s="33">
        <f>ROUND(ROUND(H129,2)*ROUND(G129,3),2)</f>
      </c>
      <c r="O129">
        <f>(I129*21)/100</f>
      </c>
      <c t="s">
        <v>33</v>
      </c>
    </row>
    <row r="130" spans="1:5" ht="25.5">
      <c r="A130" s="34" t="s">
        <v>60</v>
      </c>
      <c r="E130" s="35" t="s">
        <v>9156</v>
      </c>
    </row>
    <row r="131" spans="1:5" ht="25.5">
      <c r="A131" s="36" t="s">
        <v>61</v>
      </c>
      <c r="E131" s="37" t="s">
        <v>9343</v>
      </c>
    </row>
    <row r="132" spans="1:5" ht="12.75">
      <c r="A132" t="s">
        <v>62</v>
      </c>
      <c r="E132" s="35" t="s">
        <v>57</v>
      </c>
    </row>
    <row r="133" spans="1:18" ht="12.75" customHeight="1">
      <c r="A133" s="6" t="s">
        <v>53</v>
      </c>
      <c s="6"/>
      <c s="39" t="s">
        <v>9158</v>
      </c>
      <c s="6"/>
      <c s="27" t="s">
        <v>9159</v>
      </c>
      <c s="6"/>
      <c s="6"/>
      <c s="6"/>
      <c s="40">
        <f>0+Q133</f>
      </c>
      <c r="O133">
        <f>0+R133</f>
      </c>
      <c r="Q133">
        <f>0+I134+I138+I142+I146+I150+I154+I158+I162+I166+I170+I174+I178+I182+I186+I190+I194+I198</f>
      </c>
      <c>
        <f>0+O134+O138+O142+O146+O150+O154+O158+O162+O166+O170+O174+O178+O182+O186+O190+O194+O198</f>
      </c>
    </row>
    <row r="134" spans="1:16" ht="12.75">
      <c r="A134" s="24" t="s">
        <v>55</v>
      </c>
      <c s="29" t="s">
        <v>227</v>
      </c>
      <c s="29" t="s">
        <v>9344</v>
      </c>
      <c s="24" t="s">
        <v>57</v>
      </c>
      <c s="30" t="s">
        <v>9345</v>
      </c>
      <c s="31" t="s">
        <v>1212</v>
      </c>
      <c s="32">
        <v>36.75</v>
      </c>
      <c s="33">
        <v>0</v>
      </c>
      <c s="33">
        <f>ROUND(ROUND(H134,2)*ROUND(G134,3),2)</f>
      </c>
      <c r="O134">
        <f>(I134*21)/100</f>
      </c>
      <c t="s">
        <v>33</v>
      </c>
    </row>
    <row r="135" spans="1:5" ht="12.75">
      <c r="A135" s="34" t="s">
        <v>60</v>
      </c>
      <c r="E135" s="35" t="s">
        <v>9346</v>
      </c>
    </row>
    <row r="136" spans="1:5" ht="12.75">
      <c r="A136" s="36" t="s">
        <v>61</v>
      </c>
      <c r="E136" s="37" t="s">
        <v>9347</v>
      </c>
    </row>
    <row r="137" spans="1:5" ht="12.75">
      <c r="A137" t="s">
        <v>62</v>
      </c>
      <c r="E137" s="35" t="s">
        <v>57</v>
      </c>
    </row>
    <row r="138" spans="1:16" ht="12.75">
      <c r="A138" s="24" t="s">
        <v>55</v>
      </c>
      <c s="29" t="s">
        <v>232</v>
      </c>
      <c s="29" t="s">
        <v>9348</v>
      </c>
      <c s="24" t="s">
        <v>57</v>
      </c>
      <c s="30" t="s">
        <v>9349</v>
      </c>
      <c s="31" t="s">
        <v>1212</v>
      </c>
      <c s="32">
        <v>26.25</v>
      </c>
      <c s="33">
        <v>0</v>
      </c>
      <c s="33">
        <f>ROUND(ROUND(H138,2)*ROUND(G138,3),2)</f>
      </c>
      <c r="O138">
        <f>(I138*21)/100</f>
      </c>
      <c t="s">
        <v>33</v>
      </c>
    </row>
    <row r="139" spans="1:5" ht="25.5">
      <c r="A139" s="34" t="s">
        <v>60</v>
      </c>
      <c r="E139" s="35" t="s">
        <v>9350</v>
      </c>
    </row>
    <row r="140" spans="1:5" ht="12.75">
      <c r="A140" s="36" t="s">
        <v>61</v>
      </c>
      <c r="E140" s="37" t="s">
        <v>9351</v>
      </c>
    </row>
    <row r="141" spans="1:5" ht="12.75">
      <c r="A141" t="s">
        <v>62</v>
      </c>
      <c r="E141" s="35" t="s">
        <v>57</v>
      </c>
    </row>
    <row r="142" spans="1:16" ht="12.75">
      <c r="A142" s="24" t="s">
        <v>55</v>
      </c>
      <c s="29" t="s">
        <v>235</v>
      </c>
      <c s="29" t="s">
        <v>9352</v>
      </c>
      <c s="24" t="s">
        <v>57</v>
      </c>
      <c s="30" t="s">
        <v>9353</v>
      </c>
      <c s="31" t="s">
        <v>1212</v>
      </c>
      <c s="32">
        <v>355.25</v>
      </c>
      <c s="33">
        <v>0</v>
      </c>
      <c s="33">
        <f>ROUND(ROUND(H142,2)*ROUND(G142,3),2)</f>
      </c>
      <c r="O142">
        <f>(I142*21)/100</f>
      </c>
      <c t="s">
        <v>33</v>
      </c>
    </row>
    <row r="143" spans="1:5" ht="25.5">
      <c r="A143" s="34" t="s">
        <v>60</v>
      </c>
      <c r="E143" s="35" t="s">
        <v>9354</v>
      </c>
    </row>
    <row r="144" spans="1:5" ht="12.75">
      <c r="A144" s="36" t="s">
        <v>61</v>
      </c>
      <c r="E144" s="37" t="s">
        <v>9355</v>
      </c>
    </row>
    <row r="145" spans="1:5" ht="12.75">
      <c r="A145" t="s">
        <v>62</v>
      </c>
      <c r="E145" s="35" t="s">
        <v>57</v>
      </c>
    </row>
    <row r="146" spans="1:16" ht="12.75">
      <c r="A146" s="24" t="s">
        <v>55</v>
      </c>
      <c s="29" t="s">
        <v>238</v>
      </c>
      <c s="29" t="s">
        <v>9171</v>
      </c>
      <c s="24" t="s">
        <v>57</v>
      </c>
      <c s="30" t="s">
        <v>9356</v>
      </c>
      <c s="31" t="s">
        <v>86</v>
      </c>
      <c s="32">
        <v>2</v>
      </c>
      <c s="33">
        <v>0</v>
      </c>
      <c s="33">
        <f>ROUND(ROUND(H146,2)*ROUND(G146,3),2)</f>
      </c>
      <c r="O146">
        <f>(I146*21)/100</f>
      </c>
      <c t="s">
        <v>33</v>
      </c>
    </row>
    <row r="147" spans="1:5" ht="12.75">
      <c r="A147" s="34" t="s">
        <v>60</v>
      </c>
      <c r="E147" s="35" t="s">
        <v>9173</v>
      </c>
    </row>
    <row r="148" spans="1:5" ht="38.25">
      <c r="A148" s="36" t="s">
        <v>61</v>
      </c>
      <c r="E148" s="37" t="s">
        <v>9357</v>
      </c>
    </row>
    <row r="149" spans="1:5" ht="12.75">
      <c r="A149" t="s">
        <v>62</v>
      </c>
      <c r="E149" s="35" t="s">
        <v>57</v>
      </c>
    </row>
    <row r="150" spans="1:16" ht="12.75">
      <c r="A150" s="24" t="s">
        <v>55</v>
      </c>
      <c s="29" t="s">
        <v>241</v>
      </c>
      <c s="29" t="s">
        <v>9175</v>
      </c>
      <c s="24" t="s">
        <v>57</v>
      </c>
      <c s="30" t="s">
        <v>9358</v>
      </c>
      <c s="31" t="s">
        <v>86</v>
      </c>
      <c s="32">
        <v>1</v>
      </c>
      <c s="33">
        <v>0</v>
      </c>
      <c s="33">
        <f>ROUND(ROUND(H150,2)*ROUND(G150,3),2)</f>
      </c>
      <c r="O150">
        <f>(I150*21)/100</f>
      </c>
      <c t="s">
        <v>33</v>
      </c>
    </row>
    <row r="151" spans="1:5" ht="12.75">
      <c r="A151" s="34" t="s">
        <v>60</v>
      </c>
      <c r="E151" s="35" t="s">
        <v>9177</v>
      </c>
    </row>
    <row r="152" spans="1:5" ht="12.75">
      <c r="A152" s="36" t="s">
        <v>61</v>
      </c>
      <c r="E152" s="37" t="s">
        <v>9359</v>
      </c>
    </row>
    <row r="153" spans="1:5" ht="12.75">
      <c r="A153" t="s">
        <v>62</v>
      </c>
      <c r="E153" s="35" t="s">
        <v>57</v>
      </c>
    </row>
    <row r="154" spans="1:16" ht="12.75">
      <c r="A154" s="24" t="s">
        <v>55</v>
      </c>
      <c s="29" t="s">
        <v>245</v>
      </c>
      <c s="29" t="s">
        <v>9179</v>
      </c>
      <c s="24" t="s">
        <v>57</v>
      </c>
      <c s="30" t="s">
        <v>9360</v>
      </c>
      <c s="31" t="s">
        <v>86</v>
      </c>
      <c s="32">
        <v>1</v>
      </c>
      <c s="33">
        <v>0</v>
      </c>
      <c s="33">
        <f>ROUND(ROUND(H154,2)*ROUND(G154,3),2)</f>
      </c>
      <c r="O154">
        <f>(I154*21)/100</f>
      </c>
      <c t="s">
        <v>33</v>
      </c>
    </row>
    <row r="155" spans="1:5" ht="12.75">
      <c r="A155" s="34" t="s">
        <v>60</v>
      </c>
      <c r="E155" s="35" t="s">
        <v>9181</v>
      </c>
    </row>
    <row r="156" spans="1:5" ht="12.75">
      <c r="A156" s="36" t="s">
        <v>61</v>
      </c>
      <c r="E156" s="37" t="s">
        <v>9361</v>
      </c>
    </row>
    <row r="157" spans="1:5" ht="12.75">
      <c r="A157" t="s">
        <v>62</v>
      </c>
      <c r="E157" s="35" t="s">
        <v>57</v>
      </c>
    </row>
    <row r="158" spans="1:16" ht="25.5">
      <c r="A158" s="24" t="s">
        <v>55</v>
      </c>
      <c s="29" t="s">
        <v>249</v>
      </c>
      <c s="29" t="s">
        <v>9183</v>
      </c>
      <c s="24" t="s">
        <v>57</v>
      </c>
      <c s="30" t="s">
        <v>9184</v>
      </c>
      <c s="31" t="s">
        <v>1212</v>
      </c>
      <c s="32">
        <v>24.675</v>
      </c>
      <c s="33">
        <v>0</v>
      </c>
      <c s="33">
        <f>ROUND(ROUND(H158,2)*ROUND(G158,3),2)</f>
      </c>
      <c r="O158">
        <f>(I158*21)/100</f>
      </c>
      <c t="s">
        <v>33</v>
      </c>
    </row>
    <row r="159" spans="1:5" ht="25.5">
      <c r="A159" s="34" t="s">
        <v>60</v>
      </c>
      <c r="E159" s="35" t="s">
        <v>9185</v>
      </c>
    </row>
    <row r="160" spans="1:5" ht="51">
      <c r="A160" s="36" t="s">
        <v>61</v>
      </c>
      <c r="E160" s="44" t="s">
        <v>9362</v>
      </c>
    </row>
    <row r="161" spans="1:5" ht="12.75">
      <c r="A161" t="s">
        <v>62</v>
      </c>
      <c r="E161" s="35" t="s">
        <v>57</v>
      </c>
    </row>
    <row r="162" spans="1:16" ht="25.5">
      <c r="A162" s="24" t="s">
        <v>55</v>
      </c>
      <c s="29" t="s">
        <v>252</v>
      </c>
      <c s="29" t="s">
        <v>9363</v>
      </c>
      <c s="24" t="s">
        <v>57</v>
      </c>
      <c s="30" t="s">
        <v>9364</v>
      </c>
      <c s="31" t="s">
        <v>1212</v>
      </c>
      <c s="32">
        <v>1476.825</v>
      </c>
      <c s="33">
        <v>0</v>
      </c>
      <c s="33">
        <f>ROUND(ROUND(H162,2)*ROUND(G162,3),2)</f>
      </c>
      <c r="O162">
        <f>(I162*21)/100</f>
      </c>
      <c t="s">
        <v>33</v>
      </c>
    </row>
    <row r="163" spans="1:5" ht="25.5">
      <c r="A163" s="34" t="s">
        <v>60</v>
      </c>
      <c r="E163" s="35" t="s">
        <v>9185</v>
      </c>
    </row>
    <row r="164" spans="1:5" ht="63.75">
      <c r="A164" s="36" t="s">
        <v>61</v>
      </c>
      <c r="E164" s="44" t="s">
        <v>9365</v>
      </c>
    </row>
    <row r="165" spans="1:5" ht="12.75">
      <c r="A165" t="s">
        <v>62</v>
      </c>
      <c r="E165" s="35" t="s">
        <v>57</v>
      </c>
    </row>
    <row r="166" spans="1:16" ht="38.25">
      <c r="A166" s="24" t="s">
        <v>55</v>
      </c>
      <c s="29" t="s">
        <v>255</v>
      </c>
      <c s="29" t="s">
        <v>9366</v>
      </c>
      <c s="24" t="s">
        <v>57</v>
      </c>
      <c s="30" t="s">
        <v>9367</v>
      </c>
      <c s="31" t="s">
        <v>1212</v>
      </c>
      <c s="32">
        <v>9.45</v>
      </c>
      <c s="33">
        <v>0</v>
      </c>
      <c s="33">
        <f>ROUND(ROUND(H166,2)*ROUND(G166,3),2)</f>
      </c>
      <c r="O166">
        <f>(I166*21)/100</f>
      </c>
      <c t="s">
        <v>33</v>
      </c>
    </row>
    <row r="167" spans="1:5" ht="25.5">
      <c r="A167" s="34" t="s">
        <v>60</v>
      </c>
      <c r="E167" s="35" t="s">
        <v>9185</v>
      </c>
    </row>
    <row r="168" spans="1:5" ht="12.75">
      <c r="A168" s="36" t="s">
        <v>61</v>
      </c>
      <c r="E168" s="37" t="s">
        <v>9368</v>
      </c>
    </row>
    <row r="169" spans="1:5" ht="12.75">
      <c r="A169" t="s">
        <v>62</v>
      </c>
      <c r="E169" s="35" t="s">
        <v>57</v>
      </c>
    </row>
    <row r="170" spans="1:16" ht="12.75">
      <c r="A170" s="24" t="s">
        <v>55</v>
      </c>
      <c s="29" t="s">
        <v>270</v>
      </c>
      <c s="29" t="s">
        <v>9190</v>
      </c>
      <c s="24" t="s">
        <v>57</v>
      </c>
      <c s="30" t="s">
        <v>9191</v>
      </c>
      <c s="31" t="s">
        <v>1212</v>
      </c>
      <c s="32">
        <v>741.9</v>
      </c>
      <c s="33">
        <v>0</v>
      </c>
      <c s="33">
        <f>ROUND(ROUND(H170,2)*ROUND(G170,3),2)</f>
      </c>
      <c r="O170">
        <f>(I170*21)/100</f>
      </c>
      <c t="s">
        <v>33</v>
      </c>
    </row>
    <row r="171" spans="1:5" ht="25.5">
      <c r="A171" s="34" t="s">
        <v>60</v>
      </c>
      <c r="E171" s="35" t="s">
        <v>9192</v>
      </c>
    </row>
    <row r="172" spans="1:5" ht="409.5">
      <c r="A172" s="36" t="s">
        <v>61</v>
      </c>
      <c r="E172" s="44" t="s">
        <v>9369</v>
      </c>
    </row>
    <row r="173" spans="1:5" ht="12.75">
      <c r="A173" t="s">
        <v>62</v>
      </c>
      <c r="E173" s="35" t="s">
        <v>57</v>
      </c>
    </row>
    <row r="174" spans="1:16" ht="12.75">
      <c r="A174" s="24" t="s">
        <v>55</v>
      </c>
      <c s="29" t="s">
        <v>274</v>
      </c>
      <c s="29" t="s">
        <v>9370</v>
      </c>
      <c s="24" t="s">
        <v>57</v>
      </c>
      <c s="30" t="s">
        <v>9371</v>
      </c>
      <c s="31" t="s">
        <v>1212</v>
      </c>
      <c s="32">
        <v>60</v>
      </c>
      <c s="33">
        <v>0</v>
      </c>
      <c s="33">
        <f>ROUND(ROUND(H174,2)*ROUND(G174,3),2)</f>
      </c>
      <c r="O174">
        <f>(I174*21)/100</f>
      </c>
      <c t="s">
        <v>33</v>
      </c>
    </row>
    <row r="175" spans="1:5" ht="38.25">
      <c r="A175" s="34" t="s">
        <v>60</v>
      </c>
      <c r="E175" s="35" t="s">
        <v>9372</v>
      </c>
    </row>
    <row r="176" spans="1:5" ht="38.25">
      <c r="A176" s="36" t="s">
        <v>61</v>
      </c>
      <c r="E176" s="37" t="s">
        <v>9373</v>
      </c>
    </row>
    <row r="177" spans="1:5" ht="114.75">
      <c r="A177" t="s">
        <v>62</v>
      </c>
      <c r="E177" s="35" t="s">
        <v>9198</v>
      </c>
    </row>
    <row r="178" spans="1:16" ht="12.75">
      <c r="A178" s="24" t="s">
        <v>55</v>
      </c>
      <c s="29" t="s">
        <v>278</v>
      </c>
      <c s="29" t="s">
        <v>9374</v>
      </c>
      <c s="24" t="s">
        <v>57</v>
      </c>
      <c s="30" t="s">
        <v>9375</v>
      </c>
      <c s="31" t="s">
        <v>1212</v>
      </c>
      <c s="32">
        <v>350</v>
      </c>
      <c s="33">
        <v>0</v>
      </c>
      <c s="33">
        <f>ROUND(ROUND(H178,2)*ROUND(G178,3),2)</f>
      </c>
      <c r="O178">
        <f>(I178*21)/100</f>
      </c>
      <c t="s">
        <v>33</v>
      </c>
    </row>
    <row r="179" spans="1:5" ht="38.25">
      <c r="A179" s="34" t="s">
        <v>60</v>
      </c>
      <c r="E179" s="35" t="s">
        <v>9376</v>
      </c>
    </row>
    <row r="180" spans="1:5" ht="12.75">
      <c r="A180" s="36" t="s">
        <v>61</v>
      </c>
      <c r="E180" s="37" t="s">
        <v>9377</v>
      </c>
    </row>
    <row r="181" spans="1:5" ht="114.75">
      <c r="A181" t="s">
        <v>62</v>
      </c>
      <c r="E181" s="35" t="s">
        <v>9198</v>
      </c>
    </row>
    <row r="182" spans="1:16" ht="12.75">
      <c r="A182" s="24" t="s">
        <v>55</v>
      </c>
      <c s="29" t="s">
        <v>282</v>
      </c>
      <c s="29" t="s">
        <v>9199</v>
      </c>
      <c s="24" t="s">
        <v>57</v>
      </c>
      <c s="30" t="s">
        <v>9200</v>
      </c>
      <c s="31" t="s">
        <v>1212</v>
      </c>
      <c s="32">
        <v>1345</v>
      </c>
      <c s="33">
        <v>0</v>
      </c>
      <c s="33">
        <f>ROUND(ROUND(H182,2)*ROUND(G182,3),2)</f>
      </c>
      <c r="O182">
        <f>(I182*21)/100</f>
      </c>
      <c t="s">
        <v>33</v>
      </c>
    </row>
    <row r="183" spans="1:5" ht="12.75">
      <c r="A183" s="34" t="s">
        <v>60</v>
      </c>
      <c r="E183" s="35" t="s">
        <v>9200</v>
      </c>
    </row>
    <row r="184" spans="1:5" ht="51">
      <c r="A184" s="36" t="s">
        <v>61</v>
      </c>
      <c r="E184" s="37" t="s">
        <v>9378</v>
      </c>
    </row>
    <row r="185" spans="1:5" ht="12.75">
      <c r="A185" t="s">
        <v>62</v>
      </c>
      <c r="E185" s="35" t="s">
        <v>57</v>
      </c>
    </row>
    <row r="186" spans="1:16" ht="12.75">
      <c r="A186" s="24" t="s">
        <v>55</v>
      </c>
      <c s="29" t="s">
        <v>286</v>
      </c>
      <c s="29" t="s">
        <v>9202</v>
      </c>
      <c s="24" t="s">
        <v>57</v>
      </c>
      <c s="30" t="s">
        <v>9203</v>
      </c>
      <c s="31" t="s">
        <v>1212</v>
      </c>
      <c s="32">
        <v>94</v>
      </c>
      <c s="33">
        <v>0</v>
      </c>
      <c s="33">
        <f>ROUND(ROUND(H186,2)*ROUND(G186,3),2)</f>
      </c>
      <c r="O186">
        <f>(I186*21)/100</f>
      </c>
      <c t="s">
        <v>33</v>
      </c>
    </row>
    <row r="187" spans="1:5" ht="25.5">
      <c r="A187" s="34" t="s">
        <v>60</v>
      </c>
      <c r="E187" s="35" t="s">
        <v>9204</v>
      </c>
    </row>
    <row r="188" spans="1:5" ht="153">
      <c r="A188" s="36" t="s">
        <v>61</v>
      </c>
      <c r="E188" s="44" t="s">
        <v>9379</v>
      </c>
    </row>
    <row r="189" spans="1:5" ht="12.75">
      <c r="A189" t="s">
        <v>62</v>
      </c>
      <c r="E189" s="35" t="s">
        <v>57</v>
      </c>
    </row>
    <row r="190" spans="1:16" ht="25.5">
      <c r="A190" s="24" t="s">
        <v>55</v>
      </c>
      <c s="29" t="s">
        <v>816</v>
      </c>
      <c s="29" t="s">
        <v>9209</v>
      </c>
      <c s="24" t="s">
        <v>57</v>
      </c>
      <c s="30" t="s">
        <v>9210</v>
      </c>
      <c s="31" t="s">
        <v>86</v>
      </c>
      <c s="32">
        <v>1</v>
      </c>
      <c s="33">
        <v>0</v>
      </c>
      <c s="33">
        <f>ROUND(ROUND(H190,2)*ROUND(G190,3),2)</f>
      </c>
      <c r="O190">
        <f>(I190*21)/100</f>
      </c>
      <c t="s">
        <v>33</v>
      </c>
    </row>
    <row r="191" spans="1:5" ht="25.5">
      <c r="A191" s="34" t="s">
        <v>60</v>
      </c>
      <c r="E191" s="35" t="s">
        <v>9211</v>
      </c>
    </row>
    <row r="192" spans="1:5" ht="12.75">
      <c r="A192" s="36" t="s">
        <v>61</v>
      </c>
      <c r="E192" s="37" t="s">
        <v>9359</v>
      </c>
    </row>
    <row r="193" spans="1:5" ht="12.75">
      <c r="A193" t="s">
        <v>62</v>
      </c>
      <c r="E193" s="35" t="s">
        <v>57</v>
      </c>
    </row>
    <row r="194" spans="1:16" ht="25.5">
      <c r="A194" s="24" t="s">
        <v>55</v>
      </c>
      <c s="29" t="s">
        <v>838</v>
      </c>
      <c s="29" t="s">
        <v>9212</v>
      </c>
      <c s="24" t="s">
        <v>57</v>
      </c>
      <c s="30" t="s">
        <v>9380</v>
      </c>
      <c s="31" t="s">
        <v>86</v>
      </c>
      <c s="32">
        <v>1</v>
      </c>
      <c s="33">
        <v>0</v>
      </c>
      <c s="33">
        <f>ROUND(ROUND(H194,2)*ROUND(G194,3),2)</f>
      </c>
      <c r="O194">
        <f>(I194*21)/100</f>
      </c>
      <c t="s">
        <v>33</v>
      </c>
    </row>
    <row r="195" spans="1:5" ht="25.5">
      <c r="A195" s="34" t="s">
        <v>60</v>
      </c>
      <c r="E195" s="35" t="s">
        <v>9214</v>
      </c>
    </row>
    <row r="196" spans="1:5" ht="12.75">
      <c r="A196" s="36" t="s">
        <v>61</v>
      </c>
      <c r="E196" s="37" t="s">
        <v>9361</v>
      </c>
    </row>
    <row r="197" spans="1:5" ht="12.75">
      <c r="A197" t="s">
        <v>62</v>
      </c>
      <c r="E197" s="35" t="s">
        <v>57</v>
      </c>
    </row>
    <row r="198" spans="1:16" ht="25.5">
      <c r="A198" s="24" t="s">
        <v>55</v>
      </c>
      <c s="29" t="s">
        <v>290</v>
      </c>
      <c s="29" t="s">
        <v>9218</v>
      </c>
      <c s="24" t="s">
        <v>57</v>
      </c>
      <c s="30" t="s">
        <v>9219</v>
      </c>
      <c s="31" t="s">
        <v>86</v>
      </c>
      <c s="32">
        <v>2</v>
      </c>
      <c s="33">
        <v>0</v>
      </c>
      <c s="33">
        <f>ROUND(ROUND(H198,2)*ROUND(G198,3),2)</f>
      </c>
      <c r="O198">
        <f>(I198*21)/100</f>
      </c>
      <c t="s">
        <v>33</v>
      </c>
    </row>
    <row r="199" spans="1:5" ht="25.5">
      <c r="A199" s="34" t="s">
        <v>60</v>
      </c>
      <c r="E199" s="35" t="s">
        <v>9220</v>
      </c>
    </row>
    <row r="200" spans="1:5" ht="38.25">
      <c r="A200" s="36" t="s">
        <v>61</v>
      </c>
      <c r="E200" s="37" t="s">
        <v>9357</v>
      </c>
    </row>
    <row r="201" spans="1:5" ht="12.75">
      <c r="A201" t="s">
        <v>62</v>
      </c>
      <c r="E201" s="35" t="s">
        <v>57</v>
      </c>
    </row>
    <row r="202" spans="1:18" ht="12.75" customHeight="1">
      <c r="A202" s="6" t="s">
        <v>53</v>
      </c>
      <c s="6"/>
      <c s="39" t="s">
        <v>47</v>
      </c>
      <c s="6"/>
      <c s="27" t="s">
        <v>4157</v>
      </c>
      <c s="6"/>
      <c s="6"/>
      <c s="6"/>
      <c s="40">
        <f>0+Q202</f>
      </c>
      <c r="O202">
        <f>0+R202</f>
      </c>
      <c r="Q202">
        <f>0+I203+I207+I211+I215</f>
      </c>
      <c>
        <f>0+O203+O207+O211+O215</f>
      </c>
    </row>
    <row r="203" spans="1:16" ht="25.5">
      <c r="A203" s="24" t="s">
        <v>55</v>
      </c>
      <c s="29" t="s">
        <v>302</v>
      </c>
      <c s="29" t="s">
        <v>9221</v>
      </c>
      <c s="24" t="s">
        <v>57</v>
      </c>
      <c s="30" t="s">
        <v>9222</v>
      </c>
      <c s="31" t="s">
        <v>59</v>
      </c>
      <c s="32">
        <v>6.27</v>
      </c>
      <c s="33">
        <v>0</v>
      </c>
      <c s="33">
        <f>ROUND(ROUND(H203,2)*ROUND(G203,3),2)</f>
      </c>
      <c r="O203">
        <f>(I203*21)/100</f>
      </c>
      <c t="s">
        <v>33</v>
      </c>
    </row>
    <row r="204" spans="1:5" ht="25.5">
      <c r="A204" s="34" t="s">
        <v>60</v>
      </c>
      <c r="E204" s="35" t="s">
        <v>9223</v>
      </c>
    </row>
    <row r="205" spans="1:5" ht="63.75">
      <c r="A205" s="36" t="s">
        <v>61</v>
      </c>
      <c r="E205" s="44" t="s">
        <v>9381</v>
      </c>
    </row>
    <row r="206" spans="1:5" ht="306">
      <c r="A206" t="s">
        <v>62</v>
      </c>
      <c r="E206" s="35" t="s">
        <v>4167</v>
      </c>
    </row>
    <row r="207" spans="1:16" ht="12.75">
      <c r="A207" s="24" t="s">
        <v>55</v>
      </c>
      <c s="29" t="s">
        <v>306</v>
      </c>
      <c s="29" t="s">
        <v>9225</v>
      </c>
      <c s="24" t="s">
        <v>57</v>
      </c>
      <c s="30" t="s">
        <v>9226</v>
      </c>
      <c s="31" t="s">
        <v>59</v>
      </c>
      <c s="32">
        <v>6.27</v>
      </c>
      <c s="33">
        <v>0</v>
      </c>
      <c s="33">
        <f>ROUND(ROUND(H207,2)*ROUND(G207,3),2)</f>
      </c>
      <c r="O207">
        <f>(I207*21)/100</f>
      </c>
      <c t="s">
        <v>33</v>
      </c>
    </row>
    <row r="208" spans="1:5" ht="12.75">
      <c r="A208" s="34" t="s">
        <v>60</v>
      </c>
      <c r="E208" s="35" t="s">
        <v>9226</v>
      </c>
    </row>
    <row r="209" spans="1:5" ht="12.75">
      <c r="A209" s="36" t="s">
        <v>61</v>
      </c>
      <c r="E209" s="37" t="s">
        <v>9382</v>
      </c>
    </row>
    <row r="210" spans="1:5" ht="12.75">
      <c r="A210" t="s">
        <v>62</v>
      </c>
      <c r="E210" s="35" t="s">
        <v>57</v>
      </c>
    </row>
    <row r="211" spans="1:16" ht="12.75">
      <c r="A211" s="24" t="s">
        <v>55</v>
      </c>
      <c s="29" t="s">
        <v>310</v>
      </c>
      <c s="29" t="s">
        <v>9228</v>
      </c>
      <c s="24" t="s">
        <v>57</v>
      </c>
      <c s="30" t="s">
        <v>9229</v>
      </c>
      <c s="31" t="s">
        <v>1235</v>
      </c>
      <c s="32">
        <v>3.6</v>
      </c>
      <c s="33">
        <v>0</v>
      </c>
      <c s="33">
        <f>ROUND(ROUND(H211,2)*ROUND(G211,3),2)</f>
      </c>
      <c r="O211">
        <f>(I211*21)/100</f>
      </c>
      <c t="s">
        <v>33</v>
      </c>
    </row>
    <row r="212" spans="1:5" ht="12.75">
      <c r="A212" s="34" t="s">
        <v>60</v>
      </c>
      <c r="E212" s="35" t="s">
        <v>9230</v>
      </c>
    </row>
    <row r="213" spans="1:5" ht="25.5">
      <c r="A213" s="36" t="s">
        <v>61</v>
      </c>
      <c r="E213" s="37" t="s">
        <v>9383</v>
      </c>
    </row>
    <row r="214" spans="1:5" ht="12.75">
      <c r="A214" t="s">
        <v>62</v>
      </c>
      <c r="E214" s="35" t="s">
        <v>57</v>
      </c>
    </row>
    <row r="215" spans="1:16" ht="12.75">
      <c r="A215" s="24" t="s">
        <v>55</v>
      </c>
      <c s="29" t="s">
        <v>314</v>
      </c>
      <c s="29" t="s">
        <v>9232</v>
      </c>
      <c s="24" t="s">
        <v>57</v>
      </c>
      <c s="30" t="s">
        <v>9233</v>
      </c>
      <c s="31" t="s">
        <v>1235</v>
      </c>
      <c s="32">
        <v>3.6</v>
      </c>
      <c s="33">
        <v>0</v>
      </c>
      <c s="33">
        <f>ROUND(ROUND(H215,2)*ROUND(G215,3),2)</f>
      </c>
      <c r="O215">
        <f>(I215*21)/100</f>
      </c>
      <c t="s">
        <v>33</v>
      </c>
    </row>
    <row r="216" spans="1:5" ht="12.75">
      <c r="A216" s="34" t="s">
        <v>60</v>
      </c>
      <c r="E216" s="35" t="s">
        <v>9234</v>
      </c>
    </row>
    <row r="217" spans="1:5" ht="12.75">
      <c r="A217" s="36" t="s">
        <v>61</v>
      </c>
      <c r="E217" s="37" t="s">
        <v>9384</v>
      </c>
    </row>
    <row r="218" spans="1:5" ht="12.75">
      <c r="A218" t="s">
        <v>62</v>
      </c>
      <c r="E218" s="35" t="s">
        <v>57</v>
      </c>
    </row>
    <row r="219" spans="1:18" ht="12.75" customHeight="1">
      <c r="A219" s="6" t="s">
        <v>53</v>
      </c>
      <c s="6"/>
      <c s="39" t="s">
        <v>1004</v>
      </c>
      <c s="6"/>
      <c s="27" t="s">
        <v>1005</v>
      </c>
      <c s="6"/>
      <c s="6"/>
      <c s="6"/>
      <c s="40">
        <f>0+Q219</f>
      </c>
      <c r="O219">
        <f>0+R219</f>
      </c>
      <c r="Q219">
        <f>0+I220</f>
      </c>
      <c>
        <f>0+O220</f>
      </c>
    </row>
    <row r="220" spans="1:16" ht="12.75">
      <c r="A220" s="24" t="s">
        <v>55</v>
      </c>
      <c s="29" t="s">
        <v>318</v>
      </c>
      <c s="29" t="s">
        <v>9236</v>
      </c>
      <c s="24" t="s">
        <v>57</v>
      </c>
      <c s="30" t="s">
        <v>9237</v>
      </c>
      <c s="31" t="s">
        <v>1235</v>
      </c>
      <c s="32">
        <v>30.03</v>
      </c>
      <c s="33">
        <v>0</v>
      </c>
      <c s="33">
        <f>ROUND(ROUND(H220,2)*ROUND(G220,3),2)</f>
      </c>
      <c r="O220">
        <f>(I220*21)/100</f>
      </c>
      <c t="s">
        <v>33</v>
      </c>
    </row>
    <row r="221" spans="1:5" ht="12.75">
      <c r="A221" s="34" t="s">
        <v>60</v>
      </c>
      <c r="E221" s="35" t="s">
        <v>9237</v>
      </c>
    </row>
    <row r="222" spans="1:5" ht="12.75">
      <c r="A222" s="36" t="s">
        <v>61</v>
      </c>
      <c r="E222" s="37" t="s">
        <v>9385</v>
      </c>
    </row>
    <row r="223" spans="1:5" ht="12.75">
      <c r="A223" t="s">
        <v>62</v>
      </c>
      <c r="E223" s="35" t="s">
        <v>57</v>
      </c>
    </row>
    <row r="224" spans="1:18" ht="12.75" customHeight="1">
      <c r="A224" s="6" t="s">
        <v>53</v>
      </c>
      <c s="6"/>
      <c s="39" t="s">
        <v>79</v>
      </c>
      <c s="6"/>
      <c s="27" t="s">
        <v>6397</v>
      </c>
      <c s="6"/>
      <c s="6"/>
      <c s="6"/>
      <c s="40">
        <f>0+Q224</f>
      </c>
      <c r="O224">
        <f>0+R224</f>
      </c>
      <c r="Q224">
        <f>0+I225+I229+I233+I237+I241+I245+I249+I253+I257+I261+I265+I269+I273+I277+I281+I285</f>
      </c>
      <c>
        <f>0+O225+O229+O233+O237+O241+O245+O249+O253+O257+O261+O265+O269+O273+O277+O281+O285</f>
      </c>
    </row>
    <row r="225" spans="1:16" ht="38.25">
      <c r="A225" s="24" t="s">
        <v>55</v>
      </c>
      <c s="29" t="s">
        <v>322</v>
      </c>
      <c s="29" t="s">
        <v>9239</v>
      </c>
      <c s="24" t="s">
        <v>57</v>
      </c>
      <c s="30" t="s">
        <v>9240</v>
      </c>
      <c s="31" t="s">
        <v>86</v>
      </c>
      <c s="32">
        <v>3</v>
      </c>
      <c s="33">
        <v>0</v>
      </c>
      <c s="33">
        <f>ROUND(ROUND(H225,2)*ROUND(G225,3),2)</f>
      </c>
      <c r="O225">
        <f>(I225*21)/100</f>
      </c>
      <c t="s">
        <v>33</v>
      </c>
    </row>
    <row r="226" spans="1:5" ht="25.5">
      <c r="A226" s="34" t="s">
        <v>60</v>
      </c>
      <c r="E226" s="35" t="s">
        <v>9241</v>
      </c>
    </row>
    <row r="227" spans="1:5" ht="12.75">
      <c r="A227" s="36" t="s">
        <v>61</v>
      </c>
      <c r="E227" s="37" t="s">
        <v>9386</v>
      </c>
    </row>
    <row r="228" spans="1:5" ht="12.75">
      <c r="A228" t="s">
        <v>62</v>
      </c>
      <c r="E228" s="35" t="s">
        <v>57</v>
      </c>
    </row>
    <row r="229" spans="1:16" ht="38.25">
      <c r="A229" s="24" t="s">
        <v>55</v>
      </c>
      <c s="29" t="s">
        <v>326</v>
      </c>
      <c s="29" t="s">
        <v>9387</v>
      </c>
      <c s="24" t="s">
        <v>57</v>
      </c>
      <c s="30" t="s">
        <v>9388</v>
      </c>
      <c s="31" t="s">
        <v>86</v>
      </c>
      <c s="32">
        <v>5</v>
      </c>
      <c s="33">
        <v>0</v>
      </c>
      <c s="33">
        <f>ROUND(ROUND(H229,2)*ROUND(G229,3),2)</f>
      </c>
      <c r="O229">
        <f>(I229*21)/100</f>
      </c>
      <c t="s">
        <v>33</v>
      </c>
    </row>
    <row r="230" spans="1:5" ht="25.5">
      <c r="A230" s="34" t="s">
        <v>60</v>
      </c>
      <c r="E230" s="35" t="s">
        <v>9241</v>
      </c>
    </row>
    <row r="231" spans="1:5" ht="12.75">
      <c r="A231" s="36" t="s">
        <v>61</v>
      </c>
      <c r="E231" s="37" t="s">
        <v>9389</v>
      </c>
    </row>
    <row r="232" spans="1:5" ht="12.75">
      <c r="A232" t="s">
        <v>62</v>
      </c>
      <c r="E232" s="35" t="s">
        <v>57</v>
      </c>
    </row>
    <row r="233" spans="1:16" ht="38.25">
      <c r="A233" s="24" t="s">
        <v>55</v>
      </c>
      <c s="29" t="s">
        <v>330</v>
      </c>
      <c s="29" t="s">
        <v>9390</v>
      </c>
      <c s="24" t="s">
        <v>57</v>
      </c>
      <c s="30" t="s">
        <v>9391</v>
      </c>
      <c s="31" t="s">
        <v>86</v>
      </c>
      <c s="32">
        <v>1</v>
      </c>
      <c s="33">
        <v>0</v>
      </c>
      <c s="33">
        <f>ROUND(ROUND(H233,2)*ROUND(G233,3),2)</f>
      </c>
      <c r="O233">
        <f>(I233*21)/100</f>
      </c>
      <c t="s">
        <v>33</v>
      </c>
    </row>
    <row r="234" spans="1:5" ht="25.5">
      <c r="A234" s="34" t="s">
        <v>60</v>
      </c>
      <c r="E234" s="35" t="s">
        <v>9241</v>
      </c>
    </row>
    <row r="235" spans="1:5" ht="12.75">
      <c r="A235" s="36" t="s">
        <v>61</v>
      </c>
      <c r="E235" s="37" t="s">
        <v>9392</v>
      </c>
    </row>
    <row r="236" spans="1:5" ht="12.75">
      <c r="A236" t="s">
        <v>62</v>
      </c>
      <c r="E236" s="35" t="s">
        <v>57</v>
      </c>
    </row>
    <row r="237" spans="1:16" ht="38.25">
      <c r="A237" s="24" t="s">
        <v>55</v>
      </c>
      <c s="29" t="s">
        <v>334</v>
      </c>
      <c s="29" t="s">
        <v>9393</v>
      </c>
      <c s="24" t="s">
        <v>57</v>
      </c>
      <c s="30" t="s">
        <v>9394</v>
      </c>
      <c s="31" t="s">
        <v>86</v>
      </c>
      <c s="32">
        <v>1</v>
      </c>
      <c s="33">
        <v>0</v>
      </c>
      <c s="33">
        <f>ROUND(ROUND(H237,2)*ROUND(G237,3),2)</f>
      </c>
      <c r="O237">
        <f>(I237*21)/100</f>
      </c>
      <c t="s">
        <v>33</v>
      </c>
    </row>
    <row r="238" spans="1:5" ht="25.5">
      <c r="A238" s="34" t="s">
        <v>60</v>
      </c>
      <c r="E238" s="35" t="s">
        <v>9241</v>
      </c>
    </row>
    <row r="239" spans="1:5" ht="12.75">
      <c r="A239" s="36" t="s">
        <v>61</v>
      </c>
      <c r="E239" s="37" t="s">
        <v>9395</v>
      </c>
    </row>
    <row r="240" spans="1:5" ht="12.75">
      <c r="A240" t="s">
        <v>62</v>
      </c>
      <c r="E240" s="35" t="s">
        <v>57</v>
      </c>
    </row>
    <row r="241" spans="1:16" ht="12.75">
      <c r="A241" s="24" t="s">
        <v>55</v>
      </c>
      <c s="29" t="s">
        <v>338</v>
      </c>
      <c s="29" t="s">
        <v>9243</v>
      </c>
      <c s="24" t="s">
        <v>57</v>
      </c>
      <c s="30" t="s">
        <v>9244</v>
      </c>
      <c s="31" t="s">
        <v>195</v>
      </c>
      <c s="32">
        <v>0.031</v>
      </c>
      <c s="33">
        <v>0</v>
      </c>
      <c s="33">
        <f>ROUND(ROUND(H241,2)*ROUND(G241,3),2)</f>
      </c>
      <c r="O241">
        <f>(I241*21)/100</f>
      </c>
      <c t="s">
        <v>33</v>
      </c>
    </row>
    <row r="242" spans="1:5" ht="12.75">
      <c r="A242" s="34" t="s">
        <v>60</v>
      </c>
      <c r="E242" s="35" t="s">
        <v>9244</v>
      </c>
    </row>
    <row r="243" spans="1:5" ht="38.25">
      <c r="A243" s="36" t="s">
        <v>61</v>
      </c>
      <c r="E243" s="44" t="s">
        <v>9396</v>
      </c>
    </row>
    <row r="244" spans="1:5" ht="12.75">
      <c r="A244" t="s">
        <v>62</v>
      </c>
      <c r="E244" s="35" t="s">
        <v>57</v>
      </c>
    </row>
    <row r="245" spans="1:16" ht="25.5">
      <c r="A245" s="24" t="s">
        <v>55</v>
      </c>
      <c s="29" t="s">
        <v>342</v>
      </c>
      <c s="29" t="s">
        <v>9246</v>
      </c>
      <c s="24" t="s">
        <v>57</v>
      </c>
      <c s="30" t="s">
        <v>9247</v>
      </c>
      <c s="31" t="s">
        <v>1212</v>
      </c>
      <c s="32">
        <v>7.15</v>
      </c>
      <c s="33">
        <v>0</v>
      </c>
      <c s="33">
        <f>ROUND(ROUND(H245,2)*ROUND(G245,3),2)</f>
      </c>
      <c r="O245">
        <f>(I245*21)/100</f>
      </c>
      <c t="s">
        <v>33</v>
      </c>
    </row>
    <row r="246" spans="1:5" ht="25.5">
      <c r="A246" s="34" t="s">
        <v>60</v>
      </c>
      <c r="E246" s="35" t="s">
        <v>9248</v>
      </c>
    </row>
    <row r="247" spans="1:5" ht="153">
      <c r="A247" s="36" t="s">
        <v>61</v>
      </c>
      <c r="E247" s="44" t="s">
        <v>9397</v>
      </c>
    </row>
    <row r="248" spans="1:5" ht="12.75">
      <c r="A248" t="s">
        <v>62</v>
      </c>
      <c r="E248" s="35" t="s">
        <v>57</v>
      </c>
    </row>
    <row r="249" spans="1:16" ht="38.25">
      <c r="A249" s="24" t="s">
        <v>55</v>
      </c>
      <c s="29" t="s">
        <v>910</v>
      </c>
      <c s="29" t="s">
        <v>9250</v>
      </c>
      <c s="24" t="s">
        <v>57</v>
      </c>
      <c s="30" t="s">
        <v>9251</v>
      </c>
      <c s="31" t="s">
        <v>1212</v>
      </c>
      <c s="32">
        <v>416</v>
      </c>
      <c s="33">
        <v>0</v>
      </c>
      <c s="33">
        <f>ROUND(ROUND(H249,2)*ROUND(G249,3),2)</f>
      </c>
      <c r="O249">
        <f>(I249*21)/100</f>
      </c>
      <c t="s">
        <v>33</v>
      </c>
    </row>
    <row r="250" spans="1:5" ht="25.5">
      <c r="A250" s="34" t="s">
        <v>60</v>
      </c>
      <c r="E250" s="35" t="s">
        <v>9252</v>
      </c>
    </row>
    <row r="251" spans="1:5" ht="140.25">
      <c r="A251" s="36" t="s">
        <v>61</v>
      </c>
      <c r="E251" s="37" t="s">
        <v>9398</v>
      </c>
    </row>
    <row r="252" spans="1:5" ht="12.75">
      <c r="A252" t="s">
        <v>62</v>
      </c>
      <c r="E252" s="35" t="s">
        <v>57</v>
      </c>
    </row>
    <row r="253" spans="1:16" ht="25.5">
      <c r="A253" s="24" t="s">
        <v>55</v>
      </c>
      <c s="29" t="s">
        <v>346</v>
      </c>
      <c s="29" t="s">
        <v>9254</v>
      </c>
      <c s="24" t="s">
        <v>57</v>
      </c>
      <c s="30" t="s">
        <v>9255</v>
      </c>
      <c s="31" t="s">
        <v>86</v>
      </c>
      <c s="32">
        <v>374</v>
      </c>
      <c s="33">
        <v>0</v>
      </c>
      <c s="33">
        <f>ROUND(ROUND(H253,2)*ROUND(G253,3),2)</f>
      </c>
      <c r="O253">
        <f>(I253*21)/100</f>
      </c>
      <c t="s">
        <v>33</v>
      </c>
    </row>
    <row r="254" spans="1:5" ht="25.5">
      <c r="A254" s="34" t="s">
        <v>60</v>
      </c>
      <c r="E254" s="35" t="s">
        <v>9255</v>
      </c>
    </row>
    <row r="255" spans="1:5" ht="140.25">
      <c r="A255" s="36" t="s">
        <v>61</v>
      </c>
      <c r="E255" s="37" t="s">
        <v>9399</v>
      </c>
    </row>
    <row r="256" spans="1:5" ht="12.75">
      <c r="A256" t="s">
        <v>62</v>
      </c>
      <c r="E256" s="35" t="s">
        <v>57</v>
      </c>
    </row>
    <row r="257" spans="1:16" ht="12.75">
      <c r="A257" s="24" t="s">
        <v>55</v>
      </c>
      <c s="29" t="s">
        <v>350</v>
      </c>
      <c s="29" t="s">
        <v>9256</v>
      </c>
      <c s="24" t="s">
        <v>57</v>
      </c>
      <c s="30" t="s">
        <v>9257</v>
      </c>
      <c s="31" t="s">
        <v>86</v>
      </c>
      <c s="32">
        <v>3</v>
      </c>
      <c s="33">
        <v>0</v>
      </c>
      <c s="33">
        <f>ROUND(ROUND(H257,2)*ROUND(G257,3),2)</f>
      </c>
      <c r="O257">
        <f>(I257*21)/100</f>
      </c>
      <c t="s">
        <v>33</v>
      </c>
    </row>
    <row r="258" spans="1:5" ht="12.75">
      <c r="A258" s="34" t="s">
        <v>60</v>
      </c>
      <c r="E258" s="35" t="s">
        <v>9257</v>
      </c>
    </row>
    <row r="259" spans="1:5" ht="12.75">
      <c r="A259" s="36" t="s">
        <v>61</v>
      </c>
      <c r="E259" s="37" t="s">
        <v>4522</v>
      </c>
    </row>
    <row r="260" spans="1:5" ht="12.75">
      <c r="A260" t="s">
        <v>62</v>
      </c>
      <c r="E260" s="35" t="s">
        <v>57</v>
      </c>
    </row>
    <row r="261" spans="1:16" ht="12.75">
      <c r="A261" s="24" t="s">
        <v>55</v>
      </c>
      <c s="29" t="s">
        <v>911</v>
      </c>
      <c s="29" t="s">
        <v>9258</v>
      </c>
      <c s="24" t="s">
        <v>57</v>
      </c>
      <c s="30" t="s">
        <v>9259</v>
      </c>
      <c s="31" t="s">
        <v>86</v>
      </c>
      <c s="32">
        <v>90</v>
      </c>
      <c s="33">
        <v>0</v>
      </c>
      <c s="33">
        <f>ROUND(ROUND(H261,2)*ROUND(G261,3),2)</f>
      </c>
      <c r="O261">
        <f>(I261*21)/100</f>
      </c>
      <c t="s">
        <v>33</v>
      </c>
    </row>
    <row r="262" spans="1:5" ht="12.75">
      <c r="A262" s="34" t="s">
        <v>60</v>
      </c>
      <c r="E262" s="35" t="s">
        <v>9260</v>
      </c>
    </row>
    <row r="263" spans="1:5" ht="12.75">
      <c r="A263" s="36" t="s">
        <v>61</v>
      </c>
      <c r="E263" s="37" t="s">
        <v>9400</v>
      </c>
    </row>
    <row r="264" spans="1:5" ht="12.75">
      <c r="A264" t="s">
        <v>62</v>
      </c>
      <c r="E264" s="35" t="s">
        <v>57</v>
      </c>
    </row>
    <row r="265" spans="1:16" ht="12.75">
      <c r="A265" s="24" t="s">
        <v>55</v>
      </c>
      <c s="29" t="s">
        <v>1124</v>
      </c>
      <c s="29" t="s">
        <v>9262</v>
      </c>
      <c s="24" t="s">
        <v>57</v>
      </c>
      <c s="30" t="s">
        <v>9263</v>
      </c>
      <c s="31" t="s">
        <v>86</v>
      </c>
      <c s="32">
        <v>783</v>
      </c>
      <c s="33">
        <v>0</v>
      </c>
      <c s="33">
        <f>ROUND(ROUND(H265,2)*ROUND(G265,3),2)</f>
      </c>
      <c r="O265">
        <f>(I265*21)/100</f>
      </c>
      <c t="s">
        <v>33</v>
      </c>
    </row>
    <row r="266" spans="1:5" ht="12.75">
      <c r="A266" s="34" t="s">
        <v>60</v>
      </c>
      <c r="E266" s="35" t="s">
        <v>9264</v>
      </c>
    </row>
    <row r="267" spans="1:5" ht="12.75">
      <c r="A267" s="36" t="s">
        <v>61</v>
      </c>
      <c r="E267" s="37" t="s">
        <v>9401</v>
      </c>
    </row>
    <row r="268" spans="1:5" ht="12.75">
      <c r="A268" t="s">
        <v>62</v>
      </c>
      <c r="E268" s="35" t="s">
        <v>57</v>
      </c>
    </row>
    <row r="269" spans="1:16" ht="25.5">
      <c r="A269" s="24" t="s">
        <v>55</v>
      </c>
      <c s="29" t="s">
        <v>354</v>
      </c>
      <c s="29" t="s">
        <v>9266</v>
      </c>
      <c s="24" t="s">
        <v>57</v>
      </c>
      <c s="30" t="s">
        <v>9267</v>
      </c>
      <c s="31" t="s">
        <v>86</v>
      </c>
      <c s="32">
        <v>103</v>
      </c>
      <c s="33">
        <v>0</v>
      </c>
      <c s="33">
        <f>ROUND(ROUND(H269,2)*ROUND(G269,3),2)</f>
      </c>
      <c r="O269">
        <f>(I269*21)/100</f>
      </c>
      <c t="s">
        <v>33</v>
      </c>
    </row>
    <row r="270" spans="1:5" ht="12.75">
      <c r="A270" s="34" t="s">
        <v>60</v>
      </c>
      <c r="E270" s="35" t="s">
        <v>9264</v>
      </c>
    </row>
    <row r="271" spans="1:5" ht="12.75">
      <c r="A271" s="36" t="s">
        <v>61</v>
      </c>
      <c r="E271" s="37" t="s">
        <v>9402</v>
      </c>
    </row>
    <row r="272" spans="1:5" ht="12.75">
      <c r="A272" t="s">
        <v>62</v>
      </c>
      <c r="E272" s="35" t="s">
        <v>57</v>
      </c>
    </row>
    <row r="273" spans="1:16" ht="12.75">
      <c r="A273" s="24" t="s">
        <v>55</v>
      </c>
      <c s="29" t="s">
        <v>358</v>
      </c>
      <c s="29" t="s">
        <v>9269</v>
      </c>
      <c s="24" t="s">
        <v>57</v>
      </c>
      <c s="30" t="s">
        <v>9270</v>
      </c>
      <c s="31" t="s">
        <v>86</v>
      </c>
      <c s="32">
        <v>36</v>
      </c>
      <c s="33">
        <v>0</v>
      </c>
      <c s="33">
        <f>ROUND(ROUND(H273,2)*ROUND(G273,3),2)</f>
      </c>
      <c r="O273">
        <f>(I273*21)/100</f>
      </c>
      <c t="s">
        <v>33</v>
      </c>
    </row>
    <row r="274" spans="1:5" ht="12.75">
      <c r="A274" s="34" t="s">
        <v>60</v>
      </c>
      <c r="E274" s="35" t="s">
        <v>9271</v>
      </c>
    </row>
    <row r="275" spans="1:5" ht="12.75">
      <c r="A275" s="36" t="s">
        <v>61</v>
      </c>
      <c r="E275" s="37" t="s">
        <v>9403</v>
      </c>
    </row>
    <row r="276" spans="1:5" ht="12.75">
      <c r="A276" t="s">
        <v>62</v>
      </c>
      <c r="E276" s="35" t="s">
        <v>57</v>
      </c>
    </row>
    <row r="277" spans="1:16" ht="25.5">
      <c r="A277" s="24" t="s">
        <v>55</v>
      </c>
      <c s="29" t="s">
        <v>362</v>
      </c>
      <c s="29" t="s">
        <v>9273</v>
      </c>
      <c s="24" t="s">
        <v>57</v>
      </c>
      <c s="30" t="s">
        <v>9274</v>
      </c>
      <c s="31" t="s">
        <v>86</v>
      </c>
      <c s="32">
        <v>27</v>
      </c>
      <c s="33">
        <v>0</v>
      </c>
      <c s="33">
        <f>ROUND(ROUND(H277,2)*ROUND(G277,3),2)</f>
      </c>
      <c r="O277">
        <f>(I277*21)/100</f>
      </c>
      <c t="s">
        <v>33</v>
      </c>
    </row>
    <row r="278" spans="1:5" ht="25.5">
      <c r="A278" s="34" t="s">
        <v>60</v>
      </c>
      <c r="E278" s="35" t="s">
        <v>9275</v>
      </c>
    </row>
    <row r="279" spans="1:5" ht="153">
      <c r="A279" s="36" t="s">
        <v>61</v>
      </c>
      <c r="E279" s="44" t="s">
        <v>9404</v>
      </c>
    </row>
    <row r="280" spans="1:5" ht="38.25">
      <c r="A280" t="s">
        <v>62</v>
      </c>
      <c r="E280" s="35" t="s">
        <v>9277</v>
      </c>
    </row>
    <row r="281" spans="1:16" ht="25.5">
      <c r="A281" s="24" t="s">
        <v>55</v>
      </c>
      <c s="29" t="s">
        <v>366</v>
      </c>
      <c s="29" t="s">
        <v>9278</v>
      </c>
      <c s="24" t="s">
        <v>57</v>
      </c>
      <c s="30" t="s">
        <v>9279</v>
      </c>
      <c s="31" t="s">
        <v>59</v>
      </c>
      <c s="32">
        <v>0.705</v>
      </c>
      <c s="33">
        <v>0</v>
      </c>
      <c s="33">
        <f>ROUND(ROUND(H281,2)*ROUND(G281,3),2)</f>
      </c>
      <c r="O281">
        <f>(I281*21)/100</f>
      </c>
      <c t="s">
        <v>33</v>
      </c>
    </row>
    <row r="282" spans="1:5" ht="25.5">
      <c r="A282" s="34" t="s">
        <v>60</v>
      </c>
      <c r="E282" s="35" t="s">
        <v>9279</v>
      </c>
    </row>
    <row r="283" spans="1:5" ht="25.5">
      <c r="A283" s="36" t="s">
        <v>61</v>
      </c>
      <c r="E283" s="37" t="s">
        <v>9405</v>
      </c>
    </row>
    <row r="284" spans="1:5" ht="12.75">
      <c r="A284" t="s">
        <v>62</v>
      </c>
      <c r="E284" s="35" t="s">
        <v>57</v>
      </c>
    </row>
    <row r="285" spans="1:16" ht="12.75">
      <c r="A285" s="24" t="s">
        <v>55</v>
      </c>
      <c s="29" t="s">
        <v>370</v>
      </c>
      <c s="29" t="s">
        <v>9281</v>
      </c>
      <c s="24" t="s">
        <v>57</v>
      </c>
      <c s="30" t="s">
        <v>9282</v>
      </c>
      <c s="31" t="s">
        <v>1235</v>
      </c>
      <c s="32">
        <v>5.153</v>
      </c>
      <c s="33">
        <v>0</v>
      </c>
      <c s="33">
        <f>ROUND(ROUND(H285,2)*ROUND(G285,3),2)</f>
      </c>
      <c r="O285">
        <f>(I285*21)/100</f>
      </c>
      <c t="s">
        <v>33</v>
      </c>
    </row>
    <row r="286" spans="1:5" ht="12.75">
      <c r="A286" s="34" t="s">
        <v>60</v>
      </c>
      <c r="E286" s="35" t="s">
        <v>9283</v>
      </c>
    </row>
    <row r="287" spans="1:5" ht="12.75">
      <c r="A287" s="36" t="s">
        <v>61</v>
      </c>
      <c r="E287" s="37" t="s">
        <v>9406</v>
      </c>
    </row>
    <row r="288" spans="1:5" ht="12.75">
      <c r="A288" t="s">
        <v>62</v>
      </c>
      <c r="E288" s="35" t="s">
        <v>57</v>
      </c>
    </row>
    <row r="289" spans="1:18" ht="12.75" customHeight="1">
      <c r="A289" s="6" t="s">
        <v>53</v>
      </c>
      <c s="6"/>
      <c s="39" t="s">
        <v>50</v>
      </c>
      <c s="6"/>
      <c s="27" t="s">
        <v>4034</v>
      </c>
      <c s="6"/>
      <c s="6"/>
      <c s="6"/>
      <c s="40">
        <f>0+Q289</f>
      </c>
      <c r="O289">
        <f>0+R289</f>
      </c>
      <c r="Q289">
        <f>0+I290</f>
      </c>
      <c>
        <f>0+O290</f>
      </c>
    </row>
    <row r="290" spans="1:16" ht="12.75">
      <c r="A290" s="24" t="s">
        <v>55</v>
      </c>
      <c s="29" t="s">
        <v>374</v>
      </c>
      <c s="29" t="s">
        <v>9285</v>
      </c>
      <c s="24" t="s">
        <v>57</v>
      </c>
      <c s="30" t="s">
        <v>9286</v>
      </c>
      <c s="31" t="s">
        <v>195</v>
      </c>
      <c s="32">
        <v>2106.701</v>
      </c>
      <c s="33">
        <v>0</v>
      </c>
      <c s="33">
        <f>ROUND(ROUND(H290,2)*ROUND(G290,3),2)</f>
      </c>
      <c r="O290">
        <f>(I290*21)/100</f>
      </c>
      <c t="s">
        <v>33</v>
      </c>
    </row>
    <row r="291" spans="1:5" ht="25.5">
      <c r="A291" s="34" t="s">
        <v>60</v>
      </c>
      <c r="E291" s="35" t="s">
        <v>4037</v>
      </c>
    </row>
    <row r="292" spans="1:5" ht="12.75">
      <c r="A292" s="36" t="s">
        <v>61</v>
      </c>
      <c r="E292" s="37" t="s">
        <v>57</v>
      </c>
    </row>
    <row r="293" spans="1:5" ht="12.75">
      <c r="A293" t="s">
        <v>62</v>
      </c>
      <c r="E293" s="35" t="s">
        <v>57</v>
      </c>
    </row>
    <row r="294" spans="1:18" ht="12.75" customHeight="1">
      <c r="A294" s="6" t="s">
        <v>53</v>
      </c>
      <c s="6"/>
      <c s="39" t="s">
        <v>189</v>
      </c>
      <c s="6"/>
      <c s="27" t="s">
        <v>1025</v>
      </c>
      <c s="6"/>
      <c s="6"/>
      <c s="6"/>
      <c s="40">
        <f>0+Q294</f>
      </c>
      <c r="O294">
        <f>0+R294</f>
      </c>
      <c r="Q294">
        <f>0+I295+I299</f>
      </c>
      <c>
        <f>0+O295+O299</f>
      </c>
    </row>
    <row r="295" spans="1:16" ht="25.5">
      <c r="A295" s="24" t="s">
        <v>55</v>
      </c>
      <c s="29" t="s">
        <v>386</v>
      </c>
      <c s="29" t="s">
        <v>192</v>
      </c>
      <c s="24" t="s">
        <v>193</v>
      </c>
      <c s="30" t="s">
        <v>194</v>
      </c>
      <c s="31" t="s">
        <v>195</v>
      </c>
      <c s="32">
        <v>2059.173</v>
      </c>
      <c s="33">
        <v>0</v>
      </c>
      <c s="33">
        <f>ROUND(ROUND(H295,2)*ROUND(G295,3),2)</f>
      </c>
      <c r="O295">
        <f>(I295*21)/100</f>
      </c>
      <c t="s">
        <v>33</v>
      </c>
    </row>
    <row r="296" spans="1:5" ht="165.75">
      <c r="A296" s="34" t="s">
        <v>60</v>
      </c>
      <c r="E296" s="35" t="s">
        <v>1592</v>
      </c>
    </row>
    <row r="297" spans="1:5" ht="38.25">
      <c r="A297" s="36" t="s">
        <v>61</v>
      </c>
      <c r="E297" s="37" t="s">
        <v>9407</v>
      </c>
    </row>
    <row r="298" spans="1:5" ht="12.75">
      <c r="A298" t="s">
        <v>62</v>
      </c>
      <c r="E298" s="35" t="s">
        <v>57</v>
      </c>
    </row>
    <row r="299" spans="1:16" ht="38.25">
      <c r="A299" s="24" t="s">
        <v>55</v>
      </c>
      <c s="29" t="s">
        <v>382</v>
      </c>
      <c s="29" t="s">
        <v>4523</v>
      </c>
      <c s="24" t="s">
        <v>193</v>
      </c>
      <c s="30" t="s">
        <v>4524</v>
      </c>
      <c s="31" t="s">
        <v>195</v>
      </c>
      <c s="32">
        <v>248.544</v>
      </c>
      <c s="33">
        <v>0</v>
      </c>
      <c s="33">
        <f>ROUND(ROUND(H299,2)*ROUND(G299,3),2)</f>
      </c>
      <c r="O299">
        <f>(I299*21)/100</f>
      </c>
      <c t="s">
        <v>33</v>
      </c>
    </row>
    <row r="300" spans="1:5" ht="165.75">
      <c r="A300" s="34" t="s">
        <v>60</v>
      </c>
      <c r="E300" s="35" t="s">
        <v>1592</v>
      </c>
    </row>
    <row r="301" spans="1:5" ht="178.5">
      <c r="A301" s="36" t="s">
        <v>61</v>
      </c>
      <c r="E301" s="44" t="s">
        <v>9408</v>
      </c>
    </row>
    <row r="302" spans="1:5" ht="12.75">
      <c r="A302" t="s">
        <v>62</v>
      </c>
      <c r="E30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0+O10+O83+O112+O129+O134+O159+O168+O177+O182</f>
      </c>
      <c t="s">
        <v>32</v>
      </c>
    </row>
    <row r="3" spans="1:16" ht="15" customHeight="1">
      <c r="A3" t="s">
        <v>12</v>
      </c>
      <c s="12" t="s">
        <v>14</v>
      </c>
      <c s="13" t="s">
        <v>15</v>
      </c>
      <c s="1"/>
      <c s="14" t="s">
        <v>16</v>
      </c>
      <c s="1"/>
      <c s="9"/>
      <c s="8" t="s">
        <v>9413</v>
      </c>
      <c s="41">
        <f>0+I10+I83+I112+I129+I134+I159+I168+I177+I182</f>
      </c>
      <c r="O3" t="s">
        <v>29</v>
      </c>
      <c t="s">
        <v>33</v>
      </c>
    </row>
    <row r="4" spans="1:16" ht="15" customHeight="1">
      <c r="A4" t="s">
        <v>17</v>
      </c>
      <c s="12" t="s">
        <v>18</v>
      </c>
      <c s="13" t="s">
        <v>9409</v>
      </c>
      <c s="1"/>
      <c s="14" t="s">
        <v>9410</v>
      </c>
      <c s="1"/>
      <c s="1"/>
      <c s="11"/>
      <c s="11"/>
      <c r="O4" t="s">
        <v>30</v>
      </c>
      <c t="s">
        <v>33</v>
      </c>
    </row>
    <row r="5" spans="1:16" ht="12.75" customHeight="1">
      <c r="A5" t="s">
        <v>21</v>
      </c>
      <c s="12" t="s">
        <v>18</v>
      </c>
      <c s="13" t="s">
        <v>9411</v>
      </c>
      <c s="1"/>
      <c s="14" t="s">
        <v>9412</v>
      </c>
      <c s="1"/>
      <c s="1"/>
      <c s="1"/>
      <c s="1"/>
      <c r="O5" t="s">
        <v>31</v>
      </c>
      <c t="s">
        <v>33</v>
      </c>
    </row>
    <row r="6" spans="1:9" ht="12.75" customHeight="1">
      <c r="A6" t="s">
        <v>24</v>
      </c>
      <c s="16" t="s">
        <v>28</v>
      </c>
      <c s="17" t="s">
        <v>9413</v>
      </c>
      <c s="6"/>
      <c s="18" t="s">
        <v>9414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f>
      </c>
      <c>
        <f>0+O11+O15+O19+O23+O27+O31+O35+O39+O43+O47+O51+O55+O59+O63+O67+O71+O75+O79</f>
      </c>
    </row>
    <row r="11" spans="1:16" ht="12.75">
      <c r="A11" s="24" t="s">
        <v>55</v>
      </c>
      <c s="29" t="s">
        <v>39</v>
      </c>
      <c s="29" t="s">
        <v>9415</v>
      </c>
      <c s="24" t="s">
        <v>57</v>
      </c>
      <c s="30" t="s">
        <v>9416</v>
      </c>
      <c s="31" t="s">
        <v>4004</v>
      </c>
      <c s="32">
        <v>1.05</v>
      </c>
      <c s="33">
        <v>0</v>
      </c>
      <c s="33">
        <f>ROUND(ROUND(H11,2)*ROUND(G11,3),2)</f>
      </c>
      <c r="O11">
        <f>(I11*21)/100</f>
      </c>
      <c t="s">
        <v>33</v>
      </c>
    </row>
    <row r="12" spans="1:5" ht="12.75">
      <c r="A12" s="34" t="s">
        <v>60</v>
      </c>
      <c r="E12" s="35" t="s">
        <v>9416</v>
      </c>
    </row>
    <row r="13" spans="1:5" ht="12.75">
      <c r="A13" s="36" t="s">
        <v>61</v>
      </c>
      <c r="E13" s="37" t="s">
        <v>57</v>
      </c>
    </row>
    <row r="14" spans="1:5" ht="12.75">
      <c r="A14" t="s">
        <v>62</v>
      </c>
      <c r="E14" s="35" t="s">
        <v>57</v>
      </c>
    </row>
    <row r="15" spans="1:16" ht="12.75">
      <c r="A15" s="24" t="s">
        <v>55</v>
      </c>
      <c s="29" t="s">
        <v>33</v>
      </c>
      <c s="29" t="s">
        <v>9417</v>
      </c>
      <c s="24" t="s">
        <v>57</v>
      </c>
      <c s="30" t="s">
        <v>9418</v>
      </c>
      <c s="31" t="s">
        <v>195</v>
      </c>
      <c s="32">
        <v>214.306</v>
      </c>
      <c s="33">
        <v>0</v>
      </c>
      <c s="33">
        <f>ROUND(ROUND(H15,2)*ROUND(G15,3),2)</f>
      </c>
      <c r="O15">
        <f>(I15*21)/100</f>
      </c>
      <c t="s">
        <v>33</v>
      </c>
    </row>
    <row r="16" spans="1:5" ht="12.75">
      <c r="A16" s="34" t="s">
        <v>60</v>
      </c>
      <c r="E16" s="35" t="s">
        <v>9418</v>
      </c>
    </row>
    <row r="17" spans="1:5" ht="12.75">
      <c r="A17" s="36" t="s">
        <v>61</v>
      </c>
      <c r="E17" s="37" t="s">
        <v>57</v>
      </c>
    </row>
    <row r="18" spans="1:5" ht="12.75">
      <c r="A18" t="s">
        <v>62</v>
      </c>
      <c r="E18" s="35" t="s">
        <v>57</v>
      </c>
    </row>
    <row r="19" spans="1:16" ht="12.75">
      <c r="A19" s="24" t="s">
        <v>55</v>
      </c>
      <c s="29" t="s">
        <v>43</v>
      </c>
      <c s="29" t="s">
        <v>8146</v>
      </c>
      <c s="24" t="s">
        <v>57</v>
      </c>
      <c s="30" t="s">
        <v>8147</v>
      </c>
      <c s="31" t="s">
        <v>59</v>
      </c>
      <c s="32">
        <v>39.6</v>
      </c>
      <c s="33">
        <v>0</v>
      </c>
      <c s="33">
        <f>ROUND(ROUND(H19,2)*ROUND(G19,3),2)</f>
      </c>
      <c r="O19">
        <f>(I19*21)/100</f>
      </c>
      <c t="s">
        <v>33</v>
      </c>
    </row>
    <row r="20" spans="1:5" ht="25.5">
      <c r="A20" s="34" t="s">
        <v>60</v>
      </c>
      <c r="E20" s="35" t="s">
        <v>8148</v>
      </c>
    </row>
    <row r="21" spans="1:5" ht="51">
      <c r="A21" s="36" t="s">
        <v>61</v>
      </c>
      <c r="E21" s="37" t="s">
        <v>9419</v>
      </c>
    </row>
    <row r="22" spans="1:5" ht="293.25">
      <c r="A22" t="s">
        <v>62</v>
      </c>
      <c r="E22" s="35" t="s">
        <v>9420</v>
      </c>
    </row>
    <row r="23" spans="1:16" ht="12.75">
      <c r="A23" s="24" t="s">
        <v>55</v>
      </c>
      <c s="29" t="s">
        <v>45</v>
      </c>
      <c s="29" t="s">
        <v>9421</v>
      </c>
      <c s="24" t="s">
        <v>57</v>
      </c>
      <c s="30" t="s">
        <v>9422</v>
      </c>
      <c s="31" t="s">
        <v>59</v>
      </c>
      <c s="32">
        <v>305</v>
      </c>
      <c s="33">
        <v>0</v>
      </c>
      <c s="33">
        <f>ROUND(ROUND(H23,2)*ROUND(G23,3),2)</f>
      </c>
      <c r="O23">
        <f>(I23*21)/100</f>
      </c>
      <c t="s">
        <v>33</v>
      </c>
    </row>
    <row r="24" spans="1:5" ht="25.5">
      <c r="A24" s="34" t="s">
        <v>60</v>
      </c>
      <c r="E24" s="35" t="s">
        <v>9423</v>
      </c>
    </row>
    <row r="25" spans="1:5" ht="51">
      <c r="A25" s="36" t="s">
        <v>61</v>
      </c>
      <c r="E25" s="37" t="s">
        <v>9424</v>
      </c>
    </row>
    <row r="26" spans="1:5" ht="114.75">
      <c r="A26" t="s">
        <v>62</v>
      </c>
      <c r="E26" s="35" t="s">
        <v>9425</v>
      </c>
    </row>
    <row r="27" spans="1:16" ht="12.75">
      <c r="A27" s="24" t="s">
        <v>55</v>
      </c>
      <c s="29" t="s">
        <v>47</v>
      </c>
      <c s="29" t="s">
        <v>9426</v>
      </c>
      <c s="24" t="s">
        <v>57</v>
      </c>
      <c s="30" t="s">
        <v>9427</v>
      </c>
      <c s="31" t="s">
        <v>59</v>
      </c>
      <c s="32">
        <v>305</v>
      </c>
      <c s="33">
        <v>0</v>
      </c>
      <c s="33">
        <f>ROUND(ROUND(H27,2)*ROUND(G27,3),2)</f>
      </c>
      <c r="O27">
        <f>(I27*21)/100</f>
      </c>
      <c t="s">
        <v>33</v>
      </c>
    </row>
    <row r="28" spans="1:5" ht="38.25">
      <c r="A28" s="34" t="s">
        <v>60</v>
      </c>
      <c r="E28" s="35" t="s">
        <v>9428</v>
      </c>
    </row>
    <row r="29" spans="1:5" ht="12.75">
      <c r="A29" s="36" t="s">
        <v>61</v>
      </c>
      <c r="E29" s="37" t="s">
        <v>57</v>
      </c>
    </row>
    <row r="30" spans="1:5" ht="114.75">
      <c r="A30" t="s">
        <v>62</v>
      </c>
      <c r="E30" s="35" t="s">
        <v>9425</v>
      </c>
    </row>
    <row r="31" spans="1:16" ht="12.75">
      <c r="A31" s="24" t="s">
        <v>55</v>
      </c>
      <c s="29" t="s">
        <v>73</v>
      </c>
      <c s="29" t="s">
        <v>9429</v>
      </c>
      <c s="24" t="s">
        <v>57</v>
      </c>
      <c s="30" t="s">
        <v>9430</v>
      </c>
      <c s="31" t="s">
        <v>59</v>
      </c>
      <c s="32">
        <v>233.597</v>
      </c>
      <c s="33">
        <v>0</v>
      </c>
      <c s="33">
        <f>ROUND(ROUND(H31,2)*ROUND(G31,3),2)</f>
      </c>
      <c r="O31">
        <f>(I31*21)/100</f>
      </c>
      <c t="s">
        <v>33</v>
      </c>
    </row>
    <row r="32" spans="1:5" ht="25.5">
      <c r="A32" s="34" t="s">
        <v>60</v>
      </c>
      <c r="E32" s="35" t="s">
        <v>9431</v>
      </c>
    </row>
    <row r="33" spans="1:5" ht="51">
      <c r="A33" s="36" t="s">
        <v>61</v>
      </c>
      <c r="E33" s="37" t="s">
        <v>9432</v>
      </c>
    </row>
    <row r="34" spans="1:5" ht="242.25">
      <c r="A34" t="s">
        <v>62</v>
      </c>
      <c r="E34" s="35" t="s">
        <v>9433</v>
      </c>
    </row>
    <row r="35" spans="1:16" ht="12.75">
      <c r="A35" s="24" t="s">
        <v>55</v>
      </c>
      <c s="29" t="s">
        <v>79</v>
      </c>
      <c s="29" t="s">
        <v>9434</v>
      </c>
      <c s="24" t="s">
        <v>57</v>
      </c>
      <c s="30" t="s">
        <v>9435</v>
      </c>
      <c s="31" t="s">
        <v>59</v>
      </c>
      <c s="32">
        <v>233.597</v>
      </c>
      <c s="33">
        <v>0</v>
      </c>
      <c s="33">
        <f>ROUND(ROUND(H35,2)*ROUND(G35,3),2)</f>
      </c>
      <c r="O35">
        <f>(I35*21)/100</f>
      </c>
      <c t="s">
        <v>33</v>
      </c>
    </row>
    <row r="36" spans="1:5" ht="25.5">
      <c r="A36" s="34" t="s">
        <v>60</v>
      </c>
      <c r="E36" s="35" t="s">
        <v>9436</v>
      </c>
    </row>
    <row r="37" spans="1:5" ht="12.75">
      <c r="A37" s="36" t="s">
        <v>61</v>
      </c>
      <c r="E37" s="37" t="s">
        <v>57</v>
      </c>
    </row>
    <row r="38" spans="1:5" ht="242.25">
      <c r="A38" t="s">
        <v>62</v>
      </c>
      <c r="E38" s="35" t="s">
        <v>9433</v>
      </c>
    </row>
    <row r="39" spans="1:16" ht="12.75">
      <c r="A39" s="24" t="s">
        <v>55</v>
      </c>
      <c s="29" t="s">
        <v>50</v>
      </c>
      <c s="29" t="s">
        <v>9437</v>
      </c>
      <c s="24" t="s">
        <v>57</v>
      </c>
      <c s="30" t="s">
        <v>9438</v>
      </c>
      <c s="31" t="s">
        <v>59</v>
      </c>
      <c s="32">
        <v>23.296</v>
      </c>
      <c s="33">
        <v>0</v>
      </c>
      <c s="33">
        <f>ROUND(ROUND(H39,2)*ROUND(G39,3),2)</f>
      </c>
      <c r="O39">
        <f>(I39*21)/100</f>
      </c>
      <c t="s">
        <v>33</v>
      </c>
    </row>
    <row r="40" spans="1:5" ht="25.5">
      <c r="A40" s="34" t="s">
        <v>60</v>
      </c>
      <c r="E40" s="35" t="s">
        <v>9439</v>
      </c>
    </row>
    <row r="41" spans="1:5" ht="102">
      <c r="A41" s="36" t="s">
        <v>61</v>
      </c>
      <c r="E41" s="37" t="s">
        <v>9440</v>
      </c>
    </row>
    <row r="42" spans="1:5" ht="267.75">
      <c r="A42" t="s">
        <v>62</v>
      </c>
      <c r="E42" s="35" t="s">
        <v>9441</v>
      </c>
    </row>
    <row r="43" spans="1:16" ht="12.75">
      <c r="A43" s="24" t="s">
        <v>55</v>
      </c>
      <c s="29" t="s">
        <v>52</v>
      </c>
      <c s="29" t="s">
        <v>9094</v>
      </c>
      <c s="24" t="s">
        <v>57</v>
      </c>
      <c s="30" t="s">
        <v>9095</v>
      </c>
      <c s="31" t="s">
        <v>59</v>
      </c>
      <c s="32">
        <v>23.296</v>
      </c>
      <c s="33">
        <v>0</v>
      </c>
      <c s="33">
        <f>ROUND(ROUND(H43,2)*ROUND(G43,3),2)</f>
      </c>
      <c r="O43">
        <f>(I43*21)/100</f>
      </c>
      <c t="s">
        <v>33</v>
      </c>
    </row>
    <row r="44" spans="1:5" ht="38.25">
      <c r="A44" s="34" t="s">
        <v>60</v>
      </c>
      <c r="E44" s="35" t="s">
        <v>9442</v>
      </c>
    </row>
    <row r="45" spans="1:5" ht="12.75">
      <c r="A45" s="36" t="s">
        <v>61</v>
      </c>
      <c r="E45" s="37" t="s">
        <v>57</v>
      </c>
    </row>
    <row r="46" spans="1:5" ht="267.75">
      <c r="A46" t="s">
        <v>62</v>
      </c>
      <c r="E46" s="35" t="s">
        <v>9441</v>
      </c>
    </row>
    <row r="47" spans="1:16" ht="25.5">
      <c r="A47" s="24" t="s">
        <v>55</v>
      </c>
      <c s="29" t="s">
        <v>91</v>
      </c>
      <c s="29" t="s">
        <v>9443</v>
      </c>
      <c s="24" t="s">
        <v>57</v>
      </c>
      <c s="30" t="s">
        <v>9444</v>
      </c>
      <c s="31" t="s">
        <v>59</v>
      </c>
      <c s="32">
        <v>39.6</v>
      </c>
      <c s="33">
        <v>0</v>
      </c>
      <c s="33">
        <f>ROUND(ROUND(H47,2)*ROUND(G47,3),2)</f>
      </c>
      <c r="O47">
        <f>(I47*21)/100</f>
      </c>
      <c t="s">
        <v>33</v>
      </c>
    </row>
    <row r="48" spans="1:5" ht="25.5">
      <c r="A48" s="34" t="s">
        <v>60</v>
      </c>
      <c r="E48" s="35" t="s">
        <v>9445</v>
      </c>
    </row>
    <row r="49" spans="1:5" ht="12.75">
      <c r="A49" s="36" t="s">
        <v>61</v>
      </c>
      <c r="E49" s="37" t="s">
        <v>57</v>
      </c>
    </row>
    <row r="50" spans="1:5" ht="89.25">
      <c r="A50" t="s">
        <v>62</v>
      </c>
      <c r="E50" s="35" t="s">
        <v>9446</v>
      </c>
    </row>
    <row r="51" spans="1:16" ht="12.75">
      <c r="A51" s="24" t="s">
        <v>55</v>
      </c>
      <c s="29" t="s">
        <v>96</v>
      </c>
      <c s="29" t="s">
        <v>8160</v>
      </c>
      <c s="24" t="s">
        <v>57</v>
      </c>
      <c s="30" t="s">
        <v>8161</v>
      </c>
      <c s="31" t="s">
        <v>59</v>
      </c>
      <c s="32">
        <v>561.893</v>
      </c>
      <c s="33">
        <v>0</v>
      </c>
      <c s="33">
        <f>ROUND(ROUND(H51,2)*ROUND(G51,3),2)</f>
      </c>
      <c r="O51">
        <f>(I51*21)/100</f>
      </c>
      <c t="s">
        <v>33</v>
      </c>
    </row>
    <row r="52" spans="1:5" ht="38.25">
      <c r="A52" s="34" t="s">
        <v>60</v>
      </c>
      <c r="E52" s="35" t="s">
        <v>8162</v>
      </c>
    </row>
    <row r="53" spans="1:5" ht="76.5">
      <c r="A53" s="36" t="s">
        <v>61</v>
      </c>
      <c r="E53" s="37" t="s">
        <v>9447</v>
      </c>
    </row>
    <row r="54" spans="1:5" ht="229.5">
      <c r="A54" t="s">
        <v>62</v>
      </c>
      <c r="E54" s="35" t="s">
        <v>4062</v>
      </c>
    </row>
    <row r="55" spans="1:16" ht="25.5">
      <c r="A55" s="24" t="s">
        <v>55</v>
      </c>
      <c s="29" t="s">
        <v>99</v>
      </c>
      <c s="29" t="s">
        <v>8165</v>
      </c>
      <c s="24" t="s">
        <v>57</v>
      </c>
      <c s="30" t="s">
        <v>8166</v>
      </c>
      <c s="31" t="s">
        <v>59</v>
      </c>
      <c s="32">
        <v>8428.395</v>
      </c>
      <c s="33">
        <v>0</v>
      </c>
      <c s="33">
        <f>ROUND(ROUND(H55,2)*ROUND(G55,3),2)</f>
      </c>
      <c r="O55">
        <f>(I55*21)/100</f>
      </c>
      <c t="s">
        <v>33</v>
      </c>
    </row>
    <row r="56" spans="1:5" ht="38.25">
      <c r="A56" s="34" t="s">
        <v>60</v>
      </c>
      <c r="E56" s="35" t="s">
        <v>8167</v>
      </c>
    </row>
    <row r="57" spans="1:5" ht="12.75">
      <c r="A57" s="36" t="s">
        <v>61</v>
      </c>
      <c r="E57" s="37" t="s">
        <v>57</v>
      </c>
    </row>
    <row r="58" spans="1:5" ht="229.5">
      <c r="A58" t="s">
        <v>62</v>
      </c>
      <c r="E58" s="35" t="s">
        <v>4062</v>
      </c>
    </row>
    <row r="59" spans="1:16" ht="12.75">
      <c r="A59" s="24" t="s">
        <v>55</v>
      </c>
      <c s="29" t="s">
        <v>103</v>
      </c>
      <c s="29" t="s">
        <v>8973</v>
      </c>
      <c s="24" t="s">
        <v>57</v>
      </c>
      <c s="30" t="s">
        <v>8974</v>
      </c>
      <c s="31" t="s">
        <v>59</v>
      </c>
      <c s="32">
        <v>39.6</v>
      </c>
      <c s="33">
        <v>0</v>
      </c>
      <c s="33">
        <f>ROUND(ROUND(H59,2)*ROUND(G59,3),2)</f>
      </c>
      <c r="O59">
        <f>(I59*21)/100</f>
      </c>
      <c t="s">
        <v>33</v>
      </c>
    </row>
    <row r="60" spans="1:5" ht="12.75">
      <c r="A60" s="34" t="s">
        <v>60</v>
      </c>
      <c r="E60" s="35" t="s">
        <v>8975</v>
      </c>
    </row>
    <row r="61" spans="1:5" ht="12.75">
      <c r="A61" s="36" t="s">
        <v>61</v>
      </c>
      <c r="E61" s="37" t="s">
        <v>57</v>
      </c>
    </row>
    <row r="62" spans="1:5" ht="12.75">
      <c r="A62" t="s">
        <v>62</v>
      </c>
      <c r="E62" s="35" t="s">
        <v>57</v>
      </c>
    </row>
    <row r="63" spans="1:16" ht="12.75">
      <c r="A63" s="24" t="s">
        <v>55</v>
      </c>
      <c s="29" t="s">
        <v>107</v>
      </c>
      <c s="29" t="s">
        <v>9448</v>
      </c>
      <c s="24" t="s">
        <v>57</v>
      </c>
      <c s="30" t="s">
        <v>9449</v>
      </c>
      <c s="31" t="s">
        <v>59</v>
      </c>
      <c s="32">
        <v>39.6</v>
      </c>
      <c s="33">
        <v>0</v>
      </c>
      <c s="33">
        <f>ROUND(ROUND(H63,2)*ROUND(G63,3),2)</f>
      </c>
      <c r="O63">
        <f>(I63*21)/100</f>
      </c>
      <c t="s">
        <v>33</v>
      </c>
    </row>
    <row r="64" spans="1:5" ht="25.5">
      <c r="A64" s="34" t="s">
        <v>60</v>
      </c>
      <c r="E64" s="35" t="s">
        <v>9450</v>
      </c>
    </row>
    <row r="65" spans="1:5" ht="12.75">
      <c r="A65" s="36" t="s">
        <v>61</v>
      </c>
      <c r="E65" s="37" t="s">
        <v>57</v>
      </c>
    </row>
    <row r="66" spans="1:5" ht="12.75">
      <c r="A66" t="s">
        <v>62</v>
      </c>
      <c r="E66" s="35" t="s">
        <v>57</v>
      </c>
    </row>
    <row r="67" spans="1:16" ht="12.75">
      <c r="A67" s="24" t="s">
        <v>55</v>
      </c>
      <c s="29" t="s">
        <v>111</v>
      </c>
      <c s="29" t="s">
        <v>4070</v>
      </c>
      <c s="24" t="s">
        <v>57</v>
      </c>
      <c s="30" t="s">
        <v>4071</v>
      </c>
      <c s="31" t="s">
        <v>59</v>
      </c>
      <c s="32">
        <v>119.059</v>
      </c>
      <c s="33">
        <v>0</v>
      </c>
      <c s="33">
        <f>ROUND(ROUND(H67,2)*ROUND(G67,3),2)</f>
      </c>
      <c r="O67">
        <f>(I67*21)/100</f>
      </c>
      <c t="s">
        <v>33</v>
      </c>
    </row>
    <row r="68" spans="1:5" ht="25.5">
      <c r="A68" s="34" t="s">
        <v>60</v>
      </c>
      <c r="E68" s="35" t="s">
        <v>8976</v>
      </c>
    </row>
    <row r="69" spans="1:5" ht="76.5">
      <c r="A69" s="36" t="s">
        <v>61</v>
      </c>
      <c r="E69" s="37" t="s">
        <v>9451</v>
      </c>
    </row>
    <row r="70" spans="1:5" ht="409.5">
      <c r="A70" t="s">
        <v>62</v>
      </c>
      <c r="E70" s="35" t="s">
        <v>9452</v>
      </c>
    </row>
    <row r="71" spans="1:16" ht="25.5">
      <c r="A71" s="24" t="s">
        <v>55</v>
      </c>
      <c s="29" t="s">
        <v>149</v>
      </c>
      <c s="29" t="s">
        <v>9453</v>
      </c>
      <c s="24" t="s">
        <v>57</v>
      </c>
      <c s="30" t="s">
        <v>9454</v>
      </c>
      <c s="31" t="s">
        <v>1235</v>
      </c>
      <c s="32">
        <v>70</v>
      </c>
      <c s="33">
        <v>0</v>
      </c>
      <c s="33">
        <f>ROUND(ROUND(H71,2)*ROUND(G71,3),2)</f>
      </c>
      <c r="O71">
        <f>(I71*21)/100</f>
      </c>
      <c t="s">
        <v>33</v>
      </c>
    </row>
    <row r="72" spans="1:5" ht="38.25">
      <c r="A72" s="34" t="s">
        <v>60</v>
      </c>
      <c r="E72" s="35" t="s">
        <v>9455</v>
      </c>
    </row>
    <row r="73" spans="1:5" ht="51">
      <c r="A73" s="36" t="s">
        <v>61</v>
      </c>
      <c r="E73" s="37" t="s">
        <v>9456</v>
      </c>
    </row>
    <row r="74" spans="1:5" ht="114.75">
      <c r="A74" t="s">
        <v>62</v>
      </c>
      <c r="E74" s="35" t="s">
        <v>9457</v>
      </c>
    </row>
    <row r="75" spans="1:16" ht="12.75">
      <c r="A75" s="24" t="s">
        <v>55</v>
      </c>
      <c s="29" t="s">
        <v>153</v>
      </c>
      <c s="29" t="s">
        <v>8990</v>
      </c>
      <c s="24" t="s">
        <v>57</v>
      </c>
      <c s="30" t="s">
        <v>8991</v>
      </c>
      <c s="31" t="s">
        <v>1235</v>
      </c>
      <c s="32">
        <v>70</v>
      </c>
      <c s="33">
        <v>0</v>
      </c>
      <c s="33">
        <f>ROUND(ROUND(H75,2)*ROUND(G75,3),2)</f>
      </c>
      <c r="O75">
        <f>(I75*21)/100</f>
      </c>
      <c t="s">
        <v>33</v>
      </c>
    </row>
    <row r="76" spans="1:5" ht="25.5">
      <c r="A76" s="34" t="s">
        <v>60</v>
      </c>
      <c r="E76" s="35" t="s">
        <v>8992</v>
      </c>
    </row>
    <row r="77" spans="1:5" ht="51">
      <c r="A77" s="36" t="s">
        <v>61</v>
      </c>
      <c r="E77" s="37" t="s">
        <v>9458</v>
      </c>
    </row>
    <row r="78" spans="1:5" ht="127.5">
      <c r="A78" t="s">
        <v>62</v>
      </c>
      <c r="E78" s="35" t="s">
        <v>9459</v>
      </c>
    </row>
    <row r="79" spans="1:16" ht="12.75">
      <c r="A79" s="24" t="s">
        <v>55</v>
      </c>
      <c s="29" t="s">
        <v>157</v>
      </c>
      <c s="29" t="s">
        <v>8994</v>
      </c>
      <c s="24" t="s">
        <v>57</v>
      </c>
      <c s="30" t="s">
        <v>8995</v>
      </c>
      <c s="31" t="s">
        <v>1235</v>
      </c>
      <c s="32">
        <v>70</v>
      </c>
      <c s="33">
        <v>0</v>
      </c>
      <c s="33">
        <f>ROUND(ROUND(H79,2)*ROUND(G79,3),2)</f>
      </c>
      <c r="O79">
        <f>(I79*21)/100</f>
      </c>
      <c t="s">
        <v>33</v>
      </c>
    </row>
    <row r="80" spans="1:5" ht="25.5">
      <c r="A80" s="34" t="s">
        <v>60</v>
      </c>
      <c r="E80" s="35" t="s">
        <v>8996</v>
      </c>
    </row>
    <row r="81" spans="1:5" ht="51">
      <c r="A81" s="36" t="s">
        <v>61</v>
      </c>
      <c r="E81" s="37" t="s">
        <v>9460</v>
      </c>
    </row>
    <row r="82" spans="1:5" ht="165.75">
      <c r="A82" t="s">
        <v>62</v>
      </c>
      <c r="E82" s="35" t="s">
        <v>9461</v>
      </c>
    </row>
    <row r="83" spans="1:18" ht="12.75" customHeight="1">
      <c r="A83" s="6" t="s">
        <v>53</v>
      </c>
      <c s="6"/>
      <c s="39" t="s">
        <v>33</v>
      </c>
      <c s="6"/>
      <c s="27" t="s">
        <v>981</v>
      </c>
      <c s="6"/>
      <c s="6"/>
      <c s="6"/>
      <c s="40">
        <f>0+Q83</f>
      </c>
      <c r="O83">
        <f>0+R83</f>
      </c>
      <c r="Q83">
        <f>0+I84+I88+I92+I96+I100+I104+I108</f>
      </c>
      <c>
        <f>0+O84+O88+O92+O96+O100+O104+O108</f>
      </c>
    </row>
    <row r="84" spans="1:16" ht="25.5">
      <c r="A84" s="24" t="s">
        <v>55</v>
      </c>
      <c s="29" t="s">
        <v>161</v>
      </c>
      <c s="29" t="s">
        <v>9462</v>
      </c>
      <c s="24" t="s">
        <v>57</v>
      </c>
      <c s="30" t="s">
        <v>9463</v>
      </c>
      <c s="31" t="s">
        <v>59</v>
      </c>
      <c s="32">
        <v>33.289</v>
      </c>
      <c s="33">
        <v>0</v>
      </c>
      <c s="33">
        <f>ROUND(ROUND(H84,2)*ROUND(G84,3),2)</f>
      </c>
      <c r="O84">
        <f>(I84*21)/100</f>
      </c>
      <c t="s">
        <v>33</v>
      </c>
    </row>
    <row r="85" spans="1:5" ht="25.5">
      <c r="A85" s="34" t="s">
        <v>60</v>
      </c>
      <c r="E85" s="35" t="s">
        <v>9464</v>
      </c>
    </row>
    <row r="86" spans="1:5" ht="127.5">
      <c r="A86" s="36" t="s">
        <v>61</v>
      </c>
      <c r="E86" s="37" t="s">
        <v>9465</v>
      </c>
    </row>
    <row r="87" spans="1:5" ht="51">
      <c r="A87" t="s">
        <v>62</v>
      </c>
      <c r="E87" s="35" t="s">
        <v>9466</v>
      </c>
    </row>
    <row r="88" spans="1:16" ht="25.5">
      <c r="A88" s="24" t="s">
        <v>55</v>
      </c>
      <c s="29" t="s">
        <v>165</v>
      </c>
      <c s="29" t="s">
        <v>9467</v>
      </c>
      <c s="24" t="s">
        <v>57</v>
      </c>
      <c s="30" t="s">
        <v>9468</v>
      </c>
      <c s="31" t="s">
        <v>59</v>
      </c>
      <c s="32">
        <v>2.575</v>
      </c>
      <c s="33">
        <v>0</v>
      </c>
      <c s="33">
        <f>ROUND(ROUND(H88,2)*ROUND(G88,3),2)</f>
      </c>
      <c r="O88">
        <f>(I88*21)/100</f>
      </c>
      <c t="s">
        <v>33</v>
      </c>
    </row>
    <row r="89" spans="1:5" ht="25.5">
      <c r="A89" s="34" t="s">
        <v>60</v>
      </c>
      <c r="E89" s="35" t="s">
        <v>9469</v>
      </c>
    </row>
    <row r="90" spans="1:5" ht="51">
      <c r="A90" s="36" t="s">
        <v>61</v>
      </c>
      <c r="E90" s="37" t="s">
        <v>9470</v>
      </c>
    </row>
    <row r="91" spans="1:5" ht="51">
      <c r="A91" t="s">
        <v>62</v>
      </c>
      <c r="E91" s="35" t="s">
        <v>9466</v>
      </c>
    </row>
    <row r="92" spans="1:16" ht="12.75">
      <c r="A92" s="24" t="s">
        <v>55</v>
      </c>
      <c s="29" t="s">
        <v>168</v>
      </c>
      <c s="29" t="s">
        <v>9471</v>
      </c>
      <c s="24" t="s">
        <v>57</v>
      </c>
      <c s="30" t="s">
        <v>9472</v>
      </c>
      <c s="31" t="s">
        <v>59</v>
      </c>
      <c s="32">
        <v>9.318</v>
      </c>
      <c s="33">
        <v>0</v>
      </c>
      <c s="33">
        <f>ROUND(ROUND(H92,2)*ROUND(G92,3),2)</f>
      </c>
      <c r="O92">
        <f>(I92*21)/100</f>
      </c>
      <c t="s">
        <v>33</v>
      </c>
    </row>
    <row r="93" spans="1:5" ht="25.5">
      <c r="A93" s="34" t="s">
        <v>60</v>
      </c>
      <c r="E93" s="35" t="s">
        <v>9473</v>
      </c>
    </row>
    <row r="94" spans="1:5" ht="102">
      <c r="A94" s="36" t="s">
        <v>61</v>
      </c>
      <c r="E94" s="37" t="s">
        <v>9474</v>
      </c>
    </row>
    <row r="95" spans="1:5" ht="51">
      <c r="A95" t="s">
        <v>62</v>
      </c>
      <c r="E95" s="35" t="s">
        <v>9466</v>
      </c>
    </row>
    <row r="96" spans="1:16" ht="12.75">
      <c r="A96" s="24" t="s">
        <v>55</v>
      </c>
      <c s="29" t="s">
        <v>172</v>
      </c>
      <c s="29" t="s">
        <v>9475</v>
      </c>
      <c s="24" t="s">
        <v>57</v>
      </c>
      <c s="30" t="s">
        <v>9476</v>
      </c>
      <c s="31" t="s">
        <v>59</v>
      </c>
      <c s="32">
        <v>39.882</v>
      </c>
      <c s="33">
        <v>0</v>
      </c>
      <c s="33">
        <f>ROUND(ROUND(H96,2)*ROUND(G96,3),2)</f>
      </c>
      <c r="O96">
        <f>(I96*21)/100</f>
      </c>
      <c t="s">
        <v>33</v>
      </c>
    </row>
    <row r="97" spans="1:5" ht="25.5">
      <c r="A97" s="34" t="s">
        <v>60</v>
      </c>
      <c r="E97" s="35" t="s">
        <v>9477</v>
      </c>
    </row>
    <row r="98" spans="1:5" ht="102">
      <c r="A98" s="36" t="s">
        <v>61</v>
      </c>
      <c r="E98" s="37" t="s">
        <v>9478</v>
      </c>
    </row>
    <row r="99" spans="1:5" ht="153">
      <c r="A99" t="s">
        <v>62</v>
      </c>
      <c r="E99" s="35" t="s">
        <v>9479</v>
      </c>
    </row>
    <row r="100" spans="1:16" ht="12.75">
      <c r="A100" s="24" t="s">
        <v>55</v>
      </c>
      <c s="29" t="s">
        <v>176</v>
      </c>
      <c s="29" t="s">
        <v>9480</v>
      </c>
      <c s="24" t="s">
        <v>57</v>
      </c>
      <c s="30" t="s">
        <v>9481</v>
      </c>
      <c s="31" t="s">
        <v>1235</v>
      </c>
      <c s="32">
        <v>120.36</v>
      </c>
      <c s="33">
        <v>0</v>
      </c>
      <c s="33">
        <f>ROUND(ROUND(H100,2)*ROUND(G100,3),2)</f>
      </c>
      <c r="O100">
        <f>(I100*21)/100</f>
      </c>
      <c t="s">
        <v>33</v>
      </c>
    </row>
    <row r="101" spans="1:5" ht="12.75">
      <c r="A101" s="34" t="s">
        <v>60</v>
      </c>
      <c r="E101" s="35" t="s">
        <v>9482</v>
      </c>
    </row>
    <row r="102" spans="1:5" ht="102">
      <c r="A102" s="36" t="s">
        <v>61</v>
      </c>
      <c r="E102" s="37" t="s">
        <v>9483</v>
      </c>
    </row>
    <row r="103" spans="1:5" ht="38.25">
      <c r="A103" t="s">
        <v>62</v>
      </c>
      <c r="E103" s="35" t="s">
        <v>4111</v>
      </c>
    </row>
    <row r="104" spans="1:16" ht="12.75">
      <c r="A104" s="24" t="s">
        <v>55</v>
      </c>
      <c s="29" t="s">
        <v>115</v>
      </c>
      <c s="29" t="s">
        <v>9484</v>
      </c>
      <c s="24" t="s">
        <v>57</v>
      </c>
      <c s="30" t="s">
        <v>9485</v>
      </c>
      <c s="31" t="s">
        <v>1235</v>
      </c>
      <c s="32">
        <v>120.36</v>
      </c>
      <c s="33">
        <v>0</v>
      </c>
      <c s="33">
        <f>ROUND(ROUND(H104,2)*ROUND(G104,3),2)</f>
      </c>
      <c r="O104">
        <f>(I104*21)/100</f>
      </c>
      <c t="s">
        <v>33</v>
      </c>
    </row>
    <row r="105" spans="1:5" ht="12.75">
      <c r="A105" s="34" t="s">
        <v>60</v>
      </c>
      <c r="E105" s="35" t="s">
        <v>9486</v>
      </c>
    </row>
    <row r="106" spans="1:5" ht="12.75">
      <c r="A106" s="36" t="s">
        <v>61</v>
      </c>
      <c r="E106" s="37" t="s">
        <v>57</v>
      </c>
    </row>
    <row r="107" spans="1:5" ht="38.25">
      <c r="A107" t="s">
        <v>62</v>
      </c>
      <c r="E107" s="35" t="s">
        <v>4111</v>
      </c>
    </row>
    <row r="108" spans="1:16" ht="12.75">
      <c r="A108" s="24" t="s">
        <v>55</v>
      </c>
      <c s="29" t="s">
        <v>227</v>
      </c>
      <c s="29" t="s">
        <v>9487</v>
      </c>
      <c s="24" t="s">
        <v>57</v>
      </c>
      <c s="30" t="s">
        <v>9488</v>
      </c>
      <c s="31" t="s">
        <v>195</v>
      </c>
      <c s="32">
        <v>2.393</v>
      </c>
      <c s="33">
        <v>0</v>
      </c>
      <c s="33">
        <f>ROUND(ROUND(H108,2)*ROUND(G108,3),2)</f>
      </c>
      <c r="O108">
        <f>(I108*21)/100</f>
      </c>
      <c t="s">
        <v>33</v>
      </c>
    </row>
    <row r="109" spans="1:5" ht="12.75">
      <c r="A109" s="34" t="s">
        <v>60</v>
      </c>
      <c r="E109" s="35" t="s">
        <v>9489</v>
      </c>
    </row>
    <row r="110" spans="1:5" ht="51">
      <c r="A110" s="36" t="s">
        <v>61</v>
      </c>
      <c r="E110" s="37" t="s">
        <v>9490</v>
      </c>
    </row>
    <row r="111" spans="1:5" ht="25.5">
      <c r="A111" t="s">
        <v>62</v>
      </c>
      <c r="E111" s="35" t="s">
        <v>4124</v>
      </c>
    </row>
    <row r="112" spans="1:18" ht="12.75" customHeight="1">
      <c r="A112" s="6" t="s">
        <v>53</v>
      </c>
      <c s="6"/>
      <c s="39" t="s">
        <v>45</v>
      </c>
      <c s="6"/>
      <c s="27" t="s">
        <v>6765</v>
      </c>
      <c s="6"/>
      <c s="6"/>
      <c s="6"/>
      <c s="40">
        <f>0+Q112</f>
      </c>
      <c r="O112">
        <f>0+R112</f>
      </c>
      <c r="Q112">
        <f>0+I113+I117+I121+I125</f>
      </c>
      <c>
        <f>0+O113+O117+O121+O125</f>
      </c>
    </row>
    <row r="113" spans="1:16" ht="12.75">
      <c r="A113" s="24" t="s">
        <v>55</v>
      </c>
      <c s="29" t="s">
        <v>232</v>
      </c>
      <c s="29" t="s">
        <v>9491</v>
      </c>
      <c s="24" t="s">
        <v>57</v>
      </c>
      <c s="30" t="s">
        <v>9492</v>
      </c>
      <c s="31" t="s">
        <v>1235</v>
      </c>
      <c s="32">
        <v>126.44</v>
      </c>
      <c s="33">
        <v>0</v>
      </c>
      <c s="33">
        <f>ROUND(ROUND(H113,2)*ROUND(G113,3),2)</f>
      </c>
      <c r="O113">
        <f>(I113*21)/100</f>
      </c>
      <c t="s">
        <v>33</v>
      </c>
    </row>
    <row r="114" spans="1:5" ht="25.5">
      <c r="A114" s="34" t="s">
        <v>60</v>
      </c>
      <c r="E114" s="35" t="s">
        <v>9493</v>
      </c>
    </row>
    <row r="115" spans="1:5" ht="51">
      <c r="A115" s="36" t="s">
        <v>61</v>
      </c>
      <c r="E115" s="37" t="s">
        <v>9494</v>
      </c>
    </row>
    <row r="116" spans="1:5" ht="12.75">
      <c r="A116" t="s">
        <v>62</v>
      </c>
      <c r="E116" s="35" t="s">
        <v>57</v>
      </c>
    </row>
    <row r="117" spans="1:16" ht="12.75">
      <c r="A117" s="24" t="s">
        <v>55</v>
      </c>
      <c s="29" t="s">
        <v>235</v>
      </c>
      <c s="29" t="s">
        <v>9495</v>
      </c>
      <c s="24" t="s">
        <v>57</v>
      </c>
      <c s="30" t="s">
        <v>9496</v>
      </c>
      <c s="31" t="s">
        <v>1235</v>
      </c>
      <c s="32">
        <v>126.44</v>
      </c>
      <c s="33">
        <v>0</v>
      </c>
      <c s="33">
        <f>ROUND(ROUND(H117,2)*ROUND(G117,3),2)</f>
      </c>
      <c r="O117">
        <f>(I117*21)/100</f>
      </c>
      <c t="s">
        <v>33</v>
      </c>
    </row>
    <row r="118" spans="1:5" ht="12.75">
      <c r="A118" s="34" t="s">
        <v>60</v>
      </c>
      <c r="E118" s="35" t="s">
        <v>9497</v>
      </c>
    </row>
    <row r="119" spans="1:5" ht="51">
      <c r="A119" s="36" t="s">
        <v>61</v>
      </c>
      <c r="E119" s="37" t="s">
        <v>9494</v>
      </c>
    </row>
    <row r="120" spans="1:5" ht="12.75">
      <c r="A120" t="s">
        <v>62</v>
      </c>
      <c r="E120" s="35" t="s">
        <v>57</v>
      </c>
    </row>
    <row r="121" spans="1:16" ht="12.75">
      <c r="A121" s="24" t="s">
        <v>55</v>
      </c>
      <c s="29" t="s">
        <v>252</v>
      </c>
      <c s="29" t="s">
        <v>9498</v>
      </c>
      <c s="24" t="s">
        <v>57</v>
      </c>
      <c s="30" t="s">
        <v>9499</v>
      </c>
      <c s="31" t="s">
        <v>1235</v>
      </c>
      <c s="32">
        <v>139.084</v>
      </c>
      <c s="33">
        <v>0</v>
      </c>
      <c s="33">
        <f>ROUND(ROUND(H121,2)*ROUND(G121,3),2)</f>
      </c>
      <c r="O121">
        <f>(I121*21)/100</f>
      </c>
      <c t="s">
        <v>33</v>
      </c>
    </row>
    <row r="122" spans="1:5" ht="12.75">
      <c r="A122" s="34" t="s">
        <v>60</v>
      </c>
      <c r="E122" s="35" t="s">
        <v>9499</v>
      </c>
    </row>
    <row r="123" spans="1:5" ht="12.75">
      <c r="A123" s="36" t="s">
        <v>61</v>
      </c>
      <c r="E123" s="37" t="s">
        <v>57</v>
      </c>
    </row>
    <row r="124" spans="1:5" ht="12.75">
      <c r="A124" t="s">
        <v>62</v>
      </c>
      <c r="E124" s="35" t="s">
        <v>57</v>
      </c>
    </row>
    <row r="125" spans="1:16" ht="12.75">
      <c r="A125" s="24" t="s">
        <v>55</v>
      </c>
      <c s="29" t="s">
        <v>255</v>
      </c>
      <c s="29" t="s">
        <v>9500</v>
      </c>
      <c s="24" t="s">
        <v>57</v>
      </c>
      <c s="30" t="s">
        <v>9501</v>
      </c>
      <c s="31" t="s">
        <v>1235</v>
      </c>
      <c s="32">
        <v>126.44</v>
      </c>
      <c s="33">
        <v>0</v>
      </c>
      <c s="33">
        <f>ROUND(ROUND(H125,2)*ROUND(G125,3),2)</f>
      </c>
      <c r="O125">
        <f>(I125*21)/100</f>
      </c>
      <c t="s">
        <v>33</v>
      </c>
    </row>
    <row r="126" spans="1:5" ht="51">
      <c r="A126" s="34" t="s">
        <v>60</v>
      </c>
      <c r="E126" s="35" t="s">
        <v>9502</v>
      </c>
    </row>
    <row r="127" spans="1:5" ht="51">
      <c r="A127" s="36" t="s">
        <v>61</v>
      </c>
      <c r="E127" s="37" t="s">
        <v>9503</v>
      </c>
    </row>
    <row r="128" spans="1:5" ht="153">
      <c r="A128" t="s">
        <v>62</v>
      </c>
      <c r="E128" s="35" t="s">
        <v>9504</v>
      </c>
    </row>
    <row r="129" spans="1:18" ht="12.75" customHeight="1">
      <c r="A129" s="6" t="s">
        <v>53</v>
      </c>
      <c s="6"/>
      <c s="39" t="s">
        <v>7631</v>
      </c>
      <c s="6"/>
      <c s="27" t="s">
        <v>7632</v>
      </c>
      <c s="6"/>
      <c s="6"/>
      <c s="6"/>
      <c s="40">
        <f>0+Q129</f>
      </c>
      <c r="O129">
        <f>0+R129</f>
      </c>
      <c r="Q129">
        <f>0+I130</f>
      </c>
      <c>
        <f>0+O130</f>
      </c>
    </row>
    <row r="130" spans="1:16" ht="25.5">
      <c r="A130" s="24" t="s">
        <v>55</v>
      </c>
      <c s="29" t="s">
        <v>259</v>
      </c>
      <c s="29" t="s">
        <v>9505</v>
      </c>
      <c s="24" t="s">
        <v>57</v>
      </c>
      <c s="30" t="s">
        <v>9506</v>
      </c>
      <c s="31" t="s">
        <v>4004</v>
      </c>
      <c s="32">
        <v>994.9</v>
      </c>
      <c s="33">
        <v>0</v>
      </c>
      <c s="33">
        <f>ROUND(ROUND(H130,2)*ROUND(G130,3),2)</f>
      </c>
      <c r="O130">
        <f>(I130*21)/100</f>
      </c>
      <c t="s">
        <v>33</v>
      </c>
    </row>
    <row r="131" spans="1:5" ht="25.5">
      <c r="A131" s="34" t="s">
        <v>60</v>
      </c>
      <c r="E131" s="35" t="s">
        <v>9506</v>
      </c>
    </row>
    <row r="132" spans="1:5" ht="12.75">
      <c r="A132" s="36" t="s">
        <v>61</v>
      </c>
      <c r="E132" s="37" t="s">
        <v>57</v>
      </c>
    </row>
    <row r="133" spans="1:5" ht="12.75">
      <c r="A133" t="s">
        <v>62</v>
      </c>
      <c r="E133" s="35" t="s">
        <v>57</v>
      </c>
    </row>
    <row r="134" spans="1:18" ht="12.75" customHeight="1">
      <c r="A134" s="6" t="s">
        <v>53</v>
      </c>
      <c s="6"/>
      <c s="39" t="s">
        <v>50</v>
      </c>
      <c s="6"/>
      <c s="27" t="s">
        <v>1010</v>
      </c>
      <c s="6"/>
      <c s="6"/>
      <c s="6"/>
      <c s="40">
        <f>0+Q134</f>
      </c>
      <c r="O134">
        <f>0+R134</f>
      </c>
      <c r="Q134">
        <f>0+I135+I139+I143+I147+I151+I155</f>
      </c>
      <c>
        <f>0+O135+O139+O143+O147+O151+O155</f>
      </c>
    </row>
    <row r="135" spans="1:16" ht="12.75">
      <c r="A135" s="24" t="s">
        <v>55</v>
      </c>
      <c s="29" t="s">
        <v>238</v>
      </c>
      <c s="29" t="s">
        <v>9507</v>
      </c>
      <c s="24" t="s">
        <v>57</v>
      </c>
      <c s="30" t="s">
        <v>9508</v>
      </c>
      <c s="31" t="s">
        <v>1212</v>
      </c>
      <c s="32">
        <v>49.654</v>
      </c>
      <c s="33">
        <v>0</v>
      </c>
      <c s="33">
        <f>ROUND(ROUND(H135,2)*ROUND(G135,3),2)</f>
      </c>
      <c r="O135">
        <f>(I135*21)/100</f>
      </c>
      <c t="s">
        <v>33</v>
      </c>
    </row>
    <row r="136" spans="1:5" ht="12.75">
      <c r="A136" s="34" t="s">
        <v>60</v>
      </c>
      <c r="E136" s="35" t="s">
        <v>9508</v>
      </c>
    </row>
    <row r="137" spans="1:5" ht="63.75">
      <c r="A137" s="36" t="s">
        <v>61</v>
      </c>
      <c r="E137" s="37" t="s">
        <v>9509</v>
      </c>
    </row>
    <row r="138" spans="1:5" ht="12.75">
      <c r="A138" t="s">
        <v>62</v>
      </c>
      <c r="E138" s="35" t="s">
        <v>57</v>
      </c>
    </row>
    <row r="139" spans="1:16" ht="12.75">
      <c r="A139" s="24" t="s">
        <v>55</v>
      </c>
      <c s="29" t="s">
        <v>241</v>
      </c>
      <c s="29" t="s">
        <v>9510</v>
      </c>
      <c s="24" t="s">
        <v>57</v>
      </c>
      <c s="30" t="s">
        <v>9511</v>
      </c>
      <c s="31" t="s">
        <v>1212</v>
      </c>
      <c s="32">
        <v>26.224</v>
      </c>
      <c s="33">
        <v>0</v>
      </c>
      <c s="33">
        <f>ROUND(ROUND(H139,2)*ROUND(G139,3),2)</f>
      </c>
      <c r="O139">
        <f>(I139*21)/100</f>
      </c>
      <c t="s">
        <v>33</v>
      </c>
    </row>
    <row r="140" spans="1:5" ht="12.75">
      <c r="A140" s="34" t="s">
        <v>60</v>
      </c>
      <c r="E140" s="35" t="s">
        <v>9511</v>
      </c>
    </row>
    <row r="141" spans="1:5" ht="63.75">
      <c r="A141" s="36" t="s">
        <v>61</v>
      </c>
      <c r="E141" s="37" t="s">
        <v>9512</v>
      </c>
    </row>
    <row r="142" spans="1:5" ht="12.75">
      <c r="A142" t="s">
        <v>62</v>
      </c>
      <c r="E142" s="35" t="s">
        <v>57</v>
      </c>
    </row>
    <row r="143" spans="1:16" ht="12.75">
      <c r="A143" s="24" t="s">
        <v>55</v>
      </c>
      <c s="29" t="s">
        <v>245</v>
      </c>
      <c s="29" t="s">
        <v>9513</v>
      </c>
      <c s="24" t="s">
        <v>57</v>
      </c>
      <c s="30" t="s">
        <v>9514</v>
      </c>
      <c s="31" t="s">
        <v>1212</v>
      </c>
      <c s="32">
        <v>23.84</v>
      </c>
      <c s="33">
        <v>0</v>
      </c>
      <c s="33">
        <f>ROUND(ROUND(H143,2)*ROUND(G143,3),2)</f>
      </c>
      <c r="O143">
        <f>(I143*21)/100</f>
      </c>
      <c t="s">
        <v>33</v>
      </c>
    </row>
    <row r="144" spans="1:5" ht="12.75">
      <c r="A144" s="34" t="s">
        <v>60</v>
      </c>
      <c r="E144" s="35" t="s">
        <v>9514</v>
      </c>
    </row>
    <row r="145" spans="1:5" ht="12.75">
      <c r="A145" s="36" t="s">
        <v>61</v>
      </c>
      <c r="E145" s="37" t="s">
        <v>57</v>
      </c>
    </row>
    <row r="146" spans="1:5" ht="12.75">
      <c r="A146" t="s">
        <v>62</v>
      </c>
      <c r="E146" s="35" t="s">
        <v>57</v>
      </c>
    </row>
    <row r="147" spans="1:16" ht="25.5">
      <c r="A147" s="24" t="s">
        <v>55</v>
      </c>
      <c s="29" t="s">
        <v>249</v>
      </c>
      <c s="29" t="s">
        <v>9515</v>
      </c>
      <c s="24" t="s">
        <v>57</v>
      </c>
      <c s="30" t="s">
        <v>9516</v>
      </c>
      <c s="31" t="s">
        <v>86</v>
      </c>
      <c s="32">
        <v>2</v>
      </c>
      <c s="33">
        <v>0</v>
      </c>
      <c s="33">
        <f>ROUND(ROUND(H147,2)*ROUND(G147,3),2)</f>
      </c>
      <c r="O147">
        <f>(I147*21)/100</f>
      </c>
      <c t="s">
        <v>33</v>
      </c>
    </row>
    <row r="148" spans="1:5" ht="25.5">
      <c r="A148" s="34" t="s">
        <v>60</v>
      </c>
      <c r="E148" s="35" t="s">
        <v>9516</v>
      </c>
    </row>
    <row r="149" spans="1:5" ht="12.75">
      <c r="A149" s="36" t="s">
        <v>61</v>
      </c>
      <c r="E149" s="37" t="s">
        <v>57</v>
      </c>
    </row>
    <row r="150" spans="1:5" ht="12.75">
      <c r="A150" t="s">
        <v>62</v>
      </c>
      <c r="E150" s="35" t="s">
        <v>57</v>
      </c>
    </row>
    <row r="151" spans="1:16" ht="25.5">
      <c r="A151" s="24" t="s">
        <v>55</v>
      </c>
      <c s="29" t="s">
        <v>262</v>
      </c>
      <c s="29" t="s">
        <v>9517</v>
      </c>
      <c s="24" t="s">
        <v>57</v>
      </c>
      <c s="30" t="s">
        <v>9518</v>
      </c>
      <c s="31" t="s">
        <v>1212</v>
      </c>
      <c s="32">
        <v>68.98</v>
      </c>
      <c s="33">
        <v>0</v>
      </c>
      <c s="33">
        <f>ROUND(ROUND(H151,2)*ROUND(G151,3),2)</f>
      </c>
      <c r="O151">
        <f>(I151*21)/100</f>
      </c>
      <c t="s">
        <v>33</v>
      </c>
    </row>
    <row r="152" spans="1:5" ht="38.25">
      <c r="A152" s="34" t="s">
        <v>60</v>
      </c>
      <c r="E152" s="35" t="s">
        <v>9519</v>
      </c>
    </row>
    <row r="153" spans="1:5" ht="12.75">
      <c r="A153" s="36" t="s">
        <v>61</v>
      </c>
      <c r="E153" s="37" t="s">
        <v>57</v>
      </c>
    </row>
    <row r="154" spans="1:5" ht="127.5">
      <c r="A154" t="s">
        <v>62</v>
      </c>
      <c r="E154" s="35" t="s">
        <v>9520</v>
      </c>
    </row>
    <row r="155" spans="1:16" ht="12.75">
      <c r="A155" s="24" t="s">
        <v>55</v>
      </c>
      <c s="29" t="s">
        <v>266</v>
      </c>
      <c s="29" t="s">
        <v>9521</v>
      </c>
      <c s="24" t="s">
        <v>57</v>
      </c>
      <c s="30" t="s">
        <v>9522</v>
      </c>
      <c s="31" t="s">
        <v>1212</v>
      </c>
      <c s="32">
        <v>23.84</v>
      </c>
      <c s="33">
        <v>0</v>
      </c>
      <c s="33">
        <f>ROUND(ROUND(H155,2)*ROUND(G155,3),2)</f>
      </c>
      <c r="O155">
        <f>(I155*21)/100</f>
      </c>
      <c t="s">
        <v>33</v>
      </c>
    </row>
    <row r="156" spans="1:5" ht="12.75">
      <c r="A156" s="34" t="s">
        <v>60</v>
      </c>
      <c r="E156" s="35" t="s">
        <v>9523</v>
      </c>
    </row>
    <row r="157" spans="1:5" ht="51">
      <c r="A157" s="36" t="s">
        <v>61</v>
      </c>
      <c r="E157" s="37" t="s">
        <v>9524</v>
      </c>
    </row>
    <row r="158" spans="1:5" ht="38.25">
      <c r="A158" t="s">
        <v>62</v>
      </c>
      <c r="E158" s="35" t="s">
        <v>9525</v>
      </c>
    </row>
    <row r="159" spans="1:18" ht="12.75" customHeight="1">
      <c r="A159" s="6" t="s">
        <v>53</v>
      </c>
      <c s="6"/>
      <c s="39" t="s">
        <v>460</v>
      </c>
      <c s="6"/>
      <c s="27" t="s">
        <v>9526</v>
      </c>
      <c s="6"/>
      <c s="6"/>
      <c s="6"/>
      <c s="40">
        <f>0+Q159</f>
      </c>
      <c r="O159">
        <f>0+R159</f>
      </c>
      <c r="Q159">
        <f>0+I160+I164</f>
      </c>
      <c>
        <f>0+O160+O164</f>
      </c>
    </row>
    <row r="160" spans="1:16" ht="12.75">
      <c r="A160" s="24" t="s">
        <v>55</v>
      </c>
      <c s="29" t="s">
        <v>32</v>
      </c>
      <c s="29" t="s">
        <v>9527</v>
      </c>
      <c s="24" t="s">
        <v>57</v>
      </c>
      <c s="30" t="s">
        <v>9528</v>
      </c>
      <c s="31" t="s">
        <v>1235</v>
      </c>
      <c s="32">
        <v>305</v>
      </c>
      <c s="33">
        <v>0</v>
      </c>
      <c s="33">
        <f>ROUND(ROUND(H160,2)*ROUND(G160,3),2)</f>
      </c>
      <c r="O160">
        <f>(I160*21)/100</f>
      </c>
      <c t="s">
        <v>33</v>
      </c>
    </row>
    <row r="161" spans="1:5" ht="38.25">
      <c r="A161" s="34" t="s">
        <v>60</v>
      </c>
      <c r="E161" s="35" t="s">
        <v>9529</v>
      </c>
    </row>
    <row r="162" spans="1:5" ht="51">
      <c r="A162" s="36" t="s">
        <v>61</v>
      </c>
      <c r="E162" s="37" t="s">
        <v>9530</v>
      </c>
    </row>
    <row r="163" spans="1:5" ht="306">
      <c r="A163" t="s">
        <v>62</v>
      </c>
      <c r="E163" s="35" t="s">
        <v>9531</v>
      </c>
    </row>
    <row r="164" spans="1:16" ht="12.75">
      <c r="A164" s="24" t="s">
        <v>55</v>
      </c>
      <c s="29" t="s">
        <v>270</v>
      </c>
      <c s="29" t="s">
        <v>9532</v>
      </c>
      <c s="24" t="s">
        <v>57</v>
      </c>
      <c s="30" t="s">
        <v>9533</v>
      </c>
      <c s="31" t="s">
        <v>195</v>
      </c>
      <c s="32">
        <v>190.625</v>
      </c>
      <c s="33">
        <v>0</v>
      </c>
      <c s="33">
        <f>ROUND(ROUND(H164,2)*ROUND(G164,3),2)</f>
      </c>
      <c r="O164">
        <f>(I164*21)/100</f>
      </c>
      <c t="s">
        <v>33</v>
      </c>
    </row>
    <row r="165" spans="1:5" ht="12.75">
      <c r="A165" s="34" t="s">
        <v>60</v>
      </c>
      <c r="E165" s="35" t="s">
        <v>9534</v>
      </c>
    </row>
    <row r="166" spans="1:5" ht="12.75">
      <c r="A166" s="36" t="s">
        <v>61</v>
      </c>
      <c r="E166" s="37" t="s">
        <v>57</v>
      </c>
    </row>
    <row r="167" spans="1:5" ht="25.5">
      <c r="A167" t="s">
        <v>62</v>
      </c>
      <c r="E167" s="35" t="s">
        <v>9535</v>
      </c>
    </row>
    <row r="168" spans="1:18" ht="12.75" customHeight="1">
      <c r="A168" s="6" t="s">
        <v>53</v>
      </c>
      <c s="6"/>
      <c s="39" t="s">
        <v>189</v>
      </c>
      <c s="6"/>
      <c s="27" t="s">
        <v>190</v>
      </c>
      <c s="6"/>
      <c s="6"/>
      <c s="6"/>
      <c s="40">
        <f>0+Q168</f>
      </c>
      <c r="O168">
        <f>0+R168</f>
      </c>
      <c r="Q168">
        <f>0+I169+I173</f>
      </c>
      <c>
        <f>0+O169+O173</f>
      </c>
    </row>
    <row r="169" spans="1:16" ht="25.5">
      <c r="A169" s="24" t="s">
        <v>55</v>
      </c>
      <c s="29" t="s">
        <v>816</v>
      </c>
      <c s="29" t="s">
        <v>192</v>
      </c>
      <c s="24" t="s">
        <v>193</v>
      </c>
      <c s="30" t="s">
        <v>194</v>
      </c>
      <c s="31" t="s">
        <v>195</v>
      </c>
      <c s="32">
        <v>797.102</v>
      </c>
      <c s="33">
        <v>0</v>
      </c>
      <c s="33">
        <f>ROUND(ROUND(H169,2)*ROUND(G169,3),2)</f>
      </c>
      <c r="O169">
        <f>(I169*21)/100</f>
      </c>
      <c t="s">
        <v>33</v>
      </c>
    </row>
    <row r="170" spans="1:5" ht="12.75">
      <c r="A170" s="34" t="s">
        <v>60</v>
      </c>
      <c r="E170" s="35" t="s">
        <v>196</v>
      </c>
    </row>
    <row r="171" spans="1:5" ht="89.25">
      <c r="A171" s="36" t="s">
        <v>61</v>
      </c>
      <c r="E171" s="37" t="s">
        <v>9536</v>
      </c>
    </row>
    <row r="172" spans="1:5" ht="12.75">
      <c r="A172" t="s">
        <v>62</v>
      </c>
      <c r="E172" s="35" t="s">
        <v>9537</v>
      </c>
    </row>
    <row r="173" spans="1:16" ht="25.5">
      <c r="A173" s="24" t="s">
        <v>55</v>
      </c>
      <c s="29" t="s">
        <v>838</v>
      </c>
      <c s="29" t="s">
        <v>199</v>
      </c>
      <c s="24" t="s">
        <v>193</v>
      </c>
      <c s="30" t="s">
        <v>200</v>
      </c>
      <c s="31" t="s">
        <v>195</v>
      </c>
      <c s="32">
        <v>190.625</v>
      </c>
      <c s="33">
        <v>0</v>
      </c>
      <c s="33">
        <f>ROUND(ROUND(H173,2)*ROUND(G173,3),2)</f>
      </c>
      <c r="O173">
        <f>(I173*21)/100</f>
      </c>
      <c t="s">
        <v>33</v>
      </c>
    </row>
    <row r="174" spans="1:5" ht="25.5">
      <c r="A174" s="34" t="s">
        <v>60</v>
      </c>
      <c r="E174" s="35" t="s">
        <v>200</v>
      </c>
    </row>
    <row r="175" spans="1:5" ht="12.75">
      <c r="A175" s="36" t="s">
        <v>61</v>
      </c>
      <c r="E175" s="37" t="s">
        <v>57</v>
      </c>
    </row>
    <row r="176" spans="1:5" ht="12.75">
      <c r="A176" t="s">
        <v>62</v>
      </c>
      <c r="E176" s="35" t="s">
        <v>57</v>
      </c>
    </row>
    <row r="177" spans="1:18" ht="12.75" customHeight="1">
      <c r="A177" s="6" t="s">
        <v>53</v>
      </c>
      <c s="6"/>
      <c s="39" t="s">
        <v>8226</v>
      </c>
      <c s="6"/>
      <c s="27" t="s">
        <v>8227</v>
      </c>
      <c s="6"/>
      <c s="6"/>
      <c s="6"/>
      <c s="40">
        <f>0+Q177</f>
      </c>
      <c r="O177">
        <f>0+R177</f>
      </c>
      <c r="Q177">
        <f>0+I178</f>
      </c>
      <c>
        <f>0+O178</f>
      </c>
    </row>
    <row r="178" spans="1:16" ht="12.75">
      <c r="A178" s="24" t="s">
        <v>55</v>
      </c>
      <c s="29" t="s">
        <v>274</v>
      </c>
      <c s="29" t="s">
        <v>9538</v>
      </c>
      <c s="24" t="s">
        <v>57</v>
      </c>
      <c s="30" t="s">
        <v>9539</v>
      </c>
      <c s="31" t="s">
        <v>195</v>
      </c>
      <c s="32">
        <v>457.319</v>
      </c>
      <c s="33">
        <v>0</v>
      </c>
      <c s="33">
        <f>ROUND(ROUND(H178,2)*ROUND(G178,3),2)</f>
      </c>
      <c r="O178">
        <f>(I178*21)/100</f>
      </c>
      <c t="s">
        <v>33</v>
      </c>
    </row>
    <row r="179" spans="1:5" ht="38.25">
      <c r="A179" s="34" t="s">
        <v>60</v>
      </c>
      <c r="E179" s="35" t="s">
        <v>9540</v>
      </c>
    </row>
    <row r="180" spans="1:5" ht="12.75">
      <c r="A180" s="36" t="s">
        <v>61</v>
      </c>
      <c r="E180" s="37" t="s">
        <v>57</v>
      </c>
    </row>
    <row r="181" spans="1:5" ht="76.5">
      <c r="A181" t="s">
        <v>62</v>
      </c>
      <c r="E181" s="35" t="s">
        <v>9541</v>
      </c>
    </row>
    <row r="182" spans="1:18" ht="12.75" customHeight="1">
      <c r="A182" s="6" t="s">
        <v>53</v>
      </c>
      <c s="6"/>
      <c s="39" t="s">
        <v>1031</v>
      </c>
      <c s="6"/>
      <c s="27" t="s">
        <v>1032</v>
      </c>
      <c s="6"/>
      <c s="6"/>
      <c s="6"/>
      <c s="40">
        <f>0+Q182</f>
      </c>
      <c r="O182">
        <f>0+R182</f>
      </c>
      <c r="Q182">
        <f>0+I183+I187+I191</f>
      </c>
      <c>
        <f>0+O183+O187+O191</f>
      </c>
    </row>
    <row r="183" spans="1:16" ht="12.75">
      <c r="A183" s="24" t="s">
        <v>55</v>
      </c>
      <c s="29" t="s">
        <v>278</v>
      </c>
      <c s="29" t="s">
        <v>9542</v>
      </c>
      <c s="24" t="s">
        <v>57</v>
      </c>
      <c s="30" t="s">
        <v>9543</v>
      </c>
      <c s="31" t="s">
        <v>1338</v>
      </c>
      <c s="32">
        <v>4</v>
      </c>
      <c s="33">
        <v>0</v>
      </c>
      <c s="33">
        <f>ROUND(ROUND(H183,2)*ROUND(G183,3),2)</f>
      </c>
      <c r="O183">
        <f>(I183*21)/100</f>
      </c>
      <c t="s">
        <v>33</v>
      </c>
    </row>
    <row r="184" spans="1:5" ht="12.75">
      <c r="A184" s="34" t="s">
        <v>60</v>
      </c>
      <c r="E184" s="35" t="s">
        <v>9543</v>
      </c>
    </row>
    <row r="185" spans="1:5" ht="12.75">
      <c r="A185" s="36" t="s">
        <v>61</v>
      </c>
      <c r="E185" s="37" t="s">
        <v>57</v>
      </c>
    </row>
    <row r="186" spans="1:5" ht="12.75">
      <c r="A186" t="s">
        <v>62</v>
      </c>
      <c r="E186" s="35" t="s">
        <v>57</v>
      </c>
    </row>
    <row r="187" spans="1:16" ht="12.75">
      <c r="A187" s="24" t="s">
        <v>55</v>
      </c>
      <c s="29" t="s">
        <v>282</v>
      </c>
      <c s="29" t="s">
        <v>9544</v>
      </c>
      <c s="24" t="s">
        <v>57</v>
      </c>
      <c s="30" t="s">
        <v>9545</v>
      </c>
      <c s="31" t="s">
        <v>1212</v>
      </c>
      <c s="32">
        <v>8</v>
      </c>
      <c s="33">
        <v>0</v>
      </c>
      <c s="33">
        <f>ROUND(ROUND(H187,2)*ROUND(G187,3),2)</f>
      </c>
      <c r="O187">
        <f>(I187*21)/100</f>
      </c>
      <c t="s">
        <v>33</v>
      </c>
    </row>
    <row r="188" spans="1:5" ht="12.75">
      <c r="A188" s="34" t="s">
        <v>60</v>
      </c>
      <c r="E188" s="35" t="s">
        <v>9545</v>
      </c>
    </row>
    <row r="189" spans="1:5" ht="12.75">
      <c r="A189" s="36" t="s">
        <v>61</v>
      </c>
      <c r="E189" s="37" t="s">
        <v>57</v>
      </c>
    </row>
    <row r="190" spans="1:5" ht="12.75">
      <c r="A190" t="s">
        <v>62</v>
      </c>
      <c r="E190" s="35" t="s">
        <v>57</v>
      </c>
    </row>
    <row r="191" spans="1:16" ht="25.5">
      <c r="A191" s="24" t="s">
        <v>55</v>
      </c>
      <c s="29" t="s">
        <v>286</v>
      </c>
      <c s="29" t="s">
        <v>9546</v>
      </c>
      <c s="24" t="s">
        <v>57</v>
      </c>
      <c s="30" t="s">
        <v>9547</v>
      </c>
      <c s="31" t="s">
        <v>1338</v>
      </c>
      <c s="32">
        <v>1</v>
      </c>
      <c s="33">
        <v>0</v>
      </c>
      <c s="33">
        <f>ROUND(ROUND(H191,2)*ROUND(G191,3),2)</f>
      </c>
      <c r="O191">
        <f>(I191*21)/100</f>
      </c>
      <c t="s">
        <v>33</v>
      </c>
    </row>
    <row r="192" spans="1:5" ht="25.5">
      <c r="A192" s="34" t="s">
        <v>60</v>
      </c>
      <c r="E192" s="35" t="s">
        <v>9547</v>
      </c>
    </row>
    <row r="193" spans="1:5" ht="12.75">
      <c r="A193" s="36" t="s">
        <v>61</v>
      </c>
      <c r="E193" s="37" t="s">
        <v>57</v>
      </c>
    </row>
    <row r="194" spans="1:5" ht="12.75">
      <c r="A194" t="s">
        <v>62</v>
      </c>
      <c r="E19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0+O10+O27+O108+O225+O234</f>
      </c>
      <c t="s">
        <v>32</v>
      </c>
    </row>
    <row r="3" spans="1:16" ht="15" customHeight="1">
      <c r="A3" t="s">
        <v>12</v>
      </c>
      <c s="12" t="s">
        <v>14</v>
      </c>
      <c s="13" t="s">
        <v>15</v>
      </c>
      <c s="1"/>
      <c s="14" t="s">
        <v>16</v>
      </c>
      <c s="1"/>
      <c s="9"/>
      <c s="8" t="s">
        <v>9548</v>
      </c>
      <c s="41">
        <f>0+I10+I27+I108+I225+I234</f>
      </c>
      <c r="O3" t="s">
        <v>29</v>
      </c>
      <c t="s">
        <v>33</v>
      </c>
    </row>
    <row r="4" spans="1:16" ht="15" customHeight="1">
      <c r="A4" t="s">
        <v>17</v>
      </c>
      <c s="12" t="s">
        <v>18</v>
      </c>
      <c s="13" t="s">
        <v>9409</v>
      </c>
      <c s="1"/>
      <c s="14" t="s">
        <v>9410</v>
      </c>
      <c s="1"/>
      <c s="1"/>
      <c s="11"/>
      <c s="11"/>
      <c r="O4" t="s">
        <v>30</v>
      </c>
      <c t="s">
        <v>33</v>
      </c>
    </row>
    <row r="5" spans="1:16" ht="12.75" customHeight="1">
      <c r="A5" t="s">
        <v>21</v>
      </c>
      <c s="12" t="s">
        <v>18</v>
      </c>
      <c s="13" t="s">
        <v>9411</v>
      </c>
      <c s="1"/>
      <c s="14" t="s">
        <v>9412</v>
      </c>
      <c s="1"/>
      <c s="1"/>
      <c s="1"/>
      <c s="1"/>
      <c r="O5" t="s">
        <v>31</v>
      </c>
      <c t="s">
        <v>33</v>
      </c>
    </row>
    <row r="6" spans="1:9" ht="12.75" customHeight="1">
      <c r="A6" t="s">
        <v>24</v>
      </c>
      <c s="16" t="s">
        <v>28</v>
      </c>
      <c s="17" t="s">
        <v>9548</v>
      </c>
      <c s="6"/>
      <c s="18" t="s">
        <v>9549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9550</v>
      </c>
      <c s="25"/>
      <c s="25"/>
      <c s="25"/>
      <c s="28">
        <f>0+Q10</f>
      </c>
      <c r="O10">
        <f>0+R10</f>
      </c>
      <c r="Q10">
        <f>0+I11+I15+I19+I23</f>
      </c>
      <c>
        <f>0+O11+O15+O19+O23</f>
      </c>
    </row>
    <row r="11" spans="1:16" ht="12.75">
      <c r="A11" s="24" t="s">
        <v>55</v>
      </c>
      <c s="29" t="s">
        <v>39</v>
      </c>
      <c s="29" t="s">
        <v>9551</v>
      </c>
      <c s="24" t="s">
        <v>57</v>
      </c>
      <c s="30" t="s">
        <v>9552</v>
      </c>
      <c s="31" t="s">
        <v>187</v>
      </c>
      <c s="32">
        <v>10</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9553</v>
      </c>
    </row>
    <row r="15" spans="1:16" ht="12.75">
      <c r="A15" s="24" t="s">
        <v>55</v>
      </c>
      <c s="29" t="s">
        <v>33</v>
      </c>
      <c s="29" t="s">
        <v>9554</v>
      </c>
      <c s="24" t="s">
        <v>57</v>
      </c>
      <c s="30" t="s">
        <v>9555</v>
      </c>
      <c s="31" t="s">
        <v>627</v>
      </c>
      <c s="32">
        <v>40</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9553</v>
      </c>
    </row>
    <row r="19" spans="1:16" ht="12.75">
      <c r="A19" s="24" t="s">
        <v>55</v>
      </c>
      <c s="29" t="s">
        <v>32</v>
      </c>
      <c s="29" t="s">
        <v>9556</v>
      </c>
      <c s="24" t="s">
        <v>57</v>
      </c>
      <c s="30" t="s">
        <v>9557</v>
      </c>
      <c s="31" t="s">
        <v>187</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9553</v>
      </c>
    </row>
    <row r="23" spans="1:16" ht="12.75">
      <c r="A23" s="24" t="s">
        <v>55</v>
      </c>
      <c s="29" t="s">
        <v>43</v>
      </c>
      <c s="29" t="s">
        <v>9558</v>
      </c>
      <c s="24" t="s">
        <v>57</v>
      </c>
      <c s="30" t="s">
        <v>9559</v>
      </c>
      <c s="31" t="s">
        <v>187</v>
      </c>
      <c s="32">
        <v>14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9553</v>
      </c>
    </row>
    <row r="27" spans="1:18" ht="12.75" customHeight="1">
      <c r="A27" s="6" t="s">
        <v>53</v>
      </c>
      <c s="6"/>
      <c s="39" t="s">
        <v>2809</v>
      </c>
      <c s="6"/>
      <c s="27" t="s">
        <v>2810</v>
      </c>
      <c s="6"/>
      <c s="6"/>
      <c s="6"/>
      <c s="40">
        <f>0+Q27</f>
      </c>
      <c r="O27">
        <f>0+R27</f>
      </c>
      <c r="Q27">
        <f>0+I28+I32+I36+I40+I44+I48+I52+I56+I60+I64+I68+I72+I76+I80+I84+I88+I92+I96+I100+I104</f>
      </c>
      <c>
        <f>0+O28+O32+O36+O40+O44+O48+O52+O56+O60+O64+O68+O72+O76+O80+O84+O88+O92+O96+O100+O104</f>
      </c>
    </row>
    <row r="28" spans="1:16" ht="12.75">
      <c r="A28" s="24" t="s">
        <v>55</v>
      </c>
      <c s="29" t="s">
        <v>45</v>
      </c>
      <c s="29" t="s">
        <v>9560</v>
      </c>
      <c s="24" t="s">
        <v>57</v>
      </c>
      <c s="30" t="s">
        <v>9561</v>
      </c>
      <c s="31" t="s">
        <v>94</v>
      </c>
      <c s="32">
        <v>55</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9553</v>
      </c>
    </row>
    <row r="32" spans="1:16" ht="12.75">
      <c r="A32" s="24" t="s">
        <v>55</v>
      </c>
      <c s="29" t="s">
        <v>47</v>
      </c>
      <c s="29" t="s">
        <v>9562</v>
      </c>
      <c s="24" t="s">
        <v>57</v>
      </c>
      <c s="30" t="s">
        <v>9563</v>
      </c>
      <c s="31" t="s">
        <v>187</v>
      </c>
      <c s="32">
        <v>4</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9553</v>
      </c>
    </row>
    <row r="36" spans="1:16" ht="12.75">
      <c r="A36" s="24" t="s">
        <v>55</v>
      </c>
      <c s="29" t="s">
        <v>73</v>
      </c>
      <c s="29" t="s">
        <v>9564</v>
      </c>
      <c s="24" t="s">
        <v>57</v>
      </c>
      <c s="30" t="s">
        <v>9565</v>
      </c>
      <c s="31" t="s">
        <v>187</v>
      </c>
      <c s="32">
        <v>6</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9553</v>
      </c>
    </row>
    <row r="40" spans="1:16" ht="12.75">
      <c r="A40" s="24" t="s">
        <v>55</v>
      </c>
      <c s="29" t="s">
        <v>79</v>
      </c>
      <c s="29" t="s">
        <v>9566</v>
      </c>
      <c s="24" t="s">
        <v>57</v>
      </c>
      <c s="30" t="s">
        <v>9567</v>
      </c>
      <c s="31" t="s">
        <v>187</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9553</v>
      </c>
    </row>
    <row r="44" spans="1:16" ht="12.75">
      <c r="A44" s="24" t="s">
        <v>55</v>
      </c>
      <c s="29" t="s">
        <v>50</v>
      </c>
      <c s="29" t="s">
        <v>9568</v>
      </c>
      <c s="24" t="s">
        <v>57</v>
      </c>
      <c s="30" t="s">
        <v>9569</v>
      </c>
      <c s="31" t="s">
        <v>187</v>
      </c>
      <c s="32">
        <v>8</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9553</v>
      </c>
    </row>
    <row r="48" spans="1:16" ht="12.75">
      <c r="A48" s="24" t="s">
        <v>55</v>
      </c>
      <c s="29" t="s">
        <v>52</v>
      </c>
      <c s="29" t="s">
        <v>9570</v>
      </c>
      <c s="24" t="s">
        <v>57</v>
      </c>
      <c s="30" t="s">
        <v>9571</v>
      </c>
      <c s="31" t="s">
        <v>187</v>
      </c>
      <c s="32">
        <v>2</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9553</v>
      </c>
    </row>
    <row r="52" spans="1:16" ht="12.75">
      <c r="A52" s="24" t="s">
        <v>55</v>
      </c>
      <c s="29" t="s">
        <v>91</v>
      </c>
      <c s="29" t="s">
        <v>9572</v>
      </c>
      <c s="24" t="s">
        <v>57</v>
      </c>
      <c s="30" t="s">
        <v>9573</v>
      </c>
      <c s="31" t="s">
        <v>1013</v>
      </c>
      <c s="32">
        <v>3</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9553</v>
      </c>
    </row>
    <row r="56" spans="1:16" ht="12.75">
      <c r="A56" s="24" t="s">
        <v>55</v>
      </c>
      <c s="29" t="s">
        <v>96</v>
      </c>
      <c s="29" t="s">
        <v>9574</v>
      </c>
      <c s="24" t="s">
        <v>57</v>
      </c>
      <c s="30" t="s">
        <v>9575</v>
      </c>
      <c s="31" t="s">
        <v>187</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9553</v>
      </c>
    </row>
    <row r="60" spans="1:16" ht="12.75">
      <c r="A60" s="24" t="s">
        <v>55</v>
      </c>
      <c s="29" t="s">
        <v>99</v>
      </c>
      <c s="29" t="s">
        <v>9576</v>
      </c>
      <c s="24" t="s">
        <v>57</v>
      </c>
      <c s="30" t="s">
        <v>9577</v>
      </c>
      <c s="31" t="s">
        <v>187</v>
      </c>
      <c s="32">
        <v>320</v>
      </c>
      <c s="33">
        <v>0</v>
      </c>
      <c s="33">
        <f>ROUND(ROUND(H60,2)*ROUND(G60,3),2)</f>
      </c>
      <c r="O60">
        <f>(I60*21)/100</f>
      </c>
      <c t="s">
        <v>33</v>
      </c>
    </row>
    <row r="61" spans="1:5" ht="12.75">
      <c r="A61" s="34" t="s">
        <v>60</v>
      </c>
      <c r="E61" s="35" t="s">
        <v>9578</v>
      </c>
    </row>
    <row r="62" spans="1:5" ht="12.75">
      <c r="A62" s="36" t="s">
        <v>61</v>
      </c>
      <c r="E62" s="37" t="s">
        <v>57</v>
      </c>
    </row>
    <row r="63" spans="1:5" ht="38.25">
      <c r="A63" t="s">
        <v>62</v>
      </c>
      <c r="E63" s="35" t="s">
        <v>9553</v>
      </c>
    </row>
    <row r="64" spans="1:16" ht="12.75">
      <c r="A64" s="24" t="s">
        <v>55</v>
      </c>
      <c s="29" t="s">
        <v>103</v>
      </c>
      <c s="29" t="s">
        <v>9579</v>
      </c>
      <c s="24" t="s">
        <v>57</v>
      </c>
      <c s="30" t="s">
        <v>9580</v>
      </c>
      <c s="31" t="s">
        <v>187</v>
      </c>
      <c s="32">
        <v>1</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9553</v>
      </c>
    </row>
    <row r="68" spans="1:16" ht="12.75">
      <c r="A68" s="24" t="s">
        <v>55</v>
      </c>
      <c s="29" t="s">
        <v>107</v>
      </c>
      <c s="29" t="s">
        <v>9581</v>
      </c>
      <c s="24" t="s">
        <v>57</v>
      </c>
      <c s="30" t="s">
        <v>9582</v>
      </c>
      <c s="31" t="s">
        <v>627</v>
      </c>
      <c s="32">
        <v>8</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9553</v>
      </c>
    </row>
    <row r="72" spans="1:16" ht="12.75">
      <c r="A72" s="24" t="s">
        <v>55</v>
      </c>
      <c s="29" t="s">
        <v>111</v>
      </c>
      <c s="29" t="s">
        <v>9583</v>
      </c>
      <c s="24" t="s">
        <v>57</v>
      </c>
      <c s="30" t="s">
        <v>9584</v>
      </c>
      <c s="31" t="s">
        <v>94</v>
      </c>
      <c s="32">
        <v>16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9553</v>
      </c>
    </row>
    <row r="76" spans="1:16" ht="12.75">
      <c r="A76" s="24" t="s">
        <v>55</v>
      </c>
      <c s="29" t="s">
        <v>149</v>
      </c>
      <c s="29" t="s">
        <v>9585</v>
      </c>
      <c s="24" t="s">
        <v>57</v>
      </c>
      <c s="30" t="s">
        <v>9586</v>
      </c>
      <c s="31" t="s">
        <v>627</v>
      </c>
      <c s="32">
        <v>2</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9553</v>
      </c>
    </row>
    <row r="80" spans="1:16" ht="12.75">
      <c r="A80" s="24" t="s">
        <v>55</v>
      </c>
      <c s="29" t="s">
        <v>153</v>
      </c>
      <c s="29" t="s">
        <v>9587</v>
      </c>
      <c s="24" t="s">
        <v>57</v>
      </c>
      <c s="30" t="s">
        <v>9588</v>
      </c>
      <c s="31" t="s">
        <v>187</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9553</v>
      </c>
    </row>
    <row r="84" spans="1:16" ht="12.75">
      <c r="A84" s="24" t="s">
        <v>55</v>
      </c>
      <c s="29" t="s">
        <v>157</v>
      </c>
      <c s="29" t="s">
        <v>9589</v>
      </c>
      <c s="24" t="s">
        <v>57</v>
      </c>
      <c s="30" t="s">
        <v>9590</v>
      </c>
      <c s="31" t="s">
        <v>187</v>
      </c>
      <c s="32">
        <v>1</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9553</v>
      </c>
    </row>
    <row r="88" spans="1:16" ht="12.75">
      <c r="A88" s="24" t="s">
        <v>55</v>
      </c>
      <c s="29" t="s">
        <v>161</v>
      </c>
      <c s="29" t="s">
        <v>9591</v>
      </c>
      <c s="24" t="s">
        <v>57</v>
      </c>
      <c s="30" t="s">
        <v>9592</v>
      </c>
      <c s="31" t="s">
        <v>187</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9553</v>
      </c>
    </row>
    <row r="92" spans="1:16" ht="12.75">
      <c r="A92" s="24" t="s">
        <v>55</v>
      </c>
      <c s="29" t="s">
        <v>165</v>
      </c>
      <c s="29" t="s">
        <v>9593</v>
      </c>
      <c s="24" t="s">
        <v>57</v>
      </c>
      <c s="30" t="s">
        <v>9594</v>
      </c>
      <c s="31" t="s">
        <v>187</v>
      </c>
      <c s="32">
        <v>20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9553</v>
      </c>
    </row>
    <row r="96" spans="1:16" ht="12.75">
      <c r="A96" s="24" t="s">
        <v>55</v>
      </c>
      <c s="29" t="s">
        <v>168</v>
      </c>
      <c s="29" t="s">
        <v>9595</v>
      </c>
      <c s="24" t="s">
        <v>57</v>
      </c>
      <c s="30" t="s">
        <v>9596</v>
      </c>
      <c s="31" t="s">
        <v>187</v>
      </c>
      <c s="32">
        <v>16</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9553</v>
      </c>
    </row>
    <row r="100" spans="1:16" ht="12.75">
      <c r="A100" s="24" t="s">
        <v>55</v>
      </c>
      <c s="29" t="s">
        <v>172</v>
      </c>
      <c s="29" t="s">
        <v>9597</v>
      </c>
      <c s="24" t="s">
        <v>57</v>
      </c>
      <c s="30" t="s">
        <v>9598</v>
      </c>
      <c s="31" t="s">
        <v>187</v>
      </c>
      <c s="32">
        <v>6</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9553</v>
      </c>
    </row>
    <row r="104" spans="1:16" ht="12.75">
      <c r="A104" s="24" t="s">
        <v>55</v>
      </c>
      <c s="29" t="s">
        <v>176</v>
      </c>
      <c s="29" t="s">
        <v>9599</v>
      </c>
      <c s="24" t="s">
        <v>57</v>
      </c>
      <c s="30" t="s">
        <v>9600</v>
      </c>
      <c s="31" t="s">
        <v>187</v>
      </c>
      <c s="32">
        <v>20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9553</v>
      </c>
    </row>
    <row r="108" spans="1:18" ht="12.75" customHeight="1">
      <c r="A108" s="6" t="s">
        <v>53</v>
      </c>
      <c s="6"/>
      <c s="39" t="s">
        <v>3077</v>
      </c>
      <c s="6"/>
      <c s="27" t="s">
        <v>3078</v>
      </c>
      <c s="6"/>
      <c s="6"/>
      <c s="6"/>
      <c s="40">
        <f>0+Q108</f>
      </c>
      <c r="O108">
        <f>0+R108</f>
      </c>
      <c r="Q108">
        <f>0+I109+I113+I117+I121+I125+I129+I133+I137+I141+I145+I149+I153+I157+I161+I165+I169+I173+I177+I181+I185+I189+I193+I197+I201+I205+I209+I213+I217+I221</f>
      </c>
      <c>
        <f>0+O109+O113+O117+O121+O125+O129+O133+O137+O141+O145+O149+O153+O157+O161+O165+O169+O173+O177+O181+O185+O189+O193+O197+O201+O205+O209+O213+O217+O221</f>
      </c>
    </row>
    <row r="109" spans="1:16" ht="12.75">
      <c r="A109" s="24" t="s">
        <v>55</v>
      </c>
      <c s="29" t="s">
        <v>115</v>
      </c>
      <c s="29" t="s">
        <v>9601</v>
      </c>
      <c s="24" t="s">
        <v>57</v>
      </c>
      <c s="30" t="s">
        <v>9602</v>
      </c>
      <c s="31" t="s">
        <v>187</v>
      </c>
      <c s="32">
        <v>5</v>
      </c>
      <c s="33">
        <v>0</v>
      </c>
      <c s="33">
        <f>ROUND(ROUND(H109,2)*ROUND(G109,3),2)</f>
      </c>
      <c r="O109">
        <f>(I109*21)/100</f>
      </c>
      <c t="s">
        <v>33</v>
      </c>
    </row>
    <row r="110" spans="1:5" ht="12.75">
      <c r="A110" s="34" t="s">
        <v>60</v>
      </c>
      <c r="E110" s="35" t="s">
        <v>9603</v>
      </c>
    </row>
    <row r="111" spans="1:5" ht="12.75">
      <c r="A111" s="36" t="s">
        <v>61</v>
      </c>
      <c r="E111" s="37" t="s">
        <v>57</v>
      </c>
    </row>
    <row r="112" spans="1:5" ht="38.25">
      <c r="A112" t="s">
        <v>62</v>
      </c>
      <c r="E112" s="35" t="s">
        <v>9553</v>
      </c>
    </row>
    <row r="113" spans="1:16" ht="12.75">
      <c r="A113" s="24" t="s">
        <v>55</v>
      </c>
      <c s="29" t="s">
        <v>227</v>
      </c>
      <c s="29" t="s">
        <v>9604</v>
      </c>
      <c s="24" t="s">
        <v>57</v>
      </c>
      <c s="30" t="s">
        <v>9605</v>
      </c>
      <c s="31" t="s">
        <v>187</v>
      </c>
      <c s="32">
        <v>10</v>
      </c>
      <c s="33">
        <v>0</v>
      </c>
      <c s="33">
        <f>ROUND(ROUND(H113,2)*ROUND(G113,3),2)</f>
      </c>
      <c r="O113">
        <f>(I113*21)/100</f>
      </c>
      <c t="s">
        <v>33</v>
      </c>
    </row>
    <row r="114" spans="1:5" ht="12.75">
      <c r="A114" s="34" t="s">
        <v>60</v>
      </c>
      <c r="E114" s="35" t="s">
        <v>57</v>
      </c>
    </row>
    <row r="115" spans="1:5" ht="12.75">
      <c r="A115" s="36" t="s">
        <v>61</v>
      </c>
      <c r="E115" s="37" t="s">
        <v>57</v>
      </c>
    </row>
    <row r="116" spans="1:5" ht="38.25">
      <c r="A116" t="s">
        <v>62</v>
      </c>
      <c r="E116" s="35" t="s">
        <v>9553</v>
      </c>
    </row>
    <row r="117" spans="1:16" ht="12.75">
      <c r="A117" s="24" t="s">
        <v>55</v>
      </c>
      <c s="29" t="s">
        <v>232</v>
      </c>
      <c s="29" t="s">
        <v>9606</v>
      </c>
      <c s="24" t="s">
        <v>57</v>
      </c>
      <c s="30" t="s">
        <v>9607</v>
      </c>
      <c s="31" t="s">
        <v>187</v>
      </c>
      <c s="32">
        <v>70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9553</v>
      </c>
    </row>
    <row r="121" spans="1:16" ht="12.75">
      <c r="A121" s="24" t="s">
        <v>55</v>
      </c>
      <c s="29" t="s">
        <v>235</v>
      </c>
      <c s="29" t="s">
        <v>9608</v>
      </c>
      <c s="24" t="s">
        <v>57</v>
      </c>
      <c s="30" t="s">
        <v>9609</v>
      </c>
      <c s="31" t="s">
        <v>187</v>
      </c>
      <c s="32">
        <v>980</v>
      </c>
      <c s="33">
        <v>0</v>
      </c>
      <c s="33">
        <f>ROUND(ROUND(H121,2)*ROUND(G121,3),2)</f>
      </c>
      <c r="O121">
        <f>(I121*21)/100</f>
      </c>
      <c t="s">
        <v>33</v>
      </c>
    </row>
    <row r="122" spans="1:5" ht="12.75">
      <c r="A122" s="34" t="s">
        <v>60</v>
      </c>
      <c r="E122" s="35" t="s">
        <v>9578</v>
      </c>
    </row>
    <row r="123" spans="1:5" ht="12.75">
      <c r="A123" s="36" t="s">
        <v>61</v>
      </c>
      <c r="E123" s="37" t="s">
        <v>57</v>
      </c>
    </row>
    <row r="124" spans="1:5" ht="38.25">
      <c r="A124" t="s">
        <v>62</v>
      </c>
      <c r="E124" s="35" t="s">
        <v>9553</v>
      </c>
    </row>
    <row r="125" spans="1:16" ht="12.75">
      <c r="A125" s="24" t="s">
        <v>55</v>
      </c>
      <c s="29" t="s">
        <v>238</v>
      </c>
      <c s="29" t="s">
        <v>9610</v>
      </c>
      <c s="24" t="s">
        <v>57</v>
      </c>
      <c s="30" t="s">
        <v>9611</v>
      </c>
      <c s="31" t="s">
        <v>187</v>
      </c>
      <c s="32">
        <v>2</v>
      </c>
      <c s="33">
        <v>0</v>
      </c>
      <c s="33">
        <f>ROUND(ROUND(H125,2)*ROUND(G125,3),2)</f>
      </c>
      <c r="O125">
        <f>(I125*21)/100</f>
      </c>
      <c t="s">
        <v>33</v>
      </c>
    </row>
    <row r="126" spans="1:5" ht="12.75">
      <c r="A126" s="34" t="s">
        <v>60</v>
      </c>
      <c r="E126" s="35" t="s">
        <v>9603</v>
      </c>
    </row>
    <row r="127" spans="1:5" ht="12.75">
      <c r="A127" s="36" t="s">
        <v>61</v>
      </c>
      <c r="E127" s="37" t="s">
        <v>57</v>
      </c>
    </row>
    <row r="128" spans="1:5" ht="38.25">
      <c r="A128" t="s">
        <v>62</v>
      </c>
      <c r="E128" s="35" t="s">
        <v>9553</v>
      </c>
    </row>
    <row r="129" spans="1:16" ht="12.75">
      <c r="A129" s="24" t="s">
        <v>55</v>
      </c>
      <c s="29" t="s">
        <v>241</v>
      </c>
      <c s="29" t="s">
        <v>9612</v>
      </c>
      <c s="24" t="s">
        <v>57</v>
      </c>
      <c s="30" t="s">
        <v>9613</v>
      </c>
      <c s="31" t="s">
        <v>94</v>
      </c>
      <c s="32">
        <v>60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9553</v>
      </c>
    </row>
    <row r="133" spans="1:16" ht="12.75">
      <c r="A133" s="24" t="s">
        <v>55</v>
      </c>
      <c s="29" t="s">
        <v>245</v>
      </c>
      <c s="29" t="s">
        <v>9614</v>
      </c>
      <c s="24" t="s">
        <v>57</v>
      </c>
      <c s="30" t="s">
        <v>9615</v>
      </c>
      <c s="31" t="s">
        <v>94</v>
      </c>
      <c s="32">
        <v>60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9553</v>
      </c>
    </row>
    <row r="137" spans="1:16" ht="12.75">
      <c r="A137" s="24" t="s">
        <v>55</v>
      </c>
      <c s="29" t="s">
        <v>249</v>
      </c>
      <c s="29" t="s">
        <v>9616</v>
      </c>
      <c s="24" t="s">
        <v>57</v>
      </c>
      <c s="30" t="s">
        <v>9617</v>
      </c>
      <c s="31" t="s">
        <v>94</v>
      </c>
      <c s="32">
        <v>80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9553</v>
      </c>
    </row>
    <row r="141" spans="1:16" ht="12.75">
      <c r="A141" s="24" t="s">
        <v>55</v>
      </c>
      <c s="29" t="s">
        <v>252</v>
      </c>
      <c s="29" t="s">
        <v>9618</v>
      </c>
      <c s="24" t="s">
        <v>57</v>
      </c>
      <c s="30" t="s">
        <v>9619</v>
      </c>
      <c s="31" t="s">
        <v>94</v>
      </c>
      <c s="32">
        <v>50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9553</v>
      </c>
    </row>
    <row r="145" spans="1:16" ht="12.75">
      <c r="A145" s="24" t="s">
        <v>55</v>
      </c>
      <c s="29" t="s">
        <v>255</v>
      </c>
      <c s="29" t="s">
        <v>9620</v>
      </c>
      <c s="24" t="s">
        <v>57</v>
      </c>
      <c s="30" t="s">
        <v>9621</v>
      </c>
      <c s="31" t="s">
        <v>94</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9553</v>
      </c>
    </row>
    <row r="149" spans="1:16" ht="12.75">
      <c r="A149" s="24" t="s">
        <v>55</v>
      </c>
      <c s="29" t="s">
        <v>259</v>
      </c>
      <c s="29" t="s">
        <v>9622</v>
      </c>
      <c s="24" t="s">
        <v>57</v>
      </c>
      <c s="30" t="s">
        <v>9623</v>
      </c>
      <c s="31" t="s">
        <v>94</v>
      </c>
      <c s="32">
        <v>510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9553</v>
      </c>
    </row>
    <row r="153" spans="1:16" ht="12.75">
      <c r="A153" s="24" t="s">
        <v>55</v>
      </c>
      <c s="29" t="s">
        <v>262</v>
      </c>
      <c s="29" t="s">
        <v>9624</v>
      </c>
      <c s="24" t="s">
        <v>57</v>
      </c>
      <c s="30" t="s">
        <v>9625</v>
      </c>
      <c s="31" t="s">
        <v>94</v>
      </c>
      <c s="32">
        <v>20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9553</v>
      </c>
    </row>
    <row r="157" spans="1:16" ht="12.75">
      <c r="A157" s="24" t="s">
        <v>55</v>
      </c>
      <c s="29" t="s">
        <v>266</v>
      </c>
      <c s="29" t="s">
        <v>9626</v>
      </c>
      <c s="24" t="s">
        <v>57</v>
      </c>
      <c s="30" t="s">
        <v>9627</v>
      </c>
      <c s="31" t="s">
        <v>94</v>
      </c>
      <c s="32">
        <v>440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9553</v>
      </c>
    </row>
    <row r="161" spans="1:16" ht="12.75">
      <c r="A161" s="24" t="s">
        <v>55</v>
      </c>
      <c s="29" t="s">
        <v>270</v>
      </c>
      <c s="29" t="s">
        <v>9628</v>
      </c>
      <c s="24" t="s">
        <v>57</v>
      </c>
      <c s="30" t="s">
        <v>9629</v>
      </c>
      <c s="31" t="s">
        <v>94</v>
      </c>
      <c s="32">
        <v>20</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9553</v>
      </c>
    </row>
    <row r="165" spans="1:16" ht="12.75">
      <c r="A165" s="24" t="s">
        <v>55</v>
      </c>
      <c s="29" t="s">
        <v>274</v>
      </c>
      <c s="29" t="s">
        <v>9630</v>
      </c>
      <c s="24" t="s">
        <v>57</v>
      </c>
      <c s="30" t="s">
        <v>9631</v>
      </c>
      <c s="31" t="s">
        <v>94</v>
      </c>
      <c s="32">
        <v>30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9553</v>
      </c>
    </row>
    <row r="169" spans="1:16" ht="12.75">
      <c r="A169" s="24" t="s">
        <v>55</v>
      </c>
      <c s="29" t="s">
        <v>278</v>
      </c>
      <c s="29" t="s">
        <v>9632</v>
      </c>
      <c s="24" t="s">
        <v>57</v>
      </c>
      <c s="30" t="s">
        <v>9633</v>
      </c>
      <c s="31" t="s">
        <v>94</v>
      </c>
      <c s="32">
        <v>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9553</v>
      </c>
    </row>
    <row r="173" spans="1:16" ht="12.75">
      <c r="A173" s="24" t="s">
        <v>55</v>
      </c>
      <c s="29" t="s">
        <v>282</v>
      </c>
      <c s="29" t="s">
        <v>9634</v>
      </c>
      <c s="24" t="s">
        <v>57</v>
      </c>
      <c s="30" t="s">
        <v>9635</v>
      </c>
      <c s="31" t="s">
        <v>187</v>
      </c>
      <c s="32">
        <v>22</v>
      </c>
      <c s="33">
        <v>0</v>
      </c>
      <c s="33">
        <f>ROUND(ROUND(H173,2)*ROUND(G173,3),2)</f>
      </c>
      <c r="O173">
        <f>(I173*21)/100</f>
      </c>
      <c t="s">
        <v>33</v>
      </c>
    </row>
    <row r="174" spans="1:5" ht="12.75">
      <c r="A174" s="34" t="s">
        <v>60</v>
      </c>
      <c r="E174" s="35" t="s">
        <v>9603</v>
      </c>
    </row>
    <row r="175" spans="1:5" ht="12.75">
      <c r="A175" s="36" t="s">
        <v>61</v>
      </c>
      <c r="E175" s="37" t="s">
        <v>57</v>
      </c>
    </row>
    <row r="176" spans="1:5" ht="38.25">
      <c r="A176" t="s">
        <v>62</v>
      </c>
      <c r="E176" s="35" t="s">
        <v>9553</v>
      </c>
    </row>
    <row r="177" spans="1:16" ht="12.75">
      <c r="A177" s="24" t="s">
        <v>55</v>
      </c>
      <c s="29" t="s">
        <v>286</v>
      </c>
      <c s="29" t="s">
        <v>9636</v>
      </c>
      <c s="24" t="s">
        <v>57</v>
      </c>
      <c s="30" t="s">
        <v>9637</v>
      </c>
      <c s="31" t="s">
        <v>1013</v>
      </c>
      <c s="32">
        <v>160</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9553</v>
      </c>
    </row>
    <row r="181" spans="1:16" ht="25.5">
      <c r="A181" s="24" t="s">
        <v>55</v>
      </c>
      <c s="29" t="s">
        <v>816</v>
      </c>
      <c s="29" t="s">
        <v>9638</v>
      </c>
      <c s="24" t="s">
        <v>57</v>
      </c>
      <c s="30" t="s">
        <v>9639</v>
      </c>
      <c s="31" t="s">
        <v>94</v>
      </c>
      <c s="32">
        <v>280</v>
      </c>
      <c s="33">
        <v>0</v>
      </c>
      <c s="33">
        <f>ROUND(ROUND(H181,2)*ROUND(G181,3),2)</f>
      </c>
      <c r="O181">
        <f>(I181*21)/100</f>
      </c>
      <c t="s">
        <v>33</v>
      </c>
    </row>
    <row r="182" spans="1:5" ht="12.75">
      <c r="A182" s="34" t="s">
        <v>60</v>
      </c>
      <c r="E182" s="35" t="s">
        <v>9640</v>
      </c>
    </row>
    <row r="183" spans="1:5" ht="12.75">
      <c r="A183" s="36" t="s">
        <v>61</v>
      </c>
      <c r="E183" s="37" t="s">
        <v>57</v>
      </c>
    </row>
    <row r="184" spans="1:5" ht="38.25">
      <c r="A184" t="s">
        <v>62</v>
      </c>
      <c r="E184" s="35" t="s">
        <v>9553</v>
      </c>
    </row>
    <row r="185" spans="1:16" ht="25.5">
      <c r="A185" s="24" t="s">
        <v>55</v>
      </c>
      <c s="29" t="s">
        <v>838</v>
      </c>
      <c s="29" t="s">
        <v>9641</v>
      </c>
      <c s="24" t="s">
        <v>57</v>
      </c>
      <c s="30" t="s">
        <v>9642</v>
      </c>
      <c s="31" t="s">
        <v>94</v>
      </c>
      <c s="32">
        <v>90</v>
      </c>
      <c s="33">
        <v>0</v>
      </c>
      <c s="33">
        <f>ROUND(ROUND(H185,2)*ROUND(G185,3),2)</f>
      </c>
      <c r="O185">
        <f>(I185*21)/100</f>
      </c>
      <c t="s">
        <v>33</v>
      </c>
    </row>
    <row r="186" spans="1:5" ht="12.75">
      <c r="A186" s="34" t="s">
        <v>60</v>
      </c>
      <c r="E186" s="35" t="s">
        <v>9640</v>
      </c>
    </row>
    <row r="187" spans="1:5" ht="12.75">
      <c r="A187" s="36" t="s">
        <v>61</v>
      </c>
      <c r="E187" s="37" t="s">
        <v>57</v>
      </c>
    </row>
    <row r="188" spans="1:5" ht="38.25">
      <c r="A188" t="s">
        <v>62</v>
      </c>
      <c r="E188" s="35" t="s">
        <v>9553</v>
      </c>
    </row>
    <row r="189" spans="1:16" ht="12.75">
      <c r="A189" s="24" t="s">
        <v>55</v>
      </c>
      <c s="29" t="s">
        <v>290</v>
      </c>
      <c s="29" t="s">
        <v>9643</v>
      </c>
      <c s="24" t="s">
        <v>57</v>
      </c>
      <c s="30" t="s">
        <v>9644</v>
      </c>
      <c s="31" t="s">
        <v>94</v>
      </c>
      <c s="32">
        <v>20</v>
      </c>
      <c s="33">
        <v>0</v>
      </c>
      <c s="33">
        <f>ROUND(ROUND(H189,2)*ROUND(G189,3),2)</f>
      </c>
      <c r="O189">
        <f>(I189*21)/100</f>
      </c>
      <c t="s">
        <v>33</v>
      </c>
    </row>
    <row r="190" spans="1:5" ht="12.75">
      <c r="A190" s="34" t="s">
        <v>60</v>
      </c>
      <c r="E190" s="35" t="s">
        <v>9645</v>
      </c>
    </row>
    <row r="191" spans="1:5" ht="12.75">
      <c r="A191" s="36" t="s">
        <v>61</v>
      </c>
      <c r="E191" s="37" t="s">
        <v>57</v>
      </c>
    </row>
    <row r="192" spans="1:5" ht="38.25">
      <c r="A192" t="s">
        <v>62</v>
      </c>
      <c r="E192" s="35" t="s">
        <v>9553</v>
      </c>
    </row>
    <row r="193" spans="1:16" ht="12.75">
      <c r="A193" s="24" t="s">
        <v>55</v>
      </c>
      <c s="29" t="s">
        <v>294</v>
      </c>
      <c s="29" t="s">
        <v>9646</v>
      </c>
      <c s="24" t="s">
        <v>57</v>
      </c>
      <c s="30" t="s">
        <v>9647</v>
      </c>
      <c s="31" t="s">
        <v>94</v>
      </c>
      <c s="32">
        <v>30</v>
      </c>
      <c s="33">
        <v>0</v>
      </c>
      <c s="33">
        <f>ROUND(ROUND(H193,2)*ROUND(G193,3),2)</f>
      </c>
      <c r="O193">
        <f>(I193*21)/100</f>
      </c>
      <c t="s">
        <v>33</v>
      </c>
    </row>
    <row r="194" spans="1:5" ht="12.75">
      <c r="A194" s="34" t="s">
        <v>60</v>
      </c>
      <c r="E194" s="35" t="s">
        <v>9645</v>
      </c>
    </row>
    <row r="195" spans="1:5" ht="12.75">
      <c r="A195" s="36" t="s">
        <v>61</v>
      </c>
      <c r="E195" s="37" t="s">
        <v>57</v>
      </c>
    </row>
    <row r="196" spans="1:5" ht="38.25">
      <c r="A196" t="s">
        <v>62</v>
      </c>
      <c r="E196" s="35" t="s">
        <v>9553</v>
      </c>
    </row>
    <row r="197" spans="1:16" ht="12.75">
      <c r="A197" s="24" t="s">
        <v>55</v>
      </c>
      <c s="29" t="s">
        <v>298</v>
      </c>
      <c s="29" t="s">
        <v>9648</v>
      </c>
      <c s="24" t="s">
        <v>57</v>
      </c>
      <c s="30" t="s">
        <v>9649</v>
      </c>
      <c s="31" t="s">
        <v>187</v>
      </c>
      <c s="32">
        <v>6</v>
      </c>
      <c s="33">
        <v>0</v>
      </c>
      <c s="33">
        <f>ROUND(ROUND(H197,2)*ROUND(G197,3),2)</f>
      </c>
      <c r="O197">
        <f>(I197*21)/100</f>
      </c>
      <c t="s">
        <v>33</v>
      </c>
    </row>
    <row r="198" spans="1:5" ht="12.75">
      <c r="A198" s="34" t="s">
        <v>60</v>
      </c>
      <c r="E198" s="35" t="s">
        <v>9603</v>
      </c>
    </row>
    <row r="199" spans="1:5" ht="12.75">
      <c r="A199" s="36" t="s">
        <v>61</v>
      </c>
      <c r="E199" s="37" t="s">
        <v>57</v>
      </c>
    </row>
    <row r="200" spans="1:5" ht="38.25">
      <c r="A200" t="s">
        <v>62</v>
      </c>
      <c r="E200" s="35" t="s">
        <v>9553</v>
      </c>
    </row>
    <row r="201" spans="1:16" ht="12.75">
      <c r="A201" s="24" t="s">
        <v>55</v>
      </c>
      <c s="29" t="s">
        <v>302</v>
      </c>
      <c s="29" t="s">
        <v>9650</v>
      </c>
      <c s="24" t="s">
        <v>57</v>
      </c>
      <c s="30" t="s">
        <v>9651</v>
      </c>
      <c s="31" t="s">
        <v>187</v>
      </c>
      <c s="32">
        <v>35</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9553</v>
      </c>
    </row>
    <row r="205" spans="1:16" ht="12.75">
      <c r="A205" s="24" t="s">
        <v>55</v>
      </c>
      <c s="29" t="s">
        <v>306</v>
      </c>
      <c s="29" t="s">
        <v>9652</v>
      </c>
      <c s="24" t="s">
        <v>57</v>
      </c>
      <c s="30" t="s">
        <v>9653</v>
      </c>
      <c s="31" t="s">
        <v>187</v>
      </c>
      <c s="32">
        <v>24</v>
      </c>
      <c s="33">
        <v>0</v>
      </c>
      <c s="33">
        <f>ROUND(ROUND(H205,2)*ROUND(G205,3),2)</f>
      </c>
      <c r="O205">
        <f>(I205*21)/100</f>
      </c>
      <c t="s">
        <v>33</v>
      </c>
    </row>
    <row r="206" spans="1:5" ht="12.75">
      <c r="A206" s="34" t="s">
        <v>60</v>
      </c>
      <c r="E206" s="35" t="s">
        <v>9603</v>
      </c>
    </row>
    <row r="207" spans="1:5" ht="12.75">
      <c r="A207" s="36" t="s">
        <v>61</v>
      </c>
      <c r="E207" s="37" t="s">
        <v>57</v>
      </c>
    </row>
    <row r="208" spans="1:5" ht="38.25">
      <c r="A208" t="s">
        <v>62</v>
      </c>
      <c r="E208" s="35" t="s">
        <v>9553</v>
      </c>
    </row>
    <row r="209" spans="1:16" ht="12.75">
      <c r="A209" s="24" t="s">
        <v>55</v>
      </c>
      <c s="29" t="s">
        <v>310</v>
      </c>
      <c s="29" t="s">
        <v>9654</v>
      </c>
      <c s="24" t="s">
        <v>57</v>
      </c>
      <c s="30" t="s">
        <v>9655</v>
      </c>
      <c s="31" t="s">
        <v>187</v>
      </c>
      <c s="32">
        <v>9</v>
      </c>
      <c s="33">
        <v>0</v>
      </c>
      <c s="33">
        <f>ROUND(ROUND(H209,2)*ROUND(G209,3),2)</f>
      </c>
      <c r="O209">
        <f>(I209*21)/100</f>
      </c>
      <c t="s">
        <v>33</v>
      </c>
    </row>
    <row r="210" spans="1:5" ht="12.75">
      <c r="A210" s="34" t="s">
        <v>60</v>
      </c>
      <c r="E210" s="35" t="s">
        <v>57</v>
      </c>
    </row>
    <row r="211" spans="1:5" ht="12.75">
      <c r="A211" s="36" t="s">
        <v>61</v>
      </c>
      <c r="E211" s="37" t="s">
        <v>57</v>
      </c>
    </row>
    <row r="212" spans="1:5" ht="38.25">
      <c r="A212" t="s">
        <v>62</v>
      </c>
      <c r="E212" s="35" t="s">
        <v>9553</v>
      </c>
    </row>
    <row r="213" spans="1:16" ht="12.75">
      <c r="A213" s="24" t="s">
        <v>55</v>
      </c>
      <c s="29" t="s">
        <v>314</v>
      </c>
      <c s="29" t="s">
        <v>9656</v>
      </c>
      <c s="24" t="s">
        <v>57</v>
      </c>
      <c s="30" t="s">
        <v>9657</v>
      </c>
      <c s="31" t="s">
        <v>187</v>
      </c>
      <c s="32">
        <v>1</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9553</v>
      </c>
    </row>
    <row r="217" spans="1:16" ht="12.75">
      <c r="A217" s="24" t="s">
        <v>55</v>
      </c>
      <c s="29" t="s">
        <v>318</v>
      </c>
      <c s="29" t="s">
        <v>9658</v>
      </c>
      <c s="24" t="s">
        <v>57</v>
      </c>
      <c s="30" t="s">
        <v>9659</v>
      </c>
      <c s="31" t="s">
        <v>187</v>
      </c>
      <c s="32">
        <v>23</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9553</v>
      </c>
    </row>
    <row r="221" spans="1:16" ht="12.75">
      <c r="A221" s="24" t="s">
        <v>55</v>
      </c>
      <c s="29" t="s">
        <v>322</v>
      </c>
      <c s="29" t="s">
        <v>9660</v>
      </c>
      <c s="24" t="s">
        <v>57</v>
      </c>
      <c s="30" t="s">
        <v>9661</v>
      </c>
      <c s="31" t="s">
        <v>187</v>
      </c>
      <c s="32">
        <v>2</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9553</v>
      </c>
    </row>
    <row r="225" spans="1:18" ht="12.75" customHeight="1">
      <c r="A225" s="6" t="s">
        <v>53</v>
      </c>
      <c s="6"/>
      <c s="39" t="s">
        <v>2846</v>
      </c>
      <c s="6"/>
      <c s="27" t="s">
        <v>2847</v>
      </c>
      <c s="6"/>
      <c s="6"/>
      <c s="6"/>
      <c s="40">
        <f>0+Q225</f>
      </c>
      <c r="O225">
        <f>0+R225</f>
      </c>
      <c r="Q225">
        <f>0+I226+I230</f>
      </c>
      <c>
        <f>0+O226+O230</f>
      </c>
    </row>
    <row r="226" spans="1:16" ht="12.75">
      <c r="A226" s="24" t="s">
        <v>55</v>
      </c>
      <c s="29" t="s">
        <v>326</v>
      </c>
      <c s="29" t="s">
        <v>9662</v>
      </c>
      <c s="24" t="s">
        <v>57</v>
      </c>
      <c s="30" t="s">
        <v>9663</v>
      </c>
      <c s="31" t="s">
        <v>187</v>
      </c>
      <c s="32">
        <v>1</v>
      </c>
      <c s="33">
        <v>0</v>
      </c>
      <c s="33">
        <f>ROUND(ROUND(H226,2)*ROUND(G226,3),2)</f>
      </c>
      <c r="O226">
        <f>(I226*21)/100</f>
      </c>
      <c t="s">
        <v>33</v>
      </c>
    </row>
    <row r="227" spans="1:5" ht="12.75">
      <c r="A227" s="34" t="s">
        <v>60</v>
      </c>
      <c r="E227" s="35" t="s">
        <v>9664</v>
      </c>
    </row>
    <row r="228" spans="1:5" ht="12.75">
      <c r="A228" s="36" t="s">
        <v>61</v>
      </c>
      <c r="E228" s="37" t="s">
        <v>57</v>
      </c>
    </row>
    <row r="229" spans="1:5" ht="38.25">
      <c r="A229" t="s">
        <v>62</v>
      </c>
      <c r="E229" s="35" t="s">
        <v>9553</v>
      </c>
    </row>
    <row r="230" spans="1:16" ht="12.75">
      <c r="A230" s="24" t="s">
        <v>55</v>
      </c>
      <c s="29" t="s">
        <v>330</v>
      </c>
      <c s="29" t="s">
        <v>9665</v>
      </c>
      <c s="24" t="s">
        <v>57</v>
      </c>
      <c s="30" t="s">
        <v>9666</v>
      </c>
      <c s="31" t="s">
        <v>187</v>
      </c>
      <c s="32">
        <v>1</v>
      </c>
      <c s="33">
        <v>0</v>
      </c>
      <c s="33">
        <f>ROUND(ROUND(H230,2)*ROUND(G230,3),2)</f>
      </c>
      <c r="O230">
        <f>(I230*21)/100</f>
      </c>
      <c t="s">
        <v>33</v>
      </c>
    </row>
    <row r="231" spans="1:5" ht="12.75">
      <c r="A231" s="34" t="s">
        <v>60</v>
      </c>
      <c r="E231" s="35" t="s">
        <v>9664</v>
      </c>
    </row>
    <row r="232" spans="1:5" ht="12.75">
      <c r="A232" s="36" t="s">
        <v>61</v>
      </c>
      <c r="E232" s="37" t="s">
        <v>57</v>
      </c>
    </row>
    <row r="233" spans="1:5" ht="38.25">
      <c r="A233" t="s">
        <v>62</v>
      </c>
      <c r="E233" s="35" t="s">
        <v>9553</v>
      </c>
    </row>
    <row r="234" spans="1:18" ht="12.75" customHeight="1">
      <c r="A234" s="6" t="s">
        <v>53</v>
      </c>
      <c s="6"/>
      <c s="39" t="s">
        <v>2707</v>
      </c>
      <c s="6"/>
      <c s="27" t="s">
        <v>2895</v>
      </c>
      <c s="6"/>
      <c s="6"/>
      <c s="6"/>
      <c s="40">
        <f>0+Q234</f>
      </c>
      <c r="O234">
        <f>0+R234</f>
      </c>
      <c r="Q234">
        <f>0+I235+I239+I243+I247+I251</f>
      </c>
      <c>
        <f>0+O235+O239+O243+O247+O251</f>
      </c>
    </row>
    <row r="235" spans="1:16" ht="12.75">
      <c r="A235" s="24" t="s">
        <v>55</v>
      </c>
      <c s="29" t="s">
        <v>334</v>
      </c>
      <c s="29" t="s">
        <v>9667</v>
      </c>
      <c s="24" t="s">
        <v>57</v>
      </c>
      <c s="30" t="s">
        <v>9668</v>
      </c>
      <c s="31" t="s">
        <v>187</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9553</v>
      </c>
    </row>
    <row r="239" spans="1:16" ht="12.75">
      <c r="A239" s="24" t="s">
        <v>55</v>
      </c>
      <c s="29" t="s">
        <v>338</v>
      </c>
      <c s="29" t="s">
        <v>9669</v>
      </c>
      <c s="24" t="s">
        <v>57</v>
      </c>
      <c s="30" t="s">
        <v>9670</v>
      </c>
      <c s="31" t="s">
        <v>187</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9553</v>
      </c>
    </row>
    <row r="243" spans="1:16" ht="12.75">
      <c r="A243" s="24" t="s">
        <v>55</v>
      </c>
      <c s="29" t="s">
        <v>342</v>
      </c>
      <c s="29" t="s">
        <v>9671</v>
      </c>
      <c s="24" t="s">
        <v>57</v>
      </c>
      <c s="30" t="s">
        <v>9672</v>
      </c>
      <c s="31" t="s">
        <v>627</v>
      </c>
      <c s="32">
        <v>15</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9553</v>
      </c>
    </row>
    <row r="247" spans="1:16" ht="12.75">
      <c r="A247" s="24" t="s">
        <v>55</v>
      </c>
      <c s="29" t="s">
        <v>910</v>
      </c>
      <c s="29" t="s">
        <v>9673</v>
      </c>
      <c s="24" t="s">
        <v>57</v>
      </c>
      <c s="30" t="s">
        <v>9674</v>
      </c>
      <c s="31" t="s">
        <v>627</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9553</v>
      </c>
    </row>
    <row r="251" spans="1:16" ht="12.75">
      <c r="A251" s="24" t="s">
        <v>55</v>
      </c>
      <c s="29" t="s">
        <v>346</v>
      </c>
      <c s="29" t="s">
        <v>9675</v>
      </c>
      <c s="24" t="s">
        <v>57</v>
      </c>
      <c s="30" t="s">
        <v>9676</v>
      </c>
      <c s="31" t="s">
        <v>627</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9553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9677</v>
      </c>
      <c s="41">
        <f>0+I10</f>
      </c>
      <c r="O3" t="s">
        <v>29</v>
      </c>
      <c t="s">
        <v>33</v>
      </c>
    </row>
    <row r="4" spans="1:16" ht="15" customHeight="1">
      <c r="A4" t="s">
        <v>17</v>
      </c>
      <c s="12" t="s">
        <v>18</v>
      </c>
      <c s="13" t="s">
        <v>9409</v>
      </c>
      <c s="1"/>
      <c s="14" t="s">
        <v>9410</v>
      </c>
      <c s="1"/>
      <c s="1"/>
      <c s="11"/>
      <c s="11"/>
      <c r="O4" t="s">
        <v>30</v>
      </c>
      <c t="s">
        <v>33</v>
      </c>
    </row>
    <row r="5" spans="1:16" ht="12.75" customHeight="1">
      <c r="A5" t="s">
        <v>21</v>
      </c>
      <c s="12" t="s">
        <v>18</v>
      </c>
      <c s="13" t="s">
        <v>9411</v>
      </c>
      <c s="1"/>
      <c s="14" t="s">
        <v>9412</v>
      </c>
      <c s="1"/>
      <c s="1"/>
      <c s="1"/>
      <c s="1"/>
      <c r="O5" t="s">
        <v>31</v>
      </c>
      <c t="s">
        <v>33</v>
      </c>
    </row>
    <row r="6" spans="1:9" ht="12.75" customHeight="1">
      <c r="A6" t="s">
        <v>24</v>
      </c>
      <c s="16" t="s">
        <v>28</v>
      </c>
      <c s="17" t="s">
        <v>9677</v>
      </c>
      <c s="6"/>
      <c s="18" t="s">
        <v>9678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9679</v>
      </c>
      <c s="25"/>
      <c s="27" t="s">
        <v>57</v>
      </c>
      <c s="25"/>
      <c s="25"/>
      <c s="25"/>
      <c s="28">
        <f>0+Q10</f>
      </c>
      <c r="O10">
        <f>0+R10</f>
      </c>
      <c r="Q10">
        <f>0+I11+I15+I19+I23+I27+I31+I35+I39+I43+I47+I51+I55+I59+I63+I67+I71+I75+I79+I83+I87+I91+I95+I99</f>
      </c>
      <c>
        <f>0+O11+O15+O19+O23+O27+O31+O35+O39+O43+O47+O51+O55+O59+O63+O67+O71+O75+O79+O83+O87+O91+O95+O99</f>
      </c>
    </row>
    <row r="11" spans="1:16" ht="12.75">
      <c r="A11" s="24" t="s">
        <v>55</v>
      </c>
      <c s="29" t="s">
        <v>39</v>
      </c>
      <c s="29" t="s">
        <v>9680</v>
      </c>
      <c s="24" t="s">
        <v>57</v>
      </c>
      <c s="30" t="s">
        <v>9681</v>
      </c>
      <c s="31" t="s">
        <v>86</v>
      </c>
      <c s="32">
        <v>1</v>
      </c>
      <c s="33">
        <v>0</v>
      </c>
      <c s="33">
        <f>ROUND(ROUND(H11,2)*ROUND(G11,3),2)</f>
      </c>
      <c r="O11">
        <f>(I11*21)/100</f>
      </c>
      <c t="s">
        <v>33</v>
      </c>
    </row>
    <row r="12" spans="1:5" ht="12.75">
      <c r="A12" s="34" t="s">
        <v>60</v>
      </c>
      <c r="E12" s="35" t="s">
        <v>9682</v>
      </c>
    </row>
    <row r="13" spans="1:5" ht="12.75">
      <c r="A13" s="36" t="s">
        <v>61</v>
      </c>
      <c r="E13" s="37" t="s">
        <v>9683</v>
      </c>
    </row>
    <row r="14" spans="1:5" ht="51">
      <c r="A14" t="s">
        <v>62</v>
      </c>
      <c r="E14" s="35" t="s">
        <v>9684</v>
      </c>
    </row>
    <row r="15" spans="1:16" ht="12.75">
      <c r="A15" s="24" t="s">
        <v>55</v>
      </c>
      <c s="29" t="s">
        <v>33</v>
      </c>
      <c s="29" t="s">
        <v>9685</v>
      </c>
      <c s="24" t="s">
        <v>57</v>
      </c>
      <c s="30" t="s">
        <v>9686</v>
      </c>
      <c s="31" t="s">
        <v>86</v>
      </c>
      <c s="32">
        <v>2</v>
      </c>
      <c s="33">
        <v>0</v>
      </c>
      <c s="33">
        <f>ROUND(ROUND(H15,2)*ROUND(G15,3),2)</f>
      </c>
      <c r="O15">
        <f>(I15*21)/100</f>
      </c>
      <c t="s">
        <v>33</v>
      </c>
    </row>
    <row r="16" spans="1:5" ht="12.75">
      <c r="A16" s="34" t="s">
        <v>60</v>
      </c>
      <c r="E16" s="35" t="s">
        <v>9687</v>
      </c>
    </row>
    <row r="17" spans="1:5" ht="12.75">
      <c r="A17" s="36" t="s">
        <v>61</v>
      </c>
      <c r="E17" s="37" t="s">
        <v>9683</v>
      </c>
    </row>
    <row r="18" spans="1:5" ht="38.25">
      <c r="A18" t="s">
        <v>62</v>
      </c>
      <c r="E18" s="35" t="s">
        <v>9688</v>
      </c>
    </row>
    <row r="19" spans="1:16" ht="12.75">
      <c r="A19" s="24" t="s">
        <v>55</v>
      </c>
      <c s="29" t="s">
        <v>32</v>
      </c>
      <c s="29" t="s">
        <v>9689</v>
      </c>
      <c s="24" t="s">
        <v>57</v>
      </c>
      <c s="30" t="s">
        <v>9690</v>
      </c>
      <c s="31" t="s">
        <v>86</v>
      </c>
      <c s="32">
        <v>4</v>
      </c>
      <c s="33">
        <v>0</v>
      </c>
      <c s="33">
        <f>ROUND(ROUND(H19,2)*ROUND(G19,3),2)</f>
      </c>
      <c r="O19">
        <f>(I19*21)/100</f>
      </c>
      <c t="s">
        <v>33</v>
      </c>
    </row>
    <row r="20" spans="1:5" ht="12.75">
      <c r="A20" s="34" t="s">
        <v>60</v>
      </c>
      <c r="E20" s="35" t="s">
        <v>9687</v>
      </c>
    </row>
    <row r="21" spans="1:5" ht="12.75">
      <c r="A21" s="36" t="s">
        <v>61</v>
      </c>
      <c r="E21" s="37" t="s">
        <v>9683</v>
      </c>
    </row>
    <row r="22" spans="1:5" ht="38.25">
      <c r="A22" t="s">
        <v>62</v>
      </c>
      <c r="E22" s="35" t="s">
        <v>9691</v>
      </c>
    </row>
    <row r="23" spans="1:16" ht="12.75">
      <c r="A23" s="24" t="s">
        <v>55</v>
      </c>
      <c s="29" t="s">
        <v>43</v>
      </c>
      <c s="29" t="s">
        <v>9692</v>
      </c>
      <c s="24" t="s">
        <v>57</v>
      </c>
      <c s="30" t="s">
        <v>9693</v>
      </c>
      <c s="31" t="s">
        <v>86</v>
      </c>
      <c s="32">
        <v>2</v>
      </c>
      <c s="33">
        <v>0</v>
      </c>
      <c s="33">
        <f>ROUND(ROUND(H23,2)*ROUND(G23,3),2)</f>
      </c>
      <c r="O23">
        <f>(I23*21)/100</f>
      </c>
      <c t="s">
        <v>33</v>
      </c>
    </row>
    <row r="24" spans="1:5" ht="12.75">
      <c r="A24" s="34" t="s">
        <v>60</v>
      </c>
      <c r="E24" s="35" t="s">
        <v>9687</v>
      </c>
    </row>
    <row r="25" spans="1:5" ht="12.75">
      <c r="A25" s="36" t="s">
        <v>61</v>
      </c>
      <c r="E25" s="37" t="s">
        <v>9683</v>
      </c>
    </row>
    <row r="26" spans="1:5" ht="25.5">
      <c r="A26" t="s">
        <v>62</v>
      </c>
      <c r="E26" s="35" t="s">
        <v>9694</v>
      </c>
    </row>
    <row r="27" spans="1:16" ht="12.75">
      <c r="A27" s="24" t="s">
        <v>55</v>
      </c>
      <c s="29" t="s">
        <v>45</v>
      </c>
      <c s="29" t="s">
        <v>9695</v>
      </c>
      <c s="24" t="s">
        <v>57</v>
      </c>
      <c s="30" t="s">
        <v>9696</v>
      </c>
      <c s="31" t="s">
        <v>86</v>
      </c>
      <c s="32">
        <v>7</v>
      </c>
      <c s="33">
        <v>0</v>
      </c>
      <c s="33">
        <f>ROUND(ROUND(H27,2)*ROUND(G27,3),2)</f>
      </c>
      <c r="O27">
        <f>(I27*21)/100</f>
      </c>
      <c t="s">
        <v>33</v>
      </c>
    </row>
    <row r="28" spans="1:5" ht="12.75">
      <c r="A28" s="34" t="s">
        <v>60</v>
      </c>
      <c r="E28" s="35" t="s">
        <v>9697</v>
      </c>
    </row>
    <row r="29" spans="1:5" ht="12.75">
      <c r="A29" s="36" t="s">
        <v>61</v>
      </c>
      <c r="E29" s="37" t="s">
        <v>9683</v>
      </c>
    </row>
    <row r="30" spans="1:5" ht="38.25">
      <c r="A30" t="s">
        <v>62</v>
      </c>
      <c r="E30" s="35" t="s">
        <v>9698</v>
      </c>
    </row>
    <row r="31" spans="1:16" ht="12.75">
      <c r="A31" s="24" t="s">
        <v>55</v>
      </c>
      <c s="29" t="s">
        <v>47</v>
      </c>
      <c s="29" t="s">
        <v>9699</v>
      </c>
      <c s="24" t="s">
        <v>57</v>
      </c>
      <c s="30" t="s">
        <v>9700</v>
      </c>
      <c s="31" t="s">
        <v>86</v>
      </c>
      <c s="32">
        <v>6</v>
      </c>
      <c s="33">
        <v>0</v>
      </c>
      <c s="33">
        <f>ROUND(ROUND(H31,2)*ROUND(G31,3),2)</f>
      </c>
      <c r="O31">
        <f>(I31*21)/100</f>
      </c>
      <c t="s">
        <v>33</v>
      </c>
    </row>
    <row r="32" spans="1:5" ht="12.75">
      <c r="A32" s="34" t="s">
        <v>60</v>
      </c>
      <c r="E32" s="35" t="s">
        <v>9701</v>
      </c>
    </row>
    <row r="33" spans="1:5" ht="12.75">
      <c r="A33" s="36" t="s">
        <v>61</v>
      </c>
      <c r="E33" s="37" t="s">
        <v>9683</v>
      </c>
    </row>
    <row r="34" spans="1:5" ht="38.25">
      <c r="A34" t="s">
        <v>62</v>
      </c>
      <c r="E34" s="35" t="s">
        <v>9698</v>
      </c>
    </row>
    <row r="35" spans="1:16" ht="12.75">
      <c r="A35" s="24" t="s">
        <v>55</v>
      </c>
      <c s="29" t="s">
        <v>73</v>
      </c>
      <c s="29" t="s">
        <v>9702</v>
      </c>
      <c s="24" t="s">
        <v>57</v>
      </c>
      <c s="30" t="s">
        <v>9703</v>
      </c>
      <c s="31" t="s">
        <v>86</v>
      </c>
      <c s="32">
        <v>7</v>
      </c>
      <c s="33">
        <v>0</v>
      </c>
      <c s="33">
        <f>ROUND(ROUND(H35,2)*ROUND(G35,3),2)</f>
      </c>
      <c r="O35">
        <f>(I35*21)/100</f>
      </c>
      <c t="s">
        <v>33</v>
      </c>
    </row>
    <row r="36" spans="1:5" ht="12.75">
      <c r="A36" s="34" t="s">
        <v>60</v>
      </c>
      <c r="E36" s="35" t="s">
        <v>9701</v>
      </c>
    </row>
    <row r="37" spans="1:5" ht="12.75">
      <c r="A37" s="36" t="s">
        <v>61</v>
      </c>
      <c r="E37" s="37" t="s">
        <v>9683</v>
      </c>
    </row>
    <row r="38" spans="1:5" ht="38.25">
      <c r="A38" t="s">
        <v>62</v>
      </c>
      <c r="E38" s="35" t="s">
        <v>9698</v>
      </c>
    </row>
    <row r="39" spans="1:16" ht="12.75">
      <c r="A39" s="24" t="s">
        <v>55</v>
      </c>
      <c s="29" t="s">
        <v>79</v>
      </c>
      <c s="29" t="s">
        <v>9704</v>
      </c>
      <c s="24" t="s">
        <v>57</v>
      </c>
      <c s="30" t="s">
        <v>9705</v>
      </c>
      <c s="31" t="s">
        <v>86</v>
      </c>
      <c s="32">
        <v>3</v>
      </c>
      <c s="33">
        <v>0</v>
      </c>
      <c s="33">
        <f>ROUND(ROUND(H39,2)*ROUND(G39,3),2)</f>
      </c>
      <c r="O39">
        <f>(I39*21)/100</f>
      </c>
      <c t="s">
        <v>33</v>
      </c>
    </row>
    <row r="40" spans="1:5" ht="12.75">
      <c r="A40" s="34" t="s">
        <v>60</v>
      </c>
      <c r="E40" s="35" t="s">
        <v>9701</v>
      </c>
    </row>
    <row r="41" spans="1:5" ht="12.75">
      <c r="A41" s="36" t="s">
        <v>61</v>
      </c>
      <c r="E41" s="37" t="s">
        <v>9683</v>
      </c>
    </row>
    <row r="42" spans="1:5" ht="51">
      <c r="A42" t="s">
        <v>62</v>
      </c>
      <c r="E42" s="35" t="s">
        <v>9706</v>
      </c>
    </row>
    <row r="43" spans="1:16" ht="12.75">
      <c r="A43" s="24" t="s">
        <v>55</v>
      </c>
      <c s="29" t="s">
        <v>50</v>
      </c>
      <c s="29" t="s">
        <v>9707</v>
      </c>
      <c s="24" t="s">
        <v>57</v>
      </c>
      <c s="30" t="s">
        <v>9708</v>
      </c>
      <c s="31" t="s">
        <v>86</v>
      </c>
      <c s="32">
        <v>2</v>
      </c>
      <c s="33">
        <v>0</v>
      </c>
      <c s="33">
        <f>ROUND(ROUND(H43,2)*ROUND(G43,3),2)</f>
      </c>
      <c r="O43">
        <f>(I43*21)/100</f>
      </c>
      <c t="s">
        <v>33</v>
      </c>
    </row>
    <row r="44" spans="1:5" ht="12.75">
      <c r="A44" s="34" t="s">
        <v>60</v>
      </c>
      <c r="E44" s="35" t="s">
        <v>9701</v>
      </c>
    </row>
    <row r="45" spans="1:5" ht="12.75">
      <c r="A45" s="36" t="s">
        <v>61</v>
      </c>
      <c r="E45" s="37" t="s">
        <v>9683</v>
      </c>
    </row>
    <row r="46" spans="1:5" ht="51">
      <c r="A46" t="s">
        <v>62</v>
      </c>
      <c r="E46" s="35" t="s">
        <v>9706</v>
      </c>
    </row>
    <row r="47" spans="1:16" ht="12.75">
      <c r="A47" s="24" t="s">
        <v>55</v>
      </c>
      <c s="29" t="s">
        <v>52</v>
      </c>
      <c s="29" t="s">
        <v>9709</v>
      </c>
      <c s="24" t="s">
        <v>57</v>
      </c>
      <c s="30" t="s">
        <v>9710</v>
      </c>
      <c s="31" t="s">
        <v>86</v>
      </c>
      <c s="32">
        <v>1</v>
      </c>
      <c s="33">
        <v>0</v>
      </c>
      <c s="33">
        <f>ROUND(ROUND(H47,2)*ROUND(G47,3),2)</f>
      </c>
      <c r="O47">
        <f>(I47*21)/100</f>
      </c>
      <c t="s">
        <v>33</v>
      </c>
    </row>
    <row r="48" spans="1:5" ht="12.75">
      <c r="A48" s="34" t="s">
        <v>60</v>
      </c>
      <c r="E48" s="35" t="s">
        <v>9701</v>
      </c>
    </row>
    <row r="49" spans="1:5" ht="12.75">
      <c r="A49" s="36" t="s">
        <v>61</v>
      </c>
      <c r="E49" s="37" t="s">
        <v>9683</v>
      </c>
    </row>
    <row r="50" spans="1:5" ht="51">
      <c r="A50" t="s">
        <v>62</v>
      </c>
      <c r="E50" s="35" t="s">
        <v>9706</v>
      </c>
    </row>
    <row r="51" spans="1:16" ht="12.75">
      <c r="A51" s="24" t="s">
        <v>55</v>
      </c>
      <c s="29" t="s">
        <v>91</v>
      </c>
      <c s="29" t="s">
        <v>9711</v>
      </c>
      <c s="24" t="s">
        <v>57</v>
      </c>
      <c s="30" t="s">
        <v>9712</v>
      </c>
      <c s="31" t="s">
        <v>86</v>
      </c>
      <c s="32">
        <v>1</v>
      </c>
      <c s="33">
        <v>0</v>
      </c>
      <c s="33">
        <f>ROUND(ROUND(H51,2)*ROUND(G51,3),2)</f>
      </c>
      <c r="O51">
        <f>(I51*21)/100</f>
      </c>
      <c t="s">
        <v>33</v>
      </c>
    </row>
    <row r="52" spans="1:5" ht="12.75">
      <c r="A52" s="34" t="s">
        <v>60</v>
      </c>
      <c r="E52" s="35" t="s">
        <v>9701</v>
      </c>
    </row>
    <row r="53" spans="1:5" ht="12.75">
      <c r="A53" s="36" t="s">
        <v>61</v>
      </c>
      <c r="E53" s="37" t="s">
        <v>9683</v>
      </c>
    </row>
    <row r="54" spans="1:5" ht="51">
      <c r="A54" t="s">
        <v>62</v>
      </c>
      <c r="E54" s="35" t="s">
        <v>9706</v>
      </c>
    </row>
    <row r="55" spans="1:16" ht="12.75">
      <c r="A55" s="24" t="s">
        <v>55</v>
      </c>
      <c s="29" t="s">
        <v>96</v>
      </c>
      <c s="29" t="s">
        <v>9713</v>
      </c>
      <c s="24" t="s">
        <v>57</v>
      </c>
      <c s="30" t="s">
        <v>9714</v>
      </c>
      <c s="31" t="s">
        <v>86</v>
      </c>
      <c s="32">
        <v>1</v>
      </c>
      <c s="33">
        <v>0</v>
      </c>
      <c s="33">
        <f>ROUND(ROUND(H55,2)*ROUND(G55,3),2)</f>
      </c>
      <c r="O55">
        <f>(I55*21)/100</f>
      </c>
      <c t="s">
        <v>33</v>
      </c>
    </row>
    <row r="56" spans="1:5" ht="12.75">
      <c r="A56" s="34" t="s">
        <v>60</v>
      </c>
      <c r="E56" s="35" t="s">
        <v>9715</v>
      </c>
    </row>
    <row r="57" spans="1:5" ht="12.75">
      <c r="A57" s="36" t="s">
        <v>61</v>
      </c>
      <c r="E57" s="37" t="s">
        <v>9683</v>
      </c>
    </row>
    <row r="58" spans="1:5" ht="51">
      <c r="A58" t="s">
        <v>62</v>
      </c>
      <c r="E58" s="35" t="s">
        <v>9706</v>
      </c>
    </row>
    <row r="59" spans="1:16" ht="12.75">
      <c r="A59" s="24" t="s">
        <v>55</v>
      </c>
      <c s="29" t="s">
        <v>99</v>
      </c>
      <c s="29" t="s">
        <v>9716</v>
      </c>
      <c s="24" t="s">
        <v>57</v>
      </c>
      <c s="30" t="s">
        <v>9717</v>
      </c>
      <c s="31" t="s">
        <v>9718</v>
      </c>
      <c s="32">
        <v>24</v>
      </c>
      <c s="33">
        <v>0</v>
      </c>
      <c s="33">
        <f>ROUND(ROUND(H59,2)*ROUND(G59,3),2)</f>
      </c>
      <c r="O59">
        <f>(I59*21)/100</f>
      </c>
      <c t="s">
        <v>33</v>
      </c>
    </row>
    <row r="60" spans="1:5" ht="12.75">
      <c r="A60" s="34" t="s">
        <v>60</v>
      </c>
      <c r="E60" s="35" t="s">
        <v>9719</v>
      </c>
    </row>
    <row r="61" spans="1:5" ht="12.75">
      <c r="A61" s="36" t="s">
        <v>61</v>
      </c>
      <c r="E61" s="37" t="s">
        <v>9683</v>
      </c>
    </row>
    <row r="62" spans="1:5" ht="51">
      <c r="A62" t="s">
        <v>62</v>
      </c>
      <c r="E62" s="35" t="s">
        <v>9706</v>
      </c>
    </row>
    <row r="63" spans="1:16" ht="12.75">
      <c r="A63" s="24" t="s">
        <v>55</v>
      </c>
      <c s="29" t="s">
        <v>103</v>
      </c>
      <c s="29" t="s">
        <v>9720</v>
      </c>
      <c s="24" t="s">
        <v>57</v>
      </c>
      <c s="30" t="s">
        <v>9721</v>
      </c>
      <c s="31" t="s">
        <v>9718</v>
      </c>
      <c s="32">
        <v>16</v>
      </c>
      <c s="33">
        <v>0</v>
      </c>
      <c s="33">
        <f>ROUND(ROUND(H63,2)*ROUND(G63,3),2)</f>
      </c>
      <c r="O63">
        <f>(I63*21)/100</f>
      </c>
      <c t="s">
        <v>33</v>
      </c>
    </row>
    <row r="64" spans="1:5" ht="12.75">
      <c r="A64" s="34" t="s">
        <v>60</v>
      </c>
      <c r="E64" s="35" t="s">
        <v>9719</v>
      </c>
    </row>
    <row r="65" spans="1:5" ht="12.75">
      <c r="A65" s="36" t="s">
        <v>61</v>
      </c>
      <c r="E65" s="37" t="s">
        <v>9683</v>
      </c>
    </row>
    <row r="66" spans="1:5" ht="51">
      <c r="A66" t="s">
        <v>62</v>
      </c>
      <c r="E66" s="35" t="s">
        <v>9706</v>
      </c>
    </row>
    <row r="67" spans="1:16" ht="12.75">
      <c r="A67" s="24" t="s">
        <v>55</v>
      </c>
      <c s="29" t="s">
        <v>107</v>
      </c>
      <c s="29" t="s">
        <v>9722</v>
      </c>
      <c s="24" t="s">
        <v>57</v>
      </c>
      <c s="30" t="s">
        <v>9723</v>
      </c>
      <c s="31" t="s">
        <v>9718</v>
      </c>
      <c s="32">
        <v>8</v>
      </c>
      <c s="33">
        <v>0</v>
      </c>
      <c s="33">
        <f>ROUND(ROUND(H67,2)*ROUND(G67,3),2)</f>
      </c>
      <c r="O67">
        <f>(I67*21)/100</f>
      </c>
      <c t="s">
        <v>33</v>
      </c>
    </row>
    <row r="68" spans="1:5" ht="12.75">
      <c r="A68" s="34" t="s">
        <v>60</v>
      </c>
      <c r="E68" s="35" t="s">
        <v>9719</v>
      </c>
    </row>
    <row r="69" spans="1:5" ht="12.75">
      <c r="A69" s="36" t="s">
        <v>61</v>
      </c>
      <c r="E69" s="37" t="s">
        <v>9683</v>
      </c>
    </row>
    <row r="70" spans="1:5" ht="51">
      <c r="A70" t="s">
        <v>62</v>
      </c>
      <c r="E70" s="35" t="s">
        <v>9706</v>
      </c>
    </row>
    <row r="71" spans="1:16" ht="12.75">
      <c r="A71" s="24" t="s">
        <v>55</v>
      </c>
      <c s="29" t="s">
        <v>111</v>
      </c>
      <c s="29" t="s">
        <v>9724</v>
      </c>
      <c s="24" t="s">
        <v>57</v>
      </c>
      <c s="30" t="s">
        <v>9725</v>
      </c>
      <c s="31" t="s">
        <v>9718</v>
      </c>
      <c s="32">
        <v>14</v>
      </c>
      <c s="33">
        <v>0</v>
      </c>
      <c s="33">
        <f>ROUND(ROUND(H71,2)*ROUND(G71,3),2)</f>
      </c>
      <c r="O71">
        <f>(I71*21)/100</f>
      </c>
      <c t="s">
        <v>33</v>
      </c>
    </row>
    <row r="72" spans="1:5" ht="12.75">
      <c r="A72" s="34" t="s">
        <v>60</v>
      </c>
      <c r="E72" s="35" t="s">
        <v>9719</v>
      </c>
    </row>
    <row r="73" spans="1:5" ht="12.75">
      <c r="A73" s="36" t="s">
        <v>61</v>
      </c>
      <c r="E73" s="37" t="s">
        <v>9683</v>
      </c>
    </row>
    <row r="74" spans="1:5" ht="51">
      <c r="A74" t="s">
        <v>62</v>
      </c>
      <c r="E74" s="35" t="s">
        <v>9706</v>
      </c>
    </row>
    <row r="75" spans="1:16" ht="12.75">
      <c r="A75" s="24" t="s">
        <v>55</v>
      </c>
      <c s="29" t="s">
        <v>149</v>
      </c>
      <c s="29" t="s">
        <v>9726</v>
      </c>
      <c s="24" t="s">
        <v>57</v>
      </c>
      <c s="30" t="s">
        <v>9727</v>
      </c>
      <c s="31" t="s">
        <v>9718</v>
      </c>
      <c s="32">
        <v>58</v>
      </c>
      <c s="33">
        <v>0</v>
      </c>
      <c s="33">
        <f>ROUND(ROUND(H75,2)*ROUND(G75,3),2)</f>
      </c>
      <c r="O75">
        <f>(I75*21)/100</f>
      </c>
      <c t="s">
        <v>33</v>
      </c>
    </row>
    <row r="76" spans="1:5" ht="12.75">
      <c r="A76" s="34" t="s">
        <v>60</v>
      </c>
      <c r="E76" s="35" t="s">
        <v>9728</v>
      </c>
    </row>
    <row r="77" spans="1:5" ht="12.75">
      <c r="A77" s="36" t="s">
        <v>61</v>
      </c>
      <c r="E77" s="37" t="s">
        <v>9683</v>
      </c>
    </row>
    <row r="78" spans="1:5" ht="51">
      <c r="A78" t="s">
        <v>62</v>
      </c>
      <c r="E78" s="35" t="s">
        <v>9706</v>
      </c>
    </row>
    <row r="79" spans="1:16" ht="12.75">
      <c r="A79" s="24" t="s">
        <v>55</v>
      </c>
      <c s="29" t="s">
        <v>153</v>
      </c>
      <c s="29" t="s">
        <v>9729</v>
      </c>
      <c s="24" t="s">
        <v>57</v>
      </c>
      <c s="30" t="s">
        <v>9730</v>
      </c>
      <c s="31" t="s">
        <v>86</v>
      </c>
      <c s="32">
        <v>1</v>
      </c>
      <c s="33">
        <v>0</v>
      </c>
      <c s="33">
        <f>ROUND(ROUND(H79,2)*ROUND(G79,3),2)</f>
      </c>
      <c r="O79">
        <f>(I79*21)/100</f>
      </c>
      <c t="s">
        <v>33</v>
      </c>
    </row>
    <row r="80" spans="1:5" ht="12.75">
      <c r="A80" s="34" t="s">
        <v>60</v>
      </c>
      <c r="E80" s="35" t="s">
        <v>9731</v>
      </c>
    </row>
    <row r="81" spans="1:5" ht="12.75">
      <c r="A81" s="36" t="s">
        <v>61</v>
      </c>
      <c r="E81" s="37" t="s">
        <v>9683</v>
      </c>
    </row>
    <row r="82" spans="1:5" ht="51">
      <c r="A82" t="s">
        <v>62</v>
      </c>
      <c r="E82" s="35" t="s">
        <v>9706</v>
      </c>
    </row>
    <row r="83" spans="1:16" ht="12.75">
      <c r="A83" s="24" t="s">
        <v>55</v>
      </c>
      <c s="29" t="s">
        <v>157</v>
      </c>
      <c s="29" t="s">
        <v>9732</v>
      </c>
      <c s="24" t="s">
        <v>57</v>
      </c>
      <c s="30" t="s">
        <v>9733</v>
      </c>
      <c s="31" t="s">
        <v>86</v>
      </c>
      <c s="32">
        <v>1</v>
      </c>
      <c s="33">
        <v>0</v>
      </c>
      <c s="33">
        <f>ROUND(ROUND(H83,2)*ROUND(G83,3),2)</f>
      </c>
      <c r="O83">
        <f>(I83*21)/100</f>
      </c>
      <c t="s">
        <v>33</v>
      </c>
    </row>
    <row r="84" spans="1:5" ht="12.75">
      <c r="A84" s="34" t="s">
        <v>60</v>
      </c>
      <c r="E84" s="35" t="s">
        <v>9734</v>
      </c>
    </row>
    <row r="85" spans="1:5" ht="12.75">
      <c r="A85" s="36" t="s">
        <v>61</v>
      </c>
      <c r="E85" s="37" t="s">
        <v>9683</v>
      </c>
    </row>
    <row r="86" spans="1:5" ht="51">
      <c r="A86" t="s">
        <v>62</v>
      </c>
      <c r="E86" s="35" t="s">
        <v>9706</v>
      </c>
    </row>
    <row r="87" spans="1:16" ht="12.75">
      <c r="A87" s="24" t="s">
        <v>55</v>
      </c>
      <c s="29" t="s">
        <v>161</v>
      </c>
      <c s="29" t="s">
        <v>9735</v>
      </c>
      <c s="24" t="s">
        <v>57</v>
      </c>
      <c s="30" t="s">
        <v>9736</v>
      </c>
      <c s="31" t="s">
        <v>86</v>
      </c>
      <c s="32">
        <v>1</v>
      </c>
      <c s="33">
        <v>0</v>
      </c>
      <c s="33">
        <f>ROUND(ROUND(H87,2)*ROUND(G87,3),2)</f>
      </c>
      <c r="O87">
        <f>(I87*21)/100</f>
      </c>
      <c t="s">
        <v>33</v>
      </c>
    </row>
    <row r="88" spans="1:5" ht="12.75">
      <c r="A88" s="34" t="s">
        <v>60</v>
      </c>
      <c r="E88" s="35" t="s">
        <v>9737</v>
      </c>
    </row>
    <row r="89" spans="1:5" ht="12.75">
      <c r="A89" s="36" t="s">
        <v>61</v>
      </c>
      <c r="E89" s="37" t="s">
        <v>9683</v>
      </c>
    </row>
    <row r="90" spans="1:5" ht="51">
      <c r="A90" t="s">
        <v>62</v>
      </c>
      <c r="E90" s="35" t="s">
        <v>9706</v>
      </c>
    </row>
    <row r="91" spans="1:16" ht="12.75">
      <c r="A91" s="24" t="s">
        <v>55</v>
      </c>
      <c s="29" t="s">
        <v>165</v>
      </c>
      <c s="29" t="s">
        <v>9738</v>
      </c>
      <c s="24" t="s">
        <v>57</v>
      </c>
      <c s="30" t="s">
        <v>9739</v>
      </c>
      <c s="31" t="s">
        <v>86</v>
      </c>
      <c s="32">
        <v>2</v>
      </c>
      <c s="33">
        <v>0</v>
      </c>
      <c s="33">
        <f>ROUND(ROUND(H91,2)*ROUND(G91,3),2)</f>
      </c>
      <c r="O91">
        <f>(I91*21)/100</f>
      </c>
      <c t="s">
        <v>33</v>
      </c>
    </row>
    <row r="92" spans="1:5" ht="12.75">
      <c r="A92" s="34" t="s">
        <v>60</v>
      </c>
      <c r="E92" s="35" t="s">
        <v>9740</v>
      </c>
    </row>
    <row r="93" spans="1:5" ht="12.75">
      <c r="A93" s="36" t="s">
        <v>61</v>
      </c>
      <c r="E93" s="37" t="s">
        <v>9683</v>
      </c>
    </row>
    <row r="94" spans="1:5" ht="51">
      <c r="A94" t="s">
        <v>62</v>
      </c>
      <c r="E94" s="35" t="s">
        <v>9706</v>
      </c>
    </row>
    <row r="95" spans="1:16" ht="12.75">
      <c r="A95" s="24" t="s">
        <v>55</v>
      </c>
      <c s="29" t="s">
        <v>168</v>
      </c>
      <c s="29" t="s">
        <v>9741</v>
      </c>
      <c s="24" t="s">
        <v>57</v>
      </c>
      <c s="30" t="s">
        <v>9742</v>
      </c>
      <c s="31" t="s">
        <v>86</v>
      </c>
      <c s="32">
        <v>4</v>
      </c>
      <c s="33">
        <v>0</v>
      </c>
      <c s="33">
        <f>ROUND(ROUND(H95,2)*ROUND(G95,3),2)</f>
      </c>
      <c r="O95">
        <f>(I95*21)/100</f>
      </c>
      <c t="s">
        <v>33</v>
      </c>
    </row>
    <row r="96" spans="1:5" ht="12.75">
      <c r="A96" s="34" t="s">
        <v>60</v>
      </c>
      <c r="E96" s="35" t="s">
        <v>9740</v>
      </c>
    </row>
    <row r="97" spans="1:5" ht="12.75">
      <c r="A97" s="36" t="s">
        <v>61</v>
      </c>
      <c r="E97" s="37" t="s">
        <v>9683</v>
      </c>
    </row>
    <row r="98" spans="1:5" ht="51">
      <c r="A98" t="s">
        <v>62</v>
      </c>
      <c r="E98" s="35" t="s">
        <v>9706</v>
      </c>
    </row>
    <row r="99" spans="1:16" ht="12.75">
      <c r="A99" s="24" t="s">
        <v>55</v>
      </c>
      <c s="29" t="s">
        <v>172</v>
      </c>
      <c s="29" t="s">
        <v>9743</v>
      </c>
      <c s="24" t="s">
        <v>57</v>
      </c>
      <c s="30" t="s">
        <v>9744</v>
      </c>
      <c s="31" t="s">
        <v>86</v>
      </c>
      <c s="32">
        <v>3</v>
      </c>
      <c s="33">
        <v>0</v>
      </c>
      <c s="33">
        <f>ROUND(ROUND(H99,2)*ROUND(G99,3),2)</f>
      </c>
      <c r="O99">
        <f>(I99*21)/100</f>
      </c>
      <c t="s">
        <v>33</v>
      </c>
    </row>
    <row r="100" spans="1:5" ht="12.75">
      <c r="A100" s="34" t="s">
        <v>60</v>
      </c>
      <c r="E100" s="35" t="s">
        <v>9740</v>
      </c>
    </row>
    <row r="101" spans="1:5" ht="12.75">
      <c r="A101" s="36" t="s">
        <v>61</v>
      </c>
      <c r="E101" s="37" t="s">
        <v>9683</v>
      </c>
    </row>
    <row r="102" spans="1:5" ht="51">
      <c r="A102" t="s">
        <v>62</v>
      </c>
      <c r="E102" s="35" t="s">
        <v>9706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0+O10+O95+O100+O113+O166+O191+O204+O217</f>
      </c>
      <c t="s">
        <v>32</v>
      </c>
    </row>
    <row r="3" spans="1:16" ht="15" customHeight="1">
      <c r="A3" t="s">
        <v>12</v>
      </c>
      <c s="12" t="s">
        <v>14</v>
      </c>
      <c s="13" t="s">
        <v>15</v>
      </c>
      <c s="1"/>
      <c s="14" t="s">
        <v>16</v>
      </c>
      <c s="1"/>
      <c s="9"/>
      <c s="8" t="s">
        <v>9745</v>
      </c>
      <c s="41">
        <f>0+I10+I95+I100+I113+I166+I191+I204+I217</f>
      </c>
      <c r="O3" t="s">
        <v>29</v>
      </c>
      <c t="s">
        <v>33</v>
      </c>
    </row>
    <row r="4" spans="1:16" ht="15" customHeight="1">
      <c r="A4" t="s">
        <v>17</v>
      </c>
      <c s="12" t="s">
        <v>18</v>
      </c>
      <c s="13" t="s">
        <v>9409</v>
      </c>
      <c s="1"/>
      <c s="14" t="s">
        <v>9410</v>
      </c>
      <c s="1"/>
      <c s="1"/>
      <c s="11"/>
      <c s="11"/>
      <c r="O4" t="s">
        <v>30</v>
      </c>
      <c t="s">
        <v>33</v>
      </c>
    </row>
    <row r="5" spans="1:16" ht="12.75" customHeight="1">
      <c r="A5" t="s">
        <v>21</v>
      </c>
      <c s="12" t="s">
        <v>18</v>
      </c>
      <c s="13" t="s">
        <v>9411</v>
      </c>
      <c s="1"/>
      <c s="14" t="s">
        <v>9412</v>
      </c>
      <c s="1"/>
      <c s="1"/>
      <c s="1"/>
      <c s="1"/>
      <c r="O5" t="s">
        <v>31</v>
      </c>
      <c t="s">
        <v>33</v>
      </c>
    </row>
    <row r="6" spans="1:9" ht="12.75" customHeight="1">
      <c r="A6" t="s">
        <v>24</v>
      </c>
      <c s="16" t="s">
        <v>28</v>
      </c>
      <c s="17" t="s">
        <v>9745</v>
      </c>
      <c s="6"/>
      <c s="18" t="s">
        <v>9746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f>
      </c>
      <c>
        <f>0+O11+O15+O19+O23+O27+O31+O35+O39+O43+O47+O51+O55+O59+O63+O67+O71+O75+O79+O83+O87+O91</f>
      </c>
    </row>
    <row r="11" spans="1:16" ht="12.75">
      <c r="A11" s="24" t="s">
        <v>55</v>
      </c>
      <c s="29" t="s">
        <v>39</v>
      </c>
      <c s="29" t="s">
        <v>9747</v>
      </c>
      <c s="24" t="s">
        <v>57</v>
      </c>
      <c s="30" t="s">
        <v>8145</v>
      </c>
      <c s="31" t="s">
        <v>4004</v>
      </c>
      <c s="32">
        <v>10.29</v>
      </c>
      <c s="33">
        <v>0</v>
      </c>
      <c s="33">
        <f>ROUND(ROUND(H11,2)*ROUND(G11,3),2)</f>
      </c>
      <c r="O11">
        <f>(I11*21)/100</f>
      </c>
      <c t="s">
        <v>33</v>
      </c>
    </row>
    <row r="12" spans="1:5" ht="12.75">
      <c r="A12" s="34" t="s">
        <v>60</v>
      </c>
      <c r="E12" s="35" t="s">
        <v>8145</v>
      </c>
    </row>
    <row r="13" spans="1:5" ht="12.75">
      <c r="A13" s="36" t="s">
        <v>61</v>
      </c>
      <c r="E13" s="37" t="s">
        <v>9748</v>
      </c>
    </row>
    <row r="14" spans="1:5" ht="12.75">
      <c r="A14" t="s">
        <v>62</v>
      </c>
      <c r="E14" s="35" t="s">
        <v>57</v>
      </c>
    </row>
    <row r="15" spans="1:16" ht="12.75">
      <c r="A15" s="24" t="s">
        <v>55</v>
      </c>
      <c s="29" t="s">
        <v>33</v>
      </c>
      <c s="29" t="s">
        <v>8146</v>
      </c>
      <c s="24" t="s">
        <v>57</v>
      </c>
      <c s="30" t="s">
        <v>8147</v>
      </c>
      <c s="31" t="s">
        <v>59</v>
      </c>
      <c s="32">
        <v>14.7</v>
      </c>
      <c s="33">
        <v>0</v>
      </c>
      <c s="33">
        <f>ROUND(ROUND(H15,2)*ROUND(G15,3),2)</f>
      </c>
      <c r="O15">
        <f>(I15*21)/100</f>
      </c>
      <c t="s">
        <v>33</v>
      </c>
    </row>
    <row r="16" spans="1:5" ht="25.5">
      <c r="A16" s="34" t="s">
        <v>60</v>
      </c>
      <c r="E16" s="35" t="s">
        <v>9749</v>
      </c>
    </row>
    <row r="17" spans="1:5" ht="12.75">
      <c r="A17" s="36" t="s">
        <v>61</v>
      </c>
      <c r="E17" s="37" t="s">
        <v>9750</v>
      </c>
    </row>
    <row r="18" spans="1:5" ht="395.25">
      <c r="A18" t="s">
        <v>62</v>
      </c>
      <c r="E18" s="35" t="s">
        <v>9751</v>
      </c>
    </row>
    <row r="19" spans="1:16" ht="12.75">
      <c r="A19" s="24" t="s">
        <v>55</v>
      </c>
      <c s="29" t="s">
        <v>32</v>
      </c>
      <c s="29" t="s">
        <v>9089</v>
      </c>
      <c s="24" t="s">
        <v>57</v>
      </c>
      <c s="30" t="s">
        <v>9090</v>
      </c>
      <c s="31" t="s">
        <v>59</v>
      </c>
      <c s="32">
        <v>298.133</v>
      </c>
      <c s="33">
        <v>0</v>
      </c>
      <c s="33">
        <f>ROUND(ROUND(H19,2)*ROUND(G19,3),2)</f>
      </c>
      <c r="O19">
        <f>(I19*21)/100</f>
      </c>
      <c t="s">
        <v>33</v>
      </c>
    </row>
    <row r="20" spans="1:5" ht="25.5">
      <c r="A20" s="34" t="s">
        <v>60</v>
      </c>
      <c r="E20" s="35" t="s">
        <v>9091</v>
      </c>
    </row>
    <row r="21" spans="1:5" ht="242.25">
      <c r="A21" s="36" t="s">
        <v>61</v>
      </c>
      <c r="E21" s="44" t="s">
        <v>9752</v>
      </c>
    </row>
    <row r="22" spans="1:5" ht="357">
      <c r="A22" t="s">
        <v>62</v>
      </c>
      <c r="E22" s="35" t="s">
        <v>9093</v>
      </c>
    </row>
    <row r="23" spans="1:16" ht="12.75">
      <c r="A23" s="24" t="s">
        <v>55</v>
      </c>
      <c s="29" t="s">
        <v>43</v>
      </c>
      <c s="29" t="s">
        <v>9094</v>
      </c>
      <c s="24" t="s">
        <v>57</v>
      </c>
      <c s="30" t="s">
        <v>9095</v>
      </c>
      <c s="31" t="s">
        <v>59</v>
      </c>
      <c s="32">
        <v>149.067</v>
      </c>
      <c s="33">
        <v>0</v>
      </c>
      <c s="33">
        <f>ROUND(ROUND(H23,2)*ROUND(G23,3),2)</f>
      </c>
      <c r="O23">
        <f>(I23*21)/100</f>
      </c>
      <c t="s">
        <v>33</v>
      </c>
    </row>
    <row r="24" spans="1:5" ht="38.25">
      <c r="A24" s="34" t="s">
        <v>60</v>
      </c>
      <c r="E24" s="35" t="s">
        <v>9096</v>
      </c>
    </row>
    <row r="25" spans="1:5" ht="12.75">
      <c r="A25" s="36" t="s">
        <v>61</v>
      </c>
      <c r="E25" s="37" t="s">
        <v>9753</v>
      </c>
    </row>
    <row r="26" spans="1:5" ht="357">
      <c r="A26" t="s">
        <v>62</v>
      </c>
      <c r="E26" s="35" t="s">
        <v>9093</v>
      </c>
    </row>
    <row r="27" spans="1:16" ht="12.75">
      <c r="A27" s="24" t="s">
        <v>55</v>
      </c>
      <c s="29" t="s">
        <v>45</v>
      </c>
      <c s="29" t="s">
        <v>9098</v>
      </c>
      <c s="24" t="s">
        <v>57</v>
      </c>
      <c s="30" t="s">
        <v>9099</v>
      </c>
      <c s="31" t="s">
        <v>1235</v>
      </c>
      <c s="32">
        <v>425.218</v>
      </c>
      <c s="33">
        <v>0</v>
      </c>
      <c s="33">
        <f>ROUND(ROUND(H27,2)*ROUND(G27,3),2)</f>
      </c>
      <c r="O27">
        <f>(I27*21)/100</f>
      </c>
      <c t="s">
        <v>33</v>
      </c>
    </row>
    <row r="28" spans="1:5" ht="12.75">
      <c r="A28" s="34" t="s">
        <v>60</v>
      </c>
      <c r="E28" s="35" t="s">
        <v>9099</v>
      </c>
    </row>
    <row r="29" spans="1:5" ht="165.75">
      <c r="A29" s="36" t="s">
        <v>61</v>
      </c>
      <c r="E29" s="44" t="s">
        <v>9754</v>
      </c>
    </row>
    <row r="30" spans="1:5" ht="12.75">
      <c r="A30" t="s">
        <v>62</v>
      </c>
      <c r="E30" s="35" t="s">
        <v>57</v>
      </c>
    </row>
    <row r="31" spans="1:16" ht="12.75">
      <c r="A31" s="24" t="s">
        <v>55</v>
      </c>
      <c s="29" t="s">
        <v>47</v>
      </c>
      <c s="29" t="s">
        <v>9101</v>
      </c>
      <c s="24" t="s">
        <v>57</v>
      </c>
      <c s="30" t="s">
        <v>9102</v>
      </c>
      <c s="31" t="s">
        <v>1235</v>
      </c>
      <c s="32">
        <v>425.218</v>
      </c>
      <c s="33">
        <v>0</v>
      </c>
      <c s="33">
        <f>ROUND(ROUND(H31,2)*ROUND(G31,3),2)</f>
      </c>
      <c r="O31">
        <f>(I31*21)/100</f>
      </c>
      <c t="s">
        <v>33</v>
      </c>
    </row>
    <row r="32" spans="1:5" ht="12.75">
      <c r="A32" s="34" t="s">
        <v>60</v>
      </c>
      <c r="E32" s="35" t="s">
        <v>9102</v>
      </c>
    </row>
    <row r="33" spans="1:5" ht="12.75">
      <c r="A33" s="36" t="s">
        <v>61</v>
      </c>
      <c r="E33" s="37" t="s">
        <v>9755</v>
      </c>
    </row>
    <row r="34" spans="1:5" ht="12.75">
      <c r="A34" t="s">
        <v>62</v>
      </c>
      <c r="E34" s="35" t="s">
        <v>57</v>
      </c>
    </row>
    <row r="35" spans="1:16" ht="12.75">
      <c r="A35" s="24" t="s">
        <v>55</v>
      </c>
      <c s="29" t="s">
        <v>73</v>
      </c>
      <c s="29" t="s">
        <v>9122</v>
      </c>
      <c s="24" t="s">
        <v>57</v>
      </c>
      <c s="30" t="s">
        <v>9123</v>
      </c>
      <c s="31" t="s">
        <v>59</v>
      </c>
      <c s="32">
        <v>149.067</v>
      </c>
      <c s="33">
        <v>0</v>
      </c>
      <c s="33">
        <f>ROUND(ROUND(H35,2)*ROUND(G35,3),2)</f>
      </c>
      <c r="O35">
        <f>(I35*21)/100</f>
      </c>
      <c t="s">
        <v>33</v>
      </c>
    </row>
    <row r="36" spans="1:5" ht="38.25">
      <c r="A36" s="34" t="s">
        <v>60</v>
      </c>
      <c r="E36" s="35" t="s">
        <v>9124</v>
      </c>
    </row>
    <row r="37" spans="1:5" ht="25.5">
      <c r="A37" s="36" t="s">
        <v>61</v>
      </c>
      <c r="E37" s="37" t="s">
        <v>9756</v>
      </c>
    </row>
    <row r="38" spans="1:5" ht="12.75">
      <c r="A38" t="s">
        <v>62</v>
      </c>
      <c r="E38" s="35" t="s">
        <v>57</v>
      </c>
    </row>
    <row r="39" spans="1:16" ht="12.75">
      <c r="A39" s="24" t="s">
        <v>55</v>
      </c>
      <c s="29" t="s">
        <v>79</v>
      </c>
      <c s="29" t="s">
        <v>9127</v>
      </c>
      <c s="24" t="s">
        <v>57</v>
      </c>
      <c s="30" t="s">
        <v>9128</v>
      </c>
      <c s="31" t="s">
        <v>59</v>
      </c>
      <c s="32">
        <v>298.133</v>
      </c>
      <c s="33">
        <v>0</v>
      </c>
      <c s="33">
        <f>ROUND(ROUND(H39,2)*ROUND(G39,3),2)</f>
      </c>
      <c r="O39">
        <f>(I39*21)/100</f>
      </c>
      <c t="s">
        <v>33</v>
      </c>
    </row>
    <row r="40" spans="1:5" ht="38.25">
      <c r="A40" s="34" t="s">
        <v>60</v>
      </c>
      <c r="E40" s="35" t="s">
        <v>9129</v>
      </c>
    </row>
    <row r="41" spans="1:5" ht="12.75">
      <c r="A41" s="36" t="s">
        <v>61</v>
      </c>
      <c r="E41" s="37" t="s">
        <v>9757</v>
      </c>
    </row>
    <row r="42" spans="1:5" ht="229.5">
      <c r="A42" t="s">
        <v>62</v>
      </c>
      <c r="E42" s="35" t="s">
        <v>4062</v>
      </c>
    </row>
    <row r="43" spans="1:16" ht="12.75">
      <c r="A43" s="24" t="s">
        <v>55</v>
      </c>
      <c s="29" t="s">
        <v>50</v>
      </c>
      <c s="29" t="s">
        <v>9758</v>
      </c>
      <c s="24" t="s">
        <v>57</v>
      </c>
      <c s="30" t="s">
        <v>9759</v>
      </c>
      <c s="31" t="s">
        <v>59</v>
      </c>
      <c s="32">
        <v>29.4</v>
      </c>
      <c s="33">
        <v>0</v>
      </c>
      <c s="33">
        <f>ROUND(ROUND(H43,2)*ROUND(G43,3),2)</f>
      </c>
      <c r="O43">
        <f>(I43*21)/100</f>
      </c>
      <c t="s">
        <v>33</v>
      </c>
    </row>
    <row r="44" spans="1:5" ht="38.25">
      <c r="A44" s="34" t="s">
        <v>60</v>
      </c>
      <c r="E44" s="35" t="s">
        <v>9760</v>
      </c>
    </row>
    <row r="45" spans="1:5" ht="38.25">
      <c r="A45" s="36" t="s">
        <v>61</v>
      </c>
      <c r="E45" s="37" t="s">
        <v>9761</v>
      </c>
    </row>
    <row r="46" spans="1:5" ht="318.75">
      <c r="A46" t="s">
        <v>62</v>
      </c>
      <c r="E46" s="35" t="s">
        <v>9762</v>
      </c>
    </row>
    <row r="47" spans="1:16" ht="12.75">
      <c r="A47" s="24" t="s">
        <v>55</v>
      </c>
      <c s="29" t="s">
        <v>52</v>
      </c>
      <c s="29" t="s">
        <v>8247</v>
      </c>
      <c s="24" t="s">
        <v>57</v>
      </c>
      <c s="30" t="s">
        <v>8248</v>
      </c>
      <c s="31" t="s">
        <v>59</v>
      </c>
      <c s="32">
        <v>312.833</v>
      </c>
      <c s="33">
        <v>0</v>
      </c>
      <c s="33">
        <f>ROUND(ROUND(H47,2)*ROUND(G47,3),2)</f>
      </c>
      <c r="O47">
        <f>(I47*21)/100</f>
      </c>
      <c t="s">
        <v>33</v>
      </c>
    </row>
    <row r="48" spans="1:5" ht="25.5">
      <c r="A48" s="34" t="s">
        <v>60</v>
      </c>
      <c r="E48" s="35" t="s">
        <v>8971</v>
      </c>
    </row>
    <row r="49" spans="1:5" ht="38.25">
      <c r="A49" s="36" t="s">
        <v>61</v>
      </c>
      <c r="E49" s="37" t="s">
        <v>9763</v>
      </c>
    </row>
    <row r="50" spans="1:5" ht="178.5">
      <c r="A50" t="s">
        <v>62</v>
      </c>
      <c r="E50" s="35" t="s">
        <v>9131</v>
      </c>
    </row>
    <row r="51" spans="1:16" ht="12.75">
      <c r="A51" s="24" t="s">
        <v>55</v>
      </c>
      <c s="29" t="s">
        <v>91</v>
      </c>
      <c s="29" t="s">
        <v>4067</v>
      </c>
      <c s="24" t="s">
        <v>57</v>
      </c>
      <c s="30" t="s">
        <v>4068</v>
      </c>
      <c s="31" t="s">
        <v>59</v>
      </c>
      <c s="32">
        <v>312.833</v>
      </c>
      <c s="33">
        <v>0</v>
      </c>
      <c s="33">
        <f>ROUND(ROUND(H51,2)*ROUND(G51,3),2)</f>
      </c>
      <c r="O51">
        <f>(I51*21)/100</f>
      </c>
      <c t="s">
        <v>33</v>
      </c>
    </row>
    <row r="52" spans="1:5" ht="12.75">
      <c r="A52" s="34" t="s">
        <v>60</v>
      </c>
      <c r="E52" s="35" t="s">
        <v>4068</v>
      </c>
    </row>
    <row r="53" spans="1:5" ht="38.25">
      <c r="A53" s="36" t="s">
        <v>61</v>
      </c>
      <c r="E53" s="37" t="s">
        <v>9764</v>
      </c>
    </row>
    <row r="54" spans="1:5" ht="12.75">
      <c r="A54" t="s">
        <v>62</v>
      </c>
      <c r="E54" s="35" t="s">
        <v>57</v>
      </c>
    </row>
    <row r="55" spans="1:16" ht="12.75">
      <c r="A55" s="24" t="s">
        <v>55</v>
      </c>
      <c s="29" t="s">
        <v>96</v>
      </c>
      <c s="29" t="s">
        <v>4070</v>
      </c>
      <c s="24" t="s">
        <v>57</v>
      </c>
      <c s="30" t="s">
        <v>4071</v>
      </c>
      <c s="31" t="s">
        <v>59</v>
      </c>
      <c s="32">
        <v>50.397</v>
      </c>
      <c s="33">
        <v>0</v>
      </c>
      <c s="33">
        <f>ROUND(ROUND(H55,2)*ROUND(G55,3),2)</f>
      </c>
      <c r="O55">
        <f>(I55*21)/100</f>
      </c>
      <c t="s">
        <v>33</v>
      </c>
    </row>
    <row r="56" spans="1:5" ht="12.75">
      <c r="A56" s="34" t="s">
        <v>60</v>
      </c>
      <c r="E56" s="35" t="s">
        <v>4071</v>
      </c>
    </row>
    <row r="57" spans="1:5" ht="357">
      <c r="A57" s="36" t="s">
        <v>61</v>
      </c>
      <c r="E57" s="37" t="s">
        <v>9765</v>
      </c>
    </row>
    <row r="58" spans="1:5" ht="12.75">
      <c r="A58" t="s">
        <v>62</v>
      </c>
      <c r="E58" s="35" t="s">
        <v>57</v>
      </c>
    </row>
    <row r="59" spans="1:16" ht="12.75">
      <c r="A59" s="24" t="s">
        <v>55</v>
      </c>
      <c s="29" t="s">
        <v>99</v>
      </c>
      <c s="29" t="s">
        <v>8251</v>
      </c>
      <c s="24" t="s">
        <v>57</v>
      </c>
      <c s="30" t="s">
        <v>8252</v>
      </c>
      <c s="31" t="s">
        <v>59</v>
      </c>
      <c s="32">
        <v>108.02</v>
      </c>
      <c s="33">
        <v>0</v>
      </c>
      <c s="33">
        <f>ROUND(ROUND(H59,2)*ROUND(G59,3),2)</f>
      </c>
      <c r="O59">
        <f>(I59*21)/100</f>
      </c>
      <c t="s">
        <v>33</v>
      </c>
    </row>
    <row r="60" spans="1:5" ht="38.25">
      <c r="A60" s="34" t="s">
        <v>60</v>
      </c>
      <c r="E60" s="35" t="s">
        <v>9133</v>
      </c>
    </row>
    <row r="61" spans="1:5" ht="216.75">
      <c r="A61" s="36" t="s">
        <v>61</v>
      </c>
      <c r="E61" s="44" t="s">
        <v>9766</v>
      </c>
    </row>
    <row r="62" spans="1:5" ht="165.75">
      <c r="A62" t="s">
        <v>62</v>
      </c>
      <c r="E62" s="35" t="s">
        <v>9135</v>
      </c>
    </row>
    <row r="63" spans="1:16" ht="12.75">
      <c r="A63" s="24" t="s">
        <v>55</v>
      </c>
      <c s="29" t="s">
        <v>103</v>
      </c>
      <c s="29" t="s">
        <v>4009</v>
      </c>
      <c s="24" t="s">
        <v>57</v>
      </c>
      <c s="30" t="s">
        <v>9767</v>
      </c>
      <c s="31" t="s">
        <v>1235</v>
      </c>
      <c s="32">
        <v>147</v>
      </c>
      <c s="33">
        <v>0</v>
      </c>
      <c s="33">
        <f>ROUND(ROUND(H63,2)*ROUND(G63,3),2)</f>
      </c>
      <c r="O63">
        <f>(I63*21)/100</f>
      </c>
      <c t="s">
        <v>33</v>
      </c>
    </row>
    <row r="64" spans="1:5" ht="25.5">
      <c r="A64" s="34" t="s">
        <v>60</v>
      </c>
      <c r="E64" s="35" t="s">
        <v>9768</v>
      </c>
    </row>
    <row r="65" spans="1:5" ht="12.75">
      <c r="A65" s="36" t="s">
        <v>61</v>
      </c>
      <c r="E65" s="37" t="s">
        <v>9769</v>
      </c>
    </row>
    <row r="66" spans="1:5" ht="178.5">
      <c r="A66" t="s">
        <v>62</v>
      </c>
      <c r="E66" s="35" t="s">
        <v>9770</v>
      </c>
    </row>
    <row r="67" spans="1:16" ht="12.75">
      <c r="A67" s="24" t="s">
        <v>55</v>
      </c>
      <c s="29" t="s">
        <v>107</v>
      </c>
      <c s="29" t="s">
        <v>4012</v>
      </c>
      <c s="24" t="s">
        <v>57</v>
      </c>
      <c s="30" t="s">
        <v>4013</v>
      </c>
      <c s="31" t="s">
        <v>1235</v>
      </c>
      <c s="32">
        <v>147</v>
      </c>
      <c s="33">
        <v>0</v>
      </c>
      <c s="33">
        <f>ROUND(ROUND(H67,2)*ROUND(G67,3),2)</f>
      </c>
      <c r="O67">
        <f>(I67*21)/100</f>
      </c>
      <c t="s">
        <v>33</v>
      </c>
    </row>
    <row r="68" spans="1:5" ht="12.75">
      <c r="A68" s="34" t="s">
        <v>60</v>
      </c>
      <c r="E68" s="35" t="s">
        <v>4013</v>
      </c>
    </row>
    <row r="69" spans="1:5" ht="12.75">
      <c r="A69" s="36" t="s">
        <v>61</v>
      </c>
      <c r="E69" s="37" t="s">
        <v>9769</v>
      </c>
    </row>
    <row r="70" spans="1:5" ht="12.75">
      <c r="A70" t="s">
        <v>62</v>
      </c>
      <c r="E70" s="35" t="s">
        <v>57</v>
      </c>
    </row>
    <row r="71" spans="1:16" ht="12.75">
      <c r="A71" s="24" t="s">
        <v>55</v>
      </c>
      <c s="29" t="s">
        <v>111</v>
      </c>
      <c s="29" t="s">
        <v>4015</v>
      </c>
      <c s="24" t="s">
        <v>57</v>
      </c>
      <c s="30" t="s">
        <v>4016</v>
      </c>
      <c s="31" t="s">
        <v>1235</v>
      </c>
      <c s="32">
        <v>147</v>
      </c>
      <c s="33">
        <v>0</v>
      </c>
      <c s="33">
        <f>ROUND(ROUND(H71,2)*ROUND(G71,3),2)</f>
      </c>
      <c r="O71">
        <f>(I71*21)/100</f>
      </c>
      <c t="s">
        <v>33</v>
      </c>
    </row>
    <row r="72" spans="1:5" ht="12.75">
      <c r="A72" s="34" t="s">
        <v>60</v>
      </c>
      <c r="E72" s="35" t="s">
        <v>4017</v>
      </c>
    </row>
    <row r="73" spans="1:5" ht="127.5">
      <c r="A73" s="36" t="s">
        <v>61</v>
      </c>
      <c r="E73" s="44" t="s">
        <v>9771</v>
      </c>
    </row>
    <row r="74" spans="1:5" ht="280.5">
      <c r="A74" t="s">
        <v>62</v>
      </c>
      <c r="E74" s="35" t="s">
        <v>4019</v>
      </c>
    </row>
    <row r="75" spans="1:16" ht="25.5">
      <c r="A75" s="24" t="s">
        <v>55</v>
      </c>
      <c s="29" t="s">
        <v>149</v>
      </c>
      <c s="29" t="s">
        <v>4022</v>
      </c>
      <c s="24" t="s">
        <v>57</v>
      </c>
      <c s="30" t="s">
        <v>4023</v>
      </c>
      <c s="31" t="s">
        <v>1235</v>
      </c>
      <c s="32">
        <v>147</v>
      </c>
      <c s="33">
        <v>0</v>
      </c>
      <c s="33">
        <f>ROUND(ROUND(H75,2)*ROUND(G75,3),2)</f>
      </c>
      <c r="O75">
        <f>(I75*21)/100</f>
      </c>
      <c t="s">
        <v>33</v>
      </c>
    </row>
    <row r="76" spans="1:5" ht="25.5">
      <c r="A76" s="34" t="s">
        <v>60</v>
      </c>
      <c r="E76" s="35" t="s">
        <v>4023</v>
      </c>
    </row>
    <row r="77" spans="1:5" ht="12.75">
      <c r="A77" s="36" t="s">
        <v>61</v>
      </c>
      <c r="E77" s="37" t="s">
        <v>9769</v>
      </c>
    </row>
    <row r="78" spans="1:5" ht="12.75">
      <c r="A78" t="s">
        <v>62</v>
      </c>
      <c r="E78" s="35" t="s">
        <v>57</v>
      </c>
    </row>
    <row r="79" spans="1:16" ht="12.75">
      <c r="A79" s="24" t="s">
        <v>55</v>
      </c>
      <c s="29" t="s">
        <v>153</v>
      </c>
      <c s="29" t="s">
        <v>9772</v>
      </c>
      <c s="24" t="s">
        <v>57</v>
      </c>
      <c s="30" t="s">
        <v>9773</v>
      </c>
      <c s="31" t="s">
        <v>59</v>
      </c>
      <c s="32">
        <v>14.7</v>
      </c>
      <c s="33">
        <v>0</v>
      </c>
      <c s="33">
        <f>ROUND(ROUND(H79,2)*ROUND(G79,3),2)</f>
      </c>
      <c r="O79">
        <f>(I79*21)/100</f>
      </c>
      <c t="s">
        <v>33</v>
      </c>
    </row>
    <row r="80" spans="1:5" ht="12.75">
      <c r="A80" s="34" t="s">
        <v>60</v>
      </c>
      <c r="E80" s="35" t="s">
        <v>9773</v>
      </c>
    </row>
    <row r="81" spans="1:5" ht="12.75">
      <c r="A81" s="36" t="s">
        <v>61</v>
      </c>
      <c r="E81" s="37" t="s">
        <v>9750</v>
      </c>
    </row>
    <row r="82" spans="1:5" ht="12.75">
      <c r="A82" t="s">
        <v>62</v>
      </c>
      <c r="E82" s="35" t="s">
        <v>57</v>
      </c>
    </row>
    <row r="83" spans="1:16" ht="12.75">
      <c r="A83" s="24" t="s">
        <v>55</v>
      </c>
      <c s="29" t="s">
        <v>262</v>
      </c>
      <c s="29" t="s">
        <v>9136</v>
      </c>
      <c s="24" t="s">
        <v>57</v>
      </c>
      <c s="30" t="s">
        <v>9137</v>
      </c>
      <c s="31" t="s">
        <v>195</v>
      </c>
      <c s="32">
        <v>78.957</v>
      </c>
      <c s="33">
        <v>0</v>
      </c>
      <c s="33">
        <f>ROUND(ROUND(H83,2)*ROUND(G83,3),2)</f>
      </c>
      <c r="O83">
        <f>(I83*21)/100</f>
      </c>
      <c t="s">
        <v>33</v>
      </c>
    </row>
    <row r="84" spans="1:5" ht="25.5">
      <c r="A84" s="34" t="s">
        <v>60</v>
      </c>
      <c r="E84" s="35" t="s">
        <v>9138</v>
      </c>
    </row>
    <row r="85" spans="1:5" ht="12.75">
      <c r="A85" s="36" t="s">
        <v>61</v>
      </c>
      <c r="E85" s="37" t="s">
        <v>9774</v>
      </c>
    </row>
    <row r="86" spans="1:5" ht="12.75">
      <c r="A86" t="s">
        <v>62</v>
      </c>
      <c r="E86" s="35" t="s">
        <v>57</v>
      </c>
    </row>
    <row r="87" spans="1:16" ht="12.75">
      <c r="A87" s="24" t="s">
        <v>55</v>
      </c>
      <c s="29" t="s">
        <v>266</v>
      </c>
      <c s="29" t="s">
        <v>9140</v>
      </c>
      <c s="24" t="s">
        <v>57</v>
      </c>
      <c s="30" t="s">
        <v>9141</v>
      </c>
      <c s="31" t="s">
        <v>195</v>
      </c>
      <c s="32">
        <v>211.179</v>
      </c>
      <c s="33">
        <v>0</v>
      </c>
      <c s="33">
        <f>ROUND(ROUND(H87,2)*ROUND(G87,3),2)</f>
      </c>
      <c r="O87">
        <f>(I87*21)/100</f>
      </c>
      <c t="s">
        <v>33</v>
      </c>
    </row>
    <row r="88" spans="1:5" ht="12.75">
      <c r="A88" s="34" t="s">
        <v>60</v>
      </c>
      <c r="E88" s="35" t="s">
        <v>9142</v>
      </c>
    </row>
    <row r="89" spans="1:5" ht="12.75">
      <c r="A89" s="36" t="s">
        <v>61</v>
      </c>
      <c r="E89" s="37" t="s">
        <v>9775</v>
      </c>
    </row>
    <row r="90" spans="1:5" ht="12.75">
      <c r="A90" t="s">
        <v>62</v>
      </c>
      <c r="E90" s="35" t="s">
        <v>57</v>
      </c>
    </row>
    <row r="91" spans="1:16" ht="12.75">
      <c r="A91" s="24" t="s">
        <v>55</v>
      </c>
      <c s="29" t="s">
        <v>270</v>
      </c>
      <c s="29" t="s">
        <v>9776</v>
      </c>
      <c s="24" t="s">
        <v>57</v>
      </c>
      <c s="30" t="s">
        <v>9777</v>
      </c>
      <c s="31" t="s">
        <v>195</v>
      </c>
      <c s="32">
        <v>19.57</v>
      </c>
      <c s="33">
        <v>0</v>
      </c>
      <c s="33">
        <f>ROUND(ROUND(H91,2)*ROUND(G91,3),2)</f>
      </c>
      <c r="O91">
        <f>(I91*21)/100</f>
      </c>
      <c t="s">
        <v>33</v>
      </c>
    </row>
    <row r="92" spans="1:5" ht="12.75">
      <c r="A92" s="34" t="s">
        <v>60</v>
      </c>
      <c r="E92" s="35" t="s">
        <v>9778</v>
      </c>
    </row>
    <row r="93" spans="1:5" ht="25.5">
      <c r="A93" s="36" t="s">
        <v>61</v>
      </c>
      <c r="E93" s="44" t="s">
        <v>9779</v>
      </c>
    </row>
    <row r="94" spans="1:5" ht="12.75">
      <c r="A94" t="s">
        <v>62</v>
      </c>
      <c r="E94" s="35" t="s">
        <v>57</v>
      </c>
    </row>
    <row r="95" spans="1:18" ht="12.75" customHeight="1">
      <c r="A95" s="6" t="s">
        <v>53</v>
      </c>
      <c s="6"/>
      <c s="39" t="s">
        <v>33</v>
      </c>
      <c s="6"/>
      <c s="27" t="s">
        <v>981</v>
      </c>
      <c s="6"/>
      <c s="6"/>
      <c s="6"/>
      <c s="40">
        <f>0+Q95</f>
      </c>
      <c r="O95">
        <f>0+R95</f>
      </c>
      <c r="Q95">
        <f>0+I96</f>
      </c>
      <c>
        <f>0+O96</f>
      </c>
    </row>
    <row r="96" spans="1:16" ht="12.75">
      <c r="A96" s="24" t="s">
        <v>55</v>
      </c>
      <c s="29" t="s">
        <v>157</v>
      </c>
      <c s="29" t="s">
        <v>9144</v>
      </c>
      <c s="24" t="s">
        <v>57</v>
      </c>
      <c s="30" t="s">
        <v>9145</v>
      </c>
      <c s="31" t="s">
        <v>1212</v>
      </c>
      <c s="32">
        <v>12</v>
      </c>
      <c s="33">
        <v>0</v>
      </c>
      <c s="33">
        <f>ROUND(ROUND(H96,2)*ROUND(G96,3),2)</f>
      </c>
      <c r="O96">
        <f>(I96*21)/100</f>
      </c>
      <c t="s">
        <v>33</v>
      </c>
    </row>
    <row r="97" spans="1:5" ht="12.75">
      <c r="A97" s="34" t="s">
        <v>60</v>
      </c>
      <c r="E97" s="35" t="s">
        <v>9145</v>
      </c>
    </row>
    <row r="98" spans="1:5" ht="12.75">
      <c r="A98" s="36" t="s">
        <v>61</v>
      </c>
      <c r="E98" s="37" t="s">
        <v>9146</v>
      </c>
    </row>
    <row r="99" spans="1:5" ht="12.75">
      <c r="A99" t="s">
        <v>62</v>
      </c>
      <c r="E99" s="35" t="s">
        <v>57</v>
      </c>
    </row>
    <row r="100" spans="1:18" ht="12.75" customHeight="1">
      <c r="A100" s="6" t="s">
        <v>53</v>
      </c>
      <c s="6"/>
      <c s="39" t="s">
        <v>43</v>
      </c>
      <c s="6"/>
      <c s="27" t="s">
        <v>995</v>
      </c>
      <c s="6"/>
      <c s="6"/>
      <c s="6"/>
      <c s="40">
        <f>0+Q100</f>
      </c>
      <c r="O100">
        <f>0+R100</f>
      </c>
      <c r="Q100">
        <f>0+I101+I105+I109</f>
      </c>
      <c>
        <f>0+O101+O105+O109</f>
      </c>
    </row>
    <row r="101" spans="1:16" ht="12.75">
      <c r="A101" s="24" t="s">
        <v>55</v>
      </c>
      <c s="29" t="s">
        <v>232</v>
      </c>
      <c s="29" t="s">
        <v>9147</v>
      </c>
      <c s="24" t="s">
        <v>57</v>
      </c>
      <c s="30" t="s">
        <v>9148</v>
      </c>
      <c s="31" t="s">
        <v>59</v>
      </c>
      <c s="32">
        <v>20.16</v>
      </c>
      <c s="33">
        <v>0</v>
      </c>
      <c s="33">
        <f>ROUND(ROUND(H101,2)*ROUND(G101,3),2)</f>
      </c>
      <c r="O101">
        <f>(I101*21)/100</f>
      </c>
      <c t="s">
        <v>33</v>
      </c>
    </row>
    <row r="102" spans="1:5" ht="12.75">
      <c r="A102" s="34" t="s">
        <v>60</v>
      </c>
      <c r="E102" s="35" t="s">
        <v>9148</v>
      </c>
    </row>
    <row r="103" spans="1:5" ht="204">
      <c r="A103" s="36" t="s">
        <v>61</v>
      </c>
      <c r="E103" s="44" t="s">
        <v>9780</v>
      </c>
    </row>
    <row r="104" spans="1:5" ht="12.75">
      <c r="A104" t="s">
        <v>62</v>
      </c>
      <c r="E104" s="35" t="s">
        <v>57</v>
      </c>
    </row>
    <row r="105" spans="1:16" ht="12.75">
      <c r="A105" s="24" t="s">
        <v>55</v>
      </c>
      <c s="29" t="s">
        <v>235</v>
      </c>
      <c s="29" t="s">
        <v>9150</v>
      </c>
      <c s="24" t="s">
        <v>57</v>
      </c>
      <c s="30" t="s">
        <v>9151</v>
      </c>
      <c s="31" t="s">
        <v>59</v>
      </c>
      <c s="32">
        <v>4.302</v>
      </c>
      <c s="33">
        <v>0</v>
      </c>
      <c s="33">
        <f>ROUND(ROUND(H105,2)*ROUND(G105,3),2)</f>
      </c>
      <c r="O105">
        <f>(I105*21)/100</f>
      </c>
      <c t="s">
        <v>33</v>
      </c>
    </row>
    <row r="106" spans="1:5" ht="12.75">
      <c r="A106" s="34" t="s">
        <v>60</v>
      </c>
      <c r="E106" s="35" t="s">
        <v>9151</v>
      </c>
    </row>
    <row r="107" spans="1:5" ht="25.5">
      <c r="A107" s="36" t="s">
        <v>61</v>
      </c>
      <c r="E107" s="37" t="s">
        <v>9781</v>
      </c>
    </row>
    <row r="108" spans="1:5" ht="38.25">
      <c r="A108" t="s">
        <v>62</v>
      </c>
      <c r="E108" s="35" t="s">
        <v>9153</v>
      </c>
    </row>
    <row r="109" spans="1:16" ht="25.5">
      <c r="A109" s="24" t="s">
        <v>55</v>
      </c>
      <c s="29" t="s">
        <v>238</v>
      </c>
      <c s="29" t="s">
        <v>9154</v>
      </c>
      <c s="24" t="s">
        <v>57</v>
      </c>
      <c s="30" t="s">
        <v>9155</v>
      </c>
      <c s="31" t="s">
        <v>195</v>
      </c>
      <c s="32">
        <v>0.192</v>
      </c>
      <c s="33">
        <v>0</v>
      </c>
      <c s="33">
        <f>ROUND(ROUND(H109,2)*ROUND(G109,3),2)</f>
      </c>
      <c r="O109">
        <f>(I109*21)/100</f>
      </c>
      <c t="s">
        <v>33</v>
      </c>
    </row>
    <row r="110" spans="1:5" ht="25.5">
      <c r="A110" s="34" t="s">
        <v>60</v>
      </c>
      <c r="E110" s="35" t="s">
        <v>9156</v>
      </c>
    </row>
    <row r="111" spans="1:5" ht="38.25">
      <c r="A111" s="36" t="s">
        <v>61</v>
      </c>
      <c r="E111" s="37" t="s">
        <v>9782</v>
      </c>
    </row>
    <row r="112" spans="1:5" ht="12.75">
      <c r="A112" t="s">
        <v>62</v>
      </c>
      <c r="E112" s="35" t="s">
        <v>57</v>
      </c>
    </row>
    <row r="113" spans="1:18" ht="12.75" customHeight="1">
      <c r="A113" s="6" t="s">
        <v>53</v>
      </c>
      <c s="6"/>
      <c s="39" t="s">
        <v>9158</v>
      </c>
      <c s="6"/>
      <c s="27" t="s">
        <v>9159</v>
      </c>
      <c s="6"/>
      <c s="6"/>
      <c s="6"/>
      <c s="40">
        <f>0+Q113</f>
      </c>
      <c r="O113">
        <f>0+R113</f>
      </c>
      <c r="Q113">
        <f>0+I114+I118+I122+I126+I130+I134+I138+I142+I146+I150+I154+I158+I162</f>
      </c>
      <c>
        <f>0+O114+O118+O122+O126+O130+O134+O138+O142+O146+O150+O154+O158+O162</f>
      </c>
    </row>
    <row r="114" spans="1:16" ht="12.75">
      <c r="A114" s="24" t="s">
        <v>55</v>
      </c>
      <c s="29" t="s">
        <v>161</v>
      </c>
      <c s="29" t="s">
        <v>9783</v>
      </c>
      <c s="24" t="s">
        <v>57</v>
      </c>
      <c s="30" t="s">
        <v>9784</v>
      </c>
      <c s="31" t="s">
        <v>86</v>
      </c>
      <c s="32">
        <v>2</v>
      </c>
      <c s="33">
        <v>0</v>
      </c>
      <c s="33">
        <f>ROUND(ROUND(H114,2)*ROUND(G114,3),2)</f>
      </c>
      <c r="O114">
        <f>(I114*21)/100</f>
      </c>
      <c t="s">
        <v>33</v>
      </c>
    </row>
    <row r="115" spans="1:5" ht="12.75">
      <c r="A115" s="34" t="s">
        <v>60</v>
      </c>
      <c r="E115" s="35" t="s">
        <v>9173</v>
      </c>
    </row>
    <row r="116" spans="1:5" ht="12.75">
      <c r="A116" s="36" t="s">
        <v>61</v>
      </c>
      <c r="E116" s="37" t="s">
        <v>9785</v>
      </c>
    </row>
    <row r="117" spans="1:5" ht="12.75">
      <c r="A117" t="s">
        <v>62</v>
      </c>
      <c r="E117" s="35" t="s">
        <v>57</v>
      </c>
    </row>
    <row r="118" spans="1:16" ht="12.75">
      <c r="A118" s="24" t="s">
        <v>55</v>
      </c>
      <c s="29" t="s">
        <v>165</v>
      </c>
      <c s="29" t="s">
        <v>9786</v>
      </c>
      <c s="24" t="s">
        <v>57</v>
      </c>
      <c s="30" t="s">
        <v>9787</v>
      </c>
      <c s="31" t="s">
        <v>86</v>
      </c>
      <c s="32">
        <v>4</v>
      </c>
      <c s="33">
        <v>0</v>
      </c>
      <c s="33">
        <f>ROUND(ROUND(H118,2)*ROUND(G118,3),2)</f>
      </c>
      <c r="O118">
        <f>(I118*21)/100</f>
      </c>
      <c t="s">
        <v>33</v>
      </c>
    </row>
    <row r="119" spans="1:5" ht="12.75">
      <c r="A119" s="34" t="s">
        <v>60</v>
      </c>
      <c r="E119" s="35" t="s">
        <v>9173</v>
      </c>
    </row>
    <row r="120" spans="1:5" ht="12.75">
      <c r="A120" s="36" t="s">
        <v>61</v>
      </c>
      <c r="E120" s="37" t="s">
        <v>9788</v>
      </c>
    </row>
    <row r="121" spans="1:5" ht="12.75">
      <c r="A121" t="s">
        <v>62</v>
      </c>
      <c r="E121" s="35" t="s">
        <v>57</v>
      </c>
    </row>
    <row r="122" spans="1:16" ht="12.75">
      <c r="A122" s="24" t="s">
        <v>55</v>
      </c>
      <c s="29" t="s">
        <v>168</v>
      </c>
      <c s="29" t="s">
        <v>9175</v>
      </c>
      <c s="24" t="s">
        <v>57</v>
      </c>
      <c s="30" t="s">
        <v>9789</v>
      </c>
      <c s="31" t="s">
        <v>86</v>
      </c>
      <c s="32">
        <v>2</v>
      </c>
      <c s="33">
        <v>0</v>
      </c>
      <c s="33">
        <f>ROUND(ROUND(H122,2)*ROUND(G122,3),2)</f>
      </c>
      <c r="O122">
        <f>(I122*21)/100</f>
      </c>
      <c t="s">
        <v>33</v>
      </c>
    </row>
    <row r="123" spans="1:5" ht="12.75">
      <c r="A123" s="34" t="s">
        <v>60</v>
      </c>
      <c r="E123" s="35" t="s">
        <v>9177</v>
      </c>
    </row>
    <row r="124" spans="1:5" ht="12.75">
      <c r="A124" s="36" t="s">
        <v>61</v>
      </c>
      <c r="E124" s="37" t="s">
        <v>9785</v>
      </c>
    </row>
    <row r="125" spans="1:5" ht="12.75">
      <c r="A125" t="s">
        <v>62</v>
      </c>
      <c r="E125" s="35" t="s">
        <v>57</v>
      </c>
    </row>
    <row r="126" spans="1:16" ht="12.75">
      <c r="A126" s="24" t="s">
        <v>55</v>
      </c>
      <c s="29" t="s">
        <v>172</v>
      </c>
      <c s="29" t="s">
        <v>9790</v>
      </c>
      <c s="24" t="s">
        <v>57</v>
      </c>
      <c s="30" t="s">
        <v>9791</v>
      </c>
      <c s="31" t="s">
        <v>86</v>
      </c>
      <c s="32">
        <v>4</v>
      </c>
      <c s="33">
        <v>0</v>
      </c>
      <c s="33">
        <f>ROUND(ROUND(H126,2)*ROUND(G126,3),2)</f>
      </c>
      <c r="O126">
        <f>(I126*21)/100</f>
      </c>
      <c t="s">
        <v>33</v>
      </c>
    </row>
    <row r="127" spans="1:5" ht="12.75">
      <c r="A127" s="34" t="s">
        <v>60</v>
      </c>
      <c r="E127" s="35" t="s">
        <v>9177</v>
      </c>
    </row>
    <row r="128" spans="1:5" ht="12.75">
      <c r="A128" s="36" t="s">
        <v>61</v>
      </c>
      <c r="E128" s="37" t="s">
        <v>9788</v>
      </c>
    </row>
    <row r="129" spans="1:5" ht="12.75">
      <c r="A129" t="s">
        <v>62</v>
      </c>
      <c r="E129" s="35" t="s">
        <v>57</v>
      </c>
    </row>
    <row r="130" spans="1:16" ht="25.5">
      <c r="A130" s="24" t="s">
        <v>55</v>
      </c>
      <c s="29" t="s">
        <v>176</v>
      </c>
      <c s="29" t="s">
        <v>9183</v>
      </c>
      <c s="24" t="s">
        <v>57</v>
      </c>
      <c s="30" t="s">
        <v>9184</v>
      </c>
      <c s="31" t="s">
        <v>1212</v>
      </c>
      <c s="32">
        <v>428.4</v>
      </c>
      <c s="33">
        <v>0</v>
      </c>
      <c s="33">
        <f>ROUND(ROUND(H130,2)*ROUND(G130,3),2)</f>
      </c>
      <c r="O130">
        <f>(I130*21)/100</f>
      </c>
      <c t="s">
        <v>33</v>
      </c>
    </row>
    <row r="131" spans="1:5" ht="25.5">
      <c r="A131" s="34" t="s">
        <v>60</v>
      </c>
      <c r="E131" s="35" t="s">
        <v>9185</v>
      </c>
    </row>
    <row r="132" spans="1:5" ht="25.5">
      <c r="A132" s="36" t="s">
        <v>61</v>
      </c>
      <c r="E132" s="44" t="s">
        <v>9792</v>
      </c>
    </row>
    <row r="133" spans="1:5" ht="12.75">
      <c r="A133" t="s">
        <v>62</v>
      </c>
      <c r="E133" s="35" t="s">
        <v>57</v>
      </c>
    </row>
    <row r="134" spans="1:16" ht="38.25">
      <c r="A134" s="24" t="s">
        <v>55</v>
      </c>
      <c s="29" t="s">
        <v>115</v>
      </c>
      <c s="29" t="s">
        <v>9363</v>
      </c>
      <c s="24" t="s">
        <v>57</v>
      </c>
      <c s="30" t="s">
        <v>9793</v>
      </c>
      <c s="31" t="s">
        <v>1212</v>
      </c>
      <c s="32">
        <v>117.6</v>
      </c>
      <c s="33">
        <v>0</v>
      </c>
      <c s="33">
        <f>ROUND(ROUND(H134,2)*ROUND(G134,3),2)</f>
      </c>
      <c r="O134">
        <f>(I134*21)/100</f>
      </c>
      <c t="s">
        <v>33</v>
      </c>
    </row>
    <row r="135" spans="1:5" ht="25.5">
      <c r="A135" s="34" t="s">
        <v>60</v>
      </c>
      <c r="E135" s="35" t="s">
        <v>9185</v>
      </c>
    </row>
    <row r="136" spans="1:5" ht="25.5">
      <c r="A136" s="36" t="s">
        <v>61</v>
      </c>
      <c r="E136" s="44" t="s">
        <v>9794</v>
      </c>
    </row>
    <row r="137" spans="1:5" ht="12.75">
      <c r="A137" t="s">
        <v>62</v>
      </c>
      <c r="E137" s="35" t="s">
        <v>57</v>
      </c>
    </row>
    <row r="138" spans="1:16" ht="38.25">
      <c r="A138" s="24" t="s">
        <v>55</v>
      </c>
      <c s="29" t="s">
        <v>227</v>
      </c>
      <c s="29" t="s">
        <v>9187</v>
      </c>
      <c s="24" t="s">
        <v>57</v>
      </c>
      <c s="30" t="s">
        <v>9188</v>
      </c>
      <c s="31" t="s">
        <v>1212</v>
      </c>
      <c s="32">
        <v>8.4</v>
      </c>
      <c s="33">
        <v>0</v>
      </c>
      <c s="33">
        <f>ROUND(ROUND(H138,2)*ROUND(G138,3),2)</f>
      </c>
      <c r="O138">
        <f>(I138*21)/100</f>
      </c>
      <c t="s">
        <v>33</v>
      </c>
    </row>
    <row r="139" spans="1:5" ht="25.5">
      <c r="A139" s="34" t="s">
        <v>60</v>
      </c>
      <c r="E139" s="35" t="s">
        <v>9185</v>
      </c>
    </row>
    <row r="140" spans="1:5" ht="12.75">
      <c r="A140" s="36" t="s">
        <v>61</v>
      </c>
      <c r="E140" s="37" t="s">
        <v>9795</v>
      </c>
    </row>
    <row r="141" spans="1:5" ht="12.75">
      <c r="A141" t="s">
        <v>62</v>
      </c>
      <c r="E141" s="35" t="s">
        <v>57</v>
      </c>
    </row>
    <row r="142" spans="1:16" ht="12.75">
      <c r="A142" s="24" t="s">
        <v>55</v>
      </c>
      <c s="29" t="s">
        <v>241</v>
      </c>
      <c s="29" t="s">
        <v>9190</v>
      </c>
      <c s="24" t="s">
        <v>57</v>
      </c>
      <c s="30" t="s">
        <v>9191</v>
      </c>
      <c s="31" t="s">
        <v>1212</v>
      </c>
      <c s="32">
        <v>280</v>
      </c>
      <c s="33">
        <v>0</v>
      </c>
      <c s="33">
        <f>ROUND(ROUND(H142,2)*ROUND(G142,3),2)</f>
      </c>
      <c r="O142">
        <f>(I142*21)/100</f>
      </c>
      <c t="s">
        <v>33</v>
      </c>
    </row>
    <row r="143" spans="1:5" ht="25.5">
      <c r="A143" s="34" t="s">
        <v>60</v>
      </c>
      <c r="E143" s="35" t="s">
        <v>9192</v>
      </c>
    </row>
    <row r="144" spans="1:5" ht="409.5">
      <c r="A144" s="36" t="s">
        <v>61</v>
      </c>
      <c r="E144" s="44" t="s">
        <v>9796</v>
      </c>
    </row>
    <row r="145" spans="1:5" ht="12.75">
      <c r="A145" t="s">
        <v>62</v>
      </c>
      <c r="E145" s="35" t="s">
        <v>57</v>
      </c>
    </row>
    <row r="146" spans="1:16" ht="12.75">
      <c r="A146" s="24" t="s">
        <v>55</v>
      </c>
      <c s="29" t="s">
        <v>245</v>
      </c>
      <c s="29" t="s">
        <v>9199</v>
      </c>
      <c s="24" t="s">
        <v>57</v>
      </c>
      <c s="30" t="s">
        <v>9200</v>
      </c>
      <c s="31" t="s">
        <v>1212</v>
      </c>
      <c s="32">
        <v>528</v>
      </c>
      <c s="33">
        <v>0</v>
      </c>
      <c s="33">
        <f>ROUND(ROUND(H146,2)*ROUND(G146,3),2)</f>
      </c>
      <c r="O146">
        <f>(I146*21)/100</f>
      </c>
      <c t="s">
        <v>33</v>
      </c>
    </row>
    <row r="147" spans="1:5" ht="12.75">
      <c r="A147" s="34" t="s">
        <v>60</v>
      </c>
      <c r="E147" s="35" t="s">
        <v>9200</v>
      </c>
    </row>
    <row r="148" spans="1:5" ht="38.25">
      <c r="A148" s="36" t="s">
        <v>61</v>
      </c>
      <c r="E148" s="37" t="s">
        <v>9797</v>
      </c>
    </row>
    <row r="149" spans="1:5" ht="12.75">
      <c r="A149" t="s">
        <v>62</v>
      </c>
      <c r="E149" s="35" t="s">
        <v>57</v>
      </c>
    </row>
    <row r="150" spans="1:16" ht="25.5">
      <c r="A150" s="24" t="s">
        <v>55</v>
      </c>
      <c s="29" t="s">
        <v>249</v>
      </c>
      <c s="29" t="s">
        <v>9798</v>
      </c>
      <c s="24" t="s">
        <v>57</v>
      </c>
      <c s="30" t="s">
        <v>9799</v>
      </c>
      <c s="31" t="s">
        <v>86</v>
      </c>
      <c s="32">
        <v>2</v>
      </c>
      <c s="33">
        <v>0</v>
      </c>
      <c s="33">
        <f>ROUND(ROUND(H150,2)*ROUND(G150,3),2)</f>
      </c>
      <c r="O150">
        <f>(I150*21)/100</f>
      </c>
      <c t="s">
        <v>33</v>
      </c>
    </row>
    <row r="151" spans="1:5" ht="25.5">
      <c r="A151" s="34" t="s">
        <v>60</v>
      </c>
      <c r="E151" s="35" t="s">
        <v>9214</v>
      </c>
    </row>
    <row r="152" spans="1:5" ht="12.75">
      <c r="A152" s="36" t="s">
        <v>61</v>
      </c>
      <c r="E152" s="37" t="s">
        <v>9785</v>
      </c>
    </row>
    <row r="153" spans="1:5" ht="12.75">
      <c r="A153" t="s">
        <v>62</v>
      </c>
      <c r="E153" s="35" t="s">
        <v>57</v>
      </c>
    </row>
    <row r="154" spans="1:16" ht="25.5">
      <c r="A154" s="24" t="s">
        <v>55</v>
      </c>
      <c s="29" t="s">
        <v>252</v>
      </c>
      <c s="29" t="s">
        <v>9800</v>
      </c>
      <c s="24" t="s">
        <v>57</v>
      </c>
      <c s="30" t="s">
        <v>9801</v>
      </c>
      <c s="31" t="s">
        <v>86</v>
      </c>
      <c s="32">
        <v>4</v>
      </c>
      <c s="33">
        <v>0</v>
      </c>
      <c s="33">
        <f>ROUND(ROUND(H154,2)*ROUND(G154,3),2)</f>
      </c>
      <c r="O154">
        <f>(I154*21)/100</f>
      </c>
      <c t="s">
        <v>33</v>
      </c>
    </row>
    <row r="155" spans="1:5" ht="25.5">
      <c r="A155" s="34" t="s">
        <v>60</v>
      </c>
      <c r="E155" s="35" t="s">
        <v>9214</v>
      </c>
    </row>
    <row r="156" spans="1:5" ht="12.75">
      <c r="A156" s="36" t="s">
        <v>61</v>
      </c>
      <c r="E156" s="37" t="s">
        <v>9788</v>
      </c>
    </row>
    <row r="157" spans="1:5" ht="12.75">
      <c r="A157" t="s">
        <v>62</v>
      </c>
      <c r="E157" s="35" t="s">
        <v>57</v>
      </c>
    </row>
    <row r="158" spans="1:16" ht="25.5">
      <c r="A158" s="24" t="s">
        <v>55</v>
      </c>
      <c s="29" t="s">
        <v>255</v>
      </c>
      <c s="29" t="s">
        <v>9802</v>
      </c>
      <c s="24" t="s">
        <v>57</v>
      </c>
      <c s="30" t="s">
        <v>9803</v>
      </c>
      <c s="31" t="s">
        <v>86</v>
      </c>
      <c s="32">
        <v>2</v>
      </c>
      <c s="33">
        <v>0</v>
      </c>
      <c s="33">
        <f>ROUND(ROUND(H158,2)*ROUND(G158,3),2)</f>
      </c>
      <c r="O158">
        <f>(I158*21)/100</f>
      </c>
      <c t="s">
        <v>33</v>
      </c>
    </row>
    <row r="159" spans="1:5" ht="25.5">
      <c r="A159" s="34" t="s">
        <v>60</v>
      </c>
      <c r="E159" s="35" t="s">
        <v>9220</v>
      </c>
    </row>
    <row r="160" spans="1:5" ht="12.75">
      <c r="A160" s="36" t="s">
        <v>61</v>
      </c>
      <c r="E160" s="37" t="s">
        <v>9178</v>
      </c>
    </row>
    <row r="161" spans="1:5" ht="12.75">
      <c r="A161" t="s">
        <v>62</v>
      </c>
      <c r="E161" s="35" t="s">
        <v>57</v>
      </c>
    </row>
    <row r="162" spans="1:16" ht="25.5">
      <c r="A162" s="24" t="s">
        <v>55</v>
      </c>
      <c s="29" t="s">
        <v>259</v>
      </c>
      <c s="29" t="s">
        <v>9804</v>
      </c>
      <c s="24" t="s">
        <v>57</v>
      </c>
      <c s="30" t="s">
        <v>9805</v>
      </c>
      <c s="31" t="s">
        <v>86</v>
      </c>
      <c s="32">
        <v>4</v>
      </c>
      <c s="33">
        <v>0</v>
      </c>
      <c s="33">
        <f>ROUND(ROUND(H162,2)*ROUND(G162,3),2)</f>
      </c>
      <c r="O162">
        <f>(I162*21)/100</f>
      </c>
      <c t="s">
        <v>33</v>
      </c>
    </row>
    <row r="163" spans="1:5" ht="25.5">
      <c r="A163" s="34" t="s">
        <v>60</v>
      </c>
      <c r="E163" s="35" t="s">
        <v>9220</v>
      </c>
    </row>
    <row r="164" spans="1:5" ht="12.75">
      <c r="A164" s="36" t="s">
        <v>61</v>
      </c>
      <c r="E164" s="37" t="s">
        <v>9806</v>
      </c>
    </row>
    <row r="165" spans="1:5" ht="12.75">
      <c r="A165" t="s">
        <v>62</v>
      </c>
      <c r="E165" s="35" t="s">
        <v>57</v>
      </c>
    </row>
    <row r="166" spans="1:18" ht="12.75" customHeight="1">
      <c r="A166" s="6" t="s">
        <v>53</v>
      </c>
      <c s="6"/>
      <c s="39" t="s">
        <v>79</v>
      </c>
      <c s="6"/>
      <c s="27" t="s">
        <v>6397</v>
      </c>
      <c s="6"/>
      <c s="6"/>
      <c s="6"/>
      <c s="40">
        <f>0+Q166</f>
      </c>
      <c r="O166">
        <f>0+R166</f>
      </c>
      <c r="Q166">
        <f>0+I167+I171+I175+I179+I183+I187</f>
      </c>
      <c>
        <f>0+O167+O171+O175+O179+O183+O187</f>
      </c>
    </row>
    <row r="167" spans="1:16" ht="12.75">
      <c r="A167" s="24" t="s">
        <v>55</v>
      </c>
      <c s="29" t="s">
        <v>274</v>
      </c>
      <c s="29" t="s">
        <v>9243</v>
      </c>
      <c s="24" t="s">
        <v>57</v>
      </c>
      <c s="30" t="s">
        <v>9244</v>
      </c>
      <c s="31" t="s">
        <v>195</v>
      </c>
      <c s="32">
        <v>0.132</v>
      </c>
      <c s="33">
        <v>0</v>
      </c>
      <c s="33">
        <f>ROUND(ROUND(H167,2)*ROUND(G167,3),2)</f>
      </c>
      <c r="O167">
        <f>(I167*21)/100</f>
      </c>
      <c t="s">
        <v>33</v>
      </c>
    </row>
    <row r="168" spans="1:5" ht="12.75">
      <c r="A168" s="34" t="s">
        <v>60</v>
      </c>
      <c r="E168" s="35" t="s">
        <v>9244</v>
      </c>
    </row>
    <row r="169" spans="1:5" ht="51">
      <c r="A169" s="36" t="s">
        <v>61</v>
      </c>
      <c r="E169" s="44" t="s">
        <v>9807</v>
      </c>
    </row>
    <row r="170" spans="1:5" ht="12.75">
      <c r="A170" t="s">
        <v>62</v>
      </c>
      <c r="E170" s="35" t="s">
        <v>57</v>
      </c>
    </row>
    <row r="171" spans="1:16" ht="12.75">
      <c r="A171" s="24" t="s">
        <v>55</v>
      </c>
      <c s="29" t="s">
        <v>278</v>
      </c>
      <c s="29" t="s">
        <v>9258</v>
      </c>
      <c s="24" t="s">
        <v>57</v>
      </c>
      <c s="30" t="s">
        <v>9259</v>
      </c>
      <c s="31" t="s">
        <v>86</v>
      </c>
      <c s="32">
        <v>72</v>
      </c>
      <c s="33">
        <v>0</v>
      </c>
      <c s="33">
        <f>ROUND(ROUND(H171,2)*ROUND(G171,3),2)</f>
      </c>
      <c r="O171">
        <f>(I171*21)/100</f>
      </c>
      <c t="s">
        <v>33</v>
      </c>
    </row>
    <row r="172" spans="1:5" ht="12.75">
      <c r="A172" s="34" t="s">
        <v>60</v>
      </c>
      <c r="E172" s="35" t="s">
        <v>9260</v>
      </c>
    </row>
    <row r="173" spans="1:5" ht="12.75">
      <c r="A173" s="36" t="s">
        <v>61</v>
      </c>
      <c r="E173" s="37" t="s">
        <v>9808</v>
      </c>
    </row>
    <row r="174" spans="1:5" ht="12.75">
      <c r="A174" t="s">
        <v>62</v>
      </c>
      <c r="E174" s="35" t="s">
        <v>57</v>
      </c>
    </row>
    <row r="175" spans="1:16" ht="12.75">
      <c r="A175" s="24" t="s">
        <v>55</v>
      </c>
      <c s="29" t="s">
        <v>282</v>
      </c>
      <c s="29" t="s">
        <v>9262</v>
      </c>
      <c s="24" t="s">
        <v>57</v>
      </c>
      <c s="30" t="s">
        <v>9263</v>
      </c>
      <c s="31" t="s">
        <v>86</v>
      </c>
      <c s="32">
        <v>144</v>
      </c>
      <c s="33">
        <v>0</v>
      </c>
      <c s="33">
        <f>ROUND(ROUND(H175,2)*ROUND(G175,3),2)</f>
      </c>
      <c r="O175">
        <f>(I175*21)/100</f>
      </c>
      <c t="s">
        <v>33</v>
      </c>
    </row>
    <row r="176" spans="1:5" ht="12.75">
      <c r="A176" s="34" t="s">
        <v>60</v>
      </c>
      <c r="E176" s="35" t="s">
        <v>9264</v>
      </c>
    </row>
    <row r="177" spans="1:5" ht="12.75">
      <c r="A177" s="36" t="s">
        <v>61</v>
      </c>
      <c r="E177" s="37" t="s">
        <v>9809</v>
      </c>
    </row>
    <row r="178" spans="1:5" ht="12.75">
      <c r="A178" t="s">
        <v>62</v>
      </c>
      <c r="E178" s="35" t="s">
        <v>57</v>
      </c>
    </row>
    <row r="179" spans="1:16" ht="12.75">
      <c r="A179" s="24" t="s">
        <v>55</v>
      </c>
      <c s="29" t="s">
        <v>286</v>
      </c>
      <c s="29" t="s">
        <v>9269</v>
      </c>
      <c s="24" t="s">
        <v>57</v>
      </c>
      <c s="30" t="s">
        <v>9270</v>
      </c>
      <c s="31" t="s">
        <v>86</v>
      </c>
      <c s="32">
        <v>432</v>
      </c>
      <c s="33">
        <v>0</v>
      </c>
      <c s="33">
        <f>ROUND(ROUND(H179,2)*ROUND(G179,3),2)</f>
      </c>
      <c r="O179">
        <f>(I179*21)/100</f>
      </c>
      <c t="s">
        <v>33</v>
      </c>
    </row>
    <row r="180" spans="1:5" ht="12.75">
      <c r="A180" s="34" t="s">
        <v>60</v>
      </c>
      <c r="E180" s="35" t="s">
        <v>9271</v>
      </c>
    </row>
    <row r="181" spans="1:5" ht="12.75">
      <c r="A181" s="36" t="s">
        <v>61</v>
      </c>
      <c r="E181" s="37" t="s">
        <v>9810</v>
      </c>
    </row>
    <row r="182" spans="1:5" ht="12.75">
      <c r="A182" t="s">
        <v>62</v>
      </c>
      <c r="E182" s="35" t="s">
        <v>57</v>
      </c>
    </row>
    <row r="183" spans="1:16" ht="25.5">
      <c r="A183" s="24" t="s">
        <v>55</v>
      </c>
      <c s="29" t="s">
        <v>816</v>
      </c>
      <c s="29" t="s">
        <v>9278</v>
      </c>
      <c s="24" t="s">
        <v>57</v>
      </c>
      <c s="30" t="s">
        <v>9279</v>
      </c>
      <c s="31" t="s">
        <v>59</v>
      </c>
      <c s="32">
        <v>2.952</v>
      </c>
      <c s="33">
        <v>0</v>
      </c>
      <c s="33">
        <f>ROUND(ROUND(H183,2)*ROUND(G183,3),2)</f>
      </c>
      <c r="O183">
        <f>(I183*21)/100</f>
      </c>
      <c t="s">
        <v>33</v>
      </c>
    </row>
    <row r="184" spans="1:5" ht="25.5">
      <c r="A184" s="34" t="s">
        <v>60</v>
      </c>
      <c r="E184" s="35" t="s">
        <v>9279</v>
      </c>
    </row>
    <row r="185" spans="1:5" ht="38.25">
      <c r="A185" s="36" t="s">
        <v>61</v>
      </c>
      <c r="E185" s="37" t="s">
        <v>9811</v>
      </c>
    </row>
    <row r="186" spans="1:5" ht="12.75">
      <c r="A186" t="s">
        <v>62</v>
      </c>
      <c r="E186" s="35" t="s">
        <v>57</v>
      </c>
    </row>
    <row r="187" spans="1:16" ht="12.75">
      <c r="A187" s="24" t="s">
        <v>55</v>
      </c>
      <c s="29" t="s">
        <v>838</v>
      </c>
      <c s="29" t="s">
        <v>9281</v>
      </c>
      <c s="24" t="s">
        <v>57</v>
      </c>
      <c s="30" t="s">
        <v>9282</v>
      </c>
      <c s="31" t="s">
        <v>1235</v>
      </c>
      <c s="32">
        <v>15.056</v>
      </c>
      <c s="33">
        <v>0</v>
      </c>
      <c s="33">
        <f>ROUND(ROUND(H187,2)*ROUND(G187,3),2)</f>
      </c>
      <c r="O187">
        <f>(I187*21)/100</f>
      </c>
      <c t="s">
        <v>33</v>
      </c>
    </row>
    <row r="188" spans="1:5" ht="12.75">
      <c r="A188" s="34" t="s">
        <v>60</v>
      </c>
      <c r="E188" s="35" t="s">
        <v>9283</v>
      </c>
    </row>
    <row r="189" spans="1:5" ht="38.25">
      <c r="A189" s="36" t="s">
        <v>61</v>
      </c>
      <c r="E189" s="37" t="s">
        <v>9812</v>
      </c>
    </row>
    <row r="190" spans="1:5" ht="12.75">
      <c r="A190" t="s">
        <v>62</v>
      </c>
      <c r="E190" s="35" t="s">
        <v>57</v>
      </c>
    </row>
    <row r="191" spans="1:18" ht="12.75" customHeight="1">
      <c r="A191" s="6" t="s">
        <v>53</v>
      </c>
      <c s="6"/>
      <c s="39" t="s">
        <v>50</v>
      </c>
      <c s="6"/>
      <c s="27" t="s">
        <v>4034</v>
      </c>
      <c s="6"/>
      <c s="6"/>
      <c s="6"/>
      <c s="40">
        <f>0+Q191</f>
      </c>
      <c r="O191">
        <f>0+R191</f>
      </c>
      <c r="Q191">
        <f>0+I192+I196+I200</f>
      </c>
      <c>
        <f>0+O192+O196+O200</f>
      </c>
    </row>
    <row r="192" spans="1:16" ht="12.75">
      <c r="A192" s="24" t="s">
        <v>55</v>
      </c>
      <c s="29" t="s">
        <v>290</v>
      </c>
      <c s="29" t="s">
        <v>9813</v>
      </c>
      <c s="24" t="s">
        <v>57</v>
      </c>
      <c s="30" t="s">
        <v>9814</v>
      </c>
      <c s="31" t="s">
        <v>1338</v>
      </c>
      <c s="32">
        <v>1</v>
      </c>
      <c s="33">
        <v>0</v>
      </c>
      <c s="33">
        <f>ROUND(ROUND(H192,2)*ROUND(G192,3),2)</f>
      </c>
      <c r="O192">
        <f>(I192*21)/100</f>
      </c>
      <c t="s">
        <v>33</v>
      </c>
    </row>
    <row r="193" spans="1:5" ht="12.75">
      <c r="A193" s="34" t="s">
        <v>60</v>
      </c>
      <c r="E193" s="35" t="s">
        <v>9814</v>
      </c>
    </row>
    <row r="194" spans="1:5" ht="12.75">
      <c r="A194" s="36" t="s">
        <v>61</v>
      </c>
      <c r="E194" s="37" t="s">
        <v>1621</v>
      </c>
    </row>
    <row r="195" spans="1:5" ht="12.75">
      <c r="A195" t="s">
        <v>62</v>
      </c>
      <c r="E195" s="35" t="s">
        <v>57</v>
      </c>
    </row>
    <row r="196" spans="1:16" ht="12.75">
      <c r="A196" s="24" t="s">
        <v>55</v>
      </c>
      <c s="29" t="s">
        <v>294</v>
      </c>
      <c s="29" t="s">
        <v>9815</v>
      </c>
      <c s="24" t="s">
        <v>57</v>
      </c>
      <c s="30" t="s">
        <v>9816</v>
      </c>
      <c s="31" t="s">
        <v>59</v>
      </c>
      <c s="32">
        <v>3</v>
      </c>
      <c s="33">
        <v>0</v>
      </c>
      <c s="33">
        <f>ROUND(ROUND(H196,2)*ROUND(G196,3),2)</f>
      </c>
      <c r="O196">
        <f>(I196*21)/100</f>
      </c>
      <c t="s">
        <v>33</v>
      </c>
    </row>
    <row r="197" spans="1:5" ht="25.5">
      <c r="A197" s="34" t="s">
        <v>60</v>
      </c>
      <c r="E197" s="35" t="s">
        <v>9817</v>
      </c>
    </row>
    <row r="198" spans="1:5" ht="12.75">
      <c r="A198" s="36" t="s">
        <v>61</v>
      </c>
      <c r="E198" s="37" t="s">
        <v>9818</v>
      </c>
    </row>
    <row r="199" spans="1:5" ht="204">
      <c r="A199" t="s">
        <v>62</v>
      </c>
      <c r="E199" s="35" t="s">
        <v>9819</v>
      </c>
    </row>
    <row r="200" spans="1:16" ht="12.75">
      <c r="A200" s="24" t="s">
        <v>55</v>
      </c>
      <c s="29" t="s">
        <v>302</v>
      </c>
      <c s="29" t="s">
        <v>9285</v>
      </c>
      <c s="24" t="s">
        <v>57</v>
      </c>
      <c s="30" t="s">
        <v>9286</v>
      </c>
      <c s="31" t="s">
        <v>195</v>
      </c>
      <c s="32">
        <v>266.295</v>
      </c>
      <c s="33">
        <v>0</v>
      </c>
      <c s="33">
        <f>ROUND(ROUND(H200,2)*ROUND(G200,3),2)</f>
      </c>
      <c r="O200">
        <f>(I200*21)/100</f>
      </c>
      <c t="s">
        <v>33</v>
      </c>
    </row>
    <row r="201" spans="1:5" ht="25.5">
      <c r="A201" s="34" t="s">
        <v>60</v>
      </c>
      <c r="E201" s="35" t="s">
        <v>4037</v>
      </c>
    </row>
    <row r="202" spans="1:5" ht="12.75">
      <c r="A202" s="36" t="s">
        <v>61</v>
      </c>
      <c r="E202" s="37" t="s">
        <v>57</v>
      </c>
    </row>
    <row r="203" spans="1:5" ht="12.75">
      <c r="A203" t="s">
        <v>62</v>
      </c>
      <c r="E203" s="35" t="s">
        <v>57</v>
      </c>
    </row>
    <row r="204" spans="1:18" ht="12.75" customHeight="1">
      <c r="A204" s="6" t="s">
        <v>53</v>
      </c>
      <c s="6"/>
      <c s="39" t="s">
        <v>189</v>
      </c>
      <c s="6"/>
      <c s="27" t="s">
        <v>1025</v>
      </c>
      <c s="6"/>
      <c s="6"/>
      <c s="6"/>
      <c s="40">
        <f>0+Q204</f>
      </c>
      <c r="O204">
        <f>0+R204</f>
      </c>
      <c r="Q204">
        <f>0+I205+I209+I213</f>
      </c>
      <c>
        <f>0+O205+O209+O213</f>
      </c>
    </row>
    <row r="205" spans="1:16" ht="25.5">
      <c r="A205" s="24" t="s">
        <v>55</v>
      </c>
      <c s="29" t="s">
        <v>318</v>
      </c>
      <c s="29" t="s">
        <v>192</v>
      </c>
      <c s="24" t="s">
        <v>193</v>
      </c>
      <c s="30" t="s">
        <v>194</v>
      </c>
      <c s="31" t="s">
        <v>195</v>
      </c>
      <c s="32">
        <v>333.909</v>
      </c>
      <c s="33">
        <v>0</v>
      </c>
      <c s="33">
        <f>ROUND(ROUND(H205,2)*ROUND(G205,3),2)</f>
      </c>
      <c r="O205">
        <f>(I205*21)/100</f>
      </c>
      <c t="s">
        <v>33</v>
      </c>
    </row>
    <row r="206" spans="1:5" ht="12.75">
      <c r="A206" s="34" t="s">
        <v>60</v>
      </c>
      <c r="E206" s="35" t="s">
        <v>9820</v>
      </c>
    </row>
    <row r="207" spans="1:5" ht="38.25">
      <c r="A207" s="36" t="s">
        <v>61</v>
      </c>
      <c r="E207" s="37" t="s">
        <v>9821</v>
      </c>
    </row>
    <row r="208" spans="1:5" ht="12.75">
      <c r="A208" t="s">
        <v>62</v>
      </c>
      <c r="E208" s="35" t="s">
        <v>57</v>
      </c>
    </row>
    <row r="209" spans="1:16" ht="25.5">
      <c r="A209" s="24" t="s">
        <v>55</v>
      </c>
      <c s="29" t="s">
        <v>310</v>
      </c>
      <c s="29" t="s">
        <v>199</v>
      </c>
      <c s="24" t="s">
        <v>193</v>
      </c>
      <c s="30" t="s">
        <v>200</v>
      </c>
      <c s="31" t="s">
        <v>195</v>
      </c>
      <c s="32">
        <v>7.23</v>
      </c>
      <c s="33">
        <v>0</v>
      </c>
      <c s="33">
        <f>ROUND(ROUND(H209,2)*ROUND(G209,3),2)</f>
      </c>
      <c r="O209">
        <f>(I209*21)/100</f>
      </c>
      <c t="s">
        <v>33</v>
      </c>
    </row>
    <row r="210" spans="1:5" ht="165.75">
      <c r="A210" s="34" t="s">
        <v>60</v>
      </c>
      <c r="E210" s="35" t="s">
        <v>1592</v>
      </c>
    </row>
    <row r="211" spans="1:5" ht="12.75">
      <c r="A211" s="36" t="s">
        <v>61</v>
      </c>
      <c r="E211" s="37" t="s">
        <v>9822</v>
      </c>
    </row>
    <row r="212" spans="1:5" ht="12.75">
      <c r="A212" t="s">
        <v>62</v>
      </c>
      <c r="E212" s="35" t="s">
        <v>57</v>
      </c>
    </row>
    <row r="213" spans="1:16" ht="38.25">
      <c r="A213" s="24" t="s">
        <v>55</v>
      </c>
      <c s="29" t="s">
        <v>314</v>
      </c>
      <c s="29" t="s">
        <v>4523</v>
      </c>
      <c s="24" t="s">
        <v>193</v>
      </c>
      <c s="30" t="s">
        <v>4524</v>
      </c>
      <c s="31" t="s">
        <v>195</v>
      </c>
      <c s="32">
        <v>143.104</v>
      </c>
      <c s="33">
        <v>0</v>
      </c>
      <c s="33">
        <f>ROUND(ROUND(H213,2)*ROUND(G213,3),2)</f>
      </c>
      <c r="O213">
        <f>(I213*21)/100</f>
      </c>
      <c t="s">
        <v>33</v>
      </c>
    </row>
    <row r="214" spans="1:5" ht="165.75">
      <c r="A214" s="34" t="s">
        <v>60</v>
      </c>
      <c r="E214" s="35" t="s">
        <v>1592</v>
      </c>
    </row>
    <row r="215" spans="1:5" ht="38.25">
      <c r="A215" s="36" t="s">
        <v>61</v>
      </c>
      <c r="E215" s="44" t="s">
        <v>9823</v>
      </c>
    </row>
    <row r="216" spans="1:5" ht="12.75">
      <c r="A216" t="s">
        <v>62</v>
      </c>
      <c r="E216" s="35" t="s">
        <v>57</v>
      </c>
    </row>
    <row r="217" spans="1:18" ht="12.75" customHeight="1">
      <c r="A217" s="6" t="s">
        <v>53</v>
      </c>
      <c s="6"/>
      <c s="39" t="s">
        <v>6738</v>
      </c>
      <c s="6"/>
      <c s="27" t="s">
        <v>6739</v>
      </c>
      <c s="6"/>
      <c s="6"/>
      <c s="6"/>
      <c s="40">
        <f>0+Q217</f>
      </c>
      <c r="O217">
        <f>0+R217</f>
      </c>
      <c r="Q217">
        <f>0+I218</f>
      </c>
      <c>
        <f>0+O218</f>
      </c>
    </row>
    <row r="218" spans="1:16" ht="12.75">
      <c r="A218" s="24" t="s">
        <v>55</v>
      </c>
      <c s="29" t="s">
        <v>298</v>
      </c>
      <c s="29" t="s">
        <v>9532</v>
      </c>
      <c s="24" t="s">
        <v>57</v>
      </c>
      <c s="30" t="s">
        <v>9533</v>
      </c>
      <c s="31" t="s">
        <v>195</v>
      </c>
      <c s="32">
        <v>7.23</v>
      </c>
      <c s="33">
        <v>0</v>
      </c>
      <c s="33">
        <f>ROUND(ROUND(H218,2)*ROUND(G218,3),2)</f>
      </c>
      <c r="O218">
        <f>(I218*21)/100</f>
      </c>
      <c t="s">
        <v>33</v>
      </c>
    </row>
    <row r="219" spans="1:5" ht="12.75">
      <c r="A219" s="34" t="s">
        <v>60</v>
      </c>
      <c r="E219" s="35" t="s">
        <v>9534</v>
      </c>
    </row>
    <row r="220" spans="1:5" ht="12.75">
      <c r="A220" s="36" t="s">
        <v>61</v>
      </c>
      <c r="E220" s="37" t="s">
        <v>57</v>
      </c>
    </row>
    <row r="221" spans="1:5" ht="25.5">
      <c r="A221" t="s">
        <v>62</v>
      </c>
      <c r="E221" s="35" t="s">
        <v>9535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4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0+O10+O15+O20+O25+O34+O39</f>
      </c>
      <c t="s">
        <v>32</v>
      </c>
    </row>
    <row r="3" spans="1:16" ht="15" customHeight="1">
      <c r="A3" t="s">
        <v>12</v>
      </c>
      <c s="12" t="s">
        <v>14</v>
      </c>
      <c s="13" t="s">
        <v>15</v>
      </c>
      <c s="1"/>
      <c s="14" t="s">
        <v>16</v>
      </c>
      <c s="1"/>
      <c s="9"/>
      <c s="8" t="s">
        <v>9826</v>
      </c>
      <c s="41">
        <f>0+I10+I15+I20+I25+I34+I39</f>
      </c>
      <c r="O3" t="s">
        <v>29</v>
      </c>
      <c t="s">
        <v>33</v>
      </c>
    </row>
    <row r="4" spans="1:16" ht="15" customHeight="1">
      <c r="A4" t="s">
        <v>17</v>
      </c>
      <c s="12" t="s">
        <v>18</v>
      </c>
      <c s="13" t="s">
        <v>9409</v>
      </c>
      <c s="1"/>
      <c s="14" t="s">
        <v>9410</v>
      </c>
      <c s="1"/>
      <c s="1"/>
      <c s="11"/>
      <c s="11"/>
      <c r="O4" t="s">
        <v>30</v>
      </c>
      <c t="s">
        <v>33</v>
      </c>
    </row>
    <row r="5" spans="1:16" ht="12.75" customHeight="1">
      <c r="A5" t="s">
        <v>21</v>
      </c>
      <c s="12" t="s">
        <v>18</v>
      </c>
      <c s="13" t="s">
        <v>9824</v>
      </c>
      <c s="1"/>
      <c s="14" t="s">
        <v>9825</v>
      </c>
      <c s="1"/>
      <c s="1"/>
      <c s="1"/>
      <c s="1"/>
      <c r="O5" t="s">
        <v>31</v>
      </c>
      <c t="s">
        <v>33</v>
      </c>
    </row>
    <row r="6" spans="1:9" ht="12.75" customHeight="1">
      <c r="A6" t="s">
        <v>24</v>
      </c>
      <c s="16" t="s">
        <v>28</v>
      </c>
      <c s="17" t="s">
        <v>9826</v>
      </c>
      <c s="6"/>
      <c s="18" t="s">
        <v>9827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9828</v>
      </c>
      <c s="25"/>
      <c s="27" t="s">
        <v>9829</v>
      </c>
      <c s="25"/>
      <c s="25"/>
      <c s="25"/>
      <c s="28">
        <f>0+Q10</f>
      </c>
      <c r="O10">
        <f>0+R10</f>
      </c>
      <c r="Q10">
        <f>0+I11</f>
      </c>
      <c>
        <f>0+O11</f>
      </c>
    </row>
    <row r="11" spans="1:16" ht="12.75">
      <c r="A11" s="24" t="s">
        <v>55</v>
      </c>
      <c s="29" t="s">
        <v>39</v>
      </c>
      <c s="29" t="s">
        <v>9830</v>
      </c>
      <c s="24" t="s">
        <v>57</v>
      </c>
      <c s="30" t="s">
        <v>9831</v>
      </c>
      <c s="31" t="s">
        <v>1235</v>
      </c>
      <c s="32">
        <v>16.8</v>
      </c>
      <c s="33">
        <v>0</v>
      </c>
      <c s="33">
        <f>ROUND(ROUND(H11,2)*ROUND(G11,3),2)</f>
      </c>
      <c r="O11">
        <f>(I11*21)/100</f>
      </c>
      <c t="s">
        <v>33</v>
      </c>
    </row>
    <row r="12" spans="1:5" ht="12.75">
      <c r="A12" s="34" t="s">
        <v>60</v>
      </c>
      <c r="E12" s="35" t="s">
        <v>9831</v>
      </c>
    </row>
    <row r="13" spans="1:5" ht="63.75">
      <c r="A13" s="36" t="s">
        <v>61</v>
      </c>
      <c r="E13" s="37" t="s">
        <v>9832</v>
      </c>
    </row>
    <row r="14" spans="1:5" ht="12.75">
      <c r="A14" t="s">
        <v>62</v>
      </c>
      <c r="E14" s="35" t="s">
        <v>57</v>
      </c>
    </row>
    <row r="15" spans="1:18" ht="12.75" customHeight="1">
      <c r="A15" s="6" t="s">
        <v>53</v>
      </c>
      <c s="6"/>
      <c s="39" t="s">
        <v>9833</v>
      </c>
      <c s="6"/>
      <c s="27" t="s">
        <v>9834</v>
      </c>
      <c s="6"/>
      <c s="6"/>
      <c s="6"/>
      <c s="40">
        <f>0+Q15</f>
      </c>
      <c r="O15">
        <f>0+R15</f>
      </c>
      <c r="Q15">
        <f>0+I16</f>
      </c>
      <c>
        <f>0+O16</f>
      </c>
    </row>
    <row r="16" spans="1:16" ht="12.75">
      <c r="A16" s="24" t="s">
        <v>55</v>
      </c>
      <c s="29" t="s">
        <v>33</v>
      </c>
      <c s="29" t="s">
        <v>9835</v>
      </c>
      <c s="24" t="s">
        <v>57</v>
      </c>
      <c s="30" t="s">
        <v>9836</v>
      </c>
      <c s="31" t="s">
        <v>1235</v>
      </c>
      <c s="32">
        <v>28.6</v>
      </c>
      <c s="33">
        <v>0</v>
      </c>
      <c s="33">
        <f>ROUND(ROUND(H16,2)*ROUND(G16,3),2)</f>
      </c>
      <c r="O16">
        <f>(I16*21)/100</f>
      </c>
      <c t="s">
        <v>33</v>
      </c>
    </row>
    <row r="17" spans="1:5" ht="12.75">
      <c r="A17" s="34" t="s">
        <v>60</v>
      </c>
      <c r="E17" s="35" t="s">
        <v>9836</v>
      </c>
    </row>
    <row r="18" spans="1:5" ht="63.75">
      <c r="A18" s="36" t="s">
        <v>61</v>
      </c>
      <c r="E18" s="37" t="s">
        <v>9837</v>
      </c>
    </row>
    <row r="19" spans="1:5" ht="12.75">
      <c r="A19" t="s">
        <v>62</v>
      </c>
      <c r="E19" s="35" t="s">
        <v>57</v>
      </c>
    </row>
    <row r="20" spans="1:18" ht="12.75" customHeight="1">
      <c r="A20" s="6" t="s">
        <v>53</v>
      </c>
      <c s="6"/>
      <c s="39" t="s">
        <v>9838</v>
      </c>
      <c s="6"/>
      <c s="27" t="s">
        <v>9839</v>
      </c>
      <c s="6"/>
      <c s="6"/>
      <c s="6"/>
      <c s="40">
        <f>0+Q20</f>
      </c>
      <c r="O20">
        <f>0+R20</f>
      </c>
      <c r="Q20">
        <f>0+I21</f>
      </c>
      <c>
        <f>0+O21</f>
      </c>
    </row>
    <row r="21" spans="1:16" ht="12.75">
      <c r="A21" s="24" t="s">
        <v>55</v>
      </c>
      <c s="29" t="s">
        <v>32</v>
      </c>
      <c s="29" t="s">
        <v>9840</v>
      </c>
      <c s="24" t="s">
        <v>57</v>
      </c>
      <c s="30" t="s">
        <v>9841</v>
      </c>
      <c s="31" t="s">
        <v>1235</v>
      </c>
      <c s="32">
        <v>94.612</v>
      </c>
      <c s="33">
        <v>0</v>
      </c>
      <c s="33">
        <f>ROUND(ROUND(H21,2)*ROUND(G21,3),2)</f>
      </c>
      <c r="O21">
        <f>(I21*21)/100</f>
      </c>
      <c t="s">
        <v>33</v>
      </c>
    </row>
    <row r="22" spans="1:5" ht="12.75">
      <c r="A22" s="34" t="s">
        <v>60</v>
      </c>
      <c r="E22" s="35" t="s">
        <v>9841</v>
      </c>
    </row>
    <row r="23" spans="1:5" ht="63.75">
      <c r="A23" s="36" t="s">
        <v>61</v>
      </c>
      <c r="E23" s="37" t="s">
        <v>9842</v>
      </c>
    </row>
    <row r="24" spans="1:5" ht="12.75">
      <c r="A24" t="s">
        <v>62</v>
      </c>
      <c r="E24" s="35" t="s">
        <v>9843</v>
      </c>
    </row>
    <row r="25" spans="1:18" ht="12.75" customHeight="1">
      <c r="A25" s="6" t="s">
        <v>53</v>
      </c>
      <c s="6"/>
      <c s="39" t="s">
        <v>50</v>
      </c>
      <c s="6"/>
      <c s="27" t="s">
        <v>1010</v>
      </c>
      <c s="6"/>
      <c s="6"/>
      <c s="6"/>
      <c s="40">
        <f>0+Q25</f>
      </c>
      <c r="O25">
        <f>0+R25</f>
      </c>
      <c r="Q25">
        <f>0+I26+I30</f>
      </c>
      <c>
        <f>0+O26+O30</f>
      </c>
    </row>
    <row r="26" spans="1:16" ht="25.5">
      <c r="A26" s="24" t="s">
        <v>55</v>
      </c>
      <c s="29" t="s">
        <v>43</v>
      </c>
      <c s="29" t="s">
        <v>9844</v>
      </c>
      <c s="24" t="s">
        <v>57</v>
      </c>
      <c s="30" t="s">
        <v>9845</v>
      </c>
      <c s="31" t="s">
        <v>1235</v>
      </c>
      <c s="32">
        <v>45.4</v>
      </c>
      <c s="33">
        <v>0</v>
      </c>
      <c s="33">
        <f>ROUND(ROUND(H26,2)*ROUND(G26,3),2)</f>
      </c>
      <c r="O26">
        <f>(I26*21)/100</f>
      </c>
      <c t="s">
        <v>33</v>
      </c>
    </row>
    <row r="27" spans="1:5" ht="25.5">
      <c r="A27" s="34" t="s">
        <v>60</v>
      </c>
      <c r="E27" s="35" t="s">
        <v>9845</v>
      </c>
    </row>
    <row r="28" spans="1:5" ht="89.25">
      <c r="A28" s="36" t="s">
        <v>61</v>
      </c>
      <c r="E28" s="37" t="s">
        <v>9846</v>
      </c>
    </row>
    <row r="29" spans="1:5" ht="25.5">
      <c r="A29" t="s">
        <v>62</v>
      </c>
      <c r="E29" s="35" t="s">
        <v>9847</v>
      </c>
    </row>
    <row r="30" spans="1:16" ht="25.5">
      <c r="A30" s="24" t="s">
        <v>55</v>
      </c>
      <c s="29" t="s">
        <v>45</v>
      </c>
      <c s="29" t="s">
        <v>9848</v>
      </c>
      <c s="24" t="s">
        <v>57</v>
      </c>
      <c s="30" t="s">
        <v>9849</v>
      </c>
      <c s="31" t="s">
        <v>1235</v>
      </c>
      <c s="32">
        <v>143.824</v>
      </c>
      <c s="33">
        <v>0</v>
      </c>
      <c s="33">
        <f>ROUND(ROUND(H30,2)*ROUND(G30,3),2)</f>
      </c>
      <c r="O30">
        <f>(I30*21)/100</f>
      </c>
      <c t="s">
        <v>33</v>
      </c>
    </row>
    <row r="31" spans="1:5" ht="25.5">
      <c r="A31" s="34" t="s">
        <v>60</v>
      </c>
      <c r="E31" s="35" t="s">
        <v>9849</v>
      </c>
    </row>
    <row r="32" spans="1:5" ht="89.25">
      <c r="A32" s="36" t="s">
        <v>61</v>
      </c>
      <c r="E32" s="37" t="s">
        <v>9850</v>
      </c>
    </row>
    <row r="33" spans="1:5" ht="25.5">
      <c r="A33" t="s">
        <v>62</v>
      </c>
      <c r="E33" s="35" t="s">
        <v>9847</v>
      </c>
    </row>
    <row r="34" spans="1:18" ht="12.75" customHeight="1">
      <c r="A34" s="6" t="s">
        <v>53</v>
      </c>
      <c s="6"/>
      <c s="39" t="s">
        <v>189</v>
      </c>
      <c s="6"/>
      <c s="27" t="s">
        <v>190</v>
      </c>
      <c s="6"/>
      <c s="6"/>
      <c s="6"/>
      <c s="40">
        <f>0+Q34</f>
      </c>
      <c r="O34">
        <f>0+R34</f>
      </c>
      <c r="Q34">
        <f>0+I35</f>
      </c>
      <c>
        <f>0+O35</f>
      </c>
    </row>
    <row r="35" spans="1:16" ht="25.5">
      <c r="A35" s="24" t="s">
        <v>55</v>
      </c>
      <c s="29" t="s">
        <v>73</v>
      </c>
      <c s="29" t="s">
        <v>2662</v>
      </c>
      <c s="24" t="s">
        <v>193</v>
      </c>
      <c s="30" t="s">
        <v>2663</v>
      </c>
      <c s="31" t="s">
        <v>195</v>
      </c>
      <c s="32">
        <v>5.297</v>
      </c>
      <c s="33">
        <v>0</v>
      </c>
      <c s="33">
        <f>ROUND(ROUND(H35,2)*ROUND(G35,3),2)</f>
      </c>
      <c r="O35">
        <f>(I35*21)/100</f>
      </c>
      <c t="s">
        <v>33</v>
      </c>
    </row>
    <row r="36" spans="1:5" ht="25.5">
      <c r="A36" s="34" t="s">
        <v>60</v>
      </c>
      <c r="E36" s="35" t="s">
        <v>2663</v>
      </c>
    </row>
    <row r="37" spans="1:5" ht="12.75">
      <c r="A37" s="36" t="s">
        <v>61</v>
      </c>
      <c r="E37" s="37" t="s">
        <v>57</v>
      </c>
    </row>
    <row r="38" spans="1:5" ht="12.75">
      <c r="A38" t="s">
        <v>62</v>
      </c>
      <c r="E38" s="35" t="s">
        <v>57</v>
      </c>
    </row>
    <row r="39" spans="1:18" ht="12.75" customHeight="1">
      <c r="A39" s="6" t="s">
        <v>53</v>
      </c>
      <c s="6"/>
      <c s="39" t="s">
        <v>6738</v>
      </c>
      <c s="6"/>
      <c s="27" t="s">
        <v>6739</v>
      </c>
      <c s="6"/>
      <c s="6"/>
      <c s="6"/>
      <c s="40">
        <f>0+Q39</f>
      </c>
      <c r="O39">
        <f>0+R39</f>
      </c>
      <c r="Q39">
        <f>0+I40</f>
      </c>
      <c>
        <f>0+O40</f>
      </c>
    </row>
    <row r="40" spans="1:16" ht="25.5">
      <c r="A40" s="24" t="s">
        <v>55</v>
      </c>
      <c s="29" t="s">
        <v>47</v>
      </c>
      <c s="29" t="s">
        <v>9851</v>
      </c>
      <c s="24" t="s">
        <v>57</v>
      </c>
      <c s="30" t="s">
        <v>9852</v>
      </c>
      <c s="31" t="s">
        <v>195</v>
      </c>
      <c s="32">
        <v>5.297</v>
      </c>
      <c s="33">
        <v>0</v>
      </c>
      <c s="33">
        <f>ROUND(ROUND(H40,2)*ROUND(G40,3),2)</f>
      </c>
      <c r="O40">
        <f>(I40*21)/100</f>
      </c>
      <c t="s">
        <v>33</v>
      </c>
    </row>
    <row r="41" spans="1:5" ht="25.5">
      <c r="A41" s="34" t="s">
        <v>60</v>
      </c>
      <c r="E41" s="35" t="s">
        <v>9852</v>
      </c>
    </row>
    <row r="42" spans="1:5" ht="12.75">
      <c r="A42" s="36" t="s">
        <v>61</v>
      </c>
      <c r="E42" s="37" t="s">
        <v>57</v>
      </c>
    </row>
    <row r="43" spans="1:5" ht="165.75">
      <c r="A43" t="s">
        <v>62</v>
      </c>
      <c r="E43" s="35" t="s">
        <v>9853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0+O10+O31+O64+O73+O82</f>
      </c>
      <c t="s">
        <v>32</v>
      </c>
    </row>
    <row r="3" spans="1:16" ht="15" customHeight="1">
      <c r="A3" t="s">
        <v>12</v>
      </c>
      <c s="12" t="s">
        <v>14</v>
      </c>
      <c s="13" t="s">
        <v>15</v>
      </c>
      <c s="1"/>
      <c s="14" t="s">
        <v>16</v>
      </c>
      <c s="1"/>
      <c s="9"/>
      <c s="8" t="s">
        <v>9854</v>
      </c>
      <c s="41">
        <f>0+I10+I31+I64+I73+I82</f>
      </c>
      <c r="O3" t="s">
        <v>29</v>
      </c>
      <c t="s">
        <v>33</v>
      </c>
    </row>
    <row r="4" spans="1:16" ht="15" customHeight="1">
      <c r="A4" t="s">
        <v>17</v>
      </c>
      <c s="12" t="s">
        <v>18</v>
      </c>
      <c s="13" t="s">
        <v>9409</v>
      </c>
      <c s="1"/>
      <c s="14" t="s">
        <v>9410</v>
      </c>
      <c s="1"/>
      <c s="1"/>
      <c s="11"/>
      <c s="11"/>
      <c r="O4" t="s">
        <v>30</v>
      </c>
      <c t="s">
        <v>33</v>
      </c>
    </row>
    <row r="5" spans="1:16" ht="12.75" customHeight="1">
      <c r="A5" t="s">
        <v>21</v>
      </c>
      <c s="12" t="s">
        <v>18</v>
      </c>
      <c s="13" t="s">
        <v>9824</v>
      </c>
      <c s="1"/>
      <c s="14" t="s">
        <v>9825</v>
      </c>
      <c s="1"/>
      <c s="1"/>
      <c s="1"/>
      <c s="1"/>
      <c r="O5" t="s">
        <v>31</v>
      </c>
      <c t="s">
        <v>33</v>
      </c>
    </row>
    <row r="6" spans="1:9" ht="12.75" customHeight="1">
      <c r="A6" t="s">
        <v>24</v>
      </c>
      <c s="16" t="s">
        <v>28</v>
      </c>
      <c s="17" t="s">
        <v>9854</v>
      </c>
      <c s="6"/>
      <c s="18" t="s">
        <v>9855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47</v>
      </c>
      <c s="25"/>
      <c s="27" t="s">
        <v>4157</v>
      </c>
      <c s="25"/>
      <c s="25"/>
      <c s="25"/>
      <c s="28">
        <f>0+Q10</f>
      </c>
      <c r="O10">
        <f>0+R10</f>
      </c>
      <c r="Q10">
        <f>0+I11+I15+I19+I23+I27</f>
      </c>
      <c>
        <f>0+O11+O15+O19+O23+O27</f>
      </c>
    </row>
    <row r="11" spans="1:16" ht="25.5">
      <c r="A11" s="24" t="s">
        <v>55</v>
      </c>
      <c s="29" t="s">
        <v>32</v>
      </c>
      <c s="29" t="s">
        <v>9856</v>
      </c>
      <c s="24" t="s">
        <v>57</v>
      </c>
      <c s="30" t="s">
        <v>9857</v>
      </c>
      <c s="31" t="s">
        <v>1235</v>
      </c>
      <c s="32">
        <v>45.4</v>
      </c>
      <c s="33">
        <v>0</v>
      </c>
      <c s="33">
        <f>ROUND(ROUND(H11,2)*ROUND(G11,3),2)</f>
      </c>
      <c r="O11">
        <f>(I11*21)/100</f>
      </c>
      <c t="s">
        <v>33</v>
      </c>
    </row>
    <row r="12" spans="1:5" ht="25.5">
      <c r="A12" s="34" t="s">
        <v>60</v>
      </c>
      <c r="E12" s="35" t="s">
        <v>9857</v>
      </c>
    </row>
    <row r="13" spans="1:5" ht="89.25">
      <c r="A13" s="36" t="s">
        <v>61</v>
      </c>
      <c r="E13" s="37" t="s">
        <v>9858</v>
      </c>
    </row>
    <row r="14" spans="1:5" ht="25.5">
      <c r="A14" t="s">
        <v>62</v>
      </c>
      <c r="E14" s="35" t="s">
        <v>9859</v>
      </c>
    </row>
    <row r="15" spans="1:16" ht="25.5">
      <c r="A15" s="24" t="s">
        <v>55</v>
      </c>
      <c s="29" t="s">
        <v>43</v>
      </c>
      <c s="29" t="s">
        <v>9860</v>
      </c>
      <c s="24" t="s">
        <v>57</v>
      </c>
      <c s="30" t="s">
        <v>9861</v>
      </c>
      <c s="31" t="s">
        <v>1235</v>
      </c>
      <c s="32">
        <v>143.824</v>
      </c>
      <c s="33">
        <v>0</v>
      </c>
      <c s="33">
        <f>ROUND(ROUND(H15,2)*ROUND(G15,3),2)</f>
      </c>
      <c r="O15">
        <f>(I15*21)/100</f>
      </c>
      <c t="s">
        <v>33</v>
      </c>
    </row>
    <row r="16" spans="1:5" ht="25.5">
      <c r="A16" s="34" t="s">
        <v>60</v>
      </c>
      <c r="E16" s="35" t="s">
        <v>9861</v>
      </c>
    </row>
    <row r="17" spans="1:5" ht="89.25">
      <c r="A17" s="36" t="s">
        <v>61</v>
      </c>
      <c r="E17" s="37" t="s">
        <v>9862</v>
      </c>
    </row>
    <row r="18" spans="1:5" ht="25.5">
      <c r="A18" t="s">
        <v>62</v>
      </c>
      <c r="E18" s="35" t="s">
        <v>9859</v>
      </c>
    </row>
    <row r="19" spans="1:16" ht="25.5">
      <c r="A19" s="24" t="s">
        <v>55</v>
      </c>
      <c s="29" t="s">
        <v>45</v>
      </c>
      <c s="29" t="s">
        <v>9863</v>
      </c>
      <c s="24" t="s">
        <v>57</v>
      </c>
      <c s="30" t="s">
        <v>9864</v>
      </c>
      <c s="31" t="s">
        <v>1235</v>
      </c>
      <c s="32">
        <v>40</v>
      </c>
      <c s="33">
        <v>0</v>
      </c>
      <c s="33">
        <f>ROUND(ROUND(H19,2)*ROUND(G19,3),2)</f>
      </c>
      <c r="O19">
        <f>(I19*21)/100</f>
      </c>
      <c t="s">
        <v>33</v>
      </c>
    </row>
    <row r="20" spans="1:5" ht="25.5">
      <c r="A20" s="34" t="s">
        <v>60</v>
      </c>
      <c r="E20" s="35" t="s">
        <v>9864</v>
      </c>
    </row>
    <row r="21" spans="1:5" ht="12.75">
      <c r="A21" s="36" t="s">
        <v>61</v>
      </c>
      <c r="E21" s="37" t="s">
        <v>57</v>
      </c>
    </row>
    <row r="22" spans="1:5" ht="51">
      <c r="A22" t="s">
        <v>62</v>
      </c>
      <c r="E22" s="35" t="s">
        <v>9865</v>
      </c>
    </row>
    <row r="23" spans="1:16" ht="25.5">
      <c r="A23" s="24" t="s">
        <v>55</v>
      </c>
      <c s="29" t="s">
        <v>47</v>
      </c>
      <c s="29" t="s">
        <v>9866</v>
      </c>
      <c s="24" t="s">
        <v>57</v>
      </c>
      <c s="30" t="s">
        <v>9867</v>
      </c>
      <c s="31" t="s">
        <v>59</v>
      </c>
      <c s="32">
        <v>0.5</v>
      </c>
      <c s="33">
        <v>0</v>
      </c>
      <c s="33">
        <f>ROUND(ROUND(H23,2)*ROUND(G23,3),2)</f>
      </c>
      <c r="O23">
        <f>(I23*21)/100</f>
      </c>
      <c t="s">
        <v>33</v>
      </c>
    </row>
    <row r="24" spans="1:5" ht="25.5">
      <c r="A24" s="34" t="s">
        <v>60</v>
      </c>
      <c r="E24" s="35" t="s">
        <v>9867</v>
      </c>
    </row>
    <row r="25" spans="1:5" ht="89.25">
      <c r="A25" s="36" t="s">
        <v>61</v>
      </c>
      <c r="E25" s="37" t="s">
        <v>9868</v>
      </c>
    </row>
    <row r="26" spans="1:5" ht="12.75">
      <c r="A26" t="s">
        <v>62</v>
      </c>
      <c r="E26" s="35" t="s">
        <v>57</v>
      </c>
    </row>
    <row r="27" spans="1:16" ht="25.5">
      <c r="A27" s="24" t="s">
        <v>55</v>
      </c>
      <c s="29" t="s">
        <v>73</v>
      </c>
      <c s="29" t="s">
        <v>9869</v>
      </c>
      <c s="24" t="s">
        <v>57</v>
      </c>
      <c s="30" t="s">
        <v>9870</v>
      </c>
      <c s="31" t="s">
        <v>86</v>
      </c>
      <c s="32">
        <v>10</v>
      </c>
      <c s="33">
        <v>0</v>
      </c>
      <c s="33">
        <f>ROUND(ROUND(H27,2)*ROUND(G27,3),2)</f>
      </c>
      <c r="O27">
        <f>(I27*21)/100</f>
      </c>
      <c t="s">
        <v>33</v>
      </c>
    </row>
    <row r="28" spans="1:5" ht="25.5">
      <c r="A28" s="34" t="s">
        <v>60</v>
      </c>
      <c r="E28" s="35" t="s">
        <v>9870</v>
      </c>
    </row>
    <row r="29" spans="1:5" ht="89.25">
      <c r="A29" s="36" t="s">
        <v>61</v>
      </c>
      <c r="E29" s="37" t="s">
        <v>9871</v>
      </c>
    </row>
    <row r="30" spans="1:5" ht="51">
      <c r="A30" t="s">
        <v>62</v>
      </c>
      <c r="E30" s="35" t="s">
        <v>9872</v>
      </c>
    </row>
    <row r="31" spans="1:18" ht="12.75" customHeight="1">
      <c r="A31" s="6" t="s">
        <v>53</v>
      </c>
      <c s="6"/>
      <c s="39" t="s">
        <v>9833</v>
      </c>
      <c s="6"/>
      <c s="27" t="s">
        <v>9834</v>
      </c>
      <c s="6"/>
      <c s="6"/>
      <c s="6"/>
      <c s="40">
        <f>0+Q31</f>
      </c>
      <c r="O31">
        <f>0+R31</f>
      </c>
      <c r="Q31">
        <f>0+I32+I36+I40+I44+I48+I52+I56+I60</f>
      </c>
      <c>
        <f>0+O32+O36+O40+O44+O48+O52+O56+O60</f>
      </c>
    </row>
    <row r="32" spans="1:16" ht="12.75">
      <c r="A32" s="24" t="s">
        <v>55</v>
      </c>
      <c s="29" t="s">
        <v>39</v>
      </c>
      <c s="29" t="s">
        <v>9873</v>
      </c>
      <c s="24" t="s">
        <v>57</v>
      </c>
      <c s="30" t="s">
        <v>9874</v>
      </c>
      <c s="31" t="s">
        <v>1212</v>
      </c>
      <c s="32">
        <v>41.208</v>
      </c>
      <c s="33">
        <v>0</v>
      </c>
      <c s="33">
        <f>ROUND(ROUND(H32,2)*ROUND(G32,3),2)</f>
      </c>
      <c r="O32">
        <f>(I32*21)/100</f>
      </c>
      <c t="s">
        <v>33</v>
      </c>
    </row>
    <row r="33" spans="1:5" ht="12.75">
      <c r="A33" s="34" t="s">
        <v>60</v>
      </c>
      <c r="E33" s="35" t="s">
        <v>9874</v>
      </c>
    </row>
    <row r="34" spans="1:5" ht="12.75">
      <c r="A34" s="36" t="s">
        <v>61</v>
      </c>
      <c r="E34" s="37" t="s">
        <v>57</v>
      </c>
    </row>
    <row r="35" spans="1:5" ht="12.75">
      <c r="A35" t="s">
        <v>62</v>
      </c>
      <c r="E35" s="35" t="s">
        <v>57</v>
      </c>
    </row>
    <row r="36" spans="1:16" ht="12.75">
      <c r="A36" s="24" t="s">
        <v>55</v>
      </c>
      <c s="29" t="s">
        <v>33</v>
      </c>
      <c s="29" t="s">
        <v>9875</v>
      </c>
      <c s="24" t="s">
        <v>57</v>
      </c>
      <c s="30" t="s">
        <v>9876</v>
      </c>
      <c s="31" t="s">
        <v>1235</v>
      </c>
      <c s="32">
        <v>49.94</v>
      </c>
      <c s="33">
        <v>0</v>
      </c>
      <c s="33">
        <f>ROUND(ROUND(H36,2)*ROUND(G36,3),2)</f>
      </c>
      <c r="O36">
        <f>(I36*21)/100</f>
      </c>
      <c t="s">
        <v>33</v>
      </c>
    </row>
    <row r="37" spans="1:5" ht="12.75">
      <c r="A37" s="34" t="s">
        <v>60</v>
      </c>
      <c r="E37" s="35" t="s">
        <v>9876</v>
      </c>
    </row>
    <row r="38" spans="1:5" ht="12.75">
      <c r="A38" s="36" t="s">
        <v>61</v>
      </c>
      <c r="E38" s="37" t="s">
        <v>57</v>
      </c>
    </row>
    <row r="39" spans="1:5" ht="12.75">
      <c r="A39" t="s">
        <v>62</v>
      </c>
      <c r="E39" s="35" t="s">
        <v>57</v>
      </c>
    </row>
    <row r="40" spans="1:16" ht="25.5">
      <c r="A40" s="24" t="s">
        <v>55</v>
      </c>
      <c s="29" t="s">
        <v>79</v>
      </c>
      <c s="29" t="s">
        <v>9877</v>
      </c>
      <c s="24" t="s">
        <v>57</v>
      </c>
      <c s="30" t="s">
        <v>9878</v>
      </c>
      <c s="31" t="s">
        <v>1235</v>
      </c>
      <c s="32">
        <v>45.4</v>
      </c>
      <c s="33">
        <v>0</v>
      </c>
      <c s="33">
        <f>ROUND(ROUND(H40,2)*ROUND(G40,3),2)</f>
      </c>
      <c r="O40">
        <f>(I40*21)/100</f>
      </c>
      <c t="s">
        <v>33</v>
      </c>
    </row>
    <row r="41" spans="1:5" ht="25.5">
      <c r="A41" s="34" t="s">
        <v>60</v>
      </c>
      <c r="E41" s="35" t="s">
        <v>9878</v>
      </c>
    </row>
    <row r="42" spans="1:5" ht="51">
      <c r="A42" s="36" t="s">
        <v>61</v>
      </c>
      <c r="E42" s="37" t="s">
        <v>9879</v>
      </c>
    </row>
    <row r="43" spans="1:5" ht="63.75">
      <c r="A43" t="s">
        <v>62</v>
      </c>
      <c r="E43" s="35" t="s">
        <v>9880</v>
      </c>
    </row>
    <row r="44" spans="1:16" ht="25.5">
      <c r="A44" s="24" t="s">
        <v>55</v>
      </c>
      <c s="29" t="s">
        <v>50</v>
      </c>
      <c s="29" t="s">
        <v>9881</v>
      </c>
      <c s="24" t="s">
        <v>57</v>
      </c>
      <c s="30" t="s">
        <v>9882</v>
      </c>
      <c s="31" t="s">
        <v>1235</v>
      </c>
      <c s="32">
        <v>45.4</v>
      </c>
      <c s="33">
        <v>0</v>
      </c>
      <c s="33">
        <f>ROUND(ROUND(H44,2)*ROUND(G44,3),2)</f>
      </c>
      <c r="O44">
        <f>(I44*21)/100</f>
      </c>
      <c t="s">
        <v>33</v>
      </c>
    </row>
    <row r="45" spans="1:5" ht="25.5">
      <c r="A45" s="34" t="s">
        <v>60</v>
      </c>
      <c r="E45" s="35" t="s">
        <v>9882</v>
      </c>
    </row>
    <row r="46" spans="1:5" ht="51">
      <c r="A46" s="36" t="s">
        <v>61</v>
      </c>
      <c r="E46" s="37" t="s">
        <v>9883</v>
      </c>
    </row>
    <row r="47" spans="1:5" ht="63.75">
      <c r="A47" t="s">
        <v>62</v>
      </c>
      <c r="E47" s="35" t="s">
        <v>9880</v>
      </c>
    </row>
    <row r="48" spans="1:16" ht="12.75">
      <c r="A48" s="24" t="s">
        <v>55</v>
      </c>
      <c s="29" t="s">
        <v>52</v>
      </c>
      <c s="29" t="s">
        <v>9884</v>
      </c>
      <c s="24" t="s">
        <v>57</v>
      </c>
      <c s="30" t="s">
        <v>9885</v>
      </c>
      <c s="31" t="s">
        <v>1235</v>
      </c>
      <c s="32">
        <v>45.4</v>
      </c>
      <c s="33">
        <v>0</v>
      </c>
      <c s="33">
        <f>ROUND(ROUND(H48,2)*ROUND(G48,3),2)</f>
      </c>
      <c r="O48">
        <f>(I48*21)/100</f>
      </c>
      <c t="s">
        <v>33</v>
      </c>
    </row>
    <row r="49" spans="1:5" ht="12.75">
      <c r="A49" s="34" t="s">
        <v>60</v>
      </c>
      <c r="E49" s="35" t="s">
        <v>9885</v>
      </c>
    </row>
    <row r="50" spans="1:5" ht="89.25">
      <c r="A50" s="36" t="s">
        <v>61</v>
      </c>
      <c r="E50" s="37" t="s">
        <v>9886</v>
      </c>
    </row>
    <row r="51" spans="1:5" ht="12.75">
      <c r="A51" t="s">
        <v>62</v>
      </c>
      <c r="E51" s="35" t="s">
        <v>57</v>
      </c>
    </row>
    <row r="52" spans="1:16" ht="12.75">
      <c r="A52" s="24" t="s">
        <v>55</v>
      </c>
      <c s="29" t="s">
        <v>91</v>
      </c>
      <c s="29" t="s">
        <v>9887</v>
      </c>
      <c s="24" t="s">
        <v>57</v>
      </c>
      <c s="30" t="s">
        <v>9888</v>
      </c>
      <c s="31" t="s">
        <v>1212</v>
      </c>
      <c s="32">
        <v>40.4</v>
      </c>
      <c s="33">
        <v>0</v>
      </c>
      <c s="33">
        <f>ROUND(ROUND(H52,2)*ROUND(G52,3),2)</f>
      </c>
      <c r="O52">
        <f>(I52*21)/100</f>
      </c>
      <c t="s">
        <v>33</v>
      </c>
    </row>
    <row r="53" spans="1:5" ht="12.75">
      <c r="A53" s="34" t="s">
        <v>60</v>
      </c>
      <c r="E53" s="35" t="s">
        <v>9888</v>
      </c>
    </row>
    <row r="54" spans="1:5" ht="89.25">
      <c r="A54" s="36" t="s">
        <v>61</v>
      </c>
      <c r="E54" s="37" t="s">
        <v>9889</v>
      </c>
    </row>
    <row r="55" spans="1:5" ht="12.75">
      <c r="A55" t="s">
        <v>62</v>
      </c>
      <c r="E55" s="35" t="s">
        <v>57</v>
      </c>
    </row>
    <row r="56" spans="1:16" ht="25.5">
      <c r="A56" s="24" t="s">
        <v>55</v>
      </c>
      <c s="29" t="s">
        <v>149</v>
      </c>
      <c s="29" t="s">
        <v>9890</v>
      </c>
      <c s="24" t="s">
        <v>57</v>
      </c>
      <c s="30" t="s">
        <v>9891</v>
      </c>
      <c s="31" t="s">
        <v>195</v>
      </c>
      <c s="32">
        <v>0.514</v>
      </c>
      <c s="33">
        <v>0</v>
      </c>
      <c s="33">
        <f>ROUND(ROUND(H56,2)*ROUND(G56,3),2)</f>
      </c>
      <c r="O56">
        <f>(I56*21)/100</f>
      </c>
      <c t="s">
        <v>33</v>
      </c>
    </row>
    <row r="57" spans="1:5" ht="25.5">
      <c r="A57" s="34" t="s">
        <v>60</v>
      </c>
      <c r="E57" s="35" t="s">
        <v>9891</v>
      </c>
    </row>
    <row r="58" spans="1:5" ht="12.75">
      <c r="A58" s="36" t="s">
        <v>61</v>
      </c>
      <c r="E58" s="37" t="s">
        <v>57</v>
      </c>
    </row>
    <row r="59" spans="1:5" ht="114.75">
      <c r="A59" t="s">
        <v>62</v>
      </c>
      <c r="E59" s="35" t="s">
        <v>9892</v>
      </c>
    </row>
    <row r="60" spans="1:16" ht="25.5">
      <c r="A60" s="24" t="s">
        <v>55</v>
      </c>
      <c s="29" t="s">
        <v>153</v>
      </c>
      <c s="29" t="s">
        <v>9893</v>
      </c>
      <c s="24" t="s">
        <v>57</v>
      </c>
      <c s="30" t="s">
        <v>9894</v>
      </c>
      <c s="31" t="s">
        <v>195</v>
      </c>
      <c s="32">
        <v>0.514</v>
      </c>
      <c s="33">
        <v>0</v>
      </c>
      <c s="33">
        <f>ROUND(ROUND(H60,2)*ROUND(G60,3),2)</f>
      </c>
      <c r="O60">
        <f>(I60*21)/100</f>
      </c>
      <c t="s">
        <v>33</v>
      </c>
    </row>
    <row r="61" spans="1:5" ht="38.25">
      <c r="A61" s="34" t="s">
        <v>60</v>
      </c>
      <c r="E61" s="35" t="s">
        <v>9895</v>
      </c>
    </row>
    <row r="62" spans="1:5" ht="12.75">
      <c r="A62" s="36" t="s">
        <v>61</v>
      </c>
      <c r="E62" s="37" t="s">
        <v>57</v>
      </c>
    </row>
    <row r="63" spans="1:5" ht="114.75">
      <c r="A63" t="s">
        <v>62</v>
      </c>
      <c r="E63" s="35" t="s">
        <v>9892</v>
      </c>
    </row>
    <row r="64" spans="1:18" ht="12.75" customHeight="1">
      <c r="A64" s="6" t="s">
        <v>53</v>
      </c>
      <c s="6"/>
      <c s="39" t="s">
        <v>9838</v>
      </c>
      <c s="6"/>
      <c s="27" t="s">
        <v>9839</v>
      </c>
      <c s="6"/>
      <c s="6"/>
      <c s="6"/>
      <c s="40">
        <f>0+Q64</f>
      </c>
      <c r="O64">
        <f>0+R64</f>
      </c>
      <c r="Q64">
        <f>0+I65+I69</f>
      </c>
      <c>
        <f>0+O65+O69</f>
      </c>
    </row>
    <row r="65" spans="1:16" ht="12.75">
      <c r="A65" s="24" t="s">
        <v>55</v>
      </c>
      <c s="29" t="s">
        <v>96</v>
      </c>
      <c s="29" t="s">
        <v>9896</v>
      </c>
      <c s="24" t="s">
        <v>57</v>
      </c>
      <c s="30" t="s">
        <v>9897</v>
      </c>
      <c s="31" t="s">
        <v>1235</v>
      </c>
      <c s="32">
        <v>189.224</v>
      </c>
      <c s="33">
        <v>0</v>
      </c>
      <c s="33">
        <f>ROUND(ROUND(H65,2)*ROUND(G65,3),2)</f>
      </c>
      <c r="O65">
        <f>(I65*21)/100</f>
      </c>
      <c t="s">
        <v>33</v>
      </c>
    </row>
    <row r="66" spans="1:5" ht="12.75">
      <c r="A66" s="34" t="s">
        <v>60</v>
      </c>
      <c r="E66" s="35" t="s">
        <v>9897</v>
      </c>
    </row>
    <row r="67" spans="1:5" ht="63.75">
      <c r="A67" s="36" t="s">
        <v>61</v>
      </c>
      <c r="E67" s="37" t="s">
        <v>9898</v>
      </c>
    </row>
    <row r="68" spans="1:5" ht="12.75">
      <c r="A68" t="s">
        <v>62</v>
      </c>
      <c r="E68" s="35" t="s">
        <v>57</v>
      </c>
    </row>
    <row r="69" spans="1:16" ht="25.5">
      <c r="A69" s="24" t="s">
        <v>55</v>
      </c>
      <c s="29" t="s">
        <v>99</v>
      </c>
      <c s="29" t="s">
        <v>9899</v>
      </c>
      <c s="24" t="s">
        <v>57</v>
      </c>
      <c s="30" t="s">
        <v>9900</v>
      </c>
      <c s="31" t="s">
        <v>1235</v>
      </c>
      <c s="32">
        <v>189.224</v>
      </c>
      <c s="33">
        <v>0</v>
      </c>
      <c s="33">
        <f>ROUND(ROUND(H69,2)*ROUND(G69,3),2)</f>
      </c>
      <c r="O69">
        <f>(I69*21)/100</f>
      </c>
      <c t="s">
        <v>33</v>
      </c>
    </row>
    <row r="70" spans="1:5" ht="25.5">
      <c r="A70" s="34" t="s">
        <v>60</v>
      </c>
      <c r="E70" s="35" t="s">
        <v>9900</v>
      </c>
    </row>
    <row r="71" spans="1:5" ht="63.75">
      <c r="A71" s="36" t="s">
        <v>61</v>
      </c>
      <c r="E71" s="37" t="s">
        <v>9901</v>
      </c>
    </row>
    <row r="72" spans="1:5" ht="12.75">
      <c r="A72" t="s">
        <v>62</v>
      </c>
      <c r="E72" s="35" t="s">
        <v>57</v>
      </c>
    </row>
    <row r="73" spans="1:18" ht="12.75" customHeight="1">
      <c r="A73" s="6" t="s">
        <v>53</v>
      </c>
      <c s="6"/>
      <c s="39" t="s">
        <v>50</v>
      </c>
      <c s="6"/>
      <c s="27" t="s">
        <v>1010</v>
      </c>
      <c s="6"/>
      <c s="6"/>
      <c s="6"/>
      <c s="40">
        <f>0+Q73</f>
      </c>
      <c r="O73">
        <f>0+R73</f>
      </c>
      <c r="Q73">
        <f>0+I74+I78</f>
      </c>
      <c>
        <f>0+O74+O78</f>
      </c>
    </row>
    <row r="74" spans="1:16" ht="25.5">
      <c r="A74" s="24" t="s">
        <v>55</v>
      </c>
      <c s="29" t="s">
        <v>103</v>
      </c>
      <c s="29" t="s">
        <v>9902</v>
      </c>
      <c s="24" t="s">
        <v>57</v>
      </c>
      <c s="30" t="s">
        <v>9903</v>
      </c>
      <c s="31" t="s">
        <v>1235</v>
      </c>
      <c s="32">
        <v>45</v>
      </c>
      <c s="33">
        <v>0</v>
      </c>
      <c s="33">
        <f>ROUND(ROUND(H74,2)*ROUND(G74,3),2)</f>
      </c>
      <c r="O74">
        <f>(I74*21)/100</f>
      </c>
      <c t="s">
        <v>33</v>
      </c>
    </row>
    <row r="75" spans="1:5" ht="25.5">
      <c r="A75" s="34" t="s">
        <v>60</v>
      </c>
      <c r="E75" s="35" t="s">
        <v>9903</v>
      </c>
    </row>
    <row r="76" spans="1:5" ht="12.75">
      <c r="A76" s="36" t="s">
        <v>61</v>
      </c>
      <c r="E76" s="37" t="s">
        <v>57</v>
      </c>
    </row>
    <row r="77" spans="1:5" ht="63.75">
      <c r="A77" t="s">
        <v>62</v>
      </c>
      <c r="E77" s="35" t="s">
        <v>9904</v>
      </c>
    </row>
    <row r="78" spans="1:16" ht="25.5">
      <c r="A78" s="24" t="s">
        <v>55</v>
      </c>
      <c s="29" t="s">
        <v>107</v>
      </c>
      <c s="29" t="s">
        <v>9905</v>
      </c>
      <c s="24" t="s">
        <v>57</v>
      </c>
      <c s="30" t="s">
        <v>9906</v>
      </c>
      <c s="31" t="s">
        <v>1235</v>
      </c>
      <c s="32">
        <v>45</v>
      </c>
      <c s="33">
        <v>0</v>
      </c>
      <c s="33">
        <f>ROUND(ROUND(H78,2)*ROUND(G78,3),2)</f>
      </c>
      <c r="O78">
        <f>(I78*21)/100</f>
      </c>
      <c t="s">
        <v>33</v>
      </c>
    </row>
    <row r="79" spans="1:5" ht="25.5">
      <c r="A79" s="34" t="s">
        <v>60</v>
      </c>
      <c r="E79" s="35" t="s">
        <v>9906</v>
      </c>
    </row>
    <row r="80" spans="1:5" ht="12.75">
      <c r="A80" s="36" t="s">
        <v>61</v>
      </c>
      <c r="E80" s="37" t="s">
        <v>57</v>
      </c>
    </row>
    <row r="81" spans="1:5" ht="242.25">
      <c r="A81" t="s">
        <v>62</v>
      </c>
      <c r="E81" s="35" t="s">
        <v>9907</v>
      </c>
    </row>
    <row r="82" spans="1:18" ht="12.75" customHeight="1">
      <c r="A82" s="6" t="s">
        <v>53</v>
      </c>
      <c s="6"/>
      <c s="39" t="s">
        <v>8226</v>
      </c>
      <c s="6"/>
      <c s="27" t="s">
        <v>8227</v>
      </c>
      <c s="6"/>
      <c s="6"/>
      <c s="6"/>
      <c s="40">
        <f>0+Q82</f>
      </c>
      <c r="O82">
        <f>0+R82</f>
      </c>
      <c r="Q82">
        <f>0+I83</f>
      </c>
      <c>
        <f>0+O83</f>
      </c>
    </row>
    <row r="83" spans="1:16" ht="25.5">
      <c r="A83" s="24" t="s">
        <v>55</v>
      </c>
      <c s="29" t="s">
        <v>111</v>
      </c>
      <c s="29" t="s">
        <v>9908</v>
      </c>
      <c s="24" t="s">
        <v>57</v>
      </c>
      <c s="30" t="s">
        <v>9909</v>
      </c>
      <c s="31" t="s">
        <v>195</v>
      </c>
      <c s="32">
        <v>6.75</v>
      </c>
      <c s="33">
        <v>0</v>
      </c>
      <c s="33">
        <f>ROUND(ROUND(H83,2)*ROUND(G83,3),2)</f>
      </c>
      <c r="O83">
        <f>(I83*21)/100</f>
      </c>
      <c t="s">
        <v>33</v>
      </c>
    </row>
    <row r="84" spans="1:5" ht="38.25">
      <c r="A84" s="34" t="s">
        <v>60</v>
      </c>
      <c r="E84" s="35" t="s">
        <v>9910</v>
      </c>
    </row>
    <row r="85" spans="1:5" ht="12.75">
      <c r="A85" s="36" t="s">
        <v>61</v>
      </c>
      <c r="E85" s="37" t="s">
        <v>57</v>
      </c>
    </row>
    <row r="86" spans="1:5" ht="76.5">
      <c r="A86" t="s">
        <v>62</v>
      </c>
      <c r="E86" s="35" t="s">
        <v>9541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9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0+O10+O35+O64+O149+O174+O219+O324+O365+O402+O415+O420+O517+O526+O559+O584+O645+O714+O759+O768+O781+O794+O807+O880+O905</f>
      </c>
      <c t="s">
        <v>32</v>
      </c>
    </row>
    <row r="3" spans="1:16" ht="15" customHeight="1">
      <c r="A3" t="s">
        <v>12</v>
      </c>
      <c s="12" t="s">
        <v>14</v>
      </c>
      <c s="13" t="s">
        <v>15</v>
      </c>
      <c s="1"/>
      <c s="14" t="s">
        <v>16</v>
      </c>
      <c s="1"/>
      <c s="9"/>
      <c s="8" t="s">
        <v>9913</v>
      </c>
      <c s="41">
        <f>0+I10+I35+I64+I149+I174+I219+I324+I365+I402+I415+I420+I517+I526+I559+I584+I645+I714+I759+I768+I781+I794+I807+I880+I905</f>
      </c>
      <c r="O3" t="s">
        <v>29</v>
      </c>
      <c t="s">
        <v>33</v>
      </c>
    </row>
    <row r="4" spans="1:16" ht="15" customHeight="1">
      <c r="A4" t="s">
        <v>17</v>
      </c>
      <c s="12" t="s">
        <v>18</v>
      </c>
      <c s="13" t="s">
        <v>9409</v>
      </c>
      <c s="1"/>
      <c s="14" t="s">
        <v>9410</v>
      </c>
      <c s="1"/>
      <c s="1"/>
      <c s="11"/>
      <c s="11"/>
      <c r="O4" t="s">
        <v>30</v>
      </c>
      <c t="s">
        <v>33</v>
      </c>
    </row>
    <row r="5" spans="1:16" ht="12.75" customHeight="1">
      <c r="A5" t="s">
        <v>21</v>
      </c>
      <c s="12" t="s">
        <v>18</v>
      </c>
      <c s="13" t="s">
        <v>9911</v>
      </c>
      <c s="1"/>
      <c s="14" t="s">
        <v>9912</v>
      </c>
      <c s="1"/>
      <c s="1"/>
      <c s="1"/>
      <c s="1"/>
      <c r="O5" t="s">
        <v>31</v>
      </c>
      <c t="s">
        <v>33</v>
      </c>
    </row>
    <row r="6" spans="1:9" ht="12.75" customHeight="1">
      <c r="A6" t="s">
        <v>24</v>
      </c>
      <c s="16" t="s">
        <v>28</v>
      </c>
      <c s="17" t="s">
        <v>9913</v>
      </c>
      <c s="6"/>
      <c s="18" t="s">
        <v>9912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32</v>
      </c>
      <c s="29" t="s">
        <v>9914</v>
      </c>
      <c s="24" t="s">
        <v>57</v>
      </c>
      <c s="30" t="s">
        <v>9915</v>
      </c>
      <c s="31" t="s">
        <v>59</v>
      </c>
      <c s="32">
        <v>523.69</v>
      </c>
      <c s="33">
        <v>0</v>
      </c>
      <c s="33">
        <f>ROUND(ROUND(H11,2)*ROUND(G11,3),2)</f>
      </c>
      <c r="O11">
        <f>(I11*21)/100</f>
      </c>
      <c t="s">
        <v>33</v>
      </c>
    </row>
    <row r="12" spans="1:5" ht="25.5">
      <c r="A12" s="34" t="s">
        <v>60</v>
      </c>
      <c r="E12" s="35" t="s">
        <v>9916</v>
      </c>
    </row>
    <row r="13" spans="1:5" ht="76.5">
      <c r="A13" s="36" t="s">
        <v>61</v>
      </c>
      <c r="E13" s="37" t="s">
        <v>9917</v>
      </c>
    </row>
    <row r="14" spans="1:5" ht="357">
      <c r="A14" t="s">
        <v>62</v>
      </c>
      <c r="E14" s="35" t="s">
        <v>9918</v>
      </c>
    </row>
    <row r="15" spans="1:16" ht="12.75">
      <c r="A15" s="24" t="s">
        <v>55</v>
      </c>
      <c s="29" t="s">
        <v>43</v>
      </c>
      <c s="29" t="s">
        <v>9434</v>
      </c>
      <c s="24" t="s">
        <v>57</v>
      </c>
      <c s="30" t="s">
        <v>9435</v>
      </c>
      <c s="31" t="s">
        <v>59</v>
      </c>
      <c s="32">
        <v>261.845</v>
      </c>
      <c s="33">
        <v>0</v>
      </c>
      <c s="33">
        <f>ROUND(ROUND(H15,2)*ROUND(G15,3),2)</f>
      </c>
      <c r="O15">
        <f>(I15*21)/100</f>
      </c>
      <c t="s">
        <v>33</v>
      </c>
    </row>
    <row r="16" spans="1:5" ht="12.75">
      <c r="A16" s="34" t="s">
        <v>60</v>
      </c>
      <c r="E16" s="35" t="s">
        <v>9435</v>
      </c>
    </row>
    <row r="17" spans="1:5" ht="12.75">
      <c r="A17" s="36" t="s">
        <v>61</v>
      </c>
      <c r="E17" s="37" t="s">
        <v>9919</v>
      </c>
    </row>
    <row r="18" spans="1:5" ht="12.75">
      <c r="A18" t="s">
        <v>62</v>
      </c>
      <c r="E18" s="35" t="s">
        <v>57</v>
      </c>
    </row>
    <row r="19" spans="1:16" ht="12.75">
      <c r="A19" s="24" t="s">
        <v>55</v>
      </c>
      <c s="29" t="s">
        <v>47</v>
      </c>
      <c s="29" t="s">
        <v>4058</v>
      </c>
      <c s="24" t="s">
        <v>57</v>
      </c>
      <c s="30" t="s">
        <v>4059</v>
      </c>
      <c s="31" t="s">
        <v>59</v>
      </c>
      <c s="32">
        <v>523.69</v>
      </c>
      <c s="33">
        <v>0</v>
      </c>
      <c s="33">
        <f>ROUND(ROUND(H19,2)*ROUND(G19,3),2)</f>
      </c>
      <c r="O19">
        <f>(I19*21)/100</f>
      </c>
      <c t="s">
        <v>33</v>
      </c>
    </row>
    <row r="20" spans="1:5" ht="38.25">
      <c r="A20" s="34" t="s">
        <v>60</v>
      </c>
      <c r="E20" s="35" t="s">
        <v>4060</v>
      </c>
    </row>
    <row r="21" spans="1:5" ht="12.75">
      <c r="A21" s="36" t="s">
        <v>61</v>
      </c>
      <c r="E21" s="37" t="s">
        <v>9920</v>
      </c>
    </row>
    <row r="22" spans="1:5" ht="229.5">
      <c r="A22" t="s">
        <v>62</v>
      </c>
      <c r="E22" s="35" t="s">
        <v>4062</v>
      </c>
    </row>
    <row r="23" spans="1:16" ht="12.75">
      <c r="A23" s="24" t="s">
        <v>55</v>
      </c>
      <c s="29" t="s">
        <v>73</v>
      </c>
      <c s="29" t="s">
        <v>4067</v>
      </c>
      <c s="24" t="s">
        <v>57</v>
      </c>
      <c s="30" t="s">
        <v>4068</v>
      </c>
      <c s="31" t="s">
        <v>59</v>
      </c>
      <c s="32">
        <v>523.69</v>
      </c>
      <c s="33">
        <v>0</v>
      </c>
      <c s="33">
        <f>ROUND(ROUND(H23,2)*ROUND(G23,3),2)</f>
      </c>
      <c r="O23">
        <f>(I23*21)/100</f>
      </c>
      <c t="s">
        <v>33</v>
      </c>
    </row>
    <row r="24" spans="1:5" ht="12.75">
      <c r="A24" s="34" t="s">
        <v>60</v>
      </c>
      <c r="E24" s="35" t="s">
        <v>4068</v>
      </c>
    </row>
    <row r="25" spans="1:5" ht="12.75">
      <c r="A25" s="36" t="s">
        <v>61</v>
      </c>
      <c r="E25" s="37" t="s">
        <v>9920</v>
      </c>
    </row>
    <row r="26" spans="1:5" ht="12.75">
      <c r="A26" t="s">
        <v>62</v>
      </c>
      <c r="E26" s="35" t="s">
        <v>57</v>
      </c>
    </row>
    <row r="27" spans="1:16" ht="12.75">
      <c r="A27" s="24" t="s">
        <v>55</v>
      </c>
      <c s="29" t="s">
        <v>79</v>
      </c>
      <c s="29" t="s">
        <v>4070</v>
      </c>
      <c s="24" t="s">
        <v>57</v>
      </c>
      <c s="30" t="s">
        <v>4071</v>
      </c>
      <c s="31" t="s">
        <v>59</v>
      </c>
      <c s="32">
        <v>305.912</v>
      </c>
      <c s="33">
        <v>0</v>
      </c>
      <c s="33">
        <f>ROUND(ROUND(H27,2)*ROUND(G27,3),2)</f>
      </c>
      <c r="O27">
        <f>(I27*21)/100</f>
      </c>
      <c t="s">
        <v>33</v>
      </c>
    </row>
    <row r="28" spans="1:5" ht="12.75">
      <c r="A28" s="34" t="s">
        <v>60</v>
      </c>
      <c r="E28" s="35" t="s">
        <v>4071</v>
      </c>
    </row>
    <row r="29" spans="1:5" ht="229.5">
      <c r="A29" s="36" t="s">
        <v>61</v>
      </c>
      <c r="E29" s="37" t="s">
        <v>9921</v>
      </c>
    </row>
    <row r="30" spans="1:5" ht="12.75">
      <c r="A30" t="s">
        <v>62</v>
      </c>
      <c r="E30" s="35" t="s">
        <v>57</v>
      </c>
    </row>
    <row r="31" spans="1:16" ht="12.75">
      <c r="A31" s="24" t="s">
        <v>55</v>
      </c>
      <c s="29" t="s">
        <v>374</v>
      </c>
      <c s="29" t="s">
        <v>4073</v>
      </c>
      <c s="24" t="s">
        <v>57</v>
      </c>
      <c s="30" t="s">
        <v>9922</v>
      </c>
      <c s="31" t="s">
        <v>195</v>
      </c>
      <c s="32">
        <v>598.058</v>
      </c>
      <c s="33">
        <v>0</v>
      </c>
      <c s="33">
        <f>ROUND(ROUND(H31,2)*ROUND(G31,3),2)</f>
      </c>
      <c r="O31">
        <f>(I31*21)/100</f>
      </c>
      <c t="s">
        <v>33</v>
      </c>
    </row>
    <row r="32" spans="1:5" ht="12.75">
      <c r="A32" s="34" t="s">
        <v>60</v>
      </c>
      <c r="E32" s="35" t="s">
        <v>9922</v>
      </c>
    </row>
    <row r="33" spans="1:5" ht="12.75">
      <c r="A33" s="36" t="s">
        <v>61</v>
      </c>
      <c r="E33" s="37" t="s">
        <v>9923</v>
      </c>
    </row>
    <row r="34" spans="1:5" ht="12.75">
      <c r="A34" t="s">
        <v>62</v>
      </c>
      <c r="E34" s="35" t="s">
        <v>57</v>
      </c>
    </row>
    <row r="35" spans="1:18" ht="12.75" customHeight="1">
      <c r="A35" s="6" t="s">
        <v>53</v>
      </c>
      <c s="6"/>
      <c s="39" t="s">
        <v>33</v>
      </c>
      <c s="6"/>
      <c s="27" t="s">
        <v>981</v>
      </c>
      <c s="6"/>
      <c s="6"/>
      <c s="6"/>
      <c s="40">
        <f>0+Q35</f>
      </c>
      <c r="O35">
        <f>0+R35</f>
      </c>
      <c r="Q35">
        <f>0+I36+I40+I44+I48+I52+I56+I60</f>
      </c>
      <c>
        <f>0+O36+O40+O44+O48+O52+O56+O60</f>
      </c>
    </row>
    <row r="36" spans="1:16" ht="12.75">
      <c r="A36" s="24" t="s">
        <v>55</v>
      </c>
      <c s="29" t="s">
        <v>50</v>
      </c>
      <c s="29" t="s">
        <v>4082</v>
      </c>
      <c s="24" t="s">
        <v>57</v>
      </c>
      <c s="30" t="s">
        <v>4083</v>
      </c>
      <c s="31" t="s">
        <v>59</v>
      </c>
      <c s="32">
        <v>66.231</v>
      </c>
      <c s="33">
        <v>0</v>
      </c>
      <c s="33">
        <f>ROUND(ROUND(H36,2)*ROUND(G36,3),2)</f>
      </c>
      <c r="O36">
        <f>(I36*21)/100</f>
      </c>
      <c t="s">
        <v>33</v>
      </c>
    </row>
    <row r="37" spans="1:5" ht="12.75">
      <c r="A37" s="34" t="s">
        <v>60</v>
      </c>
      <c r="E37" s="35" t="s">
        <v>4083</v>
      </c>
    </row>
    <row r="38" spans="1:5" ht="38.25">
      <c r="A38" s="36" t="s">
        <v>61</v>
      </c>
      <c r="E38" s="37" t="s">
        <v>9924</v>
      </c>
    </row>
    <row r="39" spans="1:5" ht="12.75">
      <c r="A39" t="s">
        <v>62</v>
      </c>
      <c r="E39" s="35" t="s">
        <v>57</v>
      </c>
    </row>
    <row r="40" spans="1:16" ht="12.75">
      <c r="A40" s="24" t="s">
        <v>55</v>
      </c>
      <c s="29" t="s">
        <v>52</v>
      </c>
      <c s="29" t="s">
        <v>9475</v>
      </c>
      <c s="24" t="s">
        <v>57</v>
      </c>
      <c s="30" t="s">
        <v>9925</v>
      </c>
      <c s="31" t="s">
        <v>59</v>
      </c>
      <c s="32">
        <v>31.771</v>
      </c>
      <c s="33">
        <v>0</v>
      </c>
      <c s="33">
        <f>ROUND(ROUND(H40,2)*ROUND(G40,3),2)</f>
      </c>
      <c r="O40">
        <f>(I40*21)/100</f>
      </c>
      <c t="s">
        <v>33</v>
      </c>
    </row>
    <row r="41" spans="1:5" ht="12.75">
      <c r="A41" s="34" t="s">
        <v>60</v>
      </c>
      <c r="E41" s="35" t="s">
        <v>9926</v>
      </c>
    </row>
    <row r="42" spans="1:5" ht="140.25">
      <c r="A42" s="36" t="s">
        <v>61</v>
      </c>
      <c r="E42" s="44" t="s">
        <v>9927</v>
      </c>
    </row>
    <row r="43" spans="1:5" ht="12.75">
      <c r="A43" t="s">
        <v>62</v>
      </c>
      <c r="E43" s="35" t="s">
        <v>57</v>
      </c>
    </row>
    <row r="44" spans="1:16" ht="12.75">
      <c r="A44" s="24" t="s">
        <v>55</v>
      </c>
      <c s="29" t="s">
        <v>91</v>
      </c>
      <c s="29" t="s">
        <v>9480</v>
      </c>
      <c s="24" t="s">
        <v>57</v>
      </c>
      <c s="30" t="s">
        <v>9481</v>
      </c>
      <c s="31" t="s">
        <v>1235</v>
      </c>
      <c s="32">
        <v>110.435</v>
      </c>
      <c s="33">
        <v>0</v>
      </c>
      <c s="33">
        <f>ROUND(ROUND(H44,2)*ROUND(G44,3),2)</f>
      </c>
      <c r="O44">
        <f>(I44*21)/100</f>
      </c>
      <c t="s">
        <v>33</v>
      </c>
    </row>
    <row r="45" spans="1:5" ht="12.75">
      <c r="A45" s="34" t="s">
        <v>60</v>
      </c>
      <c r="E45" s="35" t="s">
        <v>9482</v>
      </c>
    </row>
    <row r="46" spans="1:5" ht="114.75">
      <c r="A46" s="36" t="s">
        <v>61</v>
      </c>
      <c r="E46" s="37" t="s">
        <v>9928</v>
      </c>
    </row>
    <row r="47" spans="1:5" ht="38.25">
      <c r="A47" t="s">
        <v>62</v>
      </c>
      <c r="E47" s="35" t="s">
        <v>4111</v>
      </c>
    </row>
    <row r="48" spans="1:16" ht="12.75">
      <c r="A48" s="24" t="s">
        <v>55</v>
      </c>
      <c s="29" t="s">
        <v>96</v>
      </c>
      <c s="29" t="s">
        <v>9484</v>
      </c>
      <c s="24" t="s">
        <v>57</v>
      </c>
      <c s="30" t="s">
        <v>9485</v>
      </c>
      <c s="31" t="s">
        <v>1235</v>
      </c>
      <c s="32">
        <v>110.435</v>
      </c>
      <c s="33">
        <v>0</v>
      </c>
      <c s="33">
        <f>ROUND(ROUND(H48,2)*ROUND(G48,3),2)</f>
      </c>
      <c r="O48">
        <f>(I48*21)/100</f>
      </c>
      <c t="s">
        <v>33</v>
      </c>
    </row>
    <row r="49" spans="1:5" ht="12.75">
      <c r="A49" s="34" t="s">
        <v>60</v>
      </c>
      <c r="E49" s="35" t="s">
        <v>9486</v>
      </c>
    </row>
    <row r="50" spans="1:5" ht="12.75">
      <c r="A50" s="36" t="s">
        <v>61</v>
      </c>
      <c r="E50" s="37" t="s">
        <v>9929</v>
      </c>
    </row>
    <row r="51" spans="1:5" ht="38.25">
      <c r="A51" t="s">
        <v>62</v>
      </c>
      <c r="E51" s="35" t="s">
        <v>4111</v>
      </c>
    </row>
    <row r="52" spans="1:16" ht="12.75">
      <c r="A52" s="24" t="s">
        <v>55</v>
      </c>
      <c s="29" t="s">
        <v>99</v>
      </c>
      <c s="29" t="s">
        <v>9487</v>
      </c>
      <c s="24" t="s">
        <v>57</v>
      </c>
      <c s="30" t="s">
        <v>9488</v>
      </c>
      <c s="31" t="s">
        <v>195</v>
      </c>
      <c s="32">
        <v>3.7</v>
      </c>
      <c s="33">
        <v>0</v>
      </c>
      <c s="33">
        <f>ROUND(ROUND(H52,2)*ROUND(G52,3),2)</f>
      </c>
      <c r="O52">
        <f>(I52*21)/100</f>
      </c>
      <c t="s">
        <v>33</v>
      </c>
    </row>
    <row r="53" spans="1:5" ht="12.75">
      <c r="A53" s="34" t="s">
        <v>60</v>
      </c>
      <c r="E53" s="35" t="s">
        <v>9488</v>
      </c>
    </row>
    <row r="54" spans="1:5" ht="63.75">
      <c r="A54" s="36" t="s">
        <v>61</v>
      </c>
      <c r="E54" s="37" t="s">
        <v>9930</v>
      </c>
    </row>
    <row r="55" spans="1:5" ht="12.75">
      <c r="A55" t="s">
        <v>62</v>
      </c>
      <c r="E55" s="35" t="s">
        <v>57</v>
      </c>
    </row>
    <row r="56" spans="1:16" ht="25.5">
      <c r="A56" s="24" t="s">
        <v>55</v>
      </c>
      <c s="29" t="s">
        <v>103</v>
      </c>
      <c s="29" t="s">
        <v>9931</v>
      </c>
      <c s="24" t="s">
        <v>57</v>
      </c>
      <c s="30" t="s">
        <v>9932</v>
      </c>
      <c s="31" t="s">
        <v>1235</v>
      </c>
      <c s="32">
        <v>15.725</v>
      </c>
      <c s="33">
        <v>0</v>
      </c>
      <c s="33">
        <f>ROUND(ROUND(H56,2)*ROUND(G56,3),2)</f>
      </c>
      <c r="O56">
        <f>(I56*21)/100</f>
      </c>
      <c t="s">
        <v>33</v>
      </c>
    </row>
    <row r="57" spans="1:5" ht="25.5">
      <c r="A57" s="34" t="s">
        <v>60</v>
      </c>
      <c r="E57" s="35" t="s">
        <v>9933</v>
      </c>
    </row>
    <row r="58" spans="1:5" ht="12.75">
      <c r="A58" s="36" t="s">
        <v>61</v>
      </c>
      <c r="E58" s="37" t="s">
        <v>9934</v>
      </c>
    </row>
    <row r="59" spans="1:5" ht="12.75">
      <c r="A59" t="s">
        <v>62</v>
      </c>
      <c r="E59" s="35" t="s">
        <v>57</v>
      </c>
    </row>
    <row r="60" spans="1:16" ht="25.5">
      <c r="A60" s="24" t="s">
        <v>55</v>
      </c>
      <c s="29" t="s">
        <v>107</v>
      </c>
      <c s="29" t="s">
        <v>9935</v>
      </c>
      <c s="24" t="s">
        <v>57</v>
      </c>
      <c s="30" t="s">
        <v>9936</v>
      </c>
      <c s="31" t="s">
        <v>1235</v>
      </c>
      <c s="32">
        <v>69.97</v>
      </c>
      <c s="33">
        <v>0</v>
      </c>
      <c s="33">
        <f>ROUND(ROUND(H60,2)*ROUND(G60,3),2)</f>
      </c>
      <c r="O60">
        <f>(I60*21)/100</f>
      </c>
      <c t="s">
        <v>33</v>
      </c>
    </row>
    <row r="61" spans="1:5" ht="25.5">
      <c r="A61" s="34" t="s">
        <v>60</v>
      </c>
      <c r="E61" s="35" t="s">
        <v>9937</v>
      </c>
    </row>
    <row r="62" spans="1:5" ht="51">
      <c r="A62" s="36" t="s">
        <v>61</v>
      </c>
      <c r="E62" s="44" t="s">
        <v>9938</v>
      </c>
    </row>
    <row r="63" spans="1:5" ht="12.75">
      <c r="A63" t="s">
        <v>62</v>
      </c>
      <c r="E63" s="35" t="s">
        <v>57</v>
      </c>
    </row>
    <row r="64" spans="1:18" ht="12.75" customHeight="1">
      <c r="A64" s="6" t="s">
        <v>53</v>
      </c>
      <c s="6"/>
      <c s="39" t="s">
        <v>32</v>
      </c>
      <c s="6"/>
      <c s="27" t="s">
        <v>990</v>
      </c>
      <c s="6"/>
      <c s="6"/>
      <c s="6"/>
      <c s="40">
        <f>0+Q64</f>
      </c>
      <c r="O64">
        <f>0+R64</f>
      </c>
      <c r="Q64">
        <f>0+I65+I69+I73+I77+I81+I85+I89+I93+I97+I101+I105+I109+I113+I117+I121+I125+I129+I133+I137+I141+I145</f>
      </c>
      <c>
        <f>0+O65+O69+O73+O77+O81+O85+O89+O93+O97+O101+O105+O109+O113+O117+O121+O125+O129+O133+O137+O141+O145</f>
      </c>
    </row>
    <row r="65" spans="1:16" ht="12.75">
      <c r="A65" s="24" t="s">
        <v>55</v>
      </c>
      <c s="29" t="s">
        <v>33</v>
      </c>
      <c s="29" t="s">
        <v>9939</v>
      </c>
      <c s="24" t="s">
        <v>57</v>
      </c>
      <c s="30" t="s">
        <v>9940</v>
      </c>
      <c s="31" t="s">
        <v>195</v>
      </c>
      <c s="32">
        <v>0.177</v>
      </c>
      <c s="33">
        <v>0</v>
      </c>
      <c s="33">
        <f>ROUND(ROUND(H65,2)*ROUND(G65,3),2)</f>
      </c>
      <c r="O65">
        <f>(I65*21)/100</f>
      </c>
      <c t="s">
        <v>33</v>
      </c>
    </row>
    <row r="66" spans="1:5" ht="12.75">
      <c r="A66" s="34" t="s">
        <v>60</v>
      </c>
      <c r="E66" s="35" t="s">
        <v>9940</v>
      </c>
    </row>
    <row r="67" spans="1:5" ht="12.75">
      <c r="A67" s="36" t="s">
        <v>61</v>
      </c>
      <c r="E67" s="37" t="s">
        <v>9941</v>
      </c>
    </row>
    <row r="68" spans="1:5" ht="12.75">
      <c r="A68" t="s">
        <v>62</v>
      </c>
      <c r="E68" s="35" t="s">
        <v>57</v>
      </c>
    </row>
    <row r="69" spans="1:16" ht="12.75">
      <c r="A69" s="24" t="s">
        <v>55</v>
      </c>
      <c s="29" t="s">
        <v>111</v>
      </c>
      <c s="29" t="s">
        <v>4130</v>
      </c>
      <c s="24" t="s">
        <v>57</v>
      </c>
      <c s="30" t="s">
        <v>4131</v>
      </c>
      <c s="31" t="s">
        <v>1235</v>
      </c>
      <c s="32">
        <v>63.722</v>
      </c>
      <c s="33">
        <v>0</v>
      </c>
      <c s="33">
        <f>ROUND(ROUND(H69,2)*ROUND(G69,3),2)</f>
      </c>
      <c r="O69">
        <f>(I69*21)/100</f>
      </c>
      <c t="s">
        <v>33</v>
      </c>
    </row>
    <row r="70" spans="1:5" ht="12.75">
      <c r="A70" s="34" t="s">
        <v>60</v>
      </c>
      <c r="E70" s="35" t="s">
        <v>4132</v>
      </c>
    </row>
    <row r="71" spans="1:5" ht="102">
      <c r="A71" s="36" t="s">
        <v>61</v>
      </c>
      <c r="E71" s="37" t="s">
        <v>9942</v>
      </c>
    </row>
    <row r="72" spans="1:5" ht="51">
      <c r="A72" t="s">
        <v>62</v>
      </c>
      <c r="E72" s="35" t="s">
        <v>4134</v>
      </c>
    </row>
    <row r="73" spans="1:16" ht="12.75">
      <c r="A73" s="24" t="s">
        <v>55</v>
      </c>
      <c s="29" t="s">
        <v>149</v>
      </c>
      <c s="29" t="s">
        <v>4135</v>
      </c>
      <c s="24" t="s">
        <v>57</v>
      </c>
      <c s="30" t="s">
        <v>4136</v>
      </c>
      <c s="31" t="s">
        <v>1235</v>
      </c>
      <c s="32">
        <v>63.722</v>
      </c>
      <c s="33">
        <v>0</v>
      </c>
      <c s="33">
        <f>ROUND(ROUND(H73,2)*ROUND(G73,3),2)</f>
      </c>
      <c r="O73">
        <f>(I73*21)/100</f>
      </c>
      <c t="s">
        <v>33</v>
      </c>
    </row>
    <row r="74" spans="1:5" ht="12.75">
      <c r="A74" s="34" t="s">
        <v>60</v>
      </c>
      <c r="E74" s="35" t="s">
        <v>4137</v>
      </c>
    </row>
    <row r="75" spans="1:5" ht="102">
      <c r="A75" s="36" t="s">
        <v>61</v>
      </c>
      <c r="E75" s="37" t="s">
        <v>9942</v>
      </c>
    </row>
    <row r="76" spans="1:5" ht="51">
      <c r="A76" t="s">
        <v>62</v>
      </c>
      <c r="E76" s="35" t="s">
        <v>4134</v>
      </c>
    </row>
    <row r="77" spans="1:16" ht="12.75">
      <c r="A77" s="24" t="s">
        <v>55</v>
      </c>
      <c s="29" t="s">
        <v>153</v>
      </c>
      <c s="29" t="s">
        <v>9943</v>
      </c>
      <c s="24" t="s">
        <v>57</v>
      </c>
      <c s="30" t="s">
        <v>9944</v>
      </c>
      <c s="31" t="s">
        <v>1235</v>
      </c>
      <c s="32">
        <v>8.47</v>
      </c>
      <c s="33">
        <v>0</v>
      </c>
      <c s="33">
        <f>ROUND(ROUND(H77,2)*ROUND(G77,3),2)</f>
      </c>
      <c r="O77">
        <f>(I77*21)/100</f>
      </c>
      <c t="s">
        <v>33</v>
      </c>
    </row>
    <row r="78" spans="1:5" ht="12.75">
      <c r="A78" s="34" t="s">
        <v>60</v>
      </c>
      <c r="E78" s="35" t="s">
        <v>9945</v>
      </c>
    </row>
    <row r="79" spans="1:5" ht="12.75">
      <c r="A79" s="36" t="s">
        <v>61</v>
      </c>
      <c r="E79" s="37" t="s">
        <v>9946</v>
      </c>
    </row>
    <row r="80" spans="1:5" ht="51">
      <c r="A80" t="s">
        <v>62</v>
      </c>
      <c r="E80" s="35" t="s">
        <v>4134</v>
      </c>
    </row>
    <row r="81" spans="1:16" ht="12.75">
      <c r="A81" s="24" t="s">
        <v>55</v>
      </c>
      <c s="29" t="s">
        <v>157</v>
      </c>
      <c s="29" t="s">
        <v>9947</v>
      </c>
      <c s="24" t="s">
        <v>57</v>
      </c>
      <c s="30" t="s">
        <v>9948</v>
      </c>
      <c s="31" t="s">
        <v>1235</v>
      </c>
      <c s="32">
        <v>8.47</v>
      </c>
      <c s="33">
        <v>0</v>
      </c>
      <c s="33">
        <f>ROUND(ROUND(H81,2)*ROUND(G81,3),2)</f>
      </c>
      <c r="O81">
        <f>(I81*21)/100</f>
      </c>
      <c t="s">
        <v>33</v>
      </c>
    </row>
    <row r="82" spans="1:5" ht="12.75">
      <c r="A82" s="34" t="s">
        <v>60</v>
      </c>
      <c r="E82" s="35" t="s">
        <v>9949</v>
      </c>
    </row>
    <row r="83" spans="1:5" ht="12.75">
      <c r="A83" s="36" t="s">
        <v>61</v>
      </c>
      <c r="E83" s="37" t="s">
        <v>9950</v>
      </c>
    </row>
    <row r="84" spans="1:5" ht="51">
      <c r="A84" t="s">
        <v>62</v>
      </c>
      <c r="E84" s="35" t="s">
        <v>4134</v>
      </c>
    </row>
    <row r="85" spans="1:16" ht="25.5">
      <c r="A85" s="24" t="s">
        <v>55</v>
      </c>
      <c s="29" t="s">
        <v>241</v>
      </c>
      <c s="29" t="s">
        <v>9951</v>
      </c>
      <c s="24" t="s">
        <v>57</v>
      </c>
      <c s="30" t="s">
        <v>9952</v>
      </c>
      <c s="31" t="s">
        <v>1235</v>
      </c>
      <c s="32">
        <v>132.53</v>
      </c>
      <c s="33">
        <v>0</v>
      </c>
      <c s="33">
        <f>ROUND(ROUND(H85,2)*ROUND(G85,3),2)</f>
      </c>
      <c r="O85">
        <f>(I85*21)/100</f>
      </c>
      <c t="s">
        <v>33</v>
      </c>
    </row>
    <row r="86" spans="1:5" ht="25.5">
      <c r="A86" s="34" t="s">
        <v>60</v>
      </c>
      <c r="E86" s="35" t="s">
        <v>9953</v>
      </c>
    </row>
    <row r="87" spans="1:5" ht="63.75">
      <c r="A87" s="36" t="s">
        <v>61</v>
      </c>
      <c r="E87" s="37" t="s">
        <v>9954</v>
      </c>
    </row>
    <row r="88" spans="1:5" ht="12.75">
      <c r="A88" t="s">
        <v>62</v>
      </c>
      <c r="E88" s="35" t="s">
        <v>57</v>
      </c>
    </row>
    <row r="89" spans="1:16" ht="25.5">
      <c r="A89" s="24" t="s">
        <v>55</v>
      </c>
      <c s="29" t="s">
        <v>245</v>
      </c>
      <c s="29" t="s">
        <v>9955</v>
      </c>
      <c s="24" t="s">
        <v>57</v>
      </c>
      <c s="30" t="s">
        <v>9956</v>
      </c>
      <c s="31" t="s">
        <v>1235</v>
      </c>
      <c s="32">
        <v>48.182</v>
      </c>
      <c s="33">
        <v>0</v>
      </c>
      <c s="33">
        <f>ROUND(ROUND(H89,2)*ROUND(G89,3),2)</f>
      </c>
      <c r="O89">
        <f>(I89*21)/100</f>
      </c>
      <c t="s">
        <v>33</v>
      </c>
    </row>
    <row r="90" spans="1:5" ht="25.5">
      <c r="A90" s="34" t="s">
        <v>60</v>
      </c>
      <c r="E90" s="35" t="s">
        <v>9953</v>
      </c>
    </row>
    <row r="91" spans="1:5" ht="63.75">
      <c r="A91" s="36" t="s">
        <v>61</v>
      </c>
      <c r="E91" s="37" t="s">
        <v>9957</v>
      </c>
    </row>
    <row r="92" spans="1:5" ht="12.75">
      <c r="A92" t="s">
        <v>62</v>
      </c>
      <c r="E92" s="35" t="s">
        <v>57</v>
      </c>
    </row>
    <row r="93" spans="1:16" ht="12.75">
      <c r="A93" s="24" t="s">
        <v>55</v>
      </c>
      <c s="29" t="s">
        <v>249</v>
      </c>
      <c s="29" t="s">
        <v>9958</v>
      </c>
      <c s="24" t="s">
        <v>57</v>
      </c>
      <c s="30" t="s">
        <v>9959</v>
      </c>
      <c s="31" t="s">
        <v>1235</v>
      </c>
      <c s="32">
        <v>42</v>
      </c>
      <c s="33">
        <v>0</v>
      </c>
      <c s="33">
        <f>ROUND(ROUND(H93,2)*ROUND(G93,3),2)</f>
      </c>
      <c r="O93">
        <f>(I93*21)/100</f>
      </c>
      <c t="s">
        <v>33</v>
      </c>
    </row>
    <row r="94" spans="1:5" ht="12.75">
      <c r="A94" s="34" t="s">
        <v>60</v>
      </c>
      <c r="E94" s="35" t="s">
        <v>9960</v>
      </c>
    </row>
    <row r="95" spans="1:5" ht="25.5">
      <c r="A95" s="36" t="s">
        <v>61</v>
      </c>
      <c r="E95" s="37" t="s">
        <v>9961</v>
      </c>
    </row>
    <row r="96" spans="1:5" ht="12.75">
      <c r="A96" t="s">
        <v>62</v>
      </c>
      <c r="E96" s="35" t="s">
        <v>57</v>
      </c>
    </row>
    <row r="97" spans="1:16" ht="12.75">
      <c r="A97" s="24" t="s">
        <v>55</v>
      </c>
      <c s="29" t="s">
        <v>252</v>
      </c>
      <c s="29" t="s">
        <v>9962</v>
      </c>
      <c s="24" t="s">
        <v>57</v>
      </c>
      <c s="30" t="s">
        <v>9963</v>
      </c>
      <c s="31" t="s">
        <v>86</v>
      </c>
      <c s="32">
        <v>4</v>
      </c>
      <c s="33">
        <v>0</v>
      </c>
      <c s="33">
        <f>ROUND(ROUND(H97,2)*ROUND(G97,3),2)</f>
      </c>
      <c r="O97">
        <f>(I97*21)/100</f>
      </c>
      <c t="s">
        <v>33</v>
      </c>
    </row>
    <row r="98" spans="1:5" ht="25.5">
      <c r="A98" s="34" t="s">
        <v>60</v>
      </c>
      <c r="E98" s="35" t="s">
        <v>9964</v>
      </c>
    </row>
    <row r="99" spans="1:5" ht="12.75">
      <c r="A99" s="36" t="s">
        <v>61</v>
      </c>
      <c r="E99" s="37" t="s">
        <v>9965</v>
      </c>
    </row>
    <row r="100" spans="1:5" ht="409.5">
      <c r="A100" t="s">
        <v>62</v>
      </c>
      <c r="E100" s="35" t="s">
        <v>9966</v>
      </c>
    </row>
    <row r="101" spans="1:16" ht="12.75">
      <c r="A101" s="24" t="s">
        <v>55</v>
      </c>
      <c s="29" t="s">
        <v>255</v>
      </c>
      <c s="29" t="s">
        <v>9967</v>
      </c>
      <c s="24" t="s">
        <v>57</v>
      </c>
      <c s="30" t="s">
        <v>9968</v>
      </c>
      <c s="31" t="s">
        <v>86</v>
      </c>
      <c s="32">
        <v>22</v>
      </c>
      <c s="33">
        <v>0</v>
      </c>
      <c s="33">
        <f>ROUND(ROUND(H101,2)*ROUND(G101,3),2)</f>
      </c>
      <c r="O101">
        <f>(I101*21)/100</f>
      </c>
      <c t="s">
        <v>33</v>
      </c>
    </row>
    <row r="102" spans="1:5" ht="25.5">
      <c r="A102" s="34" t="s">
        <v>60</v>
      </c>
      <c r="E102" s="35" t="s">
        <v>9969</v>
      </c>
    </row>
    <row r="103" spans="1:5" ht="38.25">
      <c r="A103" s="36" t="s">
        <v>61</v>
      </c>
      <c r="E103" s="37" t="s">
        <v>9970</v>
      </c>
    </row>
    <row r="104" spans="1:5" ht="409.5">
      <c r="A104" t="s">
        <v>62</v>
      </c>
      <c r="E104" s="35" t="s">
        <v>9966</v>
      </c>
    </row>
    <row r="105" spans="1:16" ht="12.75">
      <c r="A105" s="24" t="s">
        <v>55</v>
      </c>
      <c s="29" t="s">
        <v>259</v>
      </c>
      <c s="29" t="s">
        <v>9971</v>
      </c>
      <c s="24" t="s">
        <v>57</v>
      </c>
      <c s="30" t="s">
        <v>9972</v>
      </c>
      <c s="31" t="s">
        <v>86</v>
      </c>
      <c s="32">
        <v>8</v>
      </c>
      <c s="33">
        <v>0</v>
      </c>
      <c s="33">
        <f>ROUND(ROUND(H105,2)*ROUND(G105,3),2)</f>
      </c>
      <c r="O105">
        <f>(I105*21)/100</f>
      </c>
      <c t="s">
        <v>33</v>
      </c>
    </row>
    <row r="106" spans="1:5" ht="25.5">
      <c r="A106" s="34" t="s">
        <v>60</v>
      </c>
      <c r="E106" s="35" t="s">
        <v>9973</v>
      </c>
    </row>
    <row r="107" spans="1:5" ht="12.75">
      <c r="A107" s="36" t="s">
        <v>61</v>
      </c>
      <c r="E107" s="37" t="s">
        <v>9974</v>
      </c>
    </row>
    <row r="108" spans="1:5" ht="409.5">
      <c r="A108" t="s">
        <v>62</v>
      </c>
      <c r="E108" s="35" t="s">
        <v>9966</v>
      </c>
    </row>
    <row r="109" spans="1:16" ht="12.75">
      <c r="A109" s="24" t="s">
        <v>55</v>
      </c>
      <c s="29" t="s">
        <v>262</v>
      </c>
      <c s="29" t="s">
        <v>9975</v>
      </c>
      <c s="24" t="s">
        <v>57</v>
      </c>
      <c s="30" t="s">
        <v>9976</v>
      </c>
      <c s="31" t="s">
        <v>86</v>
      </c>
      <c s="32">
        <v>2</v>
      </c>
      <c s="33">
        <v>0</v>
      </c>
      <c s="33">
        <f>ROUND(ROUND(H109,2)*ROUND(G109,3),2)</f>
      </c>
      <c r="O109">
        <f>(I109*21)/100</f>
      </c>
      <c t="s">
        <v>33</v>
      </c>
    </row>
    <row r="110" spans="1:5" ht="25.5">
      <c r="A110" s="34" t="s">
        <v>60</v>
      </c>
      <c r="E110" s="35" t="s">
        <v>9977</v>
      </c>
    </row>
    <row r="111" spans="1:5" ht="12.75">
      <c r="A111" s="36" t="s">
        <v>61</v>
      </c>
      <c r="E111" s="37" t="s">
        <v>9978</v>
      </c>
    </row>
    <row r="112" spans="1:5" ht="12.75">
      <c r="A112" t="s">
        <v>62</v>
      </c>
      <c r="E112" s="35" t="s">
        <v>57</v>
      </c>
    </row>
    <row r="113" spans="1:16" ht="12.75">
      <c r="A113" s="24" t="s">
        <v>55</v>
      </c>
      <c s="29" t="s">
        <v>266</v>
      </c>
      <c s="29" t="s">
        <v>9979</v>
      </c>
      <c s="24" t="s">
        <v>57</v>
      </c>
      <c s="30" t="s">
        <v>9980</v>
      </c>
      <c s="31" t="s">
        <v>195</v>
      </c>
      <c s="32">
        <v>0.169</v>
      </c>
      <c s="33">
        <v>0</v>
      </c>
      <c s="33">
        <f>ROUND(ROUND(H113,2)*ROUND(G113,3),2)</f>
      </c>
      <c r="O113">
        <f>(I113*21)/100</f>
      </c>
      <c t="s">
        <v>33</v>
      </c>
    </row>
    <row r="114" spans="1:5" ht="25.5">
      <c r="A114" s="34" t="s">
        <v>60</v>
      </c>
      <c r="E114" s="35" t="s">
        <v>9981</v>
      </c>
    </row>
    <row r="115" spans="1:5" ht="63.75">
      <c r="A115" s="36" t="s">
        <v>61</v>
      </c>
      <c r="E115" s="37" t="s">
        <v>9982</v>
      </c>
    </row>
    <row r="116" spans="1:5" ht="12.75">
      <c r="A116" t="s">
        <v>62</v>
      </c>
      <c r="E116" s="35" t="s">
        <v>57</v>
      </c>
    </row>
    <row r="117" spans="1:16" ht="12.75">
      <c r="A117" s="24" t="s">
        <v>55</v>
      </c>
      <c s="29" t="s">
        <v>270</v>
      </c>
      <c s="29" t="s">
        <v>9983</v>
      </c>
      <c s="24" t="s">
        <v>57</v>
      </c>
      <c s="30" t="s">
        <v>9984</v>
      </c>
      <c s="31" t="s">
        <v>1212</v>
      </c>
      <c s="32">
        <v>9.5</v>
      </c>
      <c s="33">
        <v>0</v>
      </c>
      <c s="33">
        <f>ROUND(ROUND(H117,2)*ROUND(G117,3),2)</f>
      </c>
      <c r="O117">
        <f>(I117*21)/100</f>
      </c>
      <c t="s">
        <v>33</v>
      </c>
    </row>
    <row r="118" spans="1:5" ht="25.5">
      <c r="A118" s="34" t="s">
        <v>60</v>
      </c>
      <c r="E118" s="35" t="s">
        <v>9985</v>
      </c>
    </row>
    <row r="119" spans="1:5" ht="38.25">
      <c r="A119" s="36" t="s">
        <v>61</v>
      </c>
      <c r="E119" s="37" t="s">
        <v>9986</v>
      </c>
    </row>
    <row r="120" spans="1:5" ht="12.75">
      <c r="A120" t="s">
        <v>62</v>
      </c>
      <c r="E120" s="35" t="s">
        <v>57</v>
      </c>
    </row>
    <row r="121" spans="1:16" ht="12.75">
      <c r="A121" s="24" t="s">
        <v>55</v>
      </c>
      <c s="29" t="s">
        <v>274</v>
      </c>
      <c s="29" t="s">
        <v>9987</v>
      </c>
      <c s="24" t="s">
        <v>57</v>
      </c>
      <c s="30" t="s">
        <v>9988</v>
      </c>
      <c s="31" t="s">
        <v>59</v>
      </c>
      <c s="32">
        <v>7.845</v>
      </c>
      <c s="33">
        <v>0</v>
      </c>
      <c s="33">
        <f>ROUND(ROUND(H121,2)*ROUND(G121,3),2)</f>
      </c>
      <c r="O121">
        <f>(I121*21)/100</f>
      </c>
      <c t="s">
        <v>33</v>
      </c>
    </row>
    <row r="122" spans="1:5" ht="12.75">
      <c r="A122" s="34" t="s">
        <v>60</v>
      </c>
      <c r="E122" s="35" t="s">
        <v>9989</v>
      </c>
    </row>
    <row r="123" spans="1:5" ht="102">
      <c r="A123" s="36" t="s">
        <v>61</v>
      </c>
      <c r="E123" s="44" t="s">
        <v>9990</v>
      </c>
    </row>
    <row r="124" spans="1:5" ht="12.75">
      <c r="A124" t="s">
        <v>62</v>
      </c>
      <c r="E124" s="35" t="s">
        <v>57</v>
      </c>
    </row>
    <row r="125" spans="1:16" ht="12.75">
      <c r="A125" s="24" t="s">
        <v>55</v>
      </c>
      <c s="29" t="s">
        <v>278</v>
      </c>
      <c s="29" t="s">
        <v>9991</v>
      </c>
      <c s="24" t="s">
        <v>57</v>
      </c>
      <c s="30" t="s">
        <v>9992</v>
      </c>
      <c s="31" t="s">
        <v>195</v>
      </c>
      <c s="32">
        <v>0.561</v>
      </c>
      <c s="33">
        <v>0</v>
      </c>
      <c s="33">
        <f>ROUND(ROUND(H125,2)*ROUND(G125,3),2)</f>
      </c>
      <c r="O125">
        <f>(I125*21)/100</f>
      </c>
      <c t="s">
        <v>33</v>
      </c>
    </row>
    <row r="126" spans="1:5" ht="12.75">
      <c r="A126" s="34" t="s">
        <v>60</v>
      </c>
      <c r="E126" s="35" t="s">
        <v>9992</v>
      </c>
    </row>
    <row r="127" spans="1:5" ht="140.25">
      <c r="A127" s="36" t="s">
        <v>61</v>
      </c>
      <c r="E127" s="44" t="s">
        <v>9993</v>
      </c>
    </row>
    <row r="128" spans="1:5" ht="12.75">
      <c r="A128" t="s">
        <v>62</v>
      </c>
      <c r="E128" s="35" t="s">
        <v>57</v>
      </c>
    </row>
    <row r="129" spans="1:16" ht="12.75">
      <c r="A129" s="24" t="s">
        <v>55</v>
      </c>
      <c s="29" t="s">
        <v>282</v>
      </c>
      <c s="29" t="s">
        <v>9994</v>
      </c>
      <c s="24" t="s">
        <v>57</v>
      </c>
      <c s="30" t="s">
        <v>9995</v>
      </c>
      <c s="31" t="s">
        <v>1235</v>
      </c>
      <c s="32">
        <v>78.216</v>
      </c>
      <c s="33">
        <v>0</v>
      </c>
      <c s="33">
        <f>ROUND(ROUND(H129,2)*ROUND(G129,3),2)</f>
      </c>
      <c r="O129">
        <f>(I129*21)/100</f>
      </c>
      <c t="s">
        <v>33</v>
      </c>
    </row>
    <row r="130" spans="1:5" ht="25.5">
      <c r="A130" s="34" t="s">
        <v>60</v>
      </c>
      <c r="E130" s="35" t="s">
        <v>9996</v>
      </c>
    </row>
    <row r="131" spans="1:5" ht="38.25">
      <c r="A131" s="36" t="s">
        <v>61</v>
      </c>
      <c r="E131" s="37" t="s">
        <v>9997</v>
      </c>
    </row>
    <row r="132" spans="1:5" ht="12.75">
      <c r="A132" t="s">
        <v>62</v>
      </c>
      <c r="E132" s="35" t="s">
        <v>9998</v>
      </c>
    </row>
    <row r="133" spans="1:16" ht="12.75">
      <c r="A133" s="24" t="s">
        <v>55</v>
      </c>
      <c s="29" t="s">
        <v>838</v>
      </c>
      <c s="29" t="s">
        <v>9999</v>
      </c>
      <c s="24" t="s">
        <v>57</v>
      </c>
      <c s="30" t="s">
        <v>10000</v>
      </c>
      <c s="31" t="s">
        <v>1235</v>
      </c>
      <c s="32">
        <v>12.54</v>
      </c>
      <c s="33">
        <v>0</v>
      </c>
      <c s="33">
        <f>ROUND(ROUND(H133,2)*ROUND(G133,3),2)</f>
      </c>
      <c r="O133">
        <f>(I133*21)/100</f>
      </c>
      <c t="s">
        <v>33</v>
      </c>
    </row>
    <row r="134" spans="1:5" ht="25.5">
      <c r="A134" s="34" t="s">
        <v>60</v>
      </c>
      <c r="E134" s="35" t="s">
        <v>10001</v>
      </c>
    </row>
    <row r="135" spans="1:5" ht="63.75">
      <c r="A135" s="36" t="s">
        <v>61</v>
      </c>
      <c r="E135" s="37" t="s">
        <v>10002</v>
      </c>
    </row>
    <row r="136" spans="1:5" ht="12.75">
      <c r="A136" t="s">
        <v>62</v>
      </c>
      <c r="E136" s="35" t="s">
        <v>57</v>
      </c>
    </row>
    <row r="137" spans="1:16" ht="12.75">
      <c r="A137" s="24" t="s">
        <v>55</v>
      </c>
      <c s="29" t="s">
        <v>290</v>
      </c>
      <c s="29" t="s">
        <v>10003</v>
      </c>
      <c s="24" t="s">
        <v>57</v>
      </c>
      <c s="30" t="s">
        <v>10004</v>
      </c>
      <c s="31" t="s">
        <v>1212</v>
      </c>
      <c s="32">
        <v>4.5</v>
      </c>
      <c s="33">
        <v>0</v>
      </c>
      <c s="33">
        <f>ROUND(ROUND(H137,2)*ROUND(G137,3),2)</f>
      </c>
      <c r="O137">
        <f>(I137*21)/100</f>
      </c>
      <c t="s">
        <v>33</v>
      </c>
    </row>
    <row r="138" spans="1:5" ht="12.75">
      <c r="A138" s="34" t="s">
        <v>60</v>
      </c>
      <c r="E138" s="35" t="s">
        <v>10004</v>
      </c>
    </row>
    <row r="139" spans="1:5" ht="63.75">
      <c r="A139" s="36" t="s">
        <v>61</v>
      </c>
      <c r="E139" s="44" t="s">
        <v>10005</v>
      </c>
    </row>
    <row r="140" spans="1:5" ht="12.75">
      <c r="A140" t="s">
        <v>62</v>
      </c>
      <c r="E140" s="35" t="s">
        <v>57</v>
      </c>
    </row>
    <row r="141" spans="1:16" ht="12.75">
      <c r="A141" s="24" t="s">
        <v>55</v>
      </c>
      <c s="29" t="s">
        <v>294</v>
      </c>
      <c s="29" t="s">
        <v>10006</v>
      </c>
      <c s="24" t="s">
        <v>57</v>
      </c>
      <c s="30" t="s">
        <v>10007</v>
      </c>
      <c s="31" t="s">
        <v>1212</v>
      </c>
      <c s="32">
        <v>11.15</v>
      </c>
      <c s="33">
        <v>0</v>
      </c>
      <c s="33">
        <f>ROUND(ROUND(H141,2)*ROUND(G141,3),2)</f>
      </c>
      <c r="O141">
        <f>(I141*21)/100</f>
      </c>
      <c t="s">
        <v>33</v>
      </c>
    </row>
    <row r="142" spans="1:5" ht="12.75">
      <c r="A142" s="34" t="s">
        <v>60</v>
      </c>
      <c r="E142" s="35" t="s">
        <v>10007</v>
      </c>
    </row>
    <row r="143" spans="1:5" ht="102">
      <c r="A143" s="36" t="s">
        <v>61</v>
      </c>
      <c r="E143" s="44" t="s">
        <v>10008</v>
      </c>
    </row>
    <row r="144" spans="1:5" ht="12.75">
      <c r="A144" t="s">
        <v>62</v>
      </c>
      <c r="E144" s="35" t="s">
        <v>57</v>
      </c>
    </row>
    <row r="145" spans="1:16" ht="12.75">
      <c r="A145" s="24" t="s">
        <v>55</v>
      </c>
      <c s="29" t="s">
        <v>298</v>
      </c>
      <c s="29" t="s">
        <v>10009</v>
      </c>
      <c s="24" t="s">
        <v>57</v>
      </c>
      <c s="30" t="s">
        <v>10010</v>
      </c>
      <c s="31" t="s">
        <v>1212</v>
      </c>
      <c s="32">
        <v>1.65</v>
      </c>
      <c s="33">
        <v>0</v>
      </c>
      <c s="33">
        <f>ROUND(ROUND(H145,2)*ROUND(G145,3),2)</f>
      </c>
      <c r="O145">
        <f>(I145*21)/100</f>
      </c>
      <c t="s">
        <v>33</v>
      </c>
    </row>
    <row r="146" spans="1:5" ht="76.5">
      <c r="A146" s="34" t="s">
        <v>60</v>
      </c>
      <c r="E146" s="35" t="s">
        <v>10011</v>
      </c>
    </row>
    <row r="147" spans="1:5" ht="25.5">
      <c r="A147" s="36" t="s">
        <v>61</v>
      </c>
      <c r="E147" s="44" t="s">
        <v>10012</v>
      </c>
    </row>
    <row r="148" spans="1:5" ht="38.25">
      <c r="A148" t="s">
        <v>62</v>
      </c>
      <c r="E148" s="35" t="s">
        <v>10013</v>
      </c>
    </row>
    <row r="149" spans="1:18" ht="12.75" customHeight="1">
      <c r="A149" s="6" t="s">
        <v>53</v>
      </c>
      <c s="6"/>
      <c s="39" t="s">
        <v>43</v>
      </c>
      <c s="6"/>
      <c s="27" t="s">
        <v>995</v>
      </c>
      <c s="6"/>
      <c s="6"/>
      <c s="6"/>
      <c s="40">
        <f>0+Q149</f>
      </c>
      <c r="O149">
        <f>0+R149</f>
      </c>
      <c r="Q149">
        <f>0+I150+I154+I158+I162+I166+I170</f>
      </c>
      <c>
        <f>0+O150+O154+O158+O162+O166+O170</f>
      </c>
    </row>
    <row r="150" spans="1:16" ht="12.75">
      <c r="A150" s="24" t="s">
        <v>55</v>
      </c>
      <c s="29" t="s">
        <v>302</v>
      </c>
      <c s="29" t="s">
        <v>10014</v>
      </c>
      <c s="24" t="s">
        <v>57</v>
      </c>
      <c s="30" t="s">
        <v>10015</v>
      </c>
      <c s="31" t="s">
        <v>86</v>
      </c>
      <c s="32">
        <v>24</v>
      </c>
      <c s="33">
        <v>0</v>
      </c>
      <c s="33">
        <f>ROUND(ROUND(H150,2)*ROUND(G150,3),2)</f>
      </c>
      <c r="O150">
        <f>(I150*21)/100</f>
      </c>
      <c t="s">
        <v>33</v>
      </c>
    </row>
    <row r="151" spans="1:5" ht="38.25">
      <c r="A151" s="34" t="s">
        <v>60</v>
      </c>
      <c r="E151" s="35" t="s">
        <v>10016</v>
      </c>
    </row>
    <row r="152" spans="1:5" ht="12.75">
      <c r="A152" s="36" t="s">
        <v>61</v>
      </c>
      <c r="E152" s="37" t="s">
        <v>6046</v>
      </c>
    </row>
    <row r="153" spans="1:5" ht="12.75">
      <c r="A153" t="s">
        <v>62</v>
      </c>
      <c r="E153" s="35" t="s">
        <v>57</v>
      </c>
    </row>
    <row r="154" spans="1:16" ht="12.75">
      <c r="A154" s="24" t="s">
        <v>55</v>
      </c>
      <c s="29" t="s">
        <v>306</v>
      </c>
      <c s="29" t="s">
        <v>10017</v>
      </c>
      <c s="24" t="s">
        <v>57</v>
      </c>
      <c s="30" t="s">
        <v>10018</v>
      </c>
      <c s="31" t="s">
        <v>59</v>
      </c>
      <c s="32">
        <v>7.845</v>
      </c>
      <c s="33">
        <v>0</v>
      </c>
      <c s="33">
        <f>ROUND(ROUND(H154,2)*ROUND(G154,3),2)</f>
      </c>
      <c r="O154">
        <f>(I154*21)/100</f>
      </c>
      <c t="s">
        <v>33</v>
      </c>
    </row>
    <row r="155" spans="1:5" ht="12.75">
      <c r="A155" s="34" t="s">
        <v>60</v>
      </c>
      <c r="E155" s="35" t="s">
        <v>10019</v>
      </c>
    </row>
    <row r="156" spans="1:5" ht="63.75">
      <c r="A156" s="36" t="s">
        <v>61</v>
      </c>
      <c r="E156" s="44" t="s">
        <v>10020</v>
      </c>
    </row>
    <row r="157" spans="1:5" ht="12.75">
      <c r="A157" t="s">
        <v>62</v>
      </c>
      <c r="E157" s="35" t="s">
        <v>57</v>
      </c>
    </row>
    <row r="158" spans="1:16" ht="12.75">
      <c r="A158" s="24" t="s">
        <v>55</v>
      </c>
      <c s="29" t="s">
        <v>310</v>
      </c>
      <c s="29" t="s">
        <v>10021</v>
      </c>
      <c s="24" t="s">
        <v>57</v>
      </c>
      <c s="30" t="s">
        <v>10022</v>
      </c>
      <c s="31" t="s">
        <v>1235</v>
      </c>
      <c s="32">
        <v>58.5</v>
      </c>
      <c s="33">
        <v>0</v>
      </c>
      <c s="33">
        <f>ROUND(ROUND(H158,2)*ROUND(G158,3),2)</f>
      </c>
      <c r="O158">
        <f>(I158*21)/100</f>
      </c>
      <c t="s">
        <v>33</v>
      </c>
    </row>
    <row r="159" spans="1:5" ht="12.75">
      <c r="A159" s="34" t="s">
        <v>60</v>
      </c>
      <c r="E159" s="35" t="s">
        <v>10023</v>
      </c>
    </row>
    <row r="160" spans="1:5" ht="51">
      <c r="A160" s="36" t="s">
        <v>61</v>
      </c>
      <c r="E160" s="37" t="s">
        <v>10024</v>
      </c>
    </row>
    <row r="161" spans="1:5" ht="12.75">
      <c r="A161" t="s">
        <v>62</v>
      </c>
      <c r="E161" s="35" t="s">
        <v>57</v>
      </c>
    </row>
    <row r="162" spans="1:16" ht="12.75">
      <c r="A162" s="24" t="s">
        <v>55</v>
      </c>
      <c s="29" t="s">
        <v>314</v>
      </c>
      <c s="29" t="s">
        <v>10025</v>
      </c>
      <c s="24" t="s">
        <v>57</v>
      </c>
      <c s="30" t="s">
        <v>10026</v>
      </c>
      <c s="31" t="s">
        <v>1235</v>
      </c>
      <c s="32">
        <v>58.5</v>
      </c>
      <c s="33">
        <v>0</v>
      </c>
      <c s="33">
        <f>ROUND(ROUND(H162,2)*ROUND(G162,3),2)</f>
      </c>
      <c r="O162">
        <f>(I162*21)/100</f>
      </c>
      <c t="s">
        <v>33</v>
      </c>
    </row>
    <row r="163" spans="1:5" ht="12.75">
      <c r="A163" s="34" t="s">
        <v>60</v>
      </c>
      <c r="E163" s="35" t="s">
        <v>10027</v>
      </c>
    </row>
    <row r="164" spans="1:5" ht="12.75">
      <c r="A164" s="36" t="s">
        <v>61</v>
      </c>
      <c r="E164" s="37" t="s">
        <v>10028</v>
      </c>
    </row>
    <row r="165" spans="1:5" ht="12.75">
      <c r="A165" t="s">
        <v>62</v>
      </c>
      <c r="E165" s="35" t="s">
        <v>57</v>
      </c>
    </row>
    <row r="166" spans="1:16" ht="12.75">
      <c r="A166" s="24" t="s">
        <v>55</v>
      </c>
      <c s="29" t="s">
        <v>318</v>
      </c>
      <c s="29" t="s">
        <v>10029</v>
      </c>
      <c s="24" t="s">
        <v>57</v>
      </c>
      <c s="30" t="s">
        <v>10030</v>
      </c>
      <c s="31" t="s">
        <v>195</v>
      </c>
      <c s="32">
        <v>0.414</v>
      </c>
      <c s="33">
        <v>0</v>
      </c>
      <c s="33">
        <f>ROUND(ROUND(H166,2)*ROUND(G166,3),2)</f>
      </c>
      <c r="O166">
        <f>(I166*21)/100</f>
      </c>
      <c t="s">
        <v>33</v>
      </c>
    </row>
    <row r="167" spans="1:5" ht="12.75">
      <c r="A167" s="34" t="s">
        <v>60</v>
      </c>
      <c r="E167" s="35" t="s">
        <v>10031</v>
      </c>
    </row>
    <row r="168" spans="1:5" ht="12.75">
      <c r="A168" s="36" t="s">
        <v>61</v>
      </c>
      <c r="E168" s="37" t="s">
        <v>10032</v>
      </c>
    </row>
    <row r="169" spans="1:5" ht="12.75">
      <c r="A169" t="s">
        <v>62</v>
      </c>
      <c r="E169" s="35" t="s">
        <v>57</v>
      </c>
    </row>
    <row r="170" spans="1:16" ht="12.75">
      <c r="A170" s="24" t="s">
        <v>55</v>
      </c>
      <c s="29" t="s">
        <v>378</v>
      </c>
      <c s="29" t="s">
        <v>10033</v>
      </c>
      <c s="24" t="s">
        <v>57</v>
      </c>
      <c s="30" t="s">
        <v>10034</v>
      </c>
      <c s="31" t="s">
        <v>1212</v>
      </c>
      <c s="32">
        <v>130.896</v>
      </c>
      <c s="33">
        <v>0</v>
      </c>
      <c s="33">
        <f>ROUND(ROUND(H170,2)*ROUND(G170,3),2)</f>
      </c>
      <c r="O170">
        <f>(I170*21)/100</f>
      </c>
      <c t="s">
        <v>33</v>
      </c>
    </row>
    <row r="171" spans="1:5" ht="12.75">
      <c r="A171" s="34" t="s">
        <v>60</v>
      </c>
      <c r="E171" s="35" t="s">
        <v>10034</v>
      </c>
    </row>
    <row r="172" spans="1:5" ht="12.75">
      <c r="A172" s="36" t="s">
        <v>61</v>
      </c>
      <c r="E172" s="37" t="s">
        <v>10035</v>
      </c>
    </row>
    <row r="173" spans="1:5" ht="12.75">
      <c r="A173" t="s">
        <v>62</v>
      </c>
      <c r="E173" s="35" t="s">
        <v>57</v>
      </c>
    </row>
    <row r="174" spans="1:18" ht="12.75" customHeight="1">
      <c r="A174" s="6" t="s">
        <v>53</v>
      </c>
      <c s="6"/>
      <c s="39" t="s">
        <v>9158</v>
      </c>
      <c s="6"/>
      <c s="27" t="s">
        <v>9159</v>
      </c>
      <c s="6"/>
      <c s="6"/>
      <c s="6"/>
      <c s="40">
        <f>0+Q174</f>
      </c>
      <c r="O174">
        <f>0+R174</f>
      </c>
      <c r="Q174">
        <f>0+I175+I179+I183+I187+I191+I195+I199+I203+I207+I211+I215</f>
      </c>
      <c>
        <f>0+O175+O179+O183+O187+O191+O195+O199+O203+O207+O211+O215</f>
      </c>
    </row>
    <row r="175" spans="1:16" ht="12.75">
      <c r="A175" s="24" t="s">
        <v>55</v>
      </c>
      <c s="29" t="s">
        <v>227</v>
      </c>
      <c s="29" t="s">
        <v>10036</v>
      </c>
      <c s="24" t="s">
        <v>57</v>
      </c>
      <c s="30" t="s">
        <v>10037</v>
      </c>
      <c s="31" t="s">
        <v>1212</v>
      </c>
      <c s="32">
        <v>20.5</v>
      </c>
      <c s="33">
        <v>0</v>
      </c>
      <c s="33">
        <f>ROUND(ROUND(H175,2)*ROUND(G175,3),2)</f>
      </c>
      <c r="O175">
        <f>(I175*21)/100</f>
      </c>
      <c t="s">
        <v>33</v>
      </c>
    </row>
    <row r="176" spans="1:5" ht="12.75">
      <c r="A176" s="34" t="s">
        <v>60</v>
      </c>
      <c r="E176" s="35" t="s">
        <v>10037</v>
      </c>
    </row>
    <row r="177" spans="1:5" ht="12.75">
      <c r="A177" s="36" t="s">
        <v>61</v>
      </c>
      <c r="E177" s="37" t="s">
        <v>10038</v>
      </c>
    </row>
    <row r="178" spans="1:5" ht="12.75">
      <c r="A178" t="s">
        <v>62</v>
      </c>
      <c r="E178" s="35" t="s">
        <v>57</v>
      </c>
    </row>
    <row r="179" spans="1:16" ht="12.75">
      <c r="A179" s="24" t="s">
        <v>55</v>
      </c>
      <c s="29" t="s">
        <v>232</v>
      </c>
      <c s="29" t="s">
        <v>10039</v>
      </c>
      <c s="24" t="s">
        <v>57</v>
      </c>
      <c s="30" t="s">
        <v>10040</v>
      </c>
      <c s="31" t="s">
        <v>1212</v>
      </c>
      <c s="32">
        <v>3.9</v>
      </c>
      <c s="33">
        <v>0</v>
      </c>
      <c s="33">
        <f>ROUND(ROUND(H179,2)*ROUND(G179,3),2)</f>
      </c>
      <c r="O179">
        <f>(I179*21)/100</f>
      </c>
      <c t="s">
        <v>33</v>
      </c>
    </row>
    <row r="180" spans="1:5" ht="12.75">
      <c r="A180" s="34" t="s">
        <v>60</v>
      </c>
      <c r="E180" s="35" t="s">
        <v>10037</v>
      </c>
    </row>
    <row r="181" spans="1:5" ht="12.75">
      <c r="A181" s="36" t="s">
        <v>61</v>
      </c>
      <c r="E181" s="37" t="s">
        <v>10041</v>
      </c>
    </row>
    <row r="182" spans="1:5" ht="12.75">
      <c r="A182" t="s">
        <v>62</v>
      </c>
      <c r="E182" s="35" t="s">
        <v>57</v>
      </c>
    </row>
    <row r="183" spans="1:16" ht="12.75">
      <c r="A183" s="24" t="s">
        <v>55</v>
      </c>
      <c s="29" t="s">
        <v>235</v>
      </c>
      <c s="29" t="s">
        <v>10042</v>
      </c>
      <c s="24" t="s">
        <v>57</v>
      </c>
      <c s="30" t="s">
        <v>10043</v>
      </c>
      <c s="31" t="s">
        <v>1212</v>
      </c>
      <c s="32">
        <v>3.9</v>
      </c>
      <c s="33">
        <v>0</v>
      </c>
      <c s="33">
        <f>ROUND(ROUND(H183,2)*ROUND(G183,3),2)</f>
      </c>
      <c r="O183">
        <f>(I183*21)/100</f>
      </c>
      <c t="s">
        <v>33</v>
      </c>
    </row>
    <row r="184" spans="1:5" ht="12.75">
      <c r="A184" s="34" t="s">
        <v>60</v>
      </c>
      <c r="E184" s="35" t="s">
        <v>10037</v>
      </c>
    </row>
    <row r="185" spans="1:5" ht="12.75">
      <c r="A185" s="36" t="s">
        <v>61</v>
      </c>
      <c r="E185" s="37" t="s">
        <v>10041</v>
      </c>
    </row>
    <row r="186" spans="1:5" ht="12.75">
      <c r="A186" t="s">
        <v>62</v>
      </c>
      <c r="E186" s="35" t="s">
        <v>57</v>
      </c>
    </row>
    <row r="187" spans="1:16" ht="12.75">
      <c r="A187" s="24" t="s">
        <v>55</v>
      </c>
      <c s="29" t="s">
        <v>238</v>
      </c>
      <c s="29" t="s">
        <v>10044</v>
      </c>
      <c s="24" t="s">
        <v>57</v>
      </c>
      <c s="30" t="s">
        <v>10045</v>
      </c>
      <c s="31" t="s">
        <v>1212</v>
      </c>
      <c s="32">
        <v>7</v>
      </c>
      <c s="33">
        <v>0</v>
      </c>
      <c s="33">
        <f>ROUND(ROUND(H187,2)*ROUND(G187,3),2)</f>
      </c>
      <c r="O187">
        <f>(I187*21)/100</f>
      </c>
      <c t="s">
        <v>33</v>
      </c>
    </row>
    <row r="188" spans="1:5" ht="12.75">
      <c r="A188" s="34" t="s">
        <v>60</v>
      </c>
      <c r="E188" s="35" t="s">
        <v>10046</v>
      </c>
    </row>
    <row r="189" spans="1:5" ht="12.75">
      <c r="A189" s="36" t="s">
        <v>61</v>
      </c>
      <c r="E189" s="37" t="s">
        <v>10047</v>
      </c>
    </row>
    <row r="190" spans="1:5" ht="12.75">
      <c r="A190" t="s">
        <v>62</v>
      </c>
      <c r="E190" s="35" t="s">
        <v>57</v>
      </c>
    </row>
    <row r="191" spans="1:16" ht="25.5">
      <c r="A191" s="24" t="s">
        <v>55</v>
      </c>
      <c s="29" t="s">
        <v>286</v>
      </c>
      <c s="29" t="s">
        <v>9183</v>
      </c>
      <c s="24" t="s">
        <v>57</v>
      </c>
      <c s="30" t="s">
        <v>9184</v>
      </c>
      <c s="31" t="s">
        <v>1212</v>
      </c>
      <c s="32">
        <v>23.31</v>
      </c>
      <c s="33">
        <v>0</v>
      </c>
      <c s="33">
        <f>ROUND(ROUND(H191,2)*ROUND(G191,3),2)</f>
      </c>
      <c r="O191">
        <f>(I191*21)/100</f>
      </c>
      <c t="s">
        <v>33</v>
      </c>
    </row>
    <row r="192" spans="1:5" ht="25.5">
      <c r="A192" s="34" t="s">
        <v>60</v>
      </c>
      <c r="E192" s="35" t="s">
        <v>9185</v>
      </c>
    </row>
    <row r="193" spans="1:5" ht="25.5">
      <c r="A193" s="36" t="s">
        <v>61</v>
      </c>
      <c r="E193" s="44" t="s">
        <v>10048</v>
      </c>
    </row>
    <row r="194" spans="1:5" ht="12.75">
      <c r="A194" t="s">
        <v>62</v>
      </c>
      <c r="E194" s="35" t="s">
        <v>57</v>
      </c>
    </row>
    <row r="195" spans="1:16" ht="38.25">
      <c r="A195" s="24" t="s">
        <v>55</v>
      </c>
      <c s="29" t="s">
        <v>816</v>
      </c>
      <c s="29" t="s">
        <v>9187</v>
      </c>
      <c s="24" t="s">
        <v>57</v>
      </c>
      <c s="30" t="s">
        <v>9188</v>
      </c>
      <c s="31" t="s">
        <v>1212</v>
      </c>
      <c s="32">
        <v>2.1</v>
      </c>
      <c s="33">
        <v>0</v>
      </c>
      <c s="33">
        <f>ROUND(ROUND(H195,2)*ROUND(G195,3),2)</f>
      </c>
      <c r="O195">
        <f>(I195*21)/100</f>
      </c>
      <c t="s">
        <v>33</v>
      </c>
    </row>
    <row r="196" spans="1:5" ht="25.5">
      <c r="A196" s="34" t="s">
        <v>60</v>
      </c>
      <c r="E196" s="35" t="s">
        <v>9185</v>
      </c>
    </row>
    <row r="197" spans="1:5" ht="25.5">
      <c r="A197" s="36" t="s">
        <v>61</v>
      </c>
      <c r="E197" s="44" t="s">
        <v>10049</v>
      </c>
    </row>
    <row r="198" spans="1:5" ht="12.75">
      <c r="A198" t="s">
        <v>62</v>
      </c>
      <c r="E198" s="35" t="s">
        <v>57</v>
      </c>
    </row>
    <row r="199" spans="1:16" ht="12.75">
      <c r="A199" s="24" t="s">
        <v>55</v>
      </c>
      <c s="29" t="s">
        <v>322</v>
      </c>
      <c s="29" t="s">
        <v>9370</v>
      </c>
      <c s="24" t="s">
        <v>57</v>
      </c>
      <c s="30" t="s">
        <v>9371</v>
      </c>
      <c s="31" t="s">
        <v>1212</v>
      </c>
      <c s="32">
        <v>23.5</v>
      </c>
      <c s="33">
        <v>0</v>
      </c>
      <c s="33">
        <f>ROUND(ROUND(H199,2)*ROUND(G199,3),2)</f>
      </c>
      <c r="O199">
        <f>(I199*21)/100</f>
      </c>
      <c t="s">
        <v>33</v>
      </c>
    </row>
    <row r="200" spans="1:5" ht="12.75">
      <c r="A200" s="34" t="s">
        <v>60</v>
      </c>
      <c r="E200" s="35" t="s">
        <v>9371</v>
      </c>
    </row>
    <row r="201" spans="1:5" ht="51">
      <c r="A201" s="36" t="s">
        <v>61</v>
      </c>
      <c r="E201" s="37" t="s">
        <v>10050</v>
      </c>
    </row>
    <row r="202" spans="1:5" ht="12.75">
      <c r="A202" t="s">
        <v>62</v>
      </c>
      <c r="E202" s="35" t="s">
        <v>57</v>
      </c>
    </row>
    <row r="203" spans="1:16" ht="12.75">
      <c r="A203" s="24" t="s">
        <v>55</v>
      </c>
      <c s="29" t="s">
        <v>326</v>
      </c>
      <c s="29" t="s">
        <v>9194</v>
      </c>
      <c s="24" t="s">
        <v>57</v>
      </c>
      <c s="30" t="s">
        <v>9195</v>
      </c>
      <c s="31" t="s">
        <v>1212</v>
      </c>
      <c s="32">
        <v>4.5</v>
      </c>
      <c s="33">
        <v>0</v>
      </c>
      <c s="33">
        <f>ROUND(ROUND(H203,2)*ROUND(G203,3),2)</f>
      </c>
      <c r="O203">
        <f>(I203*21)/100</f>
      </c>
      <c t="s">
        <v>33</v>
      </c>
    </row>
    <row r="204" spans="1:5" ht="38.25">
      <c r="A204" s="34" t="s">
        <v>60</v>
      </c>
      <c r="E204" s="35" t="s">
        <v>9196</v>
      </c>
    </row>
    <row r="205" spans="1:5" ht="12.75">
      <c r="A205" s="36" t="s">
        <v>61</v>
      </c>
      <c r="E205" s="37" t="s">
        <v>10051</v>
      </c>
    </row>
    <row r="206" spans="1:5" ht="12.75">
      <c r="A206" t="s">
        <v>62</v>
      </c>
      <c r="E206" s="35" t="s">
        <v>57</v>
      </c>
    </row>
    <row r="207" spans="1:16" ht="12.75">
      <c r="A207" s="24" t="s">
        <v>55</v>
      </c>
      <c s="29" t="s">
        <v>330</v>
      </c>
      <c s="29" t="s">
        <v>10052</v>
      </c>
      <c s="24" t="s">
        <v>57</v>
      </c>
      <c s="30" t="s">
        <v>10053</v>
      </c>
      <c s="31" t="s">
        <v>1212</v>
      </c>
      <c s="32">
        <v>1.2</v>
      </c>
      <c s="33">
        <v>0</v>
      </c>
      <c s="33">
        <f>ROUND(ROUND(H207,2)*ROUND(G207,3),2)</f>
      </c>
      <c r="O207">
        <f>(I207*21)/100</f>
      </c>
      <c t="s">
        <v>33</v>
      </c>
    </row>
    <row r="208" spans="1:5" ht="38.25">
      <c r="A208" s="34" t="s">
        <v>60</v>
      </c>
      <c r="E208" s="35" t="s">
        <v>10054</v>
      </c>
    </row>
    <row r="209" spans="1:5" ht="12.75">
      <c r="A209" s="36" t="s">
        <v>61</v>
      </c>
      <c r="E209" s="37" t="s">
        <v>10055</v>
      </c>
    </row>
    <row r="210" spans="1:5" ht="114.75">
      <c r="A210" t="s">
        <v>62</v>
      </c>
      <c r="E210" s="35" t="s">
        <v>9198</v>
      </c>
    </row>
    <row r="211" spans="1:16" ht="12.75">
      <c r="A211" s="24" t="s">
        <v>55</v>
      </c>
      <c s="29" t="s">
        <v>334</v>
      </c>
      <c s="29" t="s">
        <v>10056</v>
      </c>
      <c s="24" t="s">
        <v>57</v>
      </c>
      <c s="30" t="s">
        <v>10057</v>
      </c>
      <c s="31" t="s">
        <v>1212</v>
      </c>
      <c s="32">
        <v>4</v>
      </c>
      <c s="33">
        <v>0</v>
      </c>
      <c s="33">
        <f>ROUND(ROUND(H211,2)*ROUND(G211,3),2)</f>
      </c>
      <c r="O211">
        <f>(I211*21)/100</f>
      </c>
      <c t="s">
        <v>33</v>
      </c>
    </row>
    <row r="212" spans="1:5" ht="12.75">
      <c r="A212" s="34" t="s">
        <v>60</v>
      </c>
      <c r="E212" s="35" t="s">
        <v>10057</v>
      </c>
    </row>
    <row r="213" spans="1:5" ht="12.75">
      <c r="A213" s="36" t="s">
        <v>61</v>
      </c>
      <c r="E213" s="37" t="s">
        <v>10058</v>
      </c>
    </row>
    <row r="214" spans="1:5" ht="12.75">
      <c r="A214" t="s">
        <v>62</v>
      </c>
      <c r="E214" s="35" t="s">
        <v>57</v>
      </c>
    </row>
    <row r="215" spans="1:16" ht="12.75">
      <c r="A215" s="24" t="s">
        <v>55</v>
      </c>
      <c s="29" t="s">
        <v>338</v>
      </c>
      <c s="29" t="s">
        <v>9202</v>
      </c>
      <c s="24" t="s">
        <v>57</v>
      </c>
      <c s="30" t="s">
        <v>9203</v>
      </c>
      <c s="31" t="s">
        <v>1212</v>
      </c>
      <c s="32">
        <v>24.2</v>
      </c>
      <c s="33">
        <v>0</v>
      </c>
      <c s="33">
        <f>ROUND(ROUND(H215,2)*ROUND(G215,3),2)</f>
      </c>
      <c r="O215">
        <f>(I215*21)/100</f>
      </c>
      <c t="s">
        <v>33</v>
      </c>
    </row>
    <row r="216" spans="1:5" ht="12.75">
      <c r="A216" s="34" t="s">
        <v>60</v>
      </c>
      <c r="E216" s="35" t="s">
        <v>9203</v>
      </c>
    </row>
    <row r="217" spans="1:5" ht="12.75">
      <c r="A217" s="36" t="s">
        <v>61</v>
      </c>
      <c r="E217" s="37" t="s">
        <v>10059</v>
      </c>
    </row>
    <row r="218" spans="1:5" ht="12.75">
      <c r="A218" t="s">
        <v>62</v>
      </c>
      <c r="E218" s="35" t="s">
        <v>57</v>
      </c>
    </row>
    <row r="219" spans="1:18" ht="12.75" customHeight="1">
      <c r="A219" s="6" t="s">
        <v>53</v>
      </c>
      <c s="6"/>
      <c s="39" t="s">
        <v>47</v>
      </c>
      <c s="6"/>
      <c s="27" t="s">
        <v>4157</v>
      </c>
      <c s="6"/>
      <c s="6"/>
      <c s="6"/>
      <c s="40">
        <f>0+Q219</f>
      </c>
      <c r="O219">
        <f>0+R219</f>
      </c>
      <c r="Q219">
        <f>0+I220+I224+I228+I232+I236+I240+I244+I248+I252+I256+I260+I264+I268+I272+I276+I280+I284+I288+I292+I296+I300+I304+I308+I312+I316+I320</f>
      </c>
      <c>
        <f>0+O220+O224+O228+O232+O236+O240+O244+O248+O252+O256+O260+O264+O268+O272+O276+O280+O284+O288+O292+O296+O300+O304+O308+O312+O316+O320</f>
      </c>
    </row>
    <row r="220" spans="1:16" ht="12.75">
      <c r="A220" s="24" t="s">
        <v>55</v>
      </c>
      <c s="29" t="s">
        <v>911</v>
      </c>
      <c s="29" t="s">
        <v>10060</v>
      </c>
      <c s="24" t="s">
        <v>57</v>
      </c>
      <c s="30" t="s">
        <v>10061</v>
      </c>
      <c s="31" t="s">
        <v>86</v>
      </c>
      <c s="32">
        <v>2</v>
      </c>
      <c s="33">
        <v>0</v>
      </c>
      <c s="33">
        <f>ROUND(ROUND(H220,2)*ROUND(G220,3),2)</f>
      </c>
      <c r="O220">
        <f>(I220*21)/100</f>
      </c>
      <c t="s">
        <v>33</v>
      </c>
    </row>
    <row r="221" spans="1:5" ht="12.75">
      <c r="A221" s="34" t="s">
        <v>60</v>
      </c>
      <c r="E221" s="35" t="s">
        <v>10061</v>
      </c>
    </row>
    <row r="222" spans="1:5" ht="12.75">
      <c r="A222" s="36" t="s">
        <v>61</v>
      </c>
      <c r="E222" s="37" t="s">
        <v>1747</v>
      </c>
    </row>
    <row r="223" spans="1:5" ht="12.75">
      <c r="A223" t="s">
        <v>62</v>
      </c>
      <c r="E223" s="35" t="s">
        <v>57</v>
      </c>
    </row>
    <row r="224" spans="1:16" ht="12.75">
      <c r="A224" s="24" t="s">
        <v>55</v>
      </c>
      <c s="29" t="s">
        <v>409</v>
      </c>
      <c s="29" t="s">
        <v>10062</v>
      </c>
      <c s="24" t="s">
        <v>57</v>
      </c>
      <c s="30" t="s">
        <v>10063</v>
      </c>
      <c s="31" t="s">
        <v>1235</v>
      </c>
      <c s="32">
        <v>139</v>
      </c>
      <c s="33">
        <v>0</v>
      </c>
      <c s="33">
        <f>ROUND(ROUND(H224,2)*ROUND(G224,3),2)</f>
      </c>
      <c r="O224">
        <f>(I224*21)/100</f>
      </c>
      <c t="s">
        <v>33</v>
      </c>
    </row>
    <row r="225" spans="1:5" ht="25.5">
      <c r="A225" s="34" t="s">
        <v>60</v>
      </c>
      <c r="E225" s="35" t="s">
        <v>10064</v>
      </c>
    </row>
    <row r="226" spans="1:5" ht="25.5">
      <c r="A226" s="36" t="s">
        <v>61</v>
      </c>
      <c r="E226" s="37" t="s">
        <v>10065</v>
      </c>
    </row>
    <row r="227" spans="1:5" ht="12.75">
      <c r="A227" t="s">
        <v>62</v>
      </c>
      <c r="E227" s="35" t="s">
        <v>57</v>
      </c>
    </row>
    <row r="228" spans="1:16" ht="25.5">
      <c r="A228" s="24" t="s">
        <v>55</v>
      </c>
      <c s="29" t="s">
        <v>413</v>
      </c>
      <c s="29" t="s">
        <v>10066</v>
      </c>
      <c s="24" t="s">
        <v>57</v>
      </c>
      <c s="30" t="s">
        <v>10067</v>
      </c>
      <c s="31" t="s">
        <v>1235</v>
      </c>
      <c s="32">
        <v>139</v>
      </c>
      <c s="33">
        <v>0</v>
      </c>
      <c s="33">
        <f>ROUND(ROUND(H228,2)*ROUND(G228,3),2)</f>
      </c>
      <c r="O228">
        <f>(I228*21)/100</f>
      </c>
      <c t="s">
        <v>33</v>
      </c>
    </row>
    <row r="229" spans="1:5" ht="25.5">
      <c r="A229" s="34" t="s">
        <v>60</v>
      </c>
      <c r="E229" s="35" t="s">
        <v>10068</v>
      </c>
    </row>
    <row r="230" spans="1:5" ht="12.75">
      <c r="A230" s="36" t="s">
        <v>61</v>
      </c>
      <c r="E230" s="37" t="s">
        <v>10069</v>
      </c>
    </row>
    <row r="231" spans="1:5" ht="127.5">
      <c r="A231" t="s">
        <v>62</v>
      </c>
      <c r="E231" s="35" t="s">
        <v>10070</v>
      </c>
    </row>
    <row r="232" spans="1:16" ht="25.5">
      <c r="A232" s="24" t="s">
        <v>55</v>
      </c>
      <c s="29" t="s">
        <v>417</v>
      </c>
      <c s="29" t="s">
        <v>10071</v>
      </c>
      <c s="24" t="s">
        <v>57</v>
      </c>
      <c s="30" t="s">
        <v>10072</v>
      </c>
      <c s="31" t="s">
        <v>1235</v>
      </c>
      <c s="32">
        <v>444.15</v>
      </c>
      <c s="33">
        <v>0</v>
      </c>
      <c s="33">
        <f>ROUND(ROUND(H232,2)*ROUND(G232,3),2)</f>
      </c>
      <c r="O232">
        <f>(I232*21)/100</f>
      </c>
      <c t="s">
        <v>33</v>
      </c>
    </row>
    <row r="233" spans="1:5" ht="38.25">
      <c r="A233" s="34" t="s">
        <v>60</v>
      </c>
      <c r="E233" s="35" t="s">
        <v>10073</v>
      </c>
    </row>
    <row r="234" spans="1:5" ht="25.5">
      <c r="A234" s="36" t="s">
        <v>61</v>
      </c>
      <c r="E234" s="44" t="s">
        <v>10074</v>
      </c>
    </row>
    <row r="235" spans="1:5" ht="127.5">
      <c r="A235" t="s">
        <v>62</v>
      </c>
      <c r="E235" s="35" t="s">
        <v>10070</v>
      </c>
    </row>
    <row r="236" spans="1:16" ht="12.75">
      <c r="A236" s="24" t="s">
        <v>55</v>
      </c>
      <c s="29" t="s">
        <v>912</v>
      </c>
      <c s="29" t="s">
        <v>10075</v>
      </c>
      <c s="24" t="s">
        <v>57</v>
      </c>
      <c s="30" t="s">
        <v>10076</v>
      </c>
      <c s="31" t="s">
        <v>1235</v>
      </c>
      <c s="32">
        <v>385.656</v>
      </c>
      <c s="33">
        <v>0</v>
      </c>
      <c s="33">
        <f>ROUND(ROUND(H236,2)*ROUND(G236,3),2)</f>
      </c>
      <c r="O236">
        <f>(I236*21)/100</f>
      </c>
      <c t="s">
        <v>33</v>
      </c>
    </row>
    <row r="237" spans="1:5" ht="25.5">
      <c r="A237" s="34" t="s">
        <v>60</v>
      </c>
      <c r="E237" s="35" t="s">
        <v>10077</v>
      </c>
    </row>
    <row r="238" spans="1:5" ht="114.75">
      <c r="A238" s="36" t="s">
        <v>61</v>
      </c>
      <c r="E238" s="37" t="s">
        <v>10078</v>
      </c>
    </row>
    <row r="239" spans="1:5" ht="12.75">
      <c r="A239" t="s">
        <v>62</v>
      </c>
      <c r="E239" s="35" t="s">
        <v>57</v>
      </c>
    </row>
    <row r="240" spans="1:16" ht="12.75">
      <c r="A240" s="24" t="s">
        <v>55</v>
      </c>
      <c s="29" t="s">
        <v>436</v>
      </c>
      <c s="29" t="s">
        <v>10079</v>
      </c>
      <c s="24" t="s">
        <v>57</v>
      </c>
      <c s="30" t="s">
        <v>10080</v>
      </c>
      <c s="31" t="s">
        <v>1235</v>
      </c>
      <c s="32">
        <v>385.656</v>
      </c>
      <c s="33">
        <v>0</v>
      </c>
      <c s="33">
        <f>ROUND(ROUND(H240,2)*ROUND(G240,3),2)</f>
      </c>
      <c r="O240">
        <f>(I240*21)/100</f>
      </c>
      <c t="s">
        <v>33</v>
      </c>
    </row>
    <row r="241" spans="1:5" ht="25.5">
      <c r="A241" s="34" t="s">
        <v>60</v>
      </c>
      <c r="E241" s="35" t="s">
        <v>10081</v>
      </c>
    </row>
    <row r="242" spans="1:5" ht="12.75">
      <c r="A242" s="36" t="s">
        <v>61</v>
      </c>
      <c r="E242" s="37" t="s">
        <v>10082</v>
      </c>
    </row>
    <row r="243" spans="1:5" ht="127.5">
      <c r="A243" t="s">
        <v>62</v>
      </c>
      <c r="E243" s="35" t="s">
        <v>10070</v>
      </c>
    </row>
    <row r="244" spans="1:16" ht="25.5">
      <c r="A244" s="24" t="s">
        <v>55</v>
      </c>
      <c s="29" t="s">
        <v>440</v>
      </c>
      <c s="29" t="s">
        <v>10083</v>
      </c>
      <c s="24" t="s">
        <v>57</v>
      </c>
      <c s="30" t="s">
        <v>10084</v>
      </c>
      <c s="31" t="s">
        <v>1235</v>
      </c>
      <c s="32">
        <v>1928.28</v>
      </c>
      <c s="33">
        <v>0</v>
      </c>
      <c s="33">
        <f>ROUND(ROUND(H244,2)*ROUND(G244,3),2)</f>
      </c>
      <c r="O244">
        <f>(I244*21)/100</f>
      </c>
      <c t="s">
        <v>33</v>
      </c>
    </row>
    <row r="245" spans="1:5" ht="38.25">
      <c r="A245" s="34" t="s">
        <v>60</v>
      </c>
      <c r="E245" s="35" t="s">
        <v>10085</v>
      </c>
    </row>
    <row r="246" spans="1:5" ht="25.5">
      <c r="A246" s="36" t="s">
        <v>61</v>
      </c>
      <c r="E246" s="44" t="s">
        <v>10086</v>
      </c>
    </row>
    <row r="247" spans="1:5" ht="127.5">
      <c r="A247" t="s">
        <v>62</v>
      </c>
      <c r="E247" s="35" t="s">
        <v>10070</v>
      </c>
    </row>
    <row r="248" spans="1:16" ht="12.75">
      <c r="A248" s="24" t="s">
        <v>55</v>
      </c>
      <c s="29" t="s">
        <v>444</v>
      </c>
      <c s="29" t="s">
        <v>9863</v>
      </c>
      <c s="24" t="s">
        <v>57</v>
      </c>
      <c s="30" t="s">
        <v>10087</v>
      </c>
      <c s="31" t="s">
        <v>1235</v>
      </c>
      <c s="32">
        <v>28.941</v>
      </c>
      <c s="33">
        <v>0</v>
      </c>
      <c s="33">
        <f>ROUND(ROUND(H248,2)*ROUND(G248,3),2)</f>
      </c>
      <c r="O248">
        <f>(I248*21)/100</f>
      </c>
      <c t="s">
        <v>33</v>
      </c>
    </row>
    <row r="249" spans="1:5" ht="12.75">
      <c r="A249" s="34" t="s">
        <v>60</v>
      </c>
      <c r="E249" s="35" t="s">
        <v>10087</v>
      </c>
    </row>
    <row r="250" spans="1:5" ht="38.25">
      <c r="A250" s="36" t="s">
        <v>61</v>
      </c>
      <c r="E250" s="37" t="s">
        <v>10088</v>
      </c>
    </row>
    <row r="251" spans="1:5" ht="12.75">
      <c r="A251" t="s">
        <v>62</v>
      </c>
      <c r="E251" s="35" t="s">
        <v>57</v>
      </c>
    </row>
    <row r="252" spans="1:16" ht="12.75">
      <c r="A252" s="24" t="s">
        <v>55</v>
      </c>
      <c s="29" t="s">
        <v>448</v>
      </c>
      <c s="29" t="s">
        <v>10089</v>
      </c>
      <c s="24" t="s">
        <v>57</v>
      </c>
      <c s="30" t="s">
        <v>10090</v>
      </c>
      <c s="31" t="s">
        <v>1235</v>
      </c>
      <c s="32">
        <v>208.725</v>
      </c>
      <c s="33">
        <v>0</v>
      </c>
      <c s="33">
        <f>ROUND(ROUND(H252,2)*ROUND(G252,3),2)</f>
      </c>
      <c r="O252">
        <f>(I252*21)/100</f>
      </c>
      <c t="s">
        <v>33</v>
      </c>
    </row>
    <row r="253" spans="1:5" ht="25.5">
      <c r="A253" s="34" t="s">
        <v>60</v>
      </c>
      <c r="E253" s="35" t="s">
        <v>10091</v>
      </c>
    </row>
    <row r="254" spans="1:5" ht="38.25">
      <c r="A254" s="36" t="s">
        <v>61</v>
      </c>
      <c r="E254" s="37" t="s">
        <v>10092</v>
      </c>
    </row>
    <row r="255" spans="1:5" ht="12.75">
      <c r="A255" t="s">
        <v>62</v>
      </c>
      <c r="E255" s="35" t="s">
        <v>57</v>
      </c>
    </row>
    <row r="256" spans="1:16" ht="12.75">
      <c r="A256" s="24" t="s">
        <v>55</v>
      </c>
      <c s="29" t="s">
        <v>452</v>
      </c>
      <c s="29" t="s">
        <v>10093</v>
      </c>
      <c s="24" t="s">
        <v>57</v>
      </c>
      <c s="30" t="s">
        <v>10094</v>
      </c>
      <c s="31" t="s">
        <v>1235</v>
      </c>
      <c s="32">
        <v>40.418</v>
      </c>
      <c s="33">
        <v>0</v>
      </c>
      <c s="33">
        <f>ROUND(ROUND(H256,2)*ROUND(G256,3),2)</f>
      </c>
      <c r="O256">
        <f>(I256*21)/100</f>
      </c>
      <c t="s">
        <v>33</v>
      </c>
    </row>
    <row r="257" spans="1:5" ht="12.75">
      <c r="A257" s="34" t="s">
        <v>60</v>
      </c>
      <c r="E257" s="35" t="s">
        <v>10094</v>
      </c>
    </row>
    <row r="258" spans="1:5" ht="12.75">
      <c r="A258" s="36" t="s">
        <v>61</v>
      </c>
      <c r="E258" s="37" t="s">
        <v>10095</v>
      </c>
    </row>
    <row r="259" spans="1:5" ht="12.75">
      <c r="A259" t="s">
        <v>62</v>
      </c>
      <c r="E259" s="35" t="s">
        <v>57</v>
      </c>
    </row>
    <row r="260" spans="1:16" ht="12.75">
      <c r="A260" s="24" t="s">
        <v>55</v>
      </c>
      <c s="29" t="s">
        <v>456</v>
      </c>
      <c s="29" t="s">
        <v>10096</v>
      </c>
      <c s="24" t="s">
        <v>57</v>
      </c>
      <c s="30" t="s">
        <v>10097</v>
      </c>
      <c s="31" t="s">
        <v>1235</v>
      </c>
      <c s="32">
        <v>168.307</v>
      </c>
      <c s="33">
        <v>0</v>
      </c>
      <c s="33">
        <f>ROUND(ROUND(H260,2)*ROUND(G260,3),2)</f>
      </c>
      <c r="O260">
        <f>(I260*21)/100</f>
      </c>
      <c t="s">
        <v>33</v>
      </c>
    </row>
    <row r="261" spans="1:5" ht="25.5">
      <c r="A261" s="34" t="s">
        <v>60</v>
      </c>
      <c r="E261" s="35" t="s">
        <v>10098</v>
      </c>
    </row>
    <row r="262" spans="1:5" ht="89.25">
      <c r="A262" s="36" t="s">
        <v>61</v>
      </c>
      <c r="E262" s="37" t="s">
        <v>10099</v>
      </c>
    </row>
    <row r="263" spans="1:5" ht="12.75">
      <c r="A263" t="s">
        <v>62</v>
      </c>
      <c r="E263" s="35" t="s">
        <v>57</v>
      </c>
    </row>
    <row r="264" spans="1:16" ht="12.75">
      <c r="A264" s="24" t="s">
        <v>55</v>
      </c>
      <c s="29" t="s">
        <v>460</v>
      </c>
      <c s="29" t="s">
        <v>10100</v>
      </c>
      <c s="24" t="s">
        <v>57</v>
      </c>
      <c s="30" t="s">
        <v>10101</v>
      </c>
      <c s="31" t="s">
        <v>1235</v>
      </c>
      <c s="32">
        <v>168.307</v>
      </c>
      <c s="33">
        <v>0</v>
      </c>
      <c s="33">
        <f>ROUND(ROUND(H264,2)*ROUND(G264,3),2)</f>
      </c>
      <c r="O264">
        <f>(I264*21)/100</f>
      </c>
      <c t="s">
        <v>33</v>
      </c>
    </row>
    <row r="265" spans="1:5" ht="25.5">
      <c r="A265" s="34" t="s">
        <v>60</v>
      </c>
      <c r="E265" s="35" t="s">
        <v>10102</v>
      </c>
    </row>
    <row r="266" spans="1:5" ht="12.75">
      <c r="A266" s="36" t="s">
        <v>61</v>
      </c>
      <c r="E266" s="37" t="s">
        <v>10103</v>
      </c>
    </row>
    <row r="267" spans="1:5" ht="12.75">
      <c r="A267" t="s">
        <v>62</v>
      </c>
      <c r="E267" s="35" t="s">
        <v>57</v>
      </c>
    </row>
    <row r="268" spans="1:16" ht="25.5">
      <c r="A268" s="24" t="s">
        <v>55</v>
      </c>
      <c s="29" t="s">
        <v>464</v>
      </c>
      <c s="29" t="s">
        <v>10104</v>
      </c>
      <c s="24" t="s">
        <v>57</v>
      </c>
      <c s="30" t="s">
        <v>10105</v>
      </c>
      <c s="31" t="s">
        <v>1235</v>
      </c>
      <c s="32">
        <v>25.7</v>
      </c>
      <c s="33">
        <v>0</v>
      </c>
      <c s="33">
        <f>ROUND(ROUND(H268,2)*ROUND(G268,3),2)</f>
      </c>
      <c r="O268">
        <f>(I268*21)/100</f>
      </c>
      <c t="s">
        <v>33</v>
      </c>
    </row>
    <row r="269" spans="1:5" ht="38.25">
      <c r="A269" s="34" t="s">
        <v>60</v>
      </c>
      <c r="E269" s="35" t="s">
        <v>10106</v>
      </c>
    </row>
    <row r="270" spans="1:5" ht="38.25">
      <c r="A270" s="36" t="s">
        <v>61</v>
      </c>
      <c r="E270" s="37" t="s">
        <v>10107</v>
      </c>
    </row>
    <row r="271" spans="1:5" ht="12.75">
      <c r="A271" t="s">
        <v>62</v>
      </c>
      <c r="E271" s="35" t="s">
        <v>57</v>
      </c>
    </row>
    <row r="272" spans="1:16" ht="12.75">
      <c r="A272" s="24" t="s">
        <v>55</v>
      </c>
      <c s="29" t="s">
        <v>472</v>
      </c>
      <c s="29" t="s">
        <v>10108</v>
      </c>
      <c s="24" t="s">
        <v>57</v>
      </c>
      <c s="30" t="s">
        <v>10109</v>
      </c>
      <c s="31" t="s">
        <v>1235</v>
      </c>
      <c s="32">
        <v>20.273</v>
      </c>
      <c s="33">
        <v>0</v>
      </c>
      <c s="33">
        <f>ROUND(ROUND(H272,2)*ROUND(G272,3),2)</f>
      </c>
      <c r="O272">
        <f>(I272*21)/100</f>
      </c>
      <c t="s">
        <v>33</v>
      </c>
    </row>
    <row r="273" spans="1:5" ht="12.75">
      <c r="A273" s="34" t="s">
        <v>60</v>
      </c>
      <c r="E273" s="35" t="s">
        <v>10109</v>
      </c>
    </row>
    <row r="274" spans="1:5" ht="12.75">
      <c r="A274" s="36" t="s">
        <v>61</v>
      </c>
      <c r="E274" s="37" t="s">
        <v>10110</v>
      </c>
    </row>
    <row r="275" spans="1:5" ht="12.75">
      <c r="A275" t="s">
        <v>62</v>
      </c>
      <c r="E275" s="35" t="s">
        <v>57</v>
      </c>
    </row>
    <row r="276" spans="1:16" ht="12.75">
      <c r="A276" s="24" t="s">
        <v>55</v>
      </c>
      <c s="29" t="s">
        <v>476</v>
      </c>
      <c s="29" t="s">
        <v>10111</v>
      </c>
      <c s="24" t="s">
        <v>57</v>
      </c>
      <c s="30" t="s">
        <v>10112</v>
      </c>
      <c s="31" t="s">
        <v>59</v>
      </c>
      <c s="32">
        <v>5.877</v>
      </c>
      <c s="33">
        <v>0</v>
      </c>
      <c s="33">
        <f>ROUND(ROUND(H276,2)*ROUND(G276,3),2)</f>
      </c>
      <c r="O276">
        <f>(I276*21)/100</f>
      </c>
      <c t="s">
        <v>33</v>
      </c>
    </row>
    <row r="277" spans="1:5" ht="12.75">
      <c r="A277" s="34" t="s">
        <v>60</v>
      </c>
      <c r="E277" s="35" t="s">
        <v>10112</v>
      </c>
    </row>
    <row r="278" spans="1:5" ht="76.5">
      <c r="A278" s="36" t="s">
        <v>61</v>
      </c>
      <c r="E278" s="37" t="s">
        <v>10113</v>
      </c>
    </row>
    <row r="279" spans="1:5" ht="12.75">
      <c r="A279" t="s">
        <v>62</v>
      </c>
      <c r="E279" s="35" t="s">
        <v>57</v>
      </c>
    </row>
    <row r="280" spans="1:16" ht="12.75">
      <c r="A280" s="24" t="s">
        <v>55</v>
      </c>
      <c s="29" t="s">
        <v>480</v>
      </c>
      <c s="29" t="s">
        <v>9221</v>
      </c>
      <c s="24" t="s">
        <v>57</v>
      </c>
      <c s="30" t="s">
        <v>10114</v>
      </c>
      <c s="31" t="s">
        <v>59</v>
      </c>
      <c s="32">
        <v>10.578</v>
      </c>
      <c s="33">
        <v>0</v>
      </c>
      <c s="33">
        <f>ROUND(ROUND(H280,2)*ROUND(G280,3),2)</f>
      </c>
      <c r="O280">
        <f>(I280*21)/100</f>
      </c>
      <c t="s">
        <v>33</v>
      </c>
    </row>
    <row r="281" spans="1:5" ht="12.75">
      <c r="A281" s="34" t="s">
        <v>60</v>
      </c>
      <c r="E281" s="35" t="s">
        <v>10114</v>
      </c>
    </row>
    <row r="282" spans="1:5" ht="153">
      <c r="A282" s="36" t="s">
        <v>61</v>
      </c>
      <c r="E282" s="37" t="s">
        <v>10115</v>
      </c>
    </row>
    <row r="283" spans="1:5" ht="12.75">
      <c r="A283" t="s">
        <v>62</v>
      </c>
      <c r="E283" s="35" t="s">
        <v>57</v>
      </c>
    </row>
    <row r="284" spans="1:16" ht="25.5">
      <c r="A284" s="24" t="s">
        <v>55</v>
      </c>
      <c s="29" t="s">
        <v>484</v>
      </c>
      <c s="29" t="s">
        <v>10116</v>
      </c>
      <c s="24" t="s">
        <v>57</v>
      </c>
      <c s="30" t="s">
        <v>10117</v>
      </c>
      <c s="31" t="s">
        <v>59</v>
      </c>
      <c s="32">
        <v>6.281</v>
      </c>
      <c s="33">
        <v>0</v>
      </c>
      <c s="33">
        <f>ROUND(ROUND(H284,2)*ROUND(G284,3),2)</f>
      </c>
      <c r="O284">
        <f>(I284*21)/100</f>
      </c>
      <c t="s">
        <v>33</v>
      </c>
    </row>
    <row r="285" spans="1:5" ht="25.5">
      <c r="A285" s="34" t="s">
        <v>60</v>
      </c>
      <c r="E285" s="35" t="s">
        <v>10118</v>
      </c>
    </row>
    <row r="286" spans="1:5" ht="51">
      <c r="A286" s="36" t="s">
        <v>61</v>
      </c>
      <c r="E286" s="37" t="s">
        <v>10119</v>
      </c>
    </row>
    <row r="287" spans="1:5" ht="306">
      <c r="A287" t="s">
        <v>62</v>
      </c>
      <c r="E287" s="35" t="s">
        <v>4167</v>
      </c>
    </row>
    <row r="288" spans="1:16" ht="25.5">
      <c r="A288" s="24" t="s">
        <v>55</v>
      </c>
      <c s="29" t="s">
        <v>488</v>
      </c>
      <c s="29" t="s">
        <v>10120</v>
      </c>
      <c s="24" t="s">
        <v>57</v>
      </c>
      <c s="30" t="s">
        <v>10121</v>
      </c>
      <c s="31" t="s">
        <v>59</v>
      </c>
      <c s="32">
        <v>5.429</v>
      </c>
      <c s="33">
        <v>0</v>
      </c>
      <c s="33">
        <f>ROUND(ROUND(H288,2)*ROUND(G288,3),2)</f>
      </c>
      <c r="O288">
        <f>(I288*21)/100</f>
      </c>
      <c t="s">
        <v>33</v>
      </c>
    </row>
    <row r="289" spans="1:5" ht="25.5">
      <c r="A289" s="34" t="s">
        <v>60</v>
      </c>
      <c r="E289" s="35" t="s">
        <v>10121</v>
      </c>
    </row>
    <row r="290" spans="1:5" ht="38.25">
      <c r="A290" s="36" t="s">
        <v>61</v>
      </c>
      <c r="E290" s="37" t="s">
        <v>10122</v>
      </c>
    </row>
    <row r="291" spans="1:5" ht="12.75">
      <c r="A291" t="s">
        <v>62</v>
      </c>
      <c r="E291" s="35" t="s">
        <v>57</v>
      </c>
    </row>
    <row r="292" spans="1:16" ht="25.5">
      <c r="A292" s="24" t="s">
        <v>55</v>
      </c>
      <c s="29" t="s">
        <v>492</v>
      </c>
      <c s="29" t="s">
        <v>10123</v>
      </c>
      <c s="24" t="s">
        <v>57</v>
      </c>
      <c s="30" t="s">
        <v>10124</v>
      </c>
      <c s="31" t="s">
        <v>59</v>
      </c>
      <c s="32">
        <v>16.859</v>
      </c>
      <c s="33">
        <v>0</v>
      </c>
      <c s="33">
        <f>ROUND(ROUND(H292,2)*ROUND(G292,3),2)</f>
      </c>
      <c r="O292">
        <f>(I292*21)/100</f>
      </c>
      <c t="s">
        <v>33</v>
      </c>
    </row>
    <row r="293" spans="1:5" ht="25.5">
      <c r="A293" s="34" t="s">
        <v>60</v>
      </c>
      <c r="E293" s="35" t="s">
        <v>10124</v>
      </c>
    </row>
    <row r="294" spans="1:5" ht="38.25">
      <c r="A294" s="36" t="s">
        <v>61</v>
      </c>
      <c r="E294" s="37" t="s">
        <v>10125</v>
      </c>
    </row>
    <row r="295" spans="1:5" ht="12.75">
      <c r="A295" t="s">
        <v>62</v>
      </c>
      <c r="E295" s="35" t="s">
        <v>57</v>
      </c>
    </row>
    <row r="296" spans="1:16" ht="12.75">
      <c r="A296" s="24" t="s">
        <v>55</v>
      </c>
      <c s="29" t="s">
        <v>496</v>
      </c>
      <c s="29" t="s">
        <v>9228</v>
      </c>
      <c s="24" t="s">
        <v>57</v>
      </c>
      <c s="30" t="s">
        <v>9229</v>
      </c>
      <c s="31" t="s">
        <v>1235</v>
      </c>
      <c s="32">
        <v>0.525</v>
      </c>
      <c s="33">
        <v>0</v>
      </c>
      <c s="33">
        <f>ROUND(ROUND(H296,2)*ROUND(G296,3),2)</f>
      </c>
      <c r="O296">
        <f>(I296*21)/100</f>
      </c>
      <c t="s">
        <v>33</v>
      </c>
    </row>
    <row r="297" spans="1:5" ht="12.75">
      <c r="A297" s="34" t="s">
        <v>60</v>
      </c>
      <c r="E297" s="35" t="s">
        <v>10126</v>
      </c>
    </row>
    <row r="298" spans="1:5" ht="25.5">
      <c r="A298" s="36" t="s">
        <v>61</v>
      </c>
      <c r="E298" s="37" t="s">
        <v>10127</v>
      </c>
    </row>
    <row r="299" spans="1:5" ht="12.75">
      <c r="A299" t="s">
        <v>62</v>
      </c>
      <c r="E299" s="35" t="s">
        <v>57</v>
      </c>
    </row>
    <row r="300" spans="1:16" ht="12.75">
      <c r="A300" s="24" t="s">
        <v>55</v>
      </c>
      <c s="29" t="s">
        <v>500</v>
      </c>
      <c s="29" t="s">
        <v>9232</v>
      </c>
      <c s="24" t="s">
        <v>57</v>
      </c>
      <c s="30" t="s">
        <v>9233</v>
      </c>
      <c s="31" t="s">
        <v>1235</v>
      </c>
      <c s="32">
        <v>0.525</v>
      </c>
      <c s="33">
        <v>0</v>
      </c>
      <c s="33">
        <f>ROUND(ROUND(H300,2)*ROUND(G300,3),2)</f>
      </c>
      <c r="O300">
        <f>(I300*21)/100</f>
      </c>
      <c t="s">
        <v>33</v>
      </c>
    </row>
    <row r="301" spans="1:5" ht="12.75">
      <c r="A301" s="34" t="s">
        <v>60</v>
      </c>
      <c r="E301" s="35" t="s">
        <v>10128</v>
      </c>
    </row>
    <row r="302" spans="1:5" ht="12.75">
      <c r="A302" s="36" t="s">
        <v>61</v>
      </c>
      <c r="E302" s="37" t="s">
        <v>10129</v>
      </c>
    </row>
    <row r="303" spans="1:5" ht="12.75">
      <c r="A303" t="s">
        <v>62</v>
      </c>
      <c r="E303" s="35" t="s">
        <v>57</v>
      </c>
    </row>
    <row r="304" spans="1:16" ht="12.75">
      <c r="A304" s="24" t="s">
        <v>55</v>
      </c>
      <c s="29" t="s">
        <v>504</v>
      </c>
      <c s="29" t="s">
        <v>10130</v>
      </c>
      <c s="24" t="s">
        <v>57</v>
      </c>
      <c s="30" t="s">
        <v>10131</v>
      </c>
      <c s="31" t="s">
        <v>195</v>
      </c>
      <c s="32">
        <v>0.966</v>
      </c>
      <c s="33">
        <v>0</v>
      </c>
      <c s="33">
        <f>ROUND(ROUND(H304,2)*ROUND(G304,3),2)</f>
      </c>
      <c r="O304">
        <f>(I304*21)/100</f>
      </c>
      <c t="s">
        <v>33</v>
      </c>
    </row>
    <row r="305" spans="1:5" ht="12.75">
      <c r="A305" s="34" t="s">
        <v>60</v>
      </c>
      <c r="E305" s="35" t="s">
        <v>10131</v>
      </c>
    </row>
    <row r="306" spans="1:5" ht="114.75">
      <c r="A306" s="36" t="s">
        <v>61</v>
      </c>
      <c r="E306" s="44" t="s">
        <v>10132</v>
      </c>
    </row>
    <row r="307" spans="1:5" ht="12.75">
      <c r="A307" t="s">
        <v>62</v>
      </c>
      <c r="E307" s="35" t="s">
        <v>57</v>
      </c>
    </row>
    <row r="308" spans="1:16" ht="12.75">
      <c r="A308" s="24" t="s">
        <v>55</v>
      </c>
      <c s="29" t="s">
        <v>516</v>
      </c>
      <c s="29" t="s">
        <v>10133</v>
      </c>
      <c s="24" t="s">
        <v>57</v>
      </c>
      <c s="30" t="s">
        <v>10134</v>
      </c>
      <c s="31" t="s">
        <v>59</v>
      </c>
      <c s="32">
        <v>46.244</v>
      </c>
      <c s="33">
        <v>0</v>
      </c>
      <c s="33">
        <f>ROUND(ROUND(H308,2)*ROUND(G308,3),2)</f>
      </c>
      <c r="O308">
        <f>(I308*21)/100</f>
      </c>
      <c t="s">
        <v>33</v>
      </c>
    </row>
    <row r="309" spans="1:5" ht="25.5">
      <c r="A309" s="34" t="s">
        <v>60</v>
      </c>
      <c r="E309" s="35" t="s">
        <v>10135</v>
      </c>
    </row>
    <row r="310" spans="1:5" ht="102">
      <c r="A310" s="36" t="s">
        <v>61</v>
      </c>
      <c r="E310" s="44" t="s">
        <v>10136</v>
      </c>
    </row>
    <row r="311" spans="1:5" ht="38.25">
      <c r="A311" t="s">
        <v>62</v>
      </c>
      <c r="E311" s="35" t="s">
        <v>10137</v>
      </c>
    </row>
    <row r="312" spans="1:16" ht="12.75">
      <c r="A312" s="24" t="s">
        <v>55</v>
      </c>
      <c s="29" t="s">
        <v>520</v>
      </c>
      <c s="29" t="s">
        <v>10138</v>
      </c>
      <c s="24" t="s">
        <v>57</v>
      </c>
      <c s="30" t="s">
        <v>10139</v>
      </c>
      <c s="31" t="s">
        <v>1235</v>
      </c>
      <c s="32">
        <v>2.19</v>
      </c>
      <c s="33">
        <v>0</v>
      </c>
      <c s="33">
        <f>ROUND(ROUND(H312,2)*ROUND(G312,3),2)</f>
      </c>
      <c r="O312">
        <f>(I312*21)/100</f>
      </c>
      <c t="s">
        <v>33</v>
      </c>
    </row>
    <row r="313" spans="1:5" ht="12.75">
      <c r="A313" s="34" t="s">
        <v>60</v>
      </c>
      <c r="E313" s="35" t="s">
        <v>10139</v>
      </c>
    </row>
    <row r="314" spans="1:5" ht="12.75">
      <c r="A314" s="36" t="s">
        <v>61</v>
      </c>
      <c r="E314" s="37" t="s">
        <v>10140</v>
      </c>
    </row>
    <row r="315" spans="1:5" ht="12.75">
      <c r="A315" t="s">
        <v>62</v>
      </c>
      <c r="E315" s="35" t="s">
        <v>57</v>
      </c>
    </row>
    <row r="316" spans="1:16" ht="25.5">
      <c r="A316" s="24" t="s">
        <v>55</v>
      </c>
      <c s="29" t="s">
        <v>524</v>
      </c>
      <c s="29" t="s">
        <v>10141</v>
      </c>
      <c s="24" t="s">
        <v>57</v>
      </c>
      <c s="30" t="s">
        <v>10142</v>
      </c>
      <c s="31" t="s">
        <v>1235</v>
      </c>
      <c s="32">
        <v>2.19</v>
      </c>
      <c s="33">
        <v>0</v>
      </c>
      <c s="33">
        <f>ROUND(ROUND(H316,2)*ROUND(G316,3),2)</f>
      </c>
      <c r="O316">
        <f>(I316*21)/100</f>
      </c>
      <c t="s">
        <v>33</v>
      </c>
    </row>
    <row r="317" spans="1:5" ht="25.5">
      <c r="A317" s="34" t="s">
        <v>60</v>
      </c>
      <c r="E317" s="35" t="s">
        <v>10143</v>
      </c>
    </row>
    <row r="318" spans="1:5" ht="25.5">
      <c r="A318" s="36" t="s">
        <v>61</v>
      </c>
      <c r="E318" s="37" t="s">
        <v>10144</v>
      </c>
    </row>
    <row r="319" spans="1:5" ht="12.75">
      <c r="A319" t="s">
        <v>62</v>
      </c>
      <c r="E319" s="35" t="s">
        <v>57</v>
      </c>
    </row>
    <row r="320" spans="1:16" ht="12.75">
      <c r="A320" s="24" t="s">
        <v>55</v>
      </c>
      <c s="29" t="s">
        <v>528</v>
      </c>
      <c s="29" t="s">
        <v>10145</v>
      </c>
      <c s="24" t="s">
        <v>57</v>
      </c>
      <c s="30" t="s">
        <v>10146</v>
      </c>
      <c s="31" t="s">
        <v>86</v>
      </c>
      <c s="32">
        <v>2</v>
      </c>
      <c s="33">
        <v>0</v>
      </c>
      <c s="33">
        <f>ROUND(ROUND(H320,2)*ROUND(G320,3),2)</f>
      </c>
      <c r="O320">
        <f>(I320*21)/100</f>
      </c>
      <c t="s">
        <v>33</v>
      </c>
    </row>
    <row r="321" spans="1:5" ht="12.75">
      <c r="A321" s="34" t="s">
        <v>60</v>
      </c>
      <c r="E321" s="35" t="s">
        <v>10146</v>
      </c>
    </row>
    <row r="322" spans="1:5" ht="12.75">
      <c r="A322" s="36" t="s">
        <v>61</v>
      </c>
      <c r="E322" s="37" t="s">
        <v>10147</v>
      </c>
    </row>
    <row r="323" spans="1:5" ht="12.75">
      <c r="A323" t="s">
        <v>62</v>
      </c>
      <c r="E323" s="35" t="s">
        <v>57</v>
      </c>
    </row>
    <row r="324" spans="1:18" ht="12.75" customHeight="1">
      <c r="A324" s="6" t="s">
        <v>53</v>
      </c>
      <c s="6"/>
      <c s="39" t="s">
        <v>1004</v>
      </c>
      <c s="6"/>
      <c s="27" t="s">
        <v>1005</v>
      </c>
      <c s="6"/>
      <c s="6"/>
      <c s="6"/>
      <c s="40">
        <f>0+Q324</f>
      </c>
      <c r="O324">
        <f>0+R324</f>
      </c>
      <c r="Q324">
        <f>0+I325+I329+I333+I337+I341+I345+I349+I353+I357+I361</f>
      </c>
      <c>
        <f>0+O325+O329+O333+O337+O341+O345+O349+O353+O357+O361</f>
      </c>
    </row>
    <row r="325" spans="1:16" ht="12.75">
      <c r="A325" s="24" t="s">
        <v>55</v>
      </c>
      <c s="29" t="s">
        <v>39</v>
      </c>
      <c s="29" t="s">
        <v>4168</v>
      </c>
      <c s="24" t="s">
        <v>57</v>
      </c>
      <c s="30" t="s">
        <v>10148</v>
      </c>
      <c s="31" t="s">
        <v>195</v>
      </c>
      <c s="32">
        <v>0.043</v>
      </c>
      <c s="33">
        <v>0</v>
      </c>
      <c s="33">
        <f>ROUND(ROUND(H325,2)*ROUND(G325,3),2)</f>
      </c>
      <c r="O325">
        <f>(I325*21)/100</f>
      </c>
      <c t="s">
        <v>33</v>
      </c>
    </row>
    <row r="326" spans="1:5" ht="12.75">
      <c r="A326" s="34" t="s">
        <v>60</v>
      </c>
      <c r="E326" s="35" t="s">
        <v>10148</v>
      </c>
    </row>
    <row r="327" spans="1:5" ht="12.75">
      <c r="A327" s="36" t="s">
        <v>61</v>
      </c>
      <c r="E327" s="37" t="s">
        <v>10149</v>
      </c>
    </row>
    <row r="328" spans="1:5" ht="12.75">
      <c r="A328" t="s">
        <v>62</v>
      </c>
      <c r="E328" s="35" t="s">
        <v>57</v>
      </c>
    </row>
    <row r="329" spans="1:16" ht="12.75">
      <c r="A329" s="24" t="s">
        <v>55</v>
      </c>
      <c s="29" t="s">
        <v>165</v>
      </c>
      <c s="29" t="s">
        <v>10150</v>
      </c>
      <c s="24" t="s">
        <v>57</v>
      </c>
      <c s="30" t="s">
        <v>10151</v>
      </c>
      <c s="31" t="s">
        <v>1235</v>
      </c>
      <c s="32">
        <v>151.011</v>
      </c>
      <c s="33">
        <v>0</v>
      </c>
      <c s="33">
        <f>ROUND(ROUND(H329,2)*ROUND(G329,3),2)</f>
      </c>
      <c r="O329">
        <f>(I329*21)/100</f>
      </c>
      <c t="s">
        <v>33</v>
      </c>
    </row>
    <row r="330" spans="1:5" ht="25.5">
      <c r="A330" s="34" t="s">
        <v>60</v>
      </c>
      <c r="E330" s="35" t="s">
        <v>10152</v>
      </c>
    </row>
    <row r="331" spans="1:5" ht="12.75">
      <c r="A331" s="36" t="s">
        <v>61</v>
      </c>
      <c r="E331" s="37" t="s">
        <v>10153</v>
      </c>
    </row>
    <row r="332" spans="1:5" ht="12.75">
      <c r="A332" t="s">
        <v>62</v>
      </c>
      <c r="E332" s="35" t="s">
        <v>57</v>
      </c>
    </row>
    <row r="333" spans="1:16" ht="25.5">
      <c r="A333" s="24" t="s">
        <v>55</v>
      </c>
      <c s="29" t="s">
        <v>468</v>
      </c>
      <c s="29" t="s">
        <v>10154</v>
      </c>
      <c s="24" t="s">
        <v>57</v>
      </c>
      <c s="30" t="s">
        <v>10155</v>
      </c>
      <c s="31" t="s">
        <v>1235</v>
      </c>
      <c s="32">
        <v>163.985</v>
      </c>
      <c s="33">
        <v>0</v>
      </c>
      <c s="33">
        <f>ROUND(ROUND(H333,2)*ROUND(G333,3),2)</f>
      </c>
      <c r="O333">
        <f>(I333*21)/100</f>
      </c>
      <c t="s">
        <v>33</v>
      </c>
    </row>
    <row r="334" spans="1:5" ht="25.5">
      <c r="A334" s="34" t="s">
        <v>60</v>
      </c>
      <c r="E334" s="35" t="s">
        <v>10155</v>
      </c>
    </row>
    <row r="335" spans="1:5" ht="12.75">
      <c r="A335" s="36" t="s">
        <v>61</v>
      </c>
      <c r="E335" s="37" t="s">
        <v>10156</v>
      </c>
    </row>
    <row r="336" spans="1:5" ht="12.75">
      <c r="A336" t="s">
        <v>62</v>
      </c>
      <c r="E336" s="35" t="s">
        <v>57</v>
      </c>
    </row>
    <row r="337" spans="1:16" ht="12.75">
      <c r="A337" s="24" t="s">
        <v>55</v>
      </c>
      <c s="29" t="s">
        <v>532</v>
      </c>
      <c s="29" t="s">
        <v>10157</v>
      </c>
      <c s="24" t="s">
        <v>57</v>
      </c>
      <c s="30" t="s">
        <v>10158</v>
      </c>
      <c s="31" t="s">
        <v>1235</v>
      </c>
      <c s="32">
        <v>121.159</v>
      </c>
      <c s="33">
        <v>0</v>
      </c>
      <c s="33">
        <f>ROUND(ROUND(H337,2)*ROUND(G337,3),2)</f>
      </c>
      <c r="O337">
        <f>(I337*21)/100</f>
      </c>
      <c t="s">
        <v>33</v>
      </c>
    </row>
    <row r="338" spans="1:5" ht="12.75">
      <c r="A338" s="34" t="s">
        <v>60</v>
      </c>
      <c r="E338" s="35" t="s">
        <v>10158</v>
      </c>
    </row>
    <row r="339" spans="1:5" ht="12.75">
      <c r="A339" s="36" t="s">
        <v>61</v>
      </c>
      <c r="E339" s="37" t="s">
        <v>10159</v>
      </c>
    </row>
    <row r="340" spans="1:5" ht="12.75">
      <c r="A340" t="s">
        <v>62</v>
      </c>
      <c r="E340" s="35" t="s">
        <v>57</v>
      </c>
    </row>
    <row r="341" spans="1:16" ht="12.75">
      <c r="A341" s="24" t="s">
        <v>55</v>
      </c>
      <c s="29" t="s">
        <v>536</v>
      </c>
      <c s="29" t="s">
        <v>10160</v>
      </c>
      <c s="24" t="s">
        <v>57</v>
      </c>
      <c s="30" t="s">
        <v>10161</v>
      </c>
      <c s="31" t="s">
        <v>1235</v>
      </c>
      <c s="32">
        <v>142.596</v>
      </c>
      <c s="33">
        <v>0</v>
      </c>
      <c s="33">
        <f>ROUND(ROUND(H341,2)*ROUND(G341,3),2)</f>
      </c>
      <c r="O341">
        <f>(I341*21)/100</f>
      </c>
      <c t="s">
        <v>33</v>
      </c>
    </row>
    <row r="342" spans="1:5" ht="12.75">
      <c r="A342" s="34" t="s">
        <v>60</v>
      </c>
      <c r="E342" s="35" t="s">
        <v>10161</v>
      </c>
    </row>
    <row r="343" spans="1:5" ht="153">
      <c r="A343" s="36" t="s">
        <v>61</v>
      </c>
      <c r="E343" s="37" t="s">
        <v>10162</v>
      </c>
    </row>
    <row r="344" spans="1:5" ht="12.75">
      <c r="A344" t="s">
        <v>62</v>
      </c>
      <c r="E344" s="35" t="s">
        <v>57</v>
      </c>
    </row>
    <row r="345" spans="1:16" ht="12.75">
      <c r="A345" s="24" t="s">
        <v>55</v>
      </c>
      <c s="29" t="s">
        <v>540</v>
      </c>
      <c s="29" t="s">
        <v>10163</v>
      </c>
      <c s="24" t="s">
        <v>57</v>
      </c>
      <c s="30" t="s">
        <v>10164</v>
      </c>
      <c s="31" t="s">
        <v>1235</v>
      </c>
      <c s="32">
        <v>253.406</v>
      </c>
      <c s="33">
        <v>0</v>
      </c>
      <c s="33">
        <f>ROUND(ROUND(H345,2)*ROUND(G345,3),2)</f>
      </c>
      <c r="O345">
        <f>(I345*21)/100</f>
      </c>
      <c t="s">
        <v>33</v>
      </c>
    </row>
    <row r="346" spans="1:5" ht="12.75">
      <c r="A346" s="34" t="s">
        <v>60</v>
      </c>
      <c r="E346" s="35" t="s">
        <v>10164</v>
      </c>
    </row>
    <row r="347" spans="1:5" ht="38.25">
      <c r="A347" s="36" t="s">
        <v>61</v>
      </c>
      <c r="E347" s="37" t="s">
        <v>10165</v>
      </c>
    </row>
    <row r="348" spans="1:5" ht="12.75">
      <c r="A348" t="s">
        <v>62</v>
      </c>
      <c r="E348" s="35" t="s">
        <v>57</v>
      </c>
    </row>
    <row r="349" spans="1:16" ht="12.75">
      <c r="A349" s="24" t="s">
        <v>55</v>
      </c>
      <c s="29" t="s">
        <v>544</v>
      </c>
      <c s="29" t="s">
        <v>10166</v>
      </c>
      <c s="24" t="s">
        <v>57</v>
      </c>
      <c s="30" t="s">
        <v>10167</v>
      </c>
      <c s="31" t="s">
        <v>1235</v>
      </c>
      <c s="32">
        <v>142.596</v>
      </c>
      <c s="33">
        <v>0</v>
      </c>
      <c s="33">
        <f>ROUND(ROUND(H349,2)*ROUND(G349,3),2)</f>
      </c>
      <c r="O349">
        <f>(I349*21)/100</f>
      </c>
      <c t="s">
        <v>33</v>
      </c>
    </row>
    <row r="350" spans="1:5" ht="12.75">
      <c r="A350" s="34" t="s">
        <v>60</v>
      </c>
      <c r="E350" s="35" t="s">
        <v>10167</v>
      </c>
    </row>
    <row r="351" spans="1:5" ht="12.75">
      <c r="A351" s="36" t="s">
        <v>61</v>
      </c>
      <c r="E351" s="37" t="s">
        <v>10168</v>
      </c>
    </row>
    <row r="352" spans="1:5" ht="12.75">
      <c r="A352" t="s">
        <v>62</v>
      </c>
      <c r="E352" s="35" t="s">
        <v>57</v>
      </c>
    </row>
    <row r="353" spans="1:16" ht="25.5">
      <c r="A353" s="24" t="s">
        <v>55</v>
      </c>
      <c s="29" t="s">
        <v>548</v>
      </c>
      <c s="29" t="s">
        <v>9236</v>
      </c>
      <c s="24" t="s">
        <v>57</v>
      </c>
      <c s="30" t="s">
        <v>10169</v>
      </c>
      <c s="31" t="s">
        <v>1235</v>
      </c>
      <c s="32">
        <v>103.932</v>
      </c>
      <c s="33">
        <v>0</v>
      </c>
      <c s="33">
        <f>ROUND(ROUND(H353,2)*ROUND(G353,3),2)</f>
      </c>
      <c r="O353">
        <f>(I353*21)/100</f>
      </c>
      <c t="s">
        <v>33</v>
      </c>
    </row>
    <row r="354" spans="1:5" ht="12.75">
      <c r="A354" s="34" t="s">
        <v>60</v>
      </c>
      <c r="E354" s="35" t="s">
        <v>10170</v>
      </c>
    </row>
    <row r="355" spans="1:5" ht="331.5">
      <c r="A355" s="36" t="s">
        <v>61</v>
      </c>
      <c r="E355" s="44" t="s">
        <v>10171</v>
      </c>
    </row>
    <row r="356" spans="1:5" ht="12.75">
      <c r="A356" t="s">
        <v>62</v>
      </c>
      <c r="E356" s="35" t="s">
        <v>57</v>
      </c>
    </row>
    <row r="357" spans="1:16" ht="25.5">
      <c r="A357" s="24" t="s">
        <v>55</v>
      </c>
      <c s="29" t="s">
        <v>552</v>
      </c>
      <c s="29" t="s">
        <v>10172</v>
      </c>
      <c s="24" t="s">
        <v>57</v>
      </c>
      <c s="30" t="s">
        <v>10173</v>
      </c>
      <c s="31" t="s">
        <v>1235</v>
      </c>
      <c s="32">
        <v>29</v>
      </c>
      <c s="33">
        <v>0</v>
      </c>
      <c s="33">
        <f>ROUND(ROUND(H357,2)*ROUND(G357,3),2)</f>
      </c>
      <c r="O357">
        <f>(I357*21)/100</f>
      </c>
      <c t="s">
        <v>33</v>
      </c>
    </row>
    <row r="358" spans="1:5" ht="12.75">
      <c r="A358" s="34" t="s">
        <v>60</v>
      </c>
      <c r="E358" s="35" t="s">
        <v>10170</v>
      </c>
    </row>
    <row r="359" spans="1:5" ht="12.75">
      <c r="A359" s="36" t="s">
        <v>61</v>
      </c>
      <c r="E359" s="37" t="s">
        <v>10174</v>
      </c>
    </row>
    <row r="360" spans="1:5" ht="12.75">
      <c r="A360" t="s">
        <v>62</v>
      </c>
      <c r="E360" s="35" t="s">
        <v>57</v>
      </c>
    </row>
    <row r="361" spans="1:16" ht="25.5">
      <c r="A361" s="24" t="s">
        <v>55</v>
      </c>
      <c s="29" t="s">
        <v>937</v>
      </c>
      <c s="29" t="s">
        <v>10175</v>
      </c>
      <c s="24" t="s">
        <v>57</v>
      </c>
      <c s="30" t="s">
        <v>10176</v>
      </c>
      <c s="31" t="s">
        <v>195</v>
      </c>
      <c s="32">
        <v>0.976</v>
      </c>
      <c s="33">
        <v>0</v>
      </c>
      <c s="33">
        <f>ROUND(ROUND(H361,2)*ROUND(G361,3),2)</f>
      </c>
      <c r="O361">
        <f>(I361*21)/100</f>
      </c>
      <c t="s">
        <v>33</v>
      </c>
    </row>
    <row r="362" spans="1:5" ht="38.25">
      <c r="A362" s="34" t="s">
        <v>60</v>
      </c>
      <c r="E362" s="35" t="s">
        <v>10177</v>
      </c>
    </row>
    <row r="363" spans="1:5" ht="12.75">
      <c r="A363" s="36" t="s">
        <v>61</v>
      </c>
      <c r="E363" s="37" t="s">
        <v>57</v>
      </c>
    </row>
    <row r="364" spans="1:5" ht="178.5">
      <c r="A364" t="s">
        <v>62</v>
      </c>
      <c r="E364" s="35" t="s">
        <v>10178</v>
      </c>
    </row>
    <row r="365" spans="1:18" ht="12.75" customHeight="1">
      <c r="A365" s="6" t="s">
        <v>53</v>
      </c>
      <c s="6"/>
      <c s="39" t="s">
        <v>10179</v>
      </c>
      <c s="6"/>
      <c s="27" t="s">
        <v>10180</v>
      </c>
      <c s="6"/>
      <c s="6"/>
      <c s="6"/>
      <c s="40">
        <f>0+Q365</f>
      </c>
      <c r="O365">
        <f>0+R365</f>
      </c>
      <c r="Q365">
        <f>0+I366+I370+I374+I378+I382+I386+I390+I394+I398</f>
      </c>
      <c>
        <f>0+O366+O370+O374+O378+O382+O386+O390+O394+O398</f>
      </c>
    </row>
    <row r="366" spans="1:16" ht="12.75">
      <c r="A366" s="24" t="s">
        <v>55</v>
      </c>
      <c s="29" t="s">
        <v>161</v>
      </c>
      <c s="29" t="s">
        <v>10181</v>
      </c>
      <c s="24" t="s">
        <v>57</v>
      </c>
      <c s="30" t="s">
        <v>10182</v>
      </c>
      <c s="31" t="s">
        <v>1235</v>
      </c>
      <c s="32">
        <v>110.624</v>
      </c>
      <c s="33">
        <v>0</v>
      </c>
      <c s="33">
        <f>ROUND(ROUND(H366,2)*ROUND(G366,3),2)</f>
      </c>
      <c r="O366">
        <f>(I366*21)/100</f>
      </c>
      <c t="s">
        <v>33</v>
      </c>
    </row>
    <row r="367" spans="1:5" ht="12.75">
      <c r="A367" s="34" t="s">
        <v>60</v>
      </c>
      <c r="E367" s="35" t="s">
        <v>10182</v>
      </c>
    </row>
    <row r="368" spans="1:5" ht="38.25">
      <c r="A368" s="36" t="s">
        <v>61</v>
      </c>
      <c r="E368" s="37" t="s">
        <v>10183</v>
      </c>
    </row>
    <row r="369" spans="1:5" ht="12.75">
      <c r="A369" t="s">
        <v>62</v>
      </c>
      <c r="E369" s="35" t="s">
        <v>57</v>
      </c>
    </row>
    <row r="370" spans="1:16" ht="12.75">
      <c r="A370" s="24" t="s">
        <v>55</v>
      </c>
      <c s="29" t="s">
        <v>168</v>
      </c>
      <c s="29" t="s">
        <v>10184</v>
      </c>
      <c s="24" t="s">
        <v>57</v>
      </c>
      <c s="30" t="s">
        <v>10185</v>
      </c>
      <c s="31" t="s">
        <v>1235</v>
      </c>
      <c s="32">
        <v>32.181</v>
      </c>
      <c s="33">
        <v>0</v>
      </c>
      <c s="33">
        <f>ROUND(ROUND(H370,2)*ROUND(G370,3),2)</f>
      </c>
      <c r="O370">
        <f>(I370*21)/100</f>
      </c>
      <c t="s">
        <v>33</v>
      </c>
    </row>
    <row r="371" spans="1:5" ht="12.75">
      <c r="A371" s="34" t="s">
        <v>60</v>
      </c>
      <c r="E371" s="35" t="s">
        <v>10185</v>
      </c>
    </row>
    <row r="372" spans="1:5" ht="12.75">
      <c r="A372" s="36" t="s">
        <v>61</v>
      </c>
      <c r="E372" s="37" t="s">
        <v>10186</v>
      </c>
    </row>
    <row r="373" spans="1:5" ht="12.75">
      <c r="A373" t="s">
        <v>62</v>
      </c>
      <c r="E373" s="35" t="s">
        <v>57</v>
      </c>
    </row>
    <row r="374" spans="1:16" ht="12.75">
      <c r="A374" s="24" t="s">
        <v>55</v>
      </c>
      <c s="29" t="s">
        <v>508</v>
      </c>
      <c s="29" t="s">
        <v>10187</v>
      </c>
      <c s="24" t="s">
        <v>57</v>
      </c>
      <c s="30" t="s">
        <v>10188</v>
      </c>
      <c s="31" t="s">
        <v>1235</v>
      </c>
      <c s="32">
        <v>151.011</v>
      </c>
      <c s="33">
        <v>0</v>
      </c>
      <c s="33">
        <f>ROUND(ROUND(H374,2)*ROUND(G374,3),2)</f>
      </c>
      <c r="O374">
        <f>(I374*21)/100</f>
      </c>
      <c t="s">
        <v>33</v>
      </c>
    </row>
    <row r="375" spans="1:5" ht="25.5">
      <c r="A375" s="34" t="s">
        <v>60</v>
      </c>
      <c r="E375" s="35" t="s">
        <v>10189</v>
      </c>
    </row>
    <row r="376" spans="1:5" ht="12.75">
      <c r="A376" s="36" t="s">
        <v>61</v>
      </c>
      <c r="E376" s="37" t="s">
        <v>10153</v>
      </c>
    </row>
    <row r="377" spans="1:5" ht="12.75">
      <c r="A377" t="s">
        <v>62</v>
      </c>
      <c r="E377" s="35" t="s">
        <v>57</v>
      </c>
    </row>
    <row r="378" spans="1:16" ht="12.75">
      <c r="A378" s="24" t="s">
        <v>55</v>
      </c>
      <c s="29" t="s">
        <v>512</v>
      </c>
      <c s="29" t="s">
        <v>10190</v>
      </c>
      <c s="24" t="s">
        <v>57</v>
      </c>
      <c s="30" t="s">
        <v>10191</v>
      </c>
      <c s="31" t="s">
        <v>1235</v>
      </c>
      <c s="32">
        <v>107.463</v>
      </c>
      <c s="33">
        <v>0</v>
      </c>
      <c s="33">
        <f>ROUND(ROUND(H378,2)*ROUND(G378,3),2)</f>
      </c>
      <c r="O378">
        <f>(I378*21)/100</f>
      </c>
      <c t="s">
        <v>33</v>
      </c>
    </row>
    <row r="379" spans="1:5" ht="12.75">
      <c r="A379" s="34" t="s">
        <v>60</v>
      </c>
      <c r="E379" s="35" t="s">
        <v>10192</v>
      </c>
    </row>
    <row r="380" spans="1:5" ht="38.25">
      <c r="A380" s="36" t="s">
        <v>61</v>
      </c>
      <c r="E380" s="37" t="s">
        <v>10193</v>
      </c>
    </row>
    <row r="381" spans="1:5" ht="12.75">
      <c r="A381" t="s">
        <v>62</v>
      </c>
      <c r="E381" s="35" t="s">
        <v>57</v>
      </c>
    </row>
    <row r="382" spans="1:16" ht="25.5">
      <c r="A382" s="24" t="s">
        <v>55</v>
      </c>
      <c s="29" t="s">
        <v>556</v>
      </c>
      <c s="29" t="s">
        <v>10194</v>
      </c>
      <c s="24" t="s">
        <v>57</v>
      </c>
      <c s="30" t="s">
        <v>10195</v>
      </c>
      <c s="31" t="s">
        <v>1235</v>
      </c>
      <c s="32">
        <v>148.05</v>
      </c>
      <c s="33">
        <v>0</v>
      </c>
      <c s="33">
        <f>ROUND(ROUND(H382,2)*ROUND(G382,3),2)</f>
      </c>
      <c r="O382">
        <f>(I382*21)/100</f>
      </c>
      <c t="s">
        <v>33</v>
      </c>
    </row>
    <row r="383" spans="1:5" ht="38.25">
      <c r="A383" s="34" t="s">
        <v>60</v>
      </c>
      <c r="E383" s="35" t="s">
        <v>10196</v>
      </c>
    </row>
    <row r="384" spans="1:5" ht="25.5">
      <c r="A384" s="36" t="s">
        <v>61</v>
      </c>
      <c r="E384" s="37" t="s">
        <v>10197</v>
      </c>
    </row>
    <row r="385" spans="1:5" ht="12.75">
      <c r="A385" t="s">
        <v>62</v>
      </c>
      <c r="E385" s="35" t="s">
        <v>57</v>
      </c>
    </row>
    <row r="386" spans="1:16" ht="25.5">
      <c r="A386" s="24" t="s">
        <v>55</v>
      </c>
      <c s="29" t="s">
        <v>131</v>
      </c>
      <c s="29" t="s">
        <v>10198</v>
      </c>
      <c s="24" t="s">
        <v>57</v>
      </c>
      <c s="30" t="s">
        <v>10199</v>
      </c>
      <c s="31" t="s">
        <v>1235</v>
      </c>
      <c s="32">
        <v>105.356</v>
      </c>
      <c s="33">
        <v>0</v>
      </c>
      <c s="33">
        <f>ROUND(ROUND(H386,2)*ROUND(G386,3),2)</f>
      </c>
      <c r="O386">
        <f>(I386*21)/100</f>
      </c>
      <c t="s">
        <v>33</v>
      </c>
    </row>
    <row r="387" spans="1:5" ht="25.5">
      <c r="A387" s="34" t="s">
        <v>60</v>
      </c>
      <c r="E387" s="35" t="s">
        <v>10200</v>
      </c>
    </row>
    <row r="388" spans="1:5" ht="191.25">
      <c r="A388" s="36" t="s">
        <v>61</v>
      </c>
      <c r="E388" s="37" t="s">
        <v>10201</v>
      </c>
    </row>
    <row r="389" spans="1:5" ht="12.75">
      <c r="A389" t="s">
        <v>62</v>
      </c>
      <c r="E389" s="35" t="s">
        <v>57</v>
      </c>
    </row>
    <row r="390" spans="1:16" ht="25.5">
      <c r="A390" s="24" t="s">
        <v>55</v>
      </c>
      <c s="29" t="s">
        <v>914</v>
      </c>
      <c s="29" t="s">
        <v>10202</v>
      </c>
      <c s="24" t="s">
        <v>57</v>
      </c>
      <c s="30" t="s">
        <v>10203</v>
      </c>
      <c s="31" t="s">
        <v>1235</v>
      </c>
      <c s="32">
        <v>31.55</v>
      </c>
      <c s="33">
        <v>0</v>
      </c>
      <c s="33">
        <f>ROUND(ROUND(H390,2)*ROUND(G390,3),2)</f>
      </c>
      <c r="O390">
        <f>(I390*21)/100</f>
      </c>
      <c t="s">
        <v>33</v>
      </c>
    </row>
    <row r="391" spans="1:5" ht="25.5">
      <c r="A391" s="34" t="s">
        <v>60</v>
      </c>
      <c r="E391" s="35" t="s">
        <v>10203</v>
      </c>
    </row>
    <row r="392" spans="1:5" ht="38.25">
      <c r="A392" s="36" t="s">
        <v>61</v>
      </c>
      <c r="E392" s="37" t="s">
        <v>10204</v>
      </c>
    </row>
    <row r="393" spans="1:5" ht="12.75">
      <c r="A393" t="s">
        <v>62</v>
      </c>
      <c r="E393" s="35" t="s">
        <v>57</v>
      </c>
    </row>
    <row r="394" spans="1:16" ht="25.5">
      <c r="A394" s="24" t="s">
        <v>55</v>
      </c>
      <c s="29" t="s">
        <v>915</v>
      </c>
      <c s="29" t="s">
        <v>10205</v>
      </c>
      <c s="24" t="s">
        <v>57</v>
      </c>
      <c s="30" t="s">
        <v>10206</v>
      </c>
      <c s="31" t="s">
        <v>1235</v>
      </c>
      <c s="32">
        <v>105.356</v>
      </c>
      <c s="33">
        <v>0</v>
      </c>
      <c s="33">
        <f>ROUND(ROUND(H394,2)*ROUND(G394,3),2)</f>
      </c>
      <c r="O394">
        <f>(I394*21)/100</f>
      </c>
      <c t="s">
        <v>33</v>
      </c>
    </row>
    <row r="395" spans="1:5" ht="25.5">
      <c r="A395" s="34" t="s">
        <v>60</v>
      </c>
      <c r="E395" s="35" t="s">
        <v>10207</v>
      </c>
    </row>
    <row r="396" spans="1:5" ht="38.25">
      <c r="A396" s="36" t="s">
        <v>61</v>
      </c>
      <c r="E396" s="37" t="s">
        <v>10208</v>
      </c>
    </row>
    <row r="397" spans="1:5" ht="12.75">
      <c r="A397" t="s">
        <v>62</v>
      </c>
      <c r="E397" s="35" t="s">
        <v>57</v>
      </c>
    </row>
    <row r="398" spans="1:16" ht="12.75">
      <c r="A398" s="24" t="s">
        <v>55</v>
      </c>
      <c s="29" t="s">
        <v>953</v>
      </c>
      <c s="29" t="s">
        <v>10209</v>
      </c>
      <c s="24" t="s">
        <v>57</v>
      </c>
      <c s="30" t="s">
        <v>10210</v>
      </c>
      <c s="31" t="s">
        <v>195</v>
      </c>
      <c s="32">
        <v>0.969</v>
      </c>
      <c s="33">
        <v>0</v>
      </c>
      <c s="33">
        <f>ROUND(ROUND(H398,2)*ROUND(G398,3),2)</f>
      </c>
      <c r="O398">
        <f>(I398*21)/100</f>
      </c>
      <c t="s">
        <v>33</v>
      </c>
    </row>
    <row r="399" spans="1:5" ht="25.5">
      <c r="A399" s="34" t="s">
        <v>60</v>
      </c>
      <c r="E399" s="35" t="s">
        <v>10211</v>
      </c>
    </row>
    <row r="400" spans="1:5" ht="12.75">
      <c r="A400" s="36" t="s">
        <v>61</v>
      </c>
      <c r="E400" s="37" t="s">
        <v>57</v>
      </c>
    </row>
    <row r="401" spans="1:5" ht="178.5">
      <c r="A401" t="s">
        <v>62</v>
      </c>
      <c r="E401" s="35" t="s">
        <v>10212</v>
      </c>
    </row>
    <row r="402" spans="1:18" ht="12.75" customHeight="1">
      <c r="A402" s="6" t="s">
        <v>53</v>
      </c>
      <c s="6"/>
      <c s="39" t="s">
        <v>10213</v>
      </c>
      <c s="6"/>
      <c s="27" t="s">
        <v>10214</v>
      </c>
      <c s="6"/>
      <c s="6"/>
      <c s="6"/>
      <c s="40">
        <f>0+Q402</f>
      </c>
      <c r="O402">
        <f>0+R402</f>
      </c>
      <c r="Q402">
        <f>0+I403+I407+I411</f>
      </c>
      <c>
        <f>0+O403+O407+O411</f>
      </c>
    </row>
    <row r="403" spans="1:16" ht="12.75">
      <c r="A403" s="24" t="s">
        <v>55</v>
      </c>
      <c s="29" t="s">
        <v>560</v>
      </c>
      <c s="29" t="s">
        <v>10215</v>
      </c>
      <c s="24" t="s">
        <v>57</v>
      </c>
      <c s="30" t="s">
        <v>10216</v>
      </c>
      <c s="31" t="s">
        <v>1235</v>
      </c>
      <c s="32">
        <v>0.736</v>
      </c>
      <c s="33">
        <v>0</v>
      </c>
      <c s="33">
        <f>ROUND(ROUND(H403,2)*ROUND(G403,3),2)</f>
      </c>
      <c r="O403">
        <f>(I403*21)/100</f>
      </c>
      <c t="s">
        <v>33</v>
      </c>
    </row>
    <row r="404" spans="1:5" ht="12.75">
      <c r="A404" s="34" t="s">
        <v>60</v>
      </c>
      <c r="E404" s="35" t="s">
        <v>10217</v>
      </c>
    </row>
    <row r="405" spans="1:5" ht="12.75">
      <c r="A405" s="36" t="s">
        <v>61</v>
      </c>
      <c r="E405" s="37" t="s">
        <v>10218</v>
      </c>
    </row>
    <row r="406" spans="1:5" ht="12.75">
      <c r="A406" t="s">
        <v>62</v>
      </c>
      <c r="E406" s="35" t="s">
        <v>57</v>
      </c>
    </row>
    <row r="407" spans="1:16" ht="12.75">
      <c r="A407" s="24" t="s">
        <v>55</v>
      </c>
      <c s="29" t="s">
        <v>564</v>
      </c>
      <c s="29" t="s">
        <v>10219</v>
      </c>
      <c s="24" t="s">
        <v>57</v>
      </c>
      <c s="30" t="s">
        <v>10220</v>
      </c>
      <c s="31" t="s">
        <v>1235</v>
      </c>
      <c s="32">
        <v>0.197</v>
      </c>
      <c s="33">
        <v>0</v>
      </c>
      <c s="33">
        <f>ROUND(ROUND(H407,2)*ROUND(G407,3),2)</f>
      </c>
      <c r="O407">
        <f>(I407*21)/100</f>
      </c>
      <c t="s">
        <v>33</v>
      </c>
    </row>
    <row r="408" spans="1:5" ht="12.75">
      <c r="A408" s="34" t="s">
        <v>60</v>
      </c>
      <c r="E408" s="35" t="s">
        <v>10221</v>
      </c>
    </row>
    <row r="409" spans="1:5" ht="12.75">
      <c r="A409" s="36" t="s">
        <v>61</v>
      </c>
      <c r="E409" s="37" t="s">
        <v>10222</v>
      </c>
    </row>
    <row r="410" spans="1:5" ht="12.75">
      <c r="A410" t="s">
        <v>62</v>
      </c>
      <c r="E410" s="35" t="s">
        <v>57</v>
      </c>
    </row>
    <row r="411" spans="1:16" ht="12.75">
      <c r="A411" s="24" t="s">
        <v>55</v>
      </c>
      <c s="29" t="s">
        <v>568</v>
      </c>
      <c s="29" t="s">
        <v>10223</v>
      </c>
      <c s="24" t="s">
        <v>57</v>
      </c>
      <c s="30" t="s">
        <v>10221</v>
      </c>
      <c s="31" t="s">
        <v>1235</v>
      </c>
      <c s="32">
        <v>0.962</v>
      </c>
      <c s="33">
        <v>0</v>
      </c>
      <c s="33">
        <f>ROUND(ROUND(H411,2)*ROUND(G411,3),2)</f>
      </c>
      <c r="O411">
        <f>(I411*21)/100</f>
      </c>
      <c t="s">
        <v>33</v>
      </c>
    </row>
    <row r="412" spans="1:5" ht="12.75">
      <c r="A412" s="34" t="s">
        <v>60</v>
      </c>
      <c r="E412" s="35" t="s">
        <v>10221</v>
      </c>
    </row>
    <row r="413" spans="1:5" ht="12.75">
      <c r="A413" s="36" t="s">
        <v>61</v>
      </c>
      <c r="E413" s="37" t="s">
        <v>10224</v>
      </c>
    </row>
    <row r="414" spans="1:5" ht="12.75">
      <c r="A414" t="s">
        <v>62</v>
      </c>
      <c r="E414" s="35" t="s">
        <v>57</v>
      </c>
    </row>
    <row r="415" spans="1:18" ht="12.75" customHeight="1">
      <c r="A415" s="6" t="s">
        <v>53</v>
      </c>
      <c s="6"/>
      <c s="39" t="s">
        <v>10225</v>
      </c>
      <c s="6"/>
      <c s="27" t="s">
        <v>10226</v>
      </c>
      <c s="6"/>
      <c s="6"/>
      <c s="6"/>
      <c s="40">
        <f>0+Q415</f>
      </c>
      <c r="O415">
        <f>0+R415</f>
      </c>
      <c r="Q415">
        <f>0+I416</f>
      </c>
      <c>
        <f>0+O416</f>
      </c>
    </row>
    <row r="416" spans="1:16" ht="12.75">
      <c r="A416" s="24" t="s">
        <v>55</v>
      </c>
      <c s="29" t="s">
        <v>572</v>
      </c>
      <c s="29" t="s">
        <v>10227</v>
      </c>
      <c s="24" t="s">
        <v>57</v>
      </c>
      <c s="30" t="s">
        <v>10228</v>
      </c>
      <c s="31" t="s">
        <v>86</v>
      </c>
      <c s="32">
        <v>1</v>
      </c>
      <c s="33">
        <v>0</v>
      </c>
      <c s="33">
        <f>ROUND(ROUND(H416,2)*ROUND(G416,3),2)</f>
      </c>
      <c r="O416">
        <f>(I416*21)/100</f>
      </c>
      <c t="s">
        <v>33</v>
      </c>
    </row>
    <row r="417" spans="1:5" ht="12.75">
      <c r="A417" s="34" t="s">
        <v>60</v>
      </c>
      <c r="E417" s="35" t="s">
        <v>10229</v>
      </c>
    </row>
    <row r="418" spans="1:5" ht="12.75">
      <c r="A418" s="36" t="s">
        <v>61</v>
      </c>
      <c r="E418" s="37" t="s">
        <v>10230</v>
      </c>
    </row>
    <row r="419" spans="1:5" ht="12.75">
      <c r="A419" t="s">
        <v>62</v>
      </c>
      <c r="E419" s="35" t="s">
        <v>57</v>
      </c>
    </row>
    <row r="420" spans="1:18" ht="12.75" customHeight="1">
      <c r="A420" s="6" t="s">
        <v>53</v>
      </c>
      <c s="6"/>
      <c s="39" t="s">
        <v>10231</v>
      </c>
      <c s="6"/>
      <c s="27" t="s">
        <v>10232</v>
      </c>
      <c s="6"/>
      <c s="6"/>
      <c s="6"/>
      <c s="40">
        <f>0+Q420</f>
      </c>
      <c r="O420">
        <f>0+R420</f>
      </c>
      <c r="Q420">
        <f>0+I421+I425+I429+I433+I437+I441+I445+I449+I453+I457+I461+I465+I469+I473+I477+I481+I485+I489+I493+I497+I501+I505+I509+I513</f>
      </c>
      <c>
        <f>0+O421+O425+O429+O433+O437+O441+O445+O449+O453+O457+O461+O465+O469+O473+O477+O481+O485+O489+O493+O497+O501+O505+O509+O513</f>
      </c>
    </row>
    <row r="421" spans="1:16" ht="12.75">
      <c r="A421" s="24" t="s">
        <v>55</v>
      </c>
      <c s="29" t="s">
        <v>45</v>
      </c>
      <c s="29" t="s">
        <v>10233</v>
      </c>
      <c s="24" t="s">
        <v>57</v>
      </c>
      <c s="30" t="s">
        <v>10234</v>
      </c>
      <c s="31" t="s">
        <v>86</v>
      </c>
      <c s="32">
        <v>16</v>
      </c>
      <c s="33">
        <v>0</v>
      </c>
      <c s="33">
        <f>ROUND(ROUND(H421,2)*ROUND(G421,3),2)</f>
      </c>
      <c r="O421">
        <f>(I421*21)/100</f>
      </c>
      <c t="s">
        <v>33</v>
      </c>
    </row>
    <row r="422" spans="1:5" ht="25.5">
      <c r="A422" s="34" t="s">
        <v>60</v>
      </c>
      <c r="E422" s="35" t="s">
        <v>10235</v>
      </c>
    </row>
    <row r="423" spans="1:5" ht="12.75">
      <c r="A423" s="36" t="s">
        <v>61</v>
      </c>
      <c r="E423" s="37" t="s">
        <v>7282</v>
      </c>
    </row>
    <row r="424" spans="1:5" ht="12.75">
      <c r="A424" t="s">
        <v>62</v>
      </c>
      <c r="E424" s="35" t="s">
        <v>57</v>
      </c>
    </row>
    <row r="425" spans="1:16" ht="12.75">
      <c r="A425" s="24" t="s">
        <v>55</v>
      </c>
      <c s="29" t="s">
        <v>390</v>
      </c>
      <c s="29" t="s">
        <v>10236</v>
      </c>
      <c s="24" t="s">
        <v>57</v>
      </c>
      <c s="30" t="s">
        <v>10237</v>
      </c>
      <c s="31" t="s">
        <v>59</v>
      </c>
      <c s="32">
        <v>8.102</v>
      </c>
      <c s="33">
        <v>0</v>
      </c>
      <c s="33">
        <f>ROUND(ROUND(H425,2)*ROUND(G425,3),2)</f>
      </c>
      <c r="O425">
        <f>(I425*21)/100</f>
      </c>
      <c t="s">
        <v>33</v>
      </c>
    </row>
    <row r="426" spans="1:5" ht="12.75">
      <c r="A426" s="34" t="s">
        <v>60</v>
      </c>
      <c r="E426" s="35" t="s">
        <v>10237</v>
      </c>
    </row>
    <row r="427" spans="1:5" ht="12.75">
      <c r="A427" s="36" t="s">
        <v>61</v>
      </c>
      <c r="E427" s="37" t="s">
        <v>10238</v>
      </c>
    </row>
    <row r="428" spans="1:5" ht="12.75">
      <c r="A428" t="s">
        <v>62</v>
      </c>
      <c r="E428" s="35" t="s">
        <v>57</v>
      </c>
    </row>
    <row r="429" spans="1:16" ht="12.75">
      <c r="A429" s="24" t="s">
        <v>55</v>
      </c>
      <c s="29" t="s">
        <v>119</v>
      </c>
      <c s="29" t="s">
        <v>10239</v>
      </c>
      <c s="24" t="s">
        <v>57</v>
      </c>
      <c s="30" t="s">
        <v>10240</v>
      </c>
      <c s="31" t="s">
        <v>59</v>
      </c>
      <c s="32">
        <v>1.958</v>
      </c>
      <c s="33">
        <v>0</v>
      </c>
      <c s="33">
        <f>ROUND(ROUND(H429,2)*ROUND(G429,3),2)</f>
      </c>
      <c r="O429">
        <f>(I429*21)/100</f>
      </c>
      <c t="s">
        <v>33</v>
      </c>
    </row>
    <row r="430" spans="1:5" ht="12.75">
      <c r="A430" s="34" t="s">
        <v>60</v>
      </c>
      <c r="E430" s="35" t="s">
        <v>10240</v>
      </c>
    </row>
    <row r="431" spans="1:5" ht="63.75">
      <c r="A431" s="36" t="s">
        <v>61</v>
      </c>
      <c r="E431" s="37" t="s">
        <v>10241</v>
      </c>
    </row>
    <row r="432" spans="1:5" ht="12.75">
      <c r="A432" t="s">
        <v>62</v>
      </c>
      <c r="E432" s="35" t="s">
        <v>57</v>
      </c>
    </row>
    <row r="433" spans="1:16" ht="12.75">
      <c r="A433" s="24" t="s">
        <v>55</v>
      </c>
      <c s="29" t="s">
        <v>393</v>
      </c>
      <c s="29" t="s">
        <v>10242</v>
      </c>
      <c s="24" t="s">
        <v>57</v>
      </c>
      <c s="30" t="s">
        <v>10243</v>
      </c>
      <c s="31" t="s">
        <v>59</v>
      </c>
      <c s="32">
        <v>0.499</v>
      </c>
      <c s="33">
        <v>0</v>
      </c>
      <c s="33">
        <f>ROUND(ROUND(H433,2)*ROUND(G433,3),2)</f>
      </c>
      <c r="O433">
        <f>(I433*21)/100</f>
      </c>
      <c t="s">
        <v>33</v>
      </c>
    </row>
    <row r="434" spans="1:5" ht="12.75">
      <c r="A434" s="34" t="s">
        <v>60</v>
      </c>
      <c r="E434" s="35" t="s">
        <v>10243</v>
      </c>
    </row>
    <row r="435" spans="1:5" ht="25.5">
      <c r="A435" s="36" t="s">
        <v>61</v>
      </c>
      <c r="E435" s="37" t="s">
        <v>10244</v>
      </c>
    </row>
    <row r="436" spans="1:5" ht="12.75">
      <c r="A436" t="s">
        <v>62</v>
      </c>
      <c r="E436" s="35" t="s">
        <v>57</v>
      </c>
    </row>
    <row r="437" spans="1:16" ht="12.75">
      <c r="A437" s="24" t="s">
        <v>55</v>
      </c>
      <c s="29" t="s">
        <v>397</v>
      </c>
      <c s="29" t="s">
        <v>10245</v>
      </c>
      <c s="24" t="s">
        <v>57</v>
      </c>
      <c s="30" t="s">
        <v>10246</v>
      </c>
      <c s="31" t="s">
        <v>59</v>
      </c>
      <c s="32">
        <v>4.368</v>
      </c>
      <c s="33">
        <v>0</v>
      </c>
      <c s="33">
        <f>ROUND(ROUND(H437,2)*ROUND(G437,3),2)</f>
      </c>
      <c r="O437">
        <f>(I437*21)/100</f>
      </c>
      <c t="s">
        <v>33</v>
      </c>
    </row>
    <row r="438" spans="1:5" ht="12.75">
      <c r="A438" s="34" t="s">
        <v>60</v>
      </c>
      <c r="E438" s="35" t="s">
        <v>10246</v>
      </c>
    </row>
    <row r="439" spans="1:5" ht="12.75">
      <c r="A439" s="36" t="s">
        <v>61</v>
      </c>
      <c r="E439" s="37" t="s">
        <v>10247</v>
      </c>
    </row>
    <row r="440" spans="1:5" ht="12.75">
      <c r="A440" t="s">
        <v>62</v>
      </c>
      <c r="E440" s="35" t="s">
        <v>57</v>
      </c>
    </row>
    <row r="441" spans="1:16" ht="12.75">
      <c r="A441" s="24" t="s">
        <v>55</v>
      </c>
      <c s="29" t="s">
        <v>401</v>
      </c>
      <c s="29" t="s">
        <v>10248</v>
      </c>
      <c s="24" t="s">
        <v>57</v>
      </c>
      <c s="30" t="s">
        <v>10249</v>
      </c>
      <c s="31" t="s">
        <v>59</v>
      </c>
      <c s="32">
        <v>0.58</v>
      </c>
      <c s="33">
        <v>0</v>
      </c>
      <c s="33">
        <f>ROUND(ROUND(H441,2)*ROUND(G441,3),2)</f>
      </c>
      <c r="O441">
        <f>(I441*21)/100</f>
      </c>
      <c t="s">
        <v>33</v>
      </c>
    </row>
    <row r="442" spans="1:5" ht="12.75">
      <c r="A442" s="34" t="s">
        <v>60</v>
      </c>
      <c r="E442" s="35" t="s">
        <v>10249</v>
      </c>
    </row>
    <row r="443" spans="1:5" ht="12.75">
      <c r="A443" s="36" t="s">
        <v>61</v>
      </c>
      <c r="E443" s="37" t="s">
        <v>10250</v>
      </c>
    </row>
    <row r="444" spans="1:5" ht="12.75">
      <c r="A444" t="s">
        <v>62</v>
      </c>
      <c r="E444" s="35" t="s">
        <v>57</v>
      </c>
    </row>
    <row r="445" spans="1:16" ht="12.75">
      <c r="A445" s="24" t="s">
        <v>55</v>
      </c>
      <c s="29" t="s">
        <v>405</v>
      </c>
      <c s="29" t="s">
        <v>10251</v>
      </c>
      <c s="24" t="s">
        <v>57</v>
      </c>
      <c s="30" t="s">
        <v>10252</v>
      </c>
      <c s="31" t="s">
        <v>59</v>
      </c>
      <c s="32">
        <v>0.995</v>
      </c>
      <c s="33">
        <v>0</v>
      </c>
      <c s="33">
        <f>ROUND(ROUND(H445,2)*ROUND(G445,3),2)</f>
      </c>
      <c r="O445">
        <f>(I445*21)/100</f>
      </c>
      <c t="s">
        <v>33</v>
      </c>
    </row>
    <row r="446" spans="1:5" ht="12.75">
      <c r="A446" s="34" t="s">
        <v>60</v>
      </c>
      <c r="E446" s="35" t="s">
        <v>10252</v>
      </c>
    </row>
    <row r="447" spans="1:5" ht="12.75">
      <c r="A447" s="36" t="s">
        <v>61</v>
      </c>
      <c r="E447" s="37" t="s">
        <v>10253</v>
      </c>
    </row>
    <row r="448" spans="1:5" ht="12.75">
      <c r="A448" t="s">
        <v>62</v>
      </c>
      <c r="E448" s="35" t="s">
        <v>57</v>
      </c>
    </row>
    <row r="449" spans="1:16" ht="12.75">
      <c r="A449" s="24" t="s">
        <v>55</v>
      </c>
      <c s="29" t="s">
        <v>123</v>
      </c>
      <c s="29" t="s">
        <v>10254</v>
      </c>
      <c s="24" t="s">
        <v>57</v>
      </c>
      <c s="30" t="s">
        <v>10255</v>
      </c>
      <c s="31" t="s">
        <v>59</v>
      </c>
      <c s="32">
        <v>2.036</v>
      </c>
      <c s="33">
        <v>0</v>
      </c>
      <c s="33">
        <f>ROUND(ROUND(H449,2)*ROUND(G449,3),2)</f>
      </c>
      <c r="O449">
        <f>(I449*21)/100</f>
      </c>
      <c t="s">
        <v>33</v>
      </c>
    </row>
    <row r="450" spans="1:5" ht="12.75">
      <c r="A450" s="34" t="s">
        <v>60</v>
      </c>
      <c r="E450" s="35" t="s">
        <v>10255</v>
      </c>
    </row>
    <row r="451" spans="1:5" ht="38.25">
      <c r="A451" s="36" t="s">
        <v>61</v>
      </c>
      <c r="E451" s="37" t="s">
        <v>10256</v>
      </c>
    </row>
    <row r="452" spans="1:5" ht="12.75">
      <c r="A452" t="s">
        <v>62</v>
      </c>
      <c r="E452" s="35" t="s">
        <v>57</v>
      </c>
    </row>
    <row r="453" spans="1:16" ht="12.75">
      <c r="A453" s="24" t="s">
        <v>55</v>
      </c>
      <c s="29" t="s">
        <v>127</v>
      </c>
      <c s="29" t="s">
        <v>10257</v>
      </c>
      <c s="24" t="s">
        <v>57</v>
      </c>
      <c s="30" t="s">
        <v>10258</v>
      </c>
      <c s="31" t="s">
        <v>59</v>
      </c>
      <c s="32">
        <v>0.486</v>
      </c>
      <c s="33">
        <v>0</v>
      </c>
      <c s="33">
        <f>ROUND(ROUND(H453,2)*ROUND(G453,3),2)</f>
      </c>
      <c r="O453">
        <f>(I453*21)/100</f>
      </c>
      <c t="s">
        <v>33</v>
      </c>
    </row>
    <row r="454" spans="1:5" ht="25.5">
      <c r="A454" s="34" t="s">
        <v>60</v>
      </c>
      <c r="E454" s="35" t="s">
        <v>10259</v>
      </c>
    </row>
    <row r="455" spans="1:5" ht="12.75">
      <c r="A455" s="36" t="s">
        <v>61</v>
      </c>
      <c r="E455" s="37" t="s">
        <v>10260</v>
      </c>
    </row>
    <row r="456" spans="1:5" ht="12.75">
      <c r="A456" t="s">
        <v>62</v>
      </c>
      <c r="E456" s="35" t="s">
        <v>57</v>
      </c>
    </row>
    <row r="457" spans="1:16" ht="25.5">
      <c r="A457" s="24" t="s">
        <v>55</v>
      </c>
      <c s="29" t="s">
        <v>429</v>
      </c>
      <c s="29" t="s">
        <v>10261</v>
      </c>
      <c s="24" t="s">
        <v>57</v>
      </c>
      <c s="30" t="s">
        <v>10262</v>
      </c>
      <c s="31" t="s">
        <v>1235</v>
      </c>
      <c s="32">
        <v>45.609</v>
      </c>
      <c s="33">
        <v>0</v>
      </c>
      <c s="33">
        <f>ROUND(ROUND(H457,2)*ROUND(G457,3),2)</f>
      </c>
      <c r="O457">
        <f>(I457*21)/100</f>
      </c>
      <c t="s">
        <v>33</v>
      </c>
    </row>
    <row r="458" spans="1:5" ht="38.25">
      <c r="A458" s="34" t="s">
        <v>60</v>
      </c>
      <c r="E458" s="35" t="s">
        <v>10263</v>
      </c>
    </row>
    <row r="459" spans="1:5" ht="12.75">
      <c r="A459" s="36" t="s">
        <v>61</v>
      </c>
      <c r="E459" s="37" t="s">
        <v>10264</v>
      </c>
    </row>
    <row r="460" spans="1:5" ht="12.75">
      <c r="A460" t="s">
        <v>62</v>
      </c>
      <c r="E460" s="35" t="s">
        <v>57</v>
      </c>
    </row>
    <row r="461" spans="1:16" ht="12.75">
      <c r="A461" s="24" t="s">
        <v>55</v>
      </c>
      <c s="29" t="s">
        <v>576</v>
      </c>
      <c s="29" t="s">
        <v>10265</v>
      </c>
      <c s="24" t="s">
        <v>57</v>
      </c>
      <c s="30" t="s">
        <v>10266</v>
      </c>
      <c s="31" t="s">
        <v>86</v>
      </c>
      <c s="32">
        <v>16</v>
      </c>
      <c s="33">
        <v>0</v>
      </c>
      <c s="33">
        <f>ROUND(ROUND(H461,2)*ROUND(G461,3),2)</f>
      </c>
      <c r="O461">
        <f>(I461*21)/100</f>
      </c>
      <c t="s">
        <v>33</v>
      </c>
    </row>
    <row r="462" spans="1:5" ht="25.5">
      <c r="A462" s="34" t="s">
        <v>60</v>
      </c>
      <c r="E462" s="35" t="s">
        <v>10267</v>
      </c>
    </row>
    <row r="463" spans="1:5" ht="12.75">
      <c r="A463" s="36" t="s">
        <v>61</v>
      </c>
      <c r="E463" s="37" t="s">
        <v>7282</v>
      </c>
    </row>
    <row r="464" spans="1:5" ht="12.75">
      <c r="A464" t="s">
        <v>62</v>
      </c>
      <c r="E464" s="35" t="s">
        <v>57</v>
      </c>
    </row>
    <row r="465" spans="1:16" ht="25.5">
      <c r="A465" s="24" t="s">
        <v>55</v>
      </c>
      <c s="29" t="s">
        <v>580</v>
      </c>
      <c s="29" t="s">
        <v>10268</v>
      </c>
      <c s="24" t="s">
        <v>57</v>
      </c>
      <c s="30" t="s">
        <v>10269</v>
      </c>
      <c s="31" t="s">
        <v>1212</v>
      </c>
      <c s="32">
        <v>93</v>
      </c>
      <c s="33">
        <v>0</v>
      </c>
      <c s="33">
        <f>ROUND(ROUND(H465,2)*ROUND(G465,3),2)</f>
      </c>
      <c r="O465">
        <f>(I465*21)/100</f>
      </c>
      <c t="s">
        <v>33</v>
      </c>
    </row>
    <row r="466" spans="1:5" ht="38.25">
      <c r="A466" s="34" t="s">
        <v>60</v>
      </c>
      <c r="E466" s="35" t="s">
        <v>10270</v>
      </c>
    </row>
    <row r="467" spans="1:5" ht="51">
      <c r="A467" s="36" t="s">
        <v>61</v>
      </c>
      <c r="E467" s="37" t="s">
        <v>10271</v>
      </c>
    </row>
    <row r="468" spans="1:5" ht="12.75">
      <c r="A468" t="s">
        <v>62</v>
      </c>
      <c r="E468" s="35" t="s">
        <v>57</v>
      </c>
    </row>
    <row r="469" spans="1:16" ht="25.5">
      <c r="A469" s="24" t="s">
        <v>55</v>
      </c>
      <c s="29" t="s">
        <v>135</v>
      </c>
      <c s="29" t="s">
        <v>10272</v>
      </c>
      <c s="24" t="s">
        <v>57</v>
      </c>
      <c s="30" t="s">
        <v>10273</v>
      </c>
      <c s="31" t="s">
        <v>1212</v>
      </c>
      <c s="32">
        <v>306.6</v>
      </c>
      <c s="33">
        <v>0</v>
      </c>
      <c s="33">
        <f>ROUND(ROUND(H469,2)*ROUND(G469,3),2)</f>
      </c>
      <c r="O469">
        <f>(I469*21)/100</f>
      </c>
      <c t="s">
        <v>33</v>
      </c>
    </row>
    <row r="470" spans="1:5" ht="38.25">
      <c r="A470" s="34" t="s">
        <v>60</v>
      </c>
      <c r="E470" s="35" t="s">
        <v>10274</v>
      </c>
    </row>
    <row r="471" spans="1:5" ht="51">
      <c r="A471" s="36" t="s">
        <v>61</v>
      </c>
      <c r="E471" s="37" t="s">
        <v>10275</v>
      </c>
    </row>
    <row r="472" spans="1:5" ht="12.75">
      <c r="A472" t="s">
        <v>62</v>
      </c>
      <c r="E472" s="35" t="s">
        <v>57</v>
      </c>
    </row>
    <row r="473" spans="1:16" ht="25.5">
      <c r="A473" s="24" t="s">
        <v>55</v>
      </c>
      <c s="29" t="s">
        <v>139</v>
      </c>
      <c s="29" t="s">
        <v>10276</v>
      </c>
      <c s="24" t="s">
        <v>57</v>
      </c>
      <c s="30" t="s">
        <v>10277</v>
      </c>
      <c s="31" t="s">
        <v>1212</v>
      </c>
      <c s="32">
        <v>31.4</v>
      </c>
      <c s="33">
        <v>0</v>
      </c>
      <c s="33">
        <f>ROUND(ROUND(H473,2)*ROUND(G473,3),2)</f>
      </c>
      <c r="O473">
        <f>(I473*21)/100</f>
      </c>
      <c t="s">
        <v>33</v>
      </c>
    </row>
    <row r="474" spans="1:5" ht="38.25">
      <c r="A474" s="34" t="s">
        <v>60</v>
      </c>
      <c r="E474" s="35" t="s">
        <v>10278</v>
      </c>
    </row>
    <row r="475" spans="1:5" ht="25.5">
      <c r="A475" s="36" t="s">
        <v>61</v>
      </c>
      <c r="E475" s="37" t="s">
        <v>10279</v>
      </c>
    </row>
    <row r="476" spans="1:5" ht="12.75">
      <c r="A476" t="s">
        <v>62</v>
      </c>
      <c r="E476" s="35" t="s">
        <v>57</v>
      </c>
    </row>
    <row r="477" spans="1:16" ht="12.75">
      <c r="A477" s="24" t="s">
        <v>55</v>
      </c>
      <c s="29" t="s">
        <v>584</v>
      </c>
      <c s="29" t="s">
        <v>10280</v>
      </c>
      <c s="24" t="s">
        <v>57</v>
      </c>
      <c s="30" t="s">
        <v>10281</v>
      </c>
      <c s="31" t="s">
        <v>1235</v>
      </c>
      <c s="32">
        <v>230.162</v>
      </c>
      <c s="33">
        <v>0</v>
      </c>
      <c s="33">
        <f>ROUND(ROUND(H477,2)*ROUND(G477,3),2)</f>
      </c>
      <c r="O477">
        <f>(I477*21)/100</f>
      </c>
      <c t="s">
        <v>33</v>
      </c>
    </row>
    <row r="478" spans="1:5" ht="25.5">
      <c r="A478" s="34" t="s">
        <v>60</v>
      </c>
      <c r="E478" s="35" t="s">
        <v>10282</v>
      </c>
    </row>
    <row r="479" spans="1:5" ht="12.75">
      <c r="A479" s="36" t="s">
        <v>61</v>
      </c>
      <c r="E479" s="37" t="s">
        <v>10283</v>
      </c>
    </row>
    <row r="480" spans="1:5" ht="63.75">
      <c r="A480" t="s">
        <v>62</v>
      </c>
      <c r="E480" s="35" t="s">
        <v>10284</v>
      </c>
    </row>
    <row r="481" spans="1:16" ht="25.5">
      <c r="A481" s="24" t="s">
        <v>55</v>
      </c>
      <c s="29" t="s">
        <v>588</v>
      </c>
      <c s="29" t="s">
        <v>10285</v>
      </c>
      <c s="24" t="s">
        <v>57</v>
      </c>
      <c s="30" t="s">
        <v>10286</v>
      </c>
      <c s="31" t="s">
        <v>1235</v>
      </c>
      <c s="32">
        <v>230.162</v>
      </c>
      <c s="33">
        <v>0</v>
      </c>
      <c s="33">
        <f>ROUND(ROUND(H481,2)*ROUND(G481,3),2)</f>
      </c>
      <c r="O481">
        <f>(I481*21)/100</f>
      </c>
      <c t="s">
        <v>33</v>
      </c>
    </row>
    <row r="482" spans="1:5" ht="25.5">
      <c r="A482" s="34" t="s">
        <v>60</v>
      </c>
      <c r="E482" s="35" t="s">
        <v>10287</v>
      </c>
    </row>
    <row r="483" spans="1:5" ht="25.5">
      <c r="A483" s="36" t="s">
        <v>61</v>
      </c>
      <c r="E483" s="37" t="s">
        <v>10288</v>
      </c>
    </row>
    <row r="484" spans="1:5" ht="12.75">
      <c r="A484" t="s">
        <v>62</v>
      </c>
      <c r="E484" s="35" t="s">
        <v>57</v>
      </c>
    </row>
    <row r="485" spans="1:16" ht="12.75">
      <c r="A485" s="24" t="s">
        <v>55</v>
      </c>
      <c s="29" t="s">
        <v>592</v>
      </c>
      <c s="29" t="s">
        <v>10289</v>
      </c>
      <c s="24" t="s">
        <v>57</v>
      </c>
      <c s="30" t="s">
        <v>10290</v>
      </c>
      <c s="31" t="s">
        <v>1212</v>
      </c>
      <c s="32">
        <v>248.2</v>
      </c>
      <c s="33">
        <v>0</v>
      </c>
      <c s="33">
        <f>ROUND(ROUND(H485,2)*ROUND(G485,3),2)</f>
      </c>
      <c r="O485">
        <f>(I485*21)/100</f>
      </c>
      <c t="s">
        <v>33</v>
      </c>
    </row>
    <row r="486" spans="1:5" ht="12.75">
      <c r="A486" s="34" t="s">
        <v>60</v>
      </c>
      <c r="E486" s="35" t="s">
        <v>10291</v>
      </c>
    </row>
    <row r="487" spans="1:5" ht="12.75">
      <c r="A487" s="36" t="s">
        <v>61</v>
      </c>
      <c r="E487" s="37" t="s">
        <v>10292</v>
      </c>
    </row>
    <row r="488" spans="1:5" ht="12.75">
      <c r="A488" t="s">
        <v>62</v>
      </c>
      <c r="E488" s="35" t="s">
        <v>57</v>
      </c>
    </row>
    <row r="489" spans="1:16" ht="12.75">
      <c r="A489" s="24" t="s">
        <v>55</v>
      </c>
      <c s="29" t="s">
        <v>596</v>
      </c>
      <c s="29" t="s">
        <v>10293</v>
      </c>
      <c s="24" t="s">
        <v>57</v>
      </c>
      <c s="30" t="s">
        <v>10294</v>
      </c>
      <c s="31" t="s">
        <v>59</v>
      </c>
      <c s="32">
        <v>16.175</v>
      </c>
      <c s="33">
        <v>0</v>
      </c>
      <c s="33">
        <f>ROUND(ROUND(H489,2)*ROUND(G489,3),2)</f>
      </c>
      <c r="O489">
        <f>(I489*21)/100</f>
      </c>
      <c t="s">
        <v>33</v>
      </c>
    </row>
    <row r="490" spans="1:5" ht="25.5">
      <c r="A490" s="34" t="s">
        <v>60</v>
      </c>
      <c r="E490" s="35" t="s">
        <v>10295</v>
      </c>
    </row>
    <row r="491" spans="1:5" ht="140.25">
      <c r="A491" s="36" t="s">
        <v>61</v>
      </c>
      <c r="E491" s="37" t="s">
        <v>10296</v>
      </c>
    </row>
    <row r="492" spans="1:5" ht="12.75">
      <c r="A492" t="s">
        <v>62</v>
      </c>
      <c r="E492" s="35" t="s">
        <v>57</v>
      </c>
    </row>
    <row r="493" spans="1:16" ht="12.75">
      <c r="A493" s="24" t="s">
        <v>55</v>
      </c>
      <c s="29" t="s">
        <v>600</v>
      </c>
      <c s="29" t="s">
        <v>10297</v>
      </c>
      <c s="24" t="s">
        <v>57</v>
      </c>
      <c s="30" t="s">
        <v>10298</v>
      </c>
      <c s="31" t="s">
        <v>1235</v>
      </c>
      <c s="32">
        <v>20.1</v>
      </c>
      <c s="33">
        <v>0</v>
      </c>
      <c s="33">
        <f>ROUND(ROUND(H493,2)*ROUND(G493,3),2)</f>
      </c>
      <c r="O493">
        <f>(I493*21)/100</f>
      </c>
      <c t="s">
        <v>33</v>
      </c>
    </row>
    <row r="494" spans="1:5" ht="12.75">
      <c r="A494" s="34" t="s">
        <v>60</v>
      </c>
      <c r="E494" s="35" t="s">
        <v>10299</v>
      </c>
    </row>
    <row r="495" spans="1:5" ht="25.5">
      <c r="A495" s="36" t="s">
        <v>61</v>
      </c>
      <c r="E495" s="44" t="s">
        <v>10300</v>
      </c>
    </row>
    <row r="496" spans="1:5" ht="12.75">
      <c r="A496" t="s">
        <v>62</v>
      </c>
      <c r="E496" s="35" t="s">
        <v>57</v>
      </c>
    </row>
    <row r="497" spans="1:16" ht="12.75">
      <c r="A497" s="24" t="s">
        <v>55</v>
      </c>
      <c s="29" t="s">
        <v>604</v>
      </c>
      <c s="29" t="s">
        <v>10301</v>
      </c>
      <c s="24" t="s">
        <v>57</v>
      </c>
      <c s="30" t="s">
        <v>10302</v>
      </c>
      <c s="31" t="s">
        <v>1235</v>
      </c>
      <c s="32">
        <v>20.1</v>
      </c>
      <c s="33">
        <v>0</v>
      </c>
      <c s="33">
        <f>ROUND(ROUND(H497,2)*ROUND(G497,3),2)</f>
      </c>
      <c r="O497">
        <f>(I497*21)/100</f>
      </c>
      <c t="s">
        <v>33</v>
      </c>
    </row>
    <row r="498" spans="1:5" ht="12.75">
      <c r="A498" s="34" t="s">
        <v>60</v>
      </c>
      <c r="E498" s="35" t="s">
        <v>10303</v>
      </c>
    </row>
    <row r="499" spans="1:5" ht="12.75">
      <c r="A499" s="36" t="s">
        <v>61</v>
      </c>
      <c r="E499" s="37" t="s">
        <v>10304</v>
      </c>
    </row>
    <row r="500" spans="1:5" ht="12.75">
      <c r="A500" t="s">
        <v>62</v>
      </c>
      <c r="E500" s="35" t="s">
        <v>57</v>
      </c>
    </row>
    <row r="501" spans="1:16" ht="12.75">
      <c r="A501" s="24" t="s">
        <v>55</v>
      </c>
      <c s="29" t="s">
        <v>608</v>
      </c>
      <c s="29" t="s">
        <v>10305</v>
      </c>
      <c s="24" t="s">
        <v>57</v>
      </c>
      <c s="30" t="s">
        <v>10306</v>
      </c>
      <c s="31" t="s">
        <v>1235</v>
      </c>
      <c s="32">
        <v>1.246</v>
      </c>
      <c s="33">
        <v>0</v>
      </c>
      <c s="33">
        <f>ROUND(ROUND(H501,2)*ROUND(G501,3),2)</f>
      </c>
      <c r="O501">
        <f>(I501*21)/100</f>
      </c>
      <c t="s">
        <v>33</v>
      </c>
    </row>
    <row r="502" spans="1:5" ht="25.5">
      <c r="A502" s="34" t="s">
        <v>60</v>
      </c>
      <c r="E502" s="35" t="s">
        <v>10307</v>
      </c>
    </row>
    <row r="503" spans="1:5" ht="38.25">
      <c r="A503" s="36" t="s">
        <v>61</v>
      </c>
      <c r="E503" s="37" t="s">
        <v>10308</v>
      </c>
    </row>
    <row r="504" spans="1:5" ht="12.75">
      <c r="A504" t="s">
        <v>62</v>
      </c>
      <c r="E504" s="35" t="s">
        <v>57</v>
      </c>
    </row>
    <row r="505" spans="1:16" ht="25.5">
      <c r="A505" s="24" t="s">
        <v>55</v>
      </c>
      <c s="29" t="s">
        <v>612</v>
      </c>
      <c s="29" t="s">
        <v>10309</v>
      </c>
      <c s="24" t="s">
        <v>57</v>
      </c>
      <c s="30" t="s">
        <v>10310</v>
      </c>
      <c s="31" t="s">
        <v>1235</v>
      </c>
      <c s="32">
        <v>41.463</v>
      </c>
      <c s="33">
        <v>0</v>
      </c>
      <c s="33">
        <f>ROUND(ROUND(H505,2)*ROUND(G505,3),2)</f>
      </c>
      <c r="O505">
        <f>(I505*21)/100</f>
      </c>
      <c t="s">
        <v>33</v>
      </c>
    </row>
    <row r="506" spans="1:5" ht="25.5">
      <c r="A506" s="34" t="s">
        <v>60</v>
      </c>
      <c r="E506" s="35" t="s">
        <v>10311</v>
      </c>
    </row>
    <row r="507" spans="1:5" ht="38.25">
      <c r="A507" s="36" t="s">
        <v>61</v>
      </c>
      <c r="E507" s="37" t="s">
        <v>10312</v>
      </c>
    </row>
    <row r="508" spans="1:5" ht="12.75">
      <c r="A508" t="s">
        <v>62</v>
      </c>
      <c r="E508" s="35" t="s">
        <v>57</v>
      </c>
    </row>
    <row r="509" spans="1:16" ht="12.75">
      <c r="A509" s="24" t="s">
        <v>55</v>
      </c>
      <c s="29" t="s">
        <v>616</v>
      </c>
      <c s="29" t="s">
        <v>10313</v>
      </c>
      <c s="24" t="s">
        <v>57</v>
      </c>
      <c s="30" t="s">
        <v>10314</v>
      </c>
      <c s="31" t="s">
        <v>59</v>
      </c>
      <c s="32">
        <v>0.746</v>
      </c>
      <c s="33">
        <v>0</v>
      </c>
      <c s="33">
        <f>ROUND(ROUND(H509,2)*ROUND(G509,3),2)</f>
      </c>
      <c r="O509">
        <f>(I509*21)/100</f>
      </c>
      <c t="s">
        <v>33</v>
      </c>
    </row>
    <row r="510" spans="1:5" ht="12.75">
      <c r="A510" s="34" t="s">
        <v>60</v>
      </c>
      <c r="E510" s="35" t="s">
        <v>10315</v>
      </c>
    </row>
    <row r="511" spans="1:5" ht="12.75">
      <c r="A511" s="36" t="s">
        <v>61</v>
      </c>
      <c r="E511" s="37" t="s">
        <v>10316</v>
      </c>
    </row>
    <row r="512" spans="1:5" ht="12.75">
      <c r="A512" t="s">
        <v>62</v>
      </c>
      <c r="E512" s="35" t="s">
        <v>57</v>
      </c>
    </row>
    <row r="513" spans="1:16" ht="12.75">
      <c r="A513" s="24" t="s">
        <v>55</v>
      </c>
      <c s="29" t="s">
        <v>954</v>
      </c>
      <c s="29" t="s">
        <v>10317</v>
      </c>
      <c s="24" t="s">
        <v>57</v>
      </c>
      <c s="30" t="s">
        <v>10318</v>
      </c>
      <c s="31" t="s">
        <v>195</v>
      </c>
      <c s="32">
        <v>26.886</v>
      </c>
      <c s="33">
        <v>0</v>
      </c>
      <c s="33">
        <f>ROUND(ROUND(H513,2)*ROUND(G513,3),2)</f>
      </c>
      <c r="O513">
        <f>(I513*21)/100</f>
      </c>
      <c t="s">
        <v>33</v>
      </c>
    </row>
    <row r="514" spans="1:5" ht="25.5">
      <c r="A514" s="34" t="s">
        <v>60</v>
      </c>
      <c r="E514" s="35" t="s">
        <v>10319</v>
      </c>
    </row>
    <row r="515" spans="1:5" ht="12.75">
      <c r="A515" s="36" t="s">
        <v>61</v>
      </c>
      <c r="E515" s="37" t="s">
        <v>57</v>
      </c>
    </row>
    <row r="516" spans="1:5" ht="178.5">
      <c r="A516" t="s">
        <v>62</v>
      </c>
      <c r="E516" s="35" t="s">
        <v>10320</v>
      </c>
    </row>
    <row r="517" spans="1:18" ht="12.75" customHeight="1">
      <c r="A517" s="6" t="s">
        <v>53</v>
      </c>
      <c s="6"/>
      <c s="39" t="s">
        <v>10321</v>
      </c>
      <c s="6"/>
      <c s="27" t="s">
        <v>10322</v>
      </c>
      <c s="6"/>
      <c s="6"/>
      <c s="6"/>
      <c s="40">
        <f>0+Q517</f>
      </c>
      <c r="O517">
        <f>0+R517</f>
      </c>
      <c r="Q517">
        <f>0+I518+I522</f>
      </c>
      <c>
        <f>0+O518+O522</f>
      </c>
    </row>
    <row r="518" spans="1:16" ht="25.5">
      <c r="A518" s="24" t="s">
        <v>55</v>
      </c>
      <c s="29" t="s">
        <v>620</v>
      </c>
      <c s="29" t="s">
        <v>10323</v>
      </c>
      <c s="24" t="s">
        <v>57</v>
      </c>
      <c s="30" t="s">
        <v>10324</v>
      </c>
      <c s="31" t="s">
        <v>1235</v>
      </c>
      <c s="32">
        <v>4.625</v>
      </c>
      <c s="33">
        <v>0</v>
      </c>
      <c s="33">
        <f>ROUND(ROUND(H518,2)*ROUND(G518,3),2)</f>
      </c>
      <c r="O518">
        <f>(I518*21)/100</f>
      </c>
      <c t="s">
        <v>33</v>
      </c>
    </row>
    <row r="519" spans="1:5" ht="38.25">
      <c r="A519" s="34" t="s">
        <v>60</v>
      </c>
      <c r="E519" s="35" t="s">
        <v>10325</v>
      </c>
    </row>
    <row r="520" spans="1:5" ht="12.75">
      <c r="A520" s="36" t="s">
        <v>61</v>
      </c>
      <c r="E520" s="37" t="s">
        <v>10326</v>
      </c>
    </row>
    <row r="521" spans="1:5" ht="242.25">
      <c r="A521" t="s">
        <v>62</v>
      </c>
      <c r="E521" s="35" t="s">
        <v>10327</v>
      </c>
    </row>
    <row r="522" spans="1:16" ht="12.75">
      <c r="A522" s="24" t="s">
        <v>55</v>
      </c>
      <c s="29" t="s">
        <v>946</v>
      </c>
      <c s="29" t="s">
        <v>10328</v>
      </c>
      <c s="24" t="s">
        <v>57</v>
      </c>
      <c s="30" t="s">
        <v>10329</v>
      </c>
      <c s="31" t="s">
        <v>195</v>
      </c>
      <c s="32">
        <v>0.093</v>
      </c>
      <c s="33">
        <v>0</v>
      </c>
      <c s="33">
        <f>ROUND(ROUND(H522,2)*ROUND(G522,3),2)</f>
      </c>
      <c r="O522">
        <f>(I522*21)/100</f>
      </c>
      <c t="s">
        <v>33</v>
      </c>
    </row>
    <row r="523" spans="1:5" ht="38.25">
      <c r="A523" s="34" t="s">
        <v>60</v>
      </c>
      <c r="E523" s="35" t="s">
        <v>10330</v>
      </c>
    </row>
    <row r="524" spans="1:5" ht="12.75">
      <c r="A524" s="36" t="s">
        <v>61</v>
      </c>
      <c r="E524" s="37" t="s">
        <v>57</v>
      </c>
    </row>
    <row r="525" spans="1:5" ht="191.25">
      <c r="A525" t="s">
        <v>62</v>
      </c>
      <c r="E525" s="35" t="s">
        <v>10331</v>
      </c>
    </row>
    <row r="526" spans="1:18" ht="12.75" customHeight="1">
      <c r="A526" s="6" t="s">
        <v>53</v>
      </c>
      <c s="6"/>
      <c s="39" t="s">
        <v>6389</v>
      </c>
      <c s="6"/>
      <c s="27" t="s">
        <v>6390</v>
      </c>
      <c s="6"/>
      <c s="6"/>
      <c s="6"/>
      <c s="40">
        <f>0+Q526</f>
      </c>
      <c r="O526">
        <f>0+R526</f>
      </c>
      <c r="Q526">
        <f>0+I527+I531+I535+I539+I543+I547+I551+I555</f>
      </c>
      <c>
        <f>0+O527+O531+O535+O539+O543+O547+O551+O555</f>
      </c>
    </row>
    <row r="527" spans="1:16" ht="12.75">
      <c r="A527" s="24" t="s">
        <v>55</v>
      </c>
      <c s="29" t="s">
        <v>624</v>
      </c>
      <c s="29" t="s">
        <v>10332</v>
      </c>
      <c s="24" t="s">
        <v>57</v>
      </c>
      <c s="30" t="s">
        <v>10333</v>
      </c>
      <c s="31" t="s">
        <v>1212</v>
      </c>
      <c s="32">
        <v>34.9</v>
      </c>
      <c s="33">
        <v>0</v>
      </c>
      <c s="33">
        <f>ROUND(ROUND(H527,2)*ROUND(G527,3),2)</f>
      </c>
      <c r="O527">
        <f>(I527*21)/100</f>
      </c>
      <c t="s">
        <v>33</v>
      </c>
    </row>
    <row r="528" spans="1:5" ht="25.5">
      <c r="A528" s="34" t="s">
        <v>60</v>
      </c>
      <c r="E528" s="35" t="s">
        <v>10334</v>
      </c>
    </row>
    <row r="529" spans="1:5" ht="12.75">
      <c r="A529" s="36" t="s">
        <v>61</v>
      </c>
      <c r="E529" s="37" t="s">
        <v>10335</v>
      </c>
    </row>
    <row r="530" spans="1:5" ht="63.75">
      <c r="A530" t="s">
        <v>62</v>
      </c>
      <c r="E530" s="35" t="s">
        <v>10336</v>
      </c>
    </row>
    <row r="531" spans="1:16" ht="12.75">
      <c r="A531" s="24" t="s">
        <v>55</v>
      </c>
      <c s="29" t="s">
        <v>629</v>
      </c>
      <c s="29" t="s">
        <v>10337</v>
      </c>
      <c s="24" t="s">
        <v>57</v>
      </c>
      <c s="30" t="s">
        <v>10338</v>
      </c>
      <c s="31" t="s">
        <v>1212</v>
      </c>
      <c s="32">
        <v>31.4</v>
      </c>
      <c s="33">
        <v>0</v>
      </c>
      <c s="33">
        <f>ROUND(ROUND(H531,2)*ROUND(G531,3),2)</f>
      </c>
      <c r="O531">
        <f>(I531*21)/100</f>
      </c>
      <c t="s">
        <v>33</v>
      </c>
    </row>
    <row r="532" spans="1:5" ht="25.5">
      <c r="A532" s="34" t="s">
        <v>60</v>
      </c>
      <c r="E532" s="35" t="s">
        <v>10339</v>
      </c>
    </row>
    <row r="533" spans="1:5" ht="12.75">
      <c r="A533" s="36" t="s">
        <v>61</v>
      </c>
      <c r="E533" s="37" t="s">
        <v>10340</v>
      </c>
    </row>
    <row r="534" spans="1:5" ht="63.75">
      <c r="A534" t="s">
        <v>62</v>
      </c>
      <c r="E534" s="35" t="s">
        <v>10336</v>
      </c>
    </row>
    <row r="535" spans="1:16" ht="12.75">
      <c r="A535" s="24" t="s">
        <v>55</v>
      </c>
      <c s="29" t="s">
        <v>633</v>
      </c>
      <c s="29" t="s">
        <v>10341</v>
      </c>
      <c s="24" t="s">
        <v>57</v>
      </c>
      <c s="30" t="s">
        <v>10342</v>
      </c>
      <c s="31" t="s">
        <v>1212</v>
      </c>
      <c s="32">
        <v>31.4</v>
      </c>
      <c s="33">
        <v>0</v>
      </c>
      <c s="33">
        <f>ROUND(ROUND(H535,2)*ROUND(G535,3),2)</f>
      </c>
      <c r="O535">
        <f>(I535*21)/100</f>
      </c>
      <c t="s">
        <v>33</v>
      </c>
    </row>
    <row r="536" spans="1:5" ht="25.5">
      <c r="A536" s="34" t="s">
        <v>60</v>
      </c>
      <c r="E536" s="35" t="s">
        <v>10343</v>
      </c>
    </row>
    <row r="537" spans="1:5" ht="12.75">
      <c r="A537" s="36" t="s">
        <v>61</v>
      </c>
      <c r="E537" s="37" t="s">
        <v>10344</v>
      </c>
    </row>
    <row r="538" spans="1:5" ht="63.75">
      <c r="A538" t="s">
        <v>62</v>
      </c>
      <c r="E538" s="35" t="s">
        <v>10345</v>
      </c>
    </row>
    <row r="539" spans="1:16" ht="12.75">
      <c r="A539" s="24" t="s">
        <v>55</v>
      </c>
      <c s="29" t="s">
        <v>637</v>
      </c>
      <c s="29" t="s">
        <v>10346</v>
      </c>
      <c s="24" t="s">
        <v>57</v>
      </c>
      <c s="30" t="s">
        <v>10347</v>
      </c>
      <c s="31" t="s">
        <v>1212</v>
      </c>
      <c s="32">
        <v>31.4</v>
      </c>
      <c s="33">
        <v>0</v>
      </c>
      <c s="33">
        <f>ROUND(ROUND(H539,2)*ROUND(G539,3),2)</f>
      </c>
      <c r="O539">
        <f>(I539*21)/100</f>
      </c>
      <c t="s">
        <v>33</v>
      </c>
    </row>
    <row r="540" spans="1:5" ht="25.5">
      <c r="A540" s="34" t="s">
        <v>60</v>
      </c>
      <c r="E540" s="35" t="s">
        <v>10348</v>
      </c>
    </row>
    <row r="541" spans="1:5" ht="12.75">
      <c r="A541" s="36" t="s">
        <v>61</v>
      </c>
      <c r="E541" s="37" t="s">
        <v>10349</v>
      </c>
    </row>
    <row r="542" spans="1:5" ht="12.75">
      <c r="A542" t="s">
        <v>62</v>
      </c>
      <c r="E542" s="35" t="s">
        <v>57</v>
      </c>
    </row>
    <row r="543" spans="1:16" ht="12.75">
      <c r="A543" s="24" t="s">
        <v>55</v>
      </c>
      <c s="29" t="s">
        <v>143</v>
      </c>
      <c s="29" t="s">
        <v>10350</v>
      </c>
      <c s="24" t="s">
        <v>57</v>
      </c>
      <c s="30" t="s">
        <v>10351</v>
      </c>
      <c s="31" t="s">
        <v>86</v>
      </c>
      <c s="32">
        <v>2</v>
      </c>
      <c s="33">
        <v>0</v>
      </c>
      <c s="33">
        <f>ROUND(ROUND(H543,2)*ROUND(G543,3),2)</f>
      </c>
      <c r="O543">
        <f>(I543*21)/100</f>
      </c>
      <c t="s">
        <v>33</v>
      </c>
    </row>
    <row r="544" spans="1:5" ht="25.5">
      <c r="A544" s="34" t="s">
        <v>60</v>
      </c>
      <c r="E544" s="35" t="s">
        <v>10352</v>
      </c>
    </row>
    <row r="545" spans="1:5" ht="12.75">
      <c r="A545" s="36" t="s">
        <v>61</v>
      </c>
      <c r="E545" s="37" t="s">
        <v>10353</v>
      </c>
    </row>
    <row r="546" spans="1:5" ht="12.75">
      <c r="A546" t="s">
        <v>62</v>
      </c>
      <c r="E546" s="35" t="s">
        <v>57</v>
      </c>
    </row>
    <row r="547" spans="1:16" ht="12.75">
      <c r="A547" s="24" t="s">
        <v>55</v>
      </c>
      <c s="29" t="s">
        <v>641</v>
      </c>
      <c s="29" t="s">
        <v>10354</v>
      </c>
      <c s="24" t="s">
        <v>57</v>
      </c>
      <c s="30" t="s">
        <v>10355</v>
      </c>
      <c s="31" t="s">
        <v>86</v>
      </c>
      <c s="32">
        <v>2</v>
      </c>
      <c s="33">
        <v>0</v>
      </c>
      <c s="33">
        <f>ROUND(ROUND(H547,2)*ROUND(G547,3),2)</f>
      </c>
      <c r="O547">
        <f>(I547*21)/100</f>
      </c>
      <c t="s">
        <v>33</v>
      </c>
    </row>
    <row r="548" spans="1:5" ht="25.5">
      <c r="A548" s="34" t="s">
        <v>60</v>
      </c>
      <c r="E548" s="35" t="s">
        <v>10352</v>
      </c>
    </row>
    <row r="549" spans="1:5" ht="12.75">
      <c r="A549" s="36" t="s">
        <v>61</v>
      </c>
      <c r="E549" s="37" t="s">
        <v>10356</v>
      </c>
    </row>
    <row r="550" spans="1:5" ht="12.75">
      <c r="A550" t="s">
        <v>62</v>
      </c>
      <c r="E550" s="35" t="s">
        <v>57</v>
      </c>
    </row>
    <row r="551" spans="1:16" ht="25.5">
      <c r="A551" s="24" t="s">
        <v>55</v>
      </c>
      <c s="29" t="s">
        <v>645</v>
      </c>
      <c s="29" t="s">
        <v>10357</v>
      </c>
      <c s="24" t="s">
        <v>57</v>
      </c>
      <c s="30" t="s">
        <v>10358</v>
      </c>
      <c s="31" t="s">
        <v>1212</v>
      </c>
      <c s="32">
        <v>7</v>
      </c>
      <c s="33">
        <v>0</v>
      </c>
      <c s="33">
        <f>ROUND(ROUND(H551,2)*ROUND(G551,3),2)</f>
      </c>
      <c r="O551">
        <f>(I551*21)/100</f>
      </c>
      <c t="s">
        <v>33</v>
      </c>
    </row>
    <row r="552" spans="1:5" ht="25.5">
      <c r="A552" s="34" t="s">
        <v>60</v>
      </c>
      <c r="E552" s="35" t="s">
        <v>10359</v>
      </c>
    </row>
    <row r="553" spans="1:5" ht="12.75">
      <c r="A553" s="36" t="s">
        <v>61</v>
      </c>
      <c r="E553" s="37" t="s">
        <v>10360</v>
      </c>
    </row>
    <row r="554" spans="1:5" ht="12.75">
      <c r="A554" t="s">
        <v>62</v>
      </c>
      <c r="E554" s="35" t="s">
        <v>57</v>
      </c>
    </row>
    <row r="555" spans="1:16" ht="12.75">
      <c r="A555" s="24" t="s">
        <v>55</v>
      </c>
      <c s="29" t="s">
        <v>947</v>
      </c>
      <c s="29" t="s">
        <v>10361</v>
      </c>
      <c s="24" t="s">
        <v>57</v>
      </c>
      <c s="30" t="s">
        <v>10362</v>
      </c>
      <c s="31" t="s">
        <v>195</v>
      </c>
      <c s="32">
        <v>0.263</v>
      </c>
      <c s="33">
        <v>0</v>
      </c>
      <c s="33">
        <f>ROUND(ROUND(H555,2)*ROUND(G555,3),2)</f>
      </c>
      <c r="O555">
        <f>(I555*21)/100</f>
      </c>
      <c t="s">
        <v>33</v>
      </c>
    </row>
    <row r="556" spans="1:5" ht="25.5">
      <c r="A556" s="34" t="s">
        <v>60</v>
      </c>
      <c r="E556" s="35" t="s">
        <v>10363</v>
      </c>
    </row>
    <row r="557" spans="1:5" ht="12.75">
      <c r="A557" s="36" t="s">
        <v>61</v>
      </c>
      <c r="E557" s="37" t="s">
        <v>57</v>
      </c>
    </row>
    <row r="558" spans="1:5" ht="178.5">
      <c r="A558" t="s">
        <v>62</v>
      </c>
      <c r="E558" s="35" t="s">
        <v>10364</v>
      </c>
    </row>
    <row r="559" spans="1:18" ht="12.75" customHeight="1">
      <c r="A559" s="6" t="s">
        <v>53</v>
      </c>
      <c s="6"/>
      <c s="39" t="s">
        <v>10365</v>
      </c>
      <c s="6"/>
      <c s="27" t="s">
        <v>10366</v>
      </c>
      <c s="6"/>
      <c s="6"/>
      <c s="6"/>
      <c s="40">
        <f>0+Q559</f>
      </c>
      <c r="O559">
        <f>0+R559</f>
      </c>
      <c r="Q559">
        <f>0+I560+I564+I568+I572+I576+I580</f>
      </c>
      <c>
        <f>0+O560+O564+O568+O572+O576+O580</f>
      </c>
    </row>
    <row r="560" spans="1:16" ht="12.75">
      <c r="A560" s="24" t="s">
        <v>55</v>
      </c>
      <c s="29" t="s">
        <v>386</v>
      </c>
      <c s="29" t="s">
        <v>10367</v>
      </c>
      <c s="24" t="s">
        <v>57</v>
      </c>
      <c s="30" t="s">
        <v>10368</v>
      </c>
      <c s="31" t="s">
        <v>1235</v>
      </c>
      <c s="32">
        <v>241.67</v>
      </c>
      <c s="33">
        <v>0</v>
      </c>
      <c s="33">
        <f>ROUND(ROUND(H560,2)*ROUND(G560,3),2)</f>
      </c>
      <c r="O560">
        <f>(I560*21)/100</f>
      </c>
      <c t="s">
        <v>33</v>
      </c>
    </row>
    <row r="561" spans="1:5" ht="51">
      <c r="A561" s="34" t="s">
        <v>60</v>
      </c>
      <c r="E561" s="35" t="s">
        <v>10369</v>
      </c>
    </row>
    <row r="562" spans="1:5" ht="12.75">
      <c r="A562" s="36" t="s">
        <v>61</v>
      </c>
      <c r="E562" s="37" t="s">
        <v>10370</v>
      </c>
    </row>
    <row r="563" spans="1:5" ht="12.75">
      <c r="A563" t="s">
        <v>62</v>
      </c>
      <c r="E563" s="35" t="s">
        <v>57</v>
      </c>
    </row>
    <row r="564" spans="1:16" ht="12.75">
      <c r="A564" s="24" t="s">
        <v>55</v>
      </c>
      <c s="29" t="s">
        <v>649</v>
      </c>
      <c s="29" t="s">
        <v>10371</v>
      </c>
      <c s="24" t="s">
        <v>57</v>
      </c>
      <c s="30" t="s">
        <v>10372</v>
      </c>
      <c s="31" t="s">
        <v>1235</v>
      </c>
      <c s="32">
        <v>129.073</v>
      </c>
      <c s="33">
        <v>0</v>
      </c>
      <c s="33">
        <f>ROUND(ROUND(H564,2)*ROUND(G564,3),2)</f>
      </c>
      <c r="O564">
        <f>(I564*21)/100</f>
      </c>
      <c t="s">
        <v>33</v>
      </c>
    </row>
    <row r="565" spans="1:5" ht="12.75">
      <c r="A565" s="34" t="s">
        <v>60</v>
      </c>
      <c r="E565" s="35" t="s">
        <v>10373</v>
      </c>
    </row>
    <row r="566" spans="1:5" ht="51">
      <c r="A566" s="36" t="s">
        <v>61</v>
      </c>
      <c r="E566" s="37" t="s">
        <v>10374</v>
      </c>
    </row>
    <row r="567" spans="1:5" ht="12.75">
      <c r="A567" t="s">
        <v>62</v>
      </c>
      <c r="E567" s="35" t="s">
        <v>10375</v>
      </c>
    </row>
    <row r="568" spans="1:16" ht="12.75">
      <c r="A568" s="24" t="s">
        <v>55</v>
      </c>
      <c s="29" t="s">
        <v>654</v>
      </c>
      <c s="29" t="s">
        <v>10376</v>
      </c>
      <c s="24" t="s">
        <v>57</v>
      </c>
      <c s="30" t="s">
        <v>10377</v>
      </c>
      <c s="31" t="s">
        <v>1235</v>
      </c>
      <c s="32">
        <v>230.162</v>
      </c>
      <c s="33">
        <v>0</v>
      </c>
      <c s="33">
        <f>ROUND(ROUND(H568,2)*ROUND(G568,3),2)</f>
      </c>
      <c r="O568">
        <f>(I568*21)/100</f>
      </c>
      <c t="s">
        <v>33</v>
      </c>
    </row>
    <row r="569" spans="1:5" ht="12.75">
      <c r="A569" s="34" t="s">
        <v>60</v>
      </c>
      <c r="E569" s="35" t="s">
        <v>10378</v>
      </c>
    </row>
    <row r="570" spans="1:5" ht="12.75">
      <c r="A570" s="36" t="s">
        <v>61</v>
      </c>
      <c r="E570" s="37" t="s">
        <v>10283</v>
      </c>
    </row>
    <row r="571" spans="1:5" ht="12.75">
      <c r="A571" t="s">
        <v>62</v>
      </c>
      <c r="E571" s="35" t="s">
        <v>57</v>
      </c>
    </row>
    <row r="572" spans="1:16" ht="25.5">
      <c r="A572" s="24" t="s">
        <v>55</v>
      </c>
      <c s="29" t="s">
        <v>658</v>
      </c>
      <c s="29" t="s">
        <v>10379</v>
      </c>
      <c s="24" t="s">
        <v>57</v>
      </c>
      <c s="30" t="s">
        <v>10380</v>
      </c>
      <c s="31" t="s">
        <v>1235</v>
      </c>
      <c s="32">
        <v>230.162</v>
      </c>
      <c s="33">
        <v>0</v>
      </c>
      <c s="33">
        <f>ROUND(ROUND(H572,2)*ROUND(G572,3),2)</f>
      </c>
      <c r="O572">
        <f>(I572*21)/100</f>
      </c>
      <c t="s">
        <v>33</v>
      </c>
    </row>
    <row r="573" spans="1:5" ht="25.5">
      <c r="A573" s="34" t="s">
        <v>60</v>
      </c>
      <c r="E573" s="35" t="s">
        <v>10381</v>
      </c>
    </row>
    <row r="574" spans="1:5" ht="12.75">
      <c r="A574" s="36" t="s">
        <v>61</v>
      </c>
      <c r="E574" s="37" t="s">
        <v>10283</v>
      </c>
    </row>
    <row r="575" spans="1:5" ht="12.75">
      <c r="A575" t="s">
        <v>62</v>
      </c>
      <c r="E575" s="35" t="s">
        <v>57</v>
      </c>
    </row>
    <row r="576" spans="1:16" ht="12.75">
      <c r="A576" s="24" t="s">
        <v>55</v>
      </c>
      <c s="29" t="s">
        <v>663</v>
      </c>
      <c s="29" t="s">
        <v>10382</v>
      </c>
      <c s="24" t="s">
        <v>57</v>
      </c>
      <c s="30" t="s">
        <v>10383</v>
      </c>
      <c s="31" t="s">
        <v>1338</v>
      </c>
      <c s="32">
        <v>1</v>
      </c>
      <c s="33">
        <v>0</v>
      </c>
      <c s="33">
        <f>ROUND(ROUND(H576,2)*ROUND(G576,3),2)</f>
      </c>
      <c r="O576">
        <f>(I576*21)/100</f>
      </c>
      <c t="s">
        <v>33</v>
      </c>
    </row>
    <row r="577" spans="1:5" ht="12.75">
      <c r="A577" s="34" t="s">
        <v>60</v>
      </c>
      <c r="E577" s="35" t="s">
        <v>10373</v>
      </c>
    </row>
    <row r="578" spans="1:5" ht="12.75">
      <c r="A578" s="36" t="s">
        <v>61</v>
      </c>
      <c r="E578" s="37" t="s">
        <v>1621</v>
      </c>
    </row>
    <row r="579" spans="1:5" ht="12.75">
      <c r="A579" t="s">
        <v>62</v>
      </c>
      <c r="E579" s="35" t="s">
        <v>57</v>
      </c>
    </row>
    <row r="580" spans="1:16" ht="12.75">
      <c r="A580" s="24" t="s">
        <v>55</v>
      </c>
      <c s="29" t="s">
        <v>923</v>
      </c>
      <c s="29" t="s">
        <v>10384</v>
      </c>
      <c s="24" t="s">
        <v>57</v>
      </c>
      <c s="30" t="s">
        <v>10385</v>
      </c>
      <c s="31" t="s">
        <v>195</v>
      </c>
      <c s="32">
        <v>0.048</v>
      </c>
      <c s="33">
        <v>0</v>
      </c>
      <c s="33">
        <f>ROUND(ROUND(H580,2)*ROUND(G580,3),2)</f>
      </c>
      <c r="O580">
        <f>(I580*21)/100</f>
      </c>
      <c t="s">
        <v>33</v>
      </c>
    </row>
    <row r="581" spans="1:5" ht="25.5">
      <c r="A581" s="34" t="s">
        <v>60</v>
      </c>
      <c r="E581" s="35" t="s">
        <v>10386</v>
      </c>
    </row>
    <row r="582" spans="1:5" ht="12.75">
      <c r="A582" s="36" t="s">
        <v>61</v>
      </c>
      <c r="E582" s="37" t="s">
        <v>57</v>
      </c>
    </row>
    <row r="583" spans="1:5" ht="178.5">
      <c r="A583" t="s">
        <v>62</v>
      </c>
      <c r="E583" s="35" t="s">
        <v>10387</v>
      </c>
    </row>
    <row r="584" spans="1:18" ht="12.75" customHeight="1">
      <c r="A584" s="6" t="s">
        <v>53</v>
      </c>
      <c s="6"/>
      <c s="39" t="s">
        <v>10388</v>
      </c>
      <c s="6"/>
      <c s="27" t="s">
        <v>10389</v>
      </c>
      <c s="6"/>
      <c s="6"/>
      <c s="6"/>
      <c s="40">
        <f>0+Q584</f>
      </c>
      <c r="O584">
        <f>0+R584</f>
      </c>
      <c r="Q584">
        <f>0+I585+I589+I593+I597+I601+I605+I609+I613+I617+I621+I625+I629+I633+I637+I641</f>
      </c>
      <c>
        <f>0+O585+O589+O593+O597+O601+O605+O609+O613+O617+O621+O625+O629+O633+O637+O641</f>
      </c>
    </row>
    <row r="585" spans="1:16" ht="12.75">
      <c r="A585" s="24" t="s">
        <v>55</v>
      </c>
      <c s="29" t="s">
        <v>342</v>
      </c>
      <c s="29" t="s">
        <v>10390</v>
      </c>
      <c s="24" t="s">
        <v>57</v>
      </c>
      <c s="30" t="s">
        <v>10391</v>
      </c>
      <c s="31" t="s">
        <v>86</v>
      </c>
      <c s="32">
        <v>2</v>
      </c>
      <c s="33">
        <v>0</v>
      </c>
      <c s="33">
        <f>ROUND(ROUND(H585,2)*ROUND(G585,3),2)</f>
      </c>
      <c r="O585">
        <f>(I585*21)/100</f>
      </c>
      <c t="s">
        <v>33</v>
      </c>
    </row>
    <row r="586" spans="1:5" ht="12.75">
      <c r="A586" s="34" t="s">
        <v>60</v>
      </c>
      <c r="E586" s="35" t="s">
        <v>10392</v>
      </c>
    </row>
    <row r="587" spans="1:5" ht="12.75">
      <c r="A587" s="36" t="s">
        <v>61</v>
      </c>
      <c r="E587" s="37" t="s">
        <v>1747</v>
      </c>
    </row>
    <row r="588" spans="1:5" ht="12.75">
      <c r="A588" t="s">
        <v>62</v>
      </c>
      <c r="E588" s="35" t="s">
        <v>57</v>
      </c>
    </row>
    <row r="589" spans="1:16" ht="25.5">
      <c r="A589" s="24" t="s">
        <v>55</v>
      </c>
      <c s="29" t="s">
        <v>421</v>
      </c>
      <c s="29" t="s">
        <v>10393</v>
      </c>
      <c s="24" t="s">
        <v>57</v>
      </c>
      <c s="30" t="s">
        <v>10394</v>
      </c>
      <c s="31" t="s">
        <v>86</v>
      </c>
      <c s="32">
        <v>1</v>
      </c>
      <c s="33">
        <v>0</v>
      </c>
      <c s="33">
        <f>ROUND(ROUND(H589,2)*ROUND(G589,3),2)</f>
      </c>
      <c r="O589">
        <f>(I589*21)/100</f>
      </c>
      <c t="s">
        <v>33</v>
      </c>
    </row>
    <row r="590" spans="1:5" ht="38.25">
      <c r="A590" s="34" t="s">
        <v>60</v>
      </c>
      <c r="E590" s="35" t="s">
        <v>10395</v>
      </c>
    </row>
    <row r="591" spans="1:5" ht="12.75">
      <c r="A591" s="36" t="s">
        <v>61</v>
      </c>
      <c r="E591" s="37" t="s">
        <v>10396</v>
      </c>
    </row>
    <row r="592" spans="1:5" ht="12.75">
      <c r="A592" t="s">
        <v>62</v>
      </c>
      <c r="E592" s="35" t="s">
        <v>57</v>
      </c>
    </row>
    <row r="593" spans="1:16" ht="25.5">
      <c r="A593" s="24" t="s">
        <v>55</v>
      </c>
      <c s="29" t="s">
        <v>425</v>
      </c>
      <c s="29" t="s">
        <v>10397</v>
      </c>
      <c s="24" t="s">
        <v>57</v>
      </c>
      <c s="30" t="s">
        <v>10398</v>
      </c>
      <c s="31" t="s">
        <v>86</v>
      </c>
      <c s="32">
        <v>1</v>
      </c>
      <c s="33">
        <v>0</v>
      </c>
      <c s="33">
        <f>ROUND(ROUND(H593,2)*ROUND(G593,3),2)</f>
      </c>
      <c r="O593">
        <f>(I593*21)/100</f>
      </c>
      <c t="s">
        <v>33</v>
      </c>
    </row>
    <row r="594" spans="1:5" ht="38.25">
      <c r="A594" s="34" t="s">
        <v>60</v>
      </c>
      <c r="E594" s="35" t="s">
        <v>10395</v>
      </c>
    </row>
    <row r="595" spans="1:5" ht="12.75">
      <c r="A595" s="36" t="s">
        <v>61</v>
      </c>
      <c r="E595" s="37" t="s">
        <v>10399</v>
      </c>
    </row>
    <row r="596" spans="1:5" ht="12.75">
      <c r="A596" t="s">
        <v>62</v>
      </c>
      <c r="E596" s="35" t="s">
        <v>57</v>
      </c>
    </row>
    <row r="597" spans="1:16" ht="12.75">
      <c r="A597" s="24" t="s">
        <v>55</v>
      </c>
      <c s="29" t="s">
        <v>179</v>
      </c>
      <c s="29" t="s">
        <v>10400</v>
      </c>
      <c s="24" t="s">
        <v>57</v>
      </c>
      <c s="30" t="s">
        <v>10401</v>
      </c>
      <c s="31" t="s">
        <v>86</v>
      </c>
      <c s="32">
        <v>4</v>
      </c>
      <c s="33">
        <v>0</v>
      </c>
      <c s="33">
        <f>ROUND(ROUND(H597,2)*ROUND(G597,3),2)</f>
      </c>
      <c r="O597">
        <f>(I597*21)/100</f>
      </c>
      <c t="s">
        <v>33</v>
      </c>
    </row>
    <row r="598" spans="1:5" ht="12.75">
      <c r="A598" s="34" t="s">
        <v>60</v>
      </c>
      <c r="E598" s="35" t="s">
        <v>10401</v>
      </c>
    </row>
    <row r="599" spans="1:5" ht="12.75">
      <c r="A599" s="36" t="s">
        <v>61</v>
      </c>
      <c r="E599" s="37" t="s">
        <v>10402</v>
      </c>
    </row>
    <row r="600" spans="1:5" ht="12.75">
      <c r="A600" t="s">
        <v>62</v>
      </c>
      <c r="E600" s="35" t="s">
        <v>57</v>
      </c>
    </row>
    <row r="601" spans="1:16" ht="12.75">
      <c r="A601" s="24" t="s">
        <v>55</v>
      </c>
      <c s="29" t="s">
        <v>909</v>
      </c>
      <c s="29" t="s">
        <v>10403</v>
      </c>
      <c s="24" t="s">
        <v>57</v>
      </c>
      <c s="30" t="s">
        <v>10404</v>
      </c>
      <c s="31" t="s">
        <v>86</v>
      </c>
      <c s="32">
        <v>2</v>
      </c>
      <c s="33">
        <v>0</v>
      </c>
      <c s="33">
        <f>ROUND(ROUND(H601,2)*ROUND(G601,3),2)</f>
      </c>
      <c r="O601">
        <f>(I601*21)/100</f>
      </c>
      <c t="s">
        <v>33</v>
      </c>
    </row>
    <row r="602" spans="1:5" ht="25.5">
      <c r="A602" s="34" t="s">
        <v>60</v>
      </c>
      <c r="E602" s="35" t="s">
        <v>10405</v>
      </c>
    </row>
    <row r="603" spans="1:5" ht="12.75">
      <c r="A603" s="36" t="s">
        <v>61</v>
      </c>
      <c r="E603" s="37" t="s">
        <v>10406</v>
      </c>
    </row>
    <row r="604" spans="1:5" ht="12.75">
      <c r="A604" t="s">
        <v>62</v>
      </c>
      <c r="E604" s="35" t="s">
        <v>57</v>
      </c>
    </row>
    <row r="605" spans="1:16" ht="12.75">
      <c r="A605" s="24" t="s">
        <v>55</v>
      </c>
      <c s="29" t="s">
        <v>1147</v>
      </c>
      <c s="29" t="s">
        <v>10407</v>
      </c>
      <c s="24" t="s">
        <v>57</v>
      </c>
      <c s="30" t="s">
        <v>10408</v>
      </c>
      <c s="31" t="s">
        <v>86</v>
      </c>
      <c s="32">
        <v>2</v>
      </c>
      <c s="33">
        <v>0</v>
      </c>
      <c s="33">
        <f>ROUND(ROUND(H605,2)*ROUND(G605,3),2)</f>
      </c>
      <c r="O605">
        <f>(I605*21)/100</f>
      </c>
      <c t="s">
        <v>33</v>
      </c>
    </row>
    <row r="606" spans="1:5" ht="12.75">
      <c r="A606" s="34" t="s">
        <v>60</v>
      </c>
      <c r="E606" s="35" t="s">
        <v>10408</v>
      </c>
    </row>
    <row r="607" spans="1:5" ht="12.75">
      <c r="A607" s="36" t="s">
        <v>61</v>
      </c>
      <c r="E607" s="37" t="s">
        <v>10409</v>
      </c>
    </row>
    <row r="608" spans="1:5" ht="12.75">
      <c r="A608" t="s">
        <v>62</v>
      </c>
      <c r="E608" s="35" t="s">
        <v>57</v>
      </c>
    </row>
    <row r="609" spans="1:16" ht="25.5">
      <c r="A609" s="24" t="s">
        <v>55</v>
      </c>
      <c s="29" t="s">
        <v>193</v>
      </c>
      <c s="29" t="s">
        <v>10410</v>
      </c>
      <c s="24" t="s">
        <v>57</v>
      </c>
      <c s="30" t="s">
        <v>10411</v>
      </c>
      <c s="31" t="s">
        <v>86</v>
      </c>
      <c s="32">
        <v>0.283</v>
      </c>
      <c s="33">
        <v>0</v>
      </c>
      <c s="33">
        <f>ROUND(ROUND(H609,2)*ROUND(G609,3),2)</f>
      </c>
      <c r="O609">
        <f>(I609*21)/100</f>
      </c>
      <c t="s">
        <v>33</v>
      </c>
    </row>
    <row r="610" spans="1:5" ht="38.25">
      <c r="A610" s="34" t="s">
        <v>60</v>
      </c>
      <c r="E610" s="35" t="s">
        <v>10412</v>
      </c>
    </row>
    <row r="611" spans="1:5" ht="12.75">
      <c r="A611" s="36" t="s">
        <v>61</v>
      </c>
      <c r="E611" s="37" t="s">
        <v>10413</v>
      </c>
    </row>
    <row r="612" spans="1:5" ht="12.75">
      <c r="A612" t="s">
        <v>62</v>
      </c>
      <c r="E612" s="35" t="s">
        <v>57</v>
      </c>
    </row>
    <row r="613" spans="1:16" ht="25.5">
      <c r="A613" s="24" t="s">
        <v>55</v>
      </c>
      <c s="29" t="s">
        <v>667</v>
      </c>
      <c s="29" t="s">
        <v>10414</v>
      </c>
      <c s="24" t="s">
        <v>57</v>
      </c>
      <c s="30" t="s">
        <v>10415</v>
      </c>
      <c s="31" t="s">
        <v>86</v>
      </c>
      <c s="32">
        <v>1</v>
      </c>
      <c s="33">
        <v>0</v>
      </c>
      <c s="33">
        <f>ROUND(ROUND(H613,2)*ROUND(G613,3),2)</f>
      </c>
      <c r="O613">
        <f>(I613*21)/100</f>
      </c>
      <c t="s">
        <v>33</v>
      </c>
    </row>
    <row r="614" spans="1:5" ht="25.5">
      <c r="A614" s="34" t="s">
        <v>60</v>
      </c>
      <c r="E614" s="35" t="s">
        <v>10416</v>
      </c>
    </row>
    <row r="615" spans="1:5" ht="12.75">
      <c r="A615" s="36" t="s">
        <v>61</v>
      </c>
      <c r="E615" s="37" t="s">
        <v>10417</v>
      </c>
    </row>
    <row r="616" spans="1:5" ht="12.75">
      <c r="A616" t="s">
        <v>62</v>
      </c>
      <c r="E616" s="35" t="s">
        <v>57</v>
      </c>
    </row>
    <row r="617" spans="1:16" ht="12.75">
      <c r="A617" s="24" t="s">
        <v>55</v>
      </c>
      <c s="29" t="s">
        <v>671</v>
      </c>
      <c s="29" t="s">
        <v>10418</v>
      </c>
      <c s="24" t="s">
        <v>57</v>
      </c>
      <c s="30" t="s">
        <v>10419</v>
      </c>
      <c s="31" t="s">
        <v>86</v>
      </c>
      <c s="32">
        <v>1</v>
      </c>
      <c s="33">
        <v>0</v>
      </c>
      <c s="33">
        <f>ROUND(ROUND(H617,2)*ROUND(G617,3),2)</f>
      </c>
      <c r="O617">
        <f>(I617*21)/100</f>
      </c>
      <c t="s">
        <v>33</v>
      </c>
    </row>
    <row r="618" spans="1:5" ht="25.5">
      <c r="A618" s="34" t="s">
        <v>60</v>
      </c>
      <c r="E618" s="35" t="s">
        <v>10420</v>
      </c>
    </row>
    <row r="619" spans="1:5" ht="12.75">
      <c r="A619" s="36" t="s">
        <v>61</v>
      </c>
      <c r="E619" s="37" t="s">
        <v>10396</v>
      </c>
    </row>
    <row r="620" spans="1:5" ht="242.25">
      <c r="A620" t="s">
        <v>62</v>
      </c>
      <c r="E620" s="35" t="s">
        <v>10421</v>
      </c>
    </row>
    <row r="621" spans="1:16" ht="25.5">
      <c r="A621" s="24" t="s">
        <v>55</v>
      </c>
      <c s="29" t="s">
        <v>675</v>
      </c>
      <c s="29" t="s">
        <v>10422</v>
      </c>
      <c s="24" t="s">
        <v>57</v>
      </c>
      <c s="30" t="s">
        <v>10423</v>
      </c>
      <c s="31" t="s">
        <v>86</v>
      </c>
      <c s="32">
        <v>1</v>
      </c>
      <c s="33">
        <v>0</v>
      </c>
      <c s="33">
        <f>ROUND(ROUND(H621,2)*ROUND(G621,3),2)</f>
      </c>
      <c r="O621">
        <f>(I621*21)/100</f>
      </c>
      <c t="s">
        <v>33</v>
      </c>
    </row>
    <row r="622" spans="1:5" ht="25.5">
      <c r="A622" s="34" t="s">
        <v>60</v>
      </c>
      <c r="E622" s="35" t="s">
        <v>10424</v>
      </c>
    </row>
    <row r="623" spans="1:5" ht="12.75">
      <c r="A623" s="36" t="s">
        <v>61</v>
      </c>
      <c r="E623" s="37" t="s">
        <v>10399</v>
      </c>
    </row>
    <row r="624" spans="1:5" ht="12.75">
      <c r="A624" t="s">
        <v>62</v>
      </c>
      <c r="E624" s="35" t="s">
        <v>57</v>
      </c>
    </row>
    <row r="625" spans="1:16" ht="12.75">
      <c r="A625" s="24" t="s">
        <v>55</v>
      </c>
      <c s="29" t="s">
        <v>679</v>
      </c>
      <c s="29" t="s">
        <v>10425</v>
      </c>
      <c s="24" t="s">
        <v>57</v>
      </c>
      <c s="30" t="s">
        <v>10426</v>
      </c>
      <c s="31" t="s">
        <v>86</v>
      </c>
      <c s="32">
        <v>2</v>
      </c>
      <c s="33">
        <v>0</v>
      </c>
      <c s="33">
        <f>ROUND(ROUND(H625,2)*ROUND(G625,3),2)</f>
      </c>
      <c r="O625">
        <f>(I625*21)/100</f>
      </c>
      <c t="s">
        <v>33</v>
      </c>
    </row>
    <row r="626" spans="1:5" ht="12.75">
      <c r="A626" s="34" t="s">
        <v>60</v>
      </c>
      <c r="E626" s="35" t="s">
        <v>10427</v>
      </c>
    </row>
    <row r="627" spans="1:5" ht="12.75">
      <c r="A627" s="36" t="s">
        <v>61</v>
      </c>
      <c r="E627" s="37" t="s">
        <v>1747</v>
      </c>
    </row>
    <row r="628" spans="1:5" ht="12.75">
      <c r="A628" t="s">
        <v>62</v>
      </c>
      <c r="E628" s="35" t="s">
        <v>57</v>
      </c>
    </row>
    <row r="629" spans="1:16" ht="25.5">
      <c r="A629" s="24" t="s">
        <v>55</v>
      </c>
      <c s="29" t="s">
        <v>684</v>
      </c>
      <c s="29" t="s">
        <v>10428</v>
      </c>
      <c s="24" t="s">
        <v>57</v>
      </c>
      <c s="30" t="s">
        <v>10429</v>
      </c>
      <c s="31" t="s">
        <v>86</v>
      </c>
      <c s="32">
        <v>1</v>
      </c>
      <c s="33">
        <v>0</v>
      </c>
      <c s="33">
        <f>ROUND(ROUND(H629,2)*ROUND(G629,3),2)</f>
      </c>
      <c r="O629">
        <f>(I629*21)/100</f>
      </c>
      <c t="s">
        <v>33</v>
      </c>
    </row>
    <row r="630" spans="1:5" ht="25.5">
      <c r="A630" s="34" t="s">
        <v>60</v>
      </c>
      <c r="E630" s="35" t="s">
        <v>10430</v>
      </c>
    </row>
    <row r="631" spans="1:5" ht="12.75">
      <c r="A631" s="36" t="s">
        <v>61</v>
      </c>
      <c r="E631" s="37" t="s">
        <v>10230</v>
      </c>
    </row>
    <row r="632" spans="1:5" ht="12.75">
      <c r="A632" t="s">
        <v>62</v>
      </c>
      <c r="E632" s="35" t="s">
        <v>57</v>
      </c>
    </row>
    <row r="633" spans="1:16" ht="12.75">
      <c r="A633" s="24" t="s">
        <v>55</v>
      </c>
      <c s="29" t="s">
        <v>688</v>
      </c>
      <c s="29" t="s">
        <v>10431</v>
      </c>
      <c s="24" t="s">
        <v>57</v>
      </c>
      <c s="30" t="s">
        <v>10432</v>
      </c>
      <c s="31" t="s">
        <v>86</v>
      </c>
      <c s="32">
        <v>6</v>
      </c>
      <c s="33">
        <v>0</v>
      </c>
      <c s="33">
        <f>ROUND(ROUND(H633,2)*ROUND(G633,3),2)</f>
      </c>
      <c r="O633">
        <f>(I633*21)/100</f>
      </c>
      <c t="s">
        <v>33</v>
      </c>
    </row>
    <row r="634" spans="1:5" ht="12.75">
      <c r="A634" s="34" t="s">
        <v>60</v>
      </c>
      <c r="E634" s="35" t="s">
        <v>10432</v>
      </c>
    </row>
    <row r="635" spans="1:5" ht="38.25">
      <c r="A635" s="36" t="s">
        <v>61</v>
      </c>
      <c r="E635" s="37" t="s">
        <v>10433</v>
      </c>
    </row>
    <row r="636" spans="1:5" ht="12.75">
      <c r="A636" t="s">
        <v>62</v>
      </c>
      <c r="E636" s="35" t="s">
        <v>57</v>
      </c>
    </row>
    <row r="637" spans="1:16" ht="12.75">
      <c r="A637" s="24" t="s">
        <v>55</v>
      </c>
      <c s="29" t="s">
        <v>739</v>
      </c>
      <c s="29" t="s">
        <v>10434</v>
      </c>
      <c s="24" t="s">
        <v>57</v>
      </c>
      <c s="30" t="s">
        <v>10435</v>
      </c>
      <c s="31" t="s">
        <v>86</v>
      </c>
      <c s="32">
        <v>2</v>
      </c>
      <c s="33">
        <v>0</v>
      </c>
      <c s="33">
        <f>ROUND(ROUND(H637,2)*ROUND(G637,3),2)</f>
      </c>
      <c r="O637">
        <f>(I637*21)/100</f>
      </c>
      <c t="s">
        <v>33</v>
      </c>
    </row>
    <row r="638" spans="1:5" ht="25.5">
      <c r="A638" s="34" t="s">
        <v>60</v>
      </c>
      <c r="E638" s="35" t="s">
        <v>10436</v>
      </c>
    </row>
    <row r="639" spans="1:5" ht="12.75">
      <c r="A639" s="36" t="s">
        <v>61</v>
      </c>
      <c r="E639" s="37" t="s">
        <v>10409</v>
      </c>
    </row>
    <row r="640" spans="1:5" ht="12.75">
      <c r="A640" t="s">
        <v>62</v>
      </c>
      <c r="E640" s="35" t="s">
        <v>57</v>
      </c>
    </row>
    <row r="641" spans="1:16" ht="12.75">
      <c r="A641" s="24" t="s">
        <v>55</v>
      </c>
      <c s="29" t="s">
        <v>924</v>
      </c>
      <c s="29" t="s">
        <v>10437</v>
      </c>
      <c s="24" t="s">
        <v>57</v>
      </c>
      <c s="30" t="s">
        <v>10438</v>
      </c>
      <c s="31" t="s">
        <v>195</v>
      </c>
      <c s="32">
        <v>0.157</v>
      </c>
      <c s="33">
        <v>0</v>
      </c>
      <c s="33">
        <f>ROUND(ROUND(H641,2)*ROUND(G641,3),2)</f>
      </c>
      <c r="O641">
        <f>(I641*21)/100</f>
      </c>
      <c t="s">
        <v>33</v>
      </c>
    </row>
    <row r="642" spans="1:5" ht="25.5">
      <c r="A642" s="34" t="s">
        <v>60</v>
      </c>
      <c r="E642" s="35" t="s">
        <v>10439</v>
      </c>
    </row>
    <row r="643" spans="1:5" ht="12.75">
      <c r="A643" s="36" t="s">
        <v>61</v>
      </c>
      <c r="E643" s="37" t="s">
        <v>57</v>
      </c>
    </row>
    <row r="644" spans="1:5" ht="178.5">
      <c r="A644" t="s">
        <v>62</v>
      </c>
      <c r="E644" s="35" t="s">
        <v>10440</v>
      </c>
    </row>
    <row r="645" spans="1:18" ht="12.75" customHeight="1">
      <c r="A645" s="6" t="s">
        <v>53</v>
      </c>
      <c s="6"/>
      <c s="39" t="s">
        <v>7631</v>
      </c>
      <c s="6"/>
      <c s="27" t="s">
        <v>7632</v>
      </c>
      <c s="6"/>
      <c s="6"/>
      <c s="6"/>
      <c s="40">
        <f>0+Q645</f>
      </c>
      <c r="O645">
        <f>0+R645</f>
      </c>
      <c r="Q645">
        <f>0+I646+I650+I654+I658+I662+I666+I670+I674+I678+I682+I686+I690+I694+I698+I702+I706+I710</f>
      </c>
      <c>
        <f>0+O646+O650+O654+O658+O662+O666+O670+O674+O678+O682+O686+O690+O694+O698+O702+O706+O710</f>
      </c>
    </row>
    <row r="646" spans="1:16" ht="12.75">
      <c r="A646" s="24" t="s">
        <v>55</v>
      </c>
      <c s="29" t="s">
        <v>346</v>
      </c>
      <c s="29" t="s">
        <v>10441</v>
      </c>
      <c s="24" t="s">
        <v>57</v>
      </c>
      <c s="30" t="s">
        <v>10442</v>
      </c>
      <c s="31" t="s">
        <v>4004</v>
      </c>
      <c s="32">
        <v>36.5</v>
      </c>
      <c s="33">
        <v>0</v>
      </c>
      <c s="33">
        <f>ROUND(ROUND(H646,2)*ROUND(G646,3),2)</f>
      </c>
      <c r="O646">
        <f>(I646*21)/100</f>
      </c>
      <c t="s">
        <v>33</v>
      </c>
    </row>
    <row r="647" spans="1:5" ht="12.75">
      <c r="A647" s="34" t="s">
        <v>60</v>
      </c>
      <c r="E647" s="35" t="s">
        <v>10443</v>
      </c>
    </row>
    <row r="648" spans="1:5" ht="12.75">
      <c r="A648" s="36" t="s">
        <v>61</v>
      </c>
      <c r="E648" s="37" t="s">
        <v>10444</v>
      </c>
    </row>
    <row r="649" spans="1:5" ht="12.75">
      <c r="A649" t="s">
        <v>62</v>
      </c>
      <c r="E649" s="35" t="s">
        <v>57</v>
      </c>
    </row>
    <row r="650" spans="1:16" ht="12.75">
      <c r="A650" s="24" t="s">
        <v>55</v>
      </c>
      <c s="29" t="s">
        <v>350</v>
      </c>
      <c s="29" t="s">
        <v>10445</v>
      </c>
      <c s="24" t="s">
        <v>57</v>
      </c>
      <c s="30" t="s">
        <v>10446</v>
      </c>
      <c s="31" t="s">
        <v>4004</v>
      </c>
      <c s="32">
        <v>1393.6</v>
      </c>
      <c s="33">
        <v>0</v>
      </c>
      <c s="33">
        <f>ROUND(ROUND(H650,2)*ROUND(G650,3),2)</f>
      </c>
      <c r="O650">
        <f>(I650*21)/100</f>
      </c>
      <c t="s">
        <v>33</v>
      </c>
    </row>
    <row r="651" spans="1:5" ht="12.75">
      <c r="A651" s="34" t="s">
        <v>60</v>
      </c>
      <c r="E651" s="35" t="s">
        <v>10443</v>
      </c>
    </row>
    <row r="652" spans="1:5" ht="12.75">
      <c r="A652" s="36" t="s">
        <v>61</v>
      </c>
      <c r="E652" s="37" t="s">
        <v>10447</v>
      </c>
    </row>
    <row r="653" spans="1:5" ht="12.75">
      <c r="A653" t="s">
        <v>62</v>
      </c>
      <c r="E653" s="35" t="s">
        <v>57</v>
      </c>
    </row>
    <row r="654" spans="1:16" ht="25.5">
      <c r="A654" s="24" t="s">
        <v>55</v>
      </c>
      <c s="29" t="s">
        <v>1124</v>
      </c>
      <c s="29" t="s">
        <v>10448</v>
      </c>
      <c s="24" t="s">
        <v>57</v>
      </c>
      <c s="30" t="s">
        <v>10449</v>
      </c>
      <c s="31" t="s">
        <v>86</v>
      </c>
      <c s="32">
        <v>1</v>
      </c>
      <c s="33">
        <v>0</v>
      </c>
      <c s="33">
        <f>ROUND(ROUND(H654,2)*ROUND(G654,3),2)</f>
      </c>
      <c r="O654">
        <f>(I654*21)/100</f>
      </c>
      <c t="s">
        <v>33</v>
      </c>
    </row>
    <row r="655" spans="1:5" ht="38.25">
      <c r="A655" s="34" t="s">
        <v>60</v>
      </c>
      <c r="E655" s="35" t="s">
        <v>10450</v>
      </c>
    </row>
    <row r="656" spans="1:5" ht="12.75">
      <c r="A656" s="36" t="s">
        <v>61</v>
      </c>
      <c r="E656" s="37" t="s">
        <v>10451</v>
      </c>
    </row>
    <row r="657" spans="1:5" ht="12.75">
      <c r="A657" t="s">
        <v>62</v>
      </c>
      <c r="E657" s="35" t="s">
        <v>57</v>
      </c>
    </row>
    <row r="658" spans="1:16" ht="25.5">
      <c r="A658" s="24" t="s">
        <v>55</v>
      </c>
      <c s="29" t="s">
        <v>354</v>
      </c>
      <c s="29" t="s">
        <v>10452</v>
      </c>
      <c s="24" t="s">
        <v>57</v>
      </c>
      <c s="30" t="s">
        <v>10453</v>
      </c>
      <c s="31" t="s">
        <v>86</v>
      </c>
      <c s="32">
        <v>2</v>
      </c>
      <c s="33">
        <v>0</v>
      </c>
      <c s="33">
        <f>ROUND(ROUND(H658,2)*ROUND(G658,3),2)</f>
      </c>
      <c r="O658">
        <f>(I658*21)/100</f>
      </c>
      <c t="s">
        <v>33</v>
      </c>
    </row>
    <row r="659" spans="1:5" ht="38.25">
      <c r="A659" s="34" t="s">
        <v>60</v>
      </c>
      <c r="E659" s="35" t="s">
        <v>10450</v>
      </c>
    </row>
    <row r="660" spans="1:5" ht="12.75">
      <c r="A660" s="36" t="s">
        <v>61</v>
      </c>
      <c r="E660" s="37" t="s">
        <v>10454</v>
      </c>
    </row>
    <row r="661" spans="1:5" ht="12.75">
      <c r="A661" t="s">
        <v>62</v>
      </c>
      <c r="E661" s="35" t="s">
        <v>57</v>
      </c>
    </row>
    <row r="662" spans="1:16" ht="25.5">
      <c r="A662" s="24" t="s">
        <v>55</v>
      </c>
      <c s="29" t="s">
        <v>358</v>
      </c>
      <c s="29" t="s">
        <v>10455</v>
      </c>
      <c s="24" t="s">
        <v>57</v>
      </c>
      <c s="30" t="s">
        <v>10456</v>
      </c>
      <c s="31" t="s">
        <v>86</v>
      </c>
      <c s="32">
        <v>2</v>
      </c>
      <c s="33">
        <v>0</v>
      </c>
      <c s="33">
        <f>ROUND(ROUND(H662,2)*ROUND(G662,3),2)</f>
      </c>
      <c r="O662">
        <f>(I662*21)/100</f>
      </c>
      <c t="s">
        <v>33</v>
      </c>
    </row>
    <row r="663" spans="1:5" ht="38.25">
      <c r="A663" s="34" t="s">
        <v>60</v>
      </c>
      <c r="E663" s="35" t="s">
        <v>10450</v>
      </c>
    </row>
    <row r="664" spans="1:5" ht="12.75">
      <c r="A664" s="36" t="s">
        <v>61</v>
      </c>
      <c r="E664" s="37" t="s">
        <v>10457</v>
      </c>
    </row>
    <row r="665" spans="1:5" ht="12.75">
      <c r="A665" t="s">
        <v>62</v>
      </c>
      <c r="E665" s="35" t="s">
        <v>57</v>
      </c>
    </row>
    <row r="666" spans="1:16" ht="25.5">
      <c r="A666" s="24" t="s">
        <v>55</v>
      </c>
      <c s="29" t="s">
        <v>362</v>
      </c>
      <c s="29" t="s">
        <v>10458</v>
      </c>
      <c s="24" t="s">
        <v>57</v>
      </c>
      <c s="30" t="s">
        <v>10459</v>
      </c>
      <c s="31" t="s">
        <v>86</v>
      </c>
      <c s="32">
        <v>1</v>
      </c>
      <c s="33">
        <v>0</v>
      </c>
      <c s="33">
        <f>ROUND(ROUND(H666,2)*ROUND(G666,3),2)</f>
      </c>
      <c r="O666">
        <f>(I666*21)/100</f>
      </c>
      <c t="s">
        <v>33</v>
      </c>
    </row>
    <row r="667" spans="1:5" ht="38.25">
      <c r="A667" s="34" t="s">
        <v>60</v>
      </c>
      <c r="E667" s="35" t="s">
        <v>10450</v>
      </c>
    </row>
    <row r="668" spans="1:5" ht="12.75">
      <c r="A668" s="36" t="s">
        <v>61</v>
      </c>
      <c r="E668" s="37" t="s">
        <v>10451</v>
      </c>
    </row>
    <row r="669" spans="1:5" ht="12.75">
      <c r="A669" t="s">
        <v>62</v>
      </c>
      <c r="E669" s="35" t="s">
        <v>57</v>
      </c>
    </row>
    <row r="670" spans="1:16" ht="25.5">
      <c r="A670" s="24" t="s">
        <v>55</v>
      </c>
      <c s="29" t="s">
        <v>366</v>
      </c>
      <c s="29" t="s">
        <v>10460</v>
      </c>
      <c s="24" t="s">
        <v>57</v>
      </c>
      <c s="30" t="s">
        <v>10461</v>
      </c>
      <c s="31" t="s">
        <v>4004</v>
      </c>
      <c s="32">
        <v>845.1</v>
      </c>
      <c s="33">
        <v>0</v>
      </c>
      <c s="33">
        <f>ROUND(ROUND(H670,2)*ROUND(G670,3),2)</f>
      </c>
      <c r="O670">
        <f>(I670*21)/100</f>
      </c>
      <c t="s">
        <v>33</v>
      </c>
    </row>
    <row r="671" spans="1:5" ht="12.75">
      <c r="A671" s="34" t="s">
        <v>60</v>
      </c>
      <c r="E671" s="35" t="s">
        <v>10443</v>
      </c>
    </row>
    <row r="672" spans="1:5" ht="12.75">
      <c r="A672" s="36" t="s">
        <v>61</v>
      </c>
      <c r="E672" s="37" t="s">
        <v>10462</v>
      </c>
    </row>
    <row r="673" spans="1:5" ht="12.75">
      <c r="A673" t="s">
        <v>62</v>
      </c>
      <c r="E673" s="35" t="s">
        <v>57</v>
      </c>
    </row>
    <row r="674" spans="1:16" ht="12.75">
      <c r="A674" s="24" t="s">
        <v>55</v>
      </c>
      <c s="29" t="s">
        <v>370</v>
      </c>
      <c s="29" t="s">
        <v>10463</v>
      </c>
      <c s="24" t="s">
        <v>57</v>
      </c>
      <c s="30" t="s">
        <v>10464</v>
      </c>
      <c s="31" t="s">
        <v>4004</v>
      </c>
      <c s="32">
        <v>88.811</v>
      </c>
      <c s="33">
        <v>0</v>
      </c>
      <c s="33">
        <f>ROUND(ROUND(H674,2)*ROUND(G674,3),2)</f>
      </c>
      <c r="O674">
        <f>(I674*21)/100</f>
      </c>
      <c t="s">
        <v>33</v>
      </c>
    </row>
    <row r="675" spans="1:5" ht="12.75">
      <c r="A675" s="34" t="s">
        <v>60</v>
      </c>
      <c r="E675" s="35" t="s">
        <v>10443</v>
      </c>
    </row>
    <row r="676" spans="1:5" ht="38.25">
      <c r="A676" s="36" t="s">
        <v>61</v>
      </c>
      <c r="E676" s="37" t="s">
        <v>10465</v>
      </c>
    </row>
    <row r="677" spans="1:5" ht="12.75">
      <c r="A677" t="s">
        <v>62</v>
      </c>
      <c r="E677" s="35" t="s">
        <v>57</v>
      </c>
    </row>
    <row r="678" spans="1:16" ht="12.75">
      <c r="A678" s="24" t="s">
        <v>55</v>
      </c>
      <c s="29" t="s">
        <v>191</v>
      </c>
      <c s="29" t="s">
        <v>10466</v>
      </c>
      <c s="24" t="s">
        <v>57</v>
      </c>
      <c s="30" t="s">
        <v>10467</v>
      </c>
      <c s="31" t="s">
        <v>4004</v>
      </c>
      <c s="32">
        <v>1393.6</v>
      </c>
      <c s="33">
        <v>0</v>
      </c>
      <c s="33">
        <f>ROUND(ROUND(H678,2)*ROUND(G678,3),2)</f>
      </c>
      <c r="O678">
        <f>(I678*21)/100</f>
      </c>
      <c t="s">
        <v>33</v>
      </c>
    </row>
    <row r="679" spans="1:5" ht="12.75">
      <c r="A679" s="34" t="s">
        <v>60</v>
      </c>
      <c r="E679" s="35" t="s">
        <v>10467</v>
      </c>
    </row>
    <row r="680" spans="1:5" ht="114.75">
      <c r="A680" s="36" t="s">
        <v>61</v>
      </c>
      <c r="E680" s="37" t="s">
        <v>10468</v>
      </c>
    </row>
    <row r="681" spans="1:5" ht="12.75">
      <c r="A681" t="s">
        <v>62</v>
      </c>
      <c r="E681" s="35" t="s">
        <v>57</v>
      </c>
    </row>
    <row r="682" spans="1:16" ht="12.75">
      <c r="A682" s="24" t="s">
        <v>55</v>
      </c>
      <c s="29" t="s">
        <v>198</v>
      </c>
      <c s="29" t="s">
        <v>10469</v>
      </c>
      <c s="24" t="s">
        <v>57</v>
      </c>
      <c s="30" t="s">
        <v>10470</v>
      </c>
      <c s="31" t="s">
        <v>86</v>
      </c>
      <c s="32">
        <v>69</v>
      </c>
      <c s="33">
        <v>0</v>
      </c>
      <c s="33">
        <f>ROUND(ROUND(H682,2)*ROUND(G682,3),2)</f>
      </c>
      <c r="O682">
        <f>(I682*21)/100</f>
      </c>
      <c t="s">
        <v>33</v>
      </c>
    </row>
    <row r="683" spans="1:5" ht="12.75">
      <c r="A683" s="34" t="s">
        <v>60</v>
      </c>
      <c r="E683" s="35" t="s">
        <v>10470</v>
      </c>
    </row>
    <row r="684" spans="1:5" ht="127.5">
      <c r="A684" s="36" t="s">
        <v>61</v>
      </c>
      <c r="E684" s="37" t="s">
        <v>10471</v>
      </c>
    </row>
    <row r="685" spans="1:5" ht="12.75">
      <c r="A685" t="s">
        <v>62</v>
      </c>
      <c r="E685" s="35" t="s">
        <v>57</v>
      </c>
    </row>
    <row r="686" spans="1:16" ht="12.75">
      <c r="A686" s="24" t="s">
        <v>55</v>
      </c>
      <c s="29" t="s">
        <v>201</v>
      </c>
      <c s="29" t="s">
        <v>10472</v>
      </c>
      <c s="24" t="s">
        <v>57</v>
      </c>
      <c s="30" t="s">
        <v>10473</v>
      </c>
      <c s="31" t="s">
        <v>86</v>
      </c>
      <c s="32">
        <v>4</v>
      </c>
      <c s="33">
        <v>0</v>
      </c>
      <c s="33">
        <f>ROUND(ROUND(H686,2)*ROUND(G686,3),2)</f>
      </c>
      <c r="O686">
        <f>(I686*21)/100</f>
      </c>
      <c t="s">
        <v>33</v>
      </c>
    </row>
    <row r="687" spans="1:5" ht="12.75">
      <c r="A687" s="34" t="s">
        <v>60</v>
      </c>
      <c r="E687" s="35" t="s">
        <v>10474</v>
      </c>
    </row>
    <row r="688" spans="1:5" ht="38.25">
      <c r="A688" s="36" t="s">
        <v>61</v>
      </c>
      <c r="E688" s="37" t="s">
        <v>10475</v>
      </c>
    </row>
    <row r="689" spans="1:5" ht="12.75">
      <c r="A689" t="s">
        <v>62</v>
      </c>
      <c r="E689" s="35" t="s">
        <v>57</v>
      </c>
    </row>
    <row r="690" spans="1:16" ht="12.75">
      <c r="A690" s="24" t="s">
        <v>55</v>
      </c>
      <c s="29" t="s">
        <v>205</v>
      </c>
      <c s="29" t="s">
        <v>10476</v>
      </c>
      <c s="24" t="s">
        <v>57</v>
      </c>
      <c s="30" t="s">
        <v>10477</v>
      </c>
      <c s="31" t="s">
        <v>86</v>
      </c>
      <c s="32">
        <v>2</v>
      </c>
      <c s="33">
        <v>0</v>
      </c>
      <c s="33">
        <f>ROUND(ROUND(H690,2)*ROUND(G690,3),2)</f>
      </c>
      <c r="O690">
        <f>(I690*21)/100</f>
      </c>
      <c t="s">
        <v>33</v>
      </c>
    </row>
    <row r="691" spans="1:5" ht="12.75">
      <c r="A691" s="34" t="s">
        <v>60</v>
      </c>
      <c r="E691" s="35" t="s">
        <v>10478</v>
      </c>
    </row>
    <row r="692" spans="1:5" ht="12.75">
      <c r="A692" s="36" t="s">
        <v>61</v>
      </c>
      <c r="E692" s="37" t="s">
        <v>10409</v>
      </c>
    </row>
    <row r="693" spans="1:5" ht="12.75">
      <c r="A693" t="s">
        <v>62</v>
      </c>
      <c r="E693" s="35" t="s">
        <v>57</v>
      </c>
    </row>
    <row r="694" spans="1:16" ht="12.75">
      <c r="A694" s="24" t="s">
        <v>55</v>
      </c>
      <c s="29" t="s">
        <v>209</v>
      </c>
      <c s="29" t="s">
        <v>10479</v>
      </c>
      <c s="24" t="s">
        <v>57</v>
      </c>
      <c s="30" t="s">
        <v>10480</v>
      </c>
      <c s="31" t="s">
        <v>4004</v>
      </c>
      <c s="32">
        <v>36.5</v>
      </c>
      <c s="33">
        <v>0</v>
      </c>
      <c s="33">
        <f>ROUND(ROUND(H694,2)*ROUND(G694,3),2)</f>
      </c>
      <c r="O694">
        <f>(I694*21)/100</f>
      </c>
      <c t="s">
        <v>33</v>
      </c>
    </row>
    <row r="695" spans="1:5" ht="12.75">
      <c r="A695" s="34" t="s">
        <v>60</v>
      </c>
      <c r="E695" s="35" t="s">
        <v>10481</v>
      </c>
    </row>
    <row r="696" spans="1:5" ht="12.75">
      <c r="A696" s="36" t="s">
        <v>61</v>
      </c>
      <c r="E696" s="37" t="s">
        <v>10482</v>
      </c>
    </row>
    <row r="697" spans="1:5" ht="12.75">
      <c r="A697" t="s">
        <v>62</v>
      </c>
      <c r="E697" s="35" t="s">
        <v>57</v>
      </c>
    </row>
    <row r="698" spans="1:16" ht="12.75">
      <c r="A698" s="24" t="s">
        <v>55</v>
      </c>
      <c s="29" t="s">
        <v>212</v>
      </c>
      <c s="29" t="s">
        <v>10483</v>
      </c>
      <c s="24" t="s">
        <v>57</v>
      </c>
      <c s="30" t="s">
        <v>10484</v>
      </c>
      <c s="31" t="s">
        <v>4004</v>
      </c>
      <c s="32">
        <v>21.991</v>
      </c>
      <c s="33">
        <v>0</v>
      </c>
      <c s="33">
        <f>ROUND(ROUND(H698,2)*ROUND(G698,3),2)</f>
      </c>
      <c r="O698">
        <f>(I698*21)/100</f>
      </c>
      <c t="s">
        <v>33</v>
      </c>
    </row>
    <row r="699" spans="1:5" ht="12.75">
      <c r="A699" s="34" t="s">
        <v>60</v>
      </c>
      <c r="E699" s="35" t="s">
        <v>10485</v>
      </c>
    </row>
    <row r="700" spans="1:5" ht="12.75">
      <c r="A700" s="36" t="s">
        <v>61</v>
      </c>
      <c r="E700" s="37" t="s">
        <v>10486</v>
      </c>
    </row>
    <row r="701" spans="1:5" ht="12.75">
      <c r="A701" t="s">
        <v>62</v>
      </c>
      <c r="E701" s="35" t="s">
        <v>57</v>
      </c>
    </row>
    <row r="702" spans="1:16" ht="12.75">
      <c r="A702" s="24" t="s">
        <v>55</v>
      </c>
      <c s="29" t="s">
        <v>216</v>
      </c>
      <c s="29" t="s">
        <v>10487</v>
      </c>
      <c s="24" t="s">
        <v>57</v>
      </c>
      <c s="30" t="s">
        <v>10488</v>
      </c>
      <c s="31" t="s">
        <v>4004</v>
      </c>
      <c s="32">
        <v>66.82</v>
      </c>
      <c s="33">
        <v>0</v>
      </c>
      <c s="33">
        <f>ROUND(ROUND(H702,2)*ROUND(G702,3),2)</f>
      </c>
      <c r="O702">
        <f>(I702*21)/100</f>
      </c>
      <c t="s">
        <v>33</v>
      </c>
    </row>
    <row r="703" spans="1:5" ht="12.75">
      <c r="A703" s="34" t="s">
        <v>60</v>
      </c>
      <c r="E703" s="35" t="s">
        <v>10489</v>
      </c>
    </row>
    <row r="704" spans="1:5" ht="12.75">
      <c r="A704" s="36" t="s">
        <v>61</v>
      </c>
      <c r="E704" s="37" t="s">
        <v>10490</v>
      </c>
    </row>
    <row r="705" spans="1:5" ht="12.75">
      <c r="A705" t="s">
        <v>62</v>
      </c>
      <c r="E705" s="35" t="s">
        <v>10491</v>
      </c>
    </row>
    <row r="706" spans="1:16" ht="12.75">
      <c r="A706" s="24" t="s">
        <v>55</v>
      </c>
      <c s="29" t="s">
        <v>219</v>
      </c>
      <c s="29" t="s">
        <v>10492</v>
      </c>
      <c s="24" t="s">
        <v>57</v>
      </c>
      <c s="30" t="s">
        <v>10493</v>
      </c>
      <c s="31" t="s">
        <v>4004</v>
      </c>
      <c s="32">
        <v>845.1</v>
      </c>
      <c s="33">
        <v>0</v>
      </c>
      <c s="33">
        <f>ROUND(ROUND(H706,2)*ROUND(G706,3),2)</f>
      </c>
      <c r="O706">
        <f>(I706*21)/100</f>
      </c>
      <c t="s">
        <v>33</v>
      </c>
    </row>
    <row r="707" spans="1:5" ht="12.75">
      <c r="A707" s="34" t="s">
        <v>60</v>
      </c>
      <c r="E707" s="35" t="s">
        <v>10494</v>
      </c>
    </row>
    <row r="708" spans="1:5" ht="12.75">
      <c r="A708" s="36" t="s">
        <v>61</v>
      </c>
      <c r="E708" s="37" t="s">
        <v>10462</v>
      </c>
    </row>
    <row r="709" spans="1:5" ht="12.75">
      <c r="A709" t="s">
        <v>62</v>
      </c>
      <c r="E709" s="35" t="s">
        <v>57</v>
      </c>
    </row>
    <row r="710" spans="1:16" ht="12.75">
      <c r="A710" s="24" t="s">
        <v>55</v>
      </c>
      <c s="29" t="s">
        <v>933</v>
      </c>
      <c s="29" t="s">
        <v>10495</v>
      </c>
      <c s="24" t="s">
        <v>57</v>
      </c>
      <c s="30" t="s">
        <v>10496</v>
      </c>
      <c s="31" t="s">
        <v>195</v>
      </c>
      <c s="32">
        <v>2.856</v>
      </c>
      <c s="33">
        <v>0</v>
      </c>
      <c s="33">
        <f>ROUND(ROUND(H710,2)*ROUND(G710,3),2)</f>
      </c>
      <c r="O710">
        <f>(I710*21)/100</f>
      </c>
      <c t="s">
        <v>33</v>
      </c>
    </row>
    <row r="711" spans="1:5" ht="25.5">
      <c r="A711" s="34" t="s">
        <v>60</v>
      </c>
      <c r="E711" s="35" t="s">
        <v>10497</v>
      </c>
    </row>
    <row r="712" spans="1:5" ht="12.75">
      <c r="A712" s="36" t="s">
        <v>61</v>
      </c>
      <c r="E712" s="37" t="s">
        <v>57</v>
      </c>
    </row>
    <row r="713" spans="1:5" ht="178.5">
      <c r="A713" t="s">
        <v>62</v>
      </c>
      <c r="E713" s="35" t="s">
        <v>10498</v>
      </c>
    </row>
    <row r="714" spans="1:18" ht="12.75" customHeight="1">
      <c r="A714" s="6" t="s">
        <v>53</v>
      </c>
      <c s="6"/>
      <c s="39" t="s">
        <v>9833</v>
      </c>
      <c s="6"/>
      <c s="27" t="s">
        <v>9834</v>
      </c>
      <c s="6"/>
      <c s="6"/>
      <c s="6"/>
      <c s="40">
        <f>0+Q714</f>
      </c>
      <c r="O714">
        <f>0+R714</f>
      </c>
      <c r="Q714">
        <f>0+I715+I719+I723+I727+I731+I735+I739+I743+I747+I751+I755</f>
      </c>
      <c>
        <f>0+O715+O719+O723+O727+O731+O735+O739+O743+O747+O751+O755</f>
      </c>
    </row>
    <row r="715" spans="1:16" ht="12.75">
      <c r="A715" s="24" t="s">
        <v>55</v>
      </c>
      <c s="29" t="s">
        <v>172</v>
      </c>
      <c s="29" t="s">
        <v>10499</v>
      </c>
      <c s="24" t="s">
        <v>57</v>
      </c>
      <c s="30" t="s">
        <v>10500</v>
      </c>
      <c s="31" t="s">
        <v>1212</v>
      </c>
      <c s="32">
        <v>77.316</v>
      </c>
      <c s="33">
        <v>0</v>
      </c>
      <c s="33">
        <f>ROUND(ROUND(H715,2)*ROUND(G715,3),2)</f>
      </c>
      <c r="O715">
        <f>(I715*21)/100</f>
      </c>
      <c t="s">
        <v>33</v>
      </c>
    </row>
    <row r="716" spans="1:5" ht="12.75">
      <c r="A716" s="34" t="s">
        <v>60</v>
      </c>
      <c r="E716" s="35" t="s">
        <v>10501</v>
      </c>
    </row>
    <row r="717" spans="1:5" ht="12.75">
      <c r="A717" s="36" t="s">
        <v>61</v>
      </c>
      <c r="E717" s="37" t="s">
        <v>10502</v>
      </c>
    </row>
    <row r="718" spans="1:5" ht="12.75">
      <c r="A718" t="s">
        <v>62</v>
      </c>
      <c r="E718" s="35" t="s">
        <v>57</v>
      </c>
    </row>
    <row r="719" spans="1:16" ht="12.75">
      <c r="A719" s="24" t="s">
        <v>55</v>
      </c>
      <c s="29" t="s">
        <v>176</v>
      </c>
      <c s="29" t="s">
        <v>10503</v>
      </c>
      <c s="24" t="s">
        <v>57</v>
      </c>
      <c s="30" t="s">
        <v>10504</v>
      </c>
      <c s="31" t="s">
        <v>1235</v>
      </c>
      <c s="32">
        <v>72.718</v>
      </c>
      <c s="33">
        <v>0</v>
      </c>
      <c s="33">
        <f>ROUND(ROUND(H719,2)*ROUND(G719,3),2)</f>
      </c>
      <c r="O719">
        <f>(I719*21)/100</f>
      </c>
      <c t="s">
        <v>33</v>
      </c>
    </row>
    <row r="720" spans="1:5" ht="12.75">
      <c r="A720" s="34" t="s">
        <v>60</v>
      </c>
      <c r="E720" s="35" t="s">
        <v>10505</v>
      </c>
    </row>
    <row r="721" spans="1:5" ht="12.75">
      <c r="A721" s="36" t="s">
        <v>61</v>
      </c>
      <c r="E721" s="37" t="s">
        <v>10506</v>
      </c>
    </row>
    <row r="722" spans="1:5" ht="12.75">
      <c r="A722" t="s">
        <v>62</v>
      </c>
      <c r="E722" s="35" t="s">
        <v>57</v>
      </c>
    </row>
    <row r="723" spans="1:16" ht="12.75">
      <c r="A723" s="24" t="s">
        <v>55</v>
      </c>
      <c s="29" t="s">
        <v>115</v>
      </c>
      <c s="29" t="s">
        <v>10507</v>
      </c>
      <c s="24" t="s">
        <v>57</v>
      </c>
      <c s="30" t="s">
        <v>10505</v>
      </c>
      <c s="31" t="s">
        <v>1235</v>
      </c>
      <c s="32">
        <v>33.166</v>
      </c>
      <c s="33">
        <v>0</v>
      </c>
      <c s="33">
        <f>ROUND(ROUND(H723,2)*ROUND(G723,3),2)</f>
      </c>
      <c r="O723">
        <f>(I723*21)/100</f>
      </c>
      <c t="s">
        <v>33</v>
      </c>
    </row>
    <row r="724" spans="1:5" ht="12.75">
      <c r="A724" s="34" t="s">
        <v>60</v>
      </c>
      <c r="E724" s="35" t="s">
        <v>10505</v>
      </c>
    </row>
    <row r="725" spans="1:5" ht="12.75">
      <c r="A725" s="36" t="s">
        <v>61</v>
      </c>
      <c r="E725" s="37" t="s">
        <v>10508</v>
      </c>
    </row>
    <row r="726" spans="1:5" ht="12.75">
      <c r="A726" t="s">
        <v>62</v>
      </c>
      <c r="E726" s="35" t="s">
        <v>57</v>
      </c>
    </row>
    <row r="727" spans="1:16" ht="12.75">
      <c r="A727" s="24" t="s">
        <v>55</v>
      </c>
      <c s="29" t="s">
        <v>222</v>
      </c>
      <c s="29" t="s">
        <v>10509</v>
      </c>
      <c s="24" t="s">
        <v>57</v>
      </c>
      <c s="30" t="s">
        <v>10510</v>
      </c>
      <c s="31" t="s">
        <v>1235</v>
      </c>
      <c s="32">
        <v>89.224</v>
      </c>
      <c s="33">
        <v>0</v>
      </c>
      <c s="33">
        <f>ROUND(ROUND(H727,2)*ROUND(G727,3),2)</f>
      </c>
      <c r="O727">
        <f>(I727*21)/100</f>
      </c>
      <c t="s">
        <v>33</v>
      </c>
    </row>
    <row r="728" spans="1:5" ht="12.75">
      <c r="A728" s="34" t="s">
        <v>60</v>
      </c>
      <c r="E728" s="35" t="s">
        <v>10511</v>
      </c>
    </row>
    <row r="729" spans="1:5" ht="12.75">
      <c r="A729" s="36" t="s">
        <v>61</v>
      </c>
      <c r="E729" s="37" t="s">
        <v>10512</v>
      </c>
    </row>
    <row r="730" spans="1:5" ht="76.5">
      <c r="A730" t="s">
        <v>62</v>
      </c>
      <c r="E730" s="35" t="s">
        <v>10513</v>
      </c>
    </row>
    <row r="731" spans="1:16" ht="12.75">
      <c r="A731" s="24" t="s">
        <v>55</v>
      </c>
      <c s="29" t="s">
        <v>184</v>
      </c>
      <c s="29" t="s">
        <v>9881</v>
      </c>
      <c s="24" t="s">
        <v>57</v>
      </c>
      <c s="30" t="s">
        <v>10514</v>
      </c>
      <c s="31" t="s">
        <v>1235</v>
      </c>
      <c s="32">
        <v>89.224</v>
      </c>
      <c s="33">
        <v>0</v>
      </c>
      <c s="33">
        <f>ROUND(ROUND(H731,2)*ROUND(G731,3),2)</f>
      </c>
      <c r="O731">
        <f>(I731*21)/100</f>
      </c>
      <c t="s">
        <v>33</v>
      </c>
    </row>
    <row r="732" spans="1:5" ht="25.5">
      <c r="A732" s="34" t="s">
        <v>60</v>
      </c>
      <c r="E732" s="35" t="s">
        <v>9882</v>
      </c>
    </row>
    <row r="733" spans="1:5" ht="12.75">
      <c r="A733" s="36" t="s">
        <v>61</v>
      </c>
      <c r="E733" s="37" t="s">
        <v>10512</v>
      </c>
    </row>
    <row r="734" spans="1:5" ht="76.5">
      <c r="A734" t="s">
        <v>62</v>
      </c>
      <c r="E734" s="35" t="s">
        <v>10513</v>
      </c>
    </row>
    <row r="735" spans="1:16" ht="12.75">
      <c r="A735" s="24" t="s">
        <v>55</v>
      </c>
      <c s="29" t="s">
        <v>743</v>
      </c>
      <c s="29" t="s">
        <v>9884</v>
      </c>
      <c s="24" t="s">
        <v>57</v>
      </c>
      <c s="30" t="s">
        <v>10515</v>
      </c>
      <c s="31" t="s">
        <v>1235</v>
      </c>
      <c s="32">
        <v>89.224</v>
      </c>
      <c s="33">
        <v>0</v>
      </c>
      <c s="33">
        <f>ROUND(ROUND(H735,2)*ROUND(G735,3),2)</f>
      </c>
      <c r="O735">
        <f>(I735*21)/100</f>
      </c>
      <c t="s">
        <v>33</v>
      </c>
    </row>
    <row r="736" spans="1:5" ht="12.75">
      <c r="A736" s="34" t="s">
        <v>60</v>
      </c>
      <c r="E736" s="35" t="s">
        <v>9885</v>
      </c>
    </row>
    <row r="737" spans="1:5" ht="25.5">
      <c r="A737" s="36" t="s">
        <v>61</v>
      </c>
      <c r="E737" s="37" t="s">
        <v>10516</v>
      </c>
    </row>
    <row r="738" spans="1:5" ht="12.75">
      <c r="A738" t="s">
        <v>62</v>
      </c>
      <c r="E738" s="35" t="s">
        <v>57</v>
      </c>
    </row>
    <row r="739" spans="1:16" ht="12.75">
      <c r="A739" s="24" t="s">
        <v>55</v>
      </c>
      <c s="29" t="s">
        <v>747</v>
      </c>
      <c s="29" t="s">
        <v>10517</v>
      </c>
      <c s="24" t="s">
        <v>57</v>
      </c>
      <c s="30" t="s">
        <v>10518</v>
      </c>
      <c s="31" t="s">
        <v>1212</v>
      </c>
      <c s="32">
        <v>89.224</v>
      </c>
      <c s="33">
        <v>0</v>
      </c>
      <c s="33">
        <f>ROUND(ROUND(H739,2)*ROUND(G739,3),2)</f>
      </c>
      <c r="O739">
        <f>(I739*21)/100</f>
      </c>
      <c t="s">
        <v>33</v>
      </c>
    </row>
    <row r="740" spans="1:5" ht="12.75">
      <c r="A740" s="34" t="s">
        <v>60</v>
      </c>
      <c r="E740" s="35" t="s">
        <v>10519</v>
      </c>
    </row>
    <row r="741" spans="1:5" ht="12.75">
      <c r="A741" s="36" t="s">
        <v>61</v>
      </c>
      <c r="E741" s="37" t="s">
        <v>10512</v>
      </c>
    </row>
    <row r="742" spans="1:5" ht="12.75">
      <c r="A742" t="s">
        <v>62</v>
      </c>
      <c r="E742" s="35" t="s">
        <v>57</v>
      </c>
    </row>
    <row r="743" spans="1:16" ht="12.75">
      <c r="A743" s="24" t="s">
        <v>55</v>
      </c>
      <c s="29" t="s">
        <v>692</v>
      </c>
      <c s="29" t="s">
        <v>10520</v>
      </c>
      <c s="24" t="s">
        <v>57</v>
      </c>
      <c s="30" t="s">
        <v>10521</v>
      </c>
      <c s="31" t="s">
        <v>1212</v>
      </c>
      <c s="32">
        <v>75.8</v>
      </c>
      <c s="33">
        <v>0</v>
      </c>
      <c s="33">
        <f>ROUND(ROUND(H743,2)*ROUND(G743,3),2)</f>
      </c>
      <c r="O743">
        <f>(I743*21)/100</f>
      </c>
      <c t="s">
        <v>33</v>
      </c>
    </row>
    <row r="744" spans="1:5" ht="12.75">
      <c r="A744" s="34" t="s">
        <v>60</v>
      </c>
      <c r="E744" s="35" t="s">
        <v>10522</v>
      </c>
    </row>
    <row r="745" spans="1:5" ht="63.75">
      <c r="A745" s="36" t="s">
        <v>61</v>
      </c>
      <c r="E745" s="37" t="s">
        <v>10523</v>
      </c>
    </row>
    <row r="746" spans="1:5" ht="12.75">
      <c r="A746" t="s">
        <v>62</v>
      </c>
      <c r="E746" s="35" t="s">
        <v>57</v>
      </c>
    </row>
    <row r="747" spans="1:16" ht="12.75">
      <c r="A747" s="24" t="s">
        <v>55</v>
      </c>
      <c s="29" t="s">
        <v>696</v>
      </c>
      <c s="29" t="s">
        <v>10524</v>
      </c>
      <c s="24" t="s">
        <v>57</v>
      </c>
      <c s="30" t="s">
        <v>10525</v>
      </c>
      <c s="31" t="s">
        <v>1235</v>
      </c>
      <c s="32">
        <v>89.224</v>
      </c>
      <c s="33">
        <v>0</v>
      </c>
      <c s="33">
        <f>ROUND(ROUND(H747,2)*ROUND(G747,3),2)</f>
      </c>
      <c r="O747">
        <f>(I747*21)/100</f>
      </c>
      <c t="s">
        <v>33</v>
      </c>
    </row>
    <row r="748" spans="1:5" ht="12.75">
      <c r="A748" s="34" t="s">
        <v>60</v>
      </c>
      <c r="E748" s="35" t="s">
        <v>10526</v>
      </c>
    </row>
    <row r="749" spans="1:5" ht="12.75">
      <c r="A749" s="36" t="s">
        <v>61</v>
      </c>
      <c r="E749" s="37" t="s">
        <v>10512</v>
      </c>
    </row>
    <row r="750" spans="1:5" ht="38.25">
      <c r="A750" t="s">
        <v>62</v>
      </c>
      <c r="E750" s="35" t="s">
        <v>10527</v>
      </c>
    </row>
    <row r="751" spans="1:16" ht="12.75">
      <c r="A751" s="24" t="s">
        <v>55</v>
      </c>
      <c s="29" t="s">
        <v>757</v>
      </c>
      <c s="29" t="s">
        <v>10528</v>
      </c>
      <c s="24" t="s">
        <v>57</v>
      </c>
      <c s="30" t="s">
        <v>10529</v>
      </c>
      <c s="31" t="s">
        <v>1235</v>
      </c>
      <c s="32">
        <v>31.6</v>
      </c>
      <c s="33">
        <v>0</v>
      </c>
      <c s="33">
        <f>ROUND(ROUND(H751,2)*ROUND(G751,3),2)</f>
      </c>
      <c r="O751">
        <f>(I751*21)/100</f>
      </c>
      <c t="s">
        <v>33</v>
      </c>
    </row>
    <row r="752" spans="1:5" ht="12.75">
      <c r="A752" s="34" t="s">
        <v>60</v>
      </c>
      <c r="E752" s="35" t="s">
        <v>10529</v>
      </c>
    </row>
    <row r="753" spans="1:5" ht="12.75">
      <c r="A753" s="36" t="s">
        <v>61</v>
      </c>
      <c r="E753" s="37" t="s">
        <v>10530</v>
      </c>
    </row>
    <row r="754" spans="1:5" ht="12.75">
      <c r="A754" t="s">
        <v>62</v>
      </c>
      <c r="E754" s="35" t="s">
        <v>57</v>
      </c>
    </row>
    <row r="755" spans="1:16" ht="12.75">
      <c r="A755" s="24" t="s">
        <v>55</v>
      </c>
      <c s="29" t="s">
        <v>935</v>
      </c>
      <c s="29" t="s">
        <v>10531</v>
      </c>
      <c s="24" t="s">
        <v>57</v>
      </c>
      <c s="30" t="s">
        <v>10532</v>
      </c>
      <c s="31" t="s">
        <v>195</v>
      </c>
      <c s="32">
        <v>1.018</v>
      </c>
      <c s="33">
        <v>0</v>
      </c>
      <c s="33">
        <f>ROUND(ROUND(H755,2)*ROUND(G755,3),2)</f>
      </c>
      <c r="O755">
        <f>(I755*21)/100</f>
      </c>
      <c t="s">
        <v>33</v>
      </c>
    </row>
    <row r="756" spans="1:5" ht="25.5">
      <c r="A756" s="34" t="s">
        <v>60</v>
      </c>
      <c r="E756" s="35" t="s">
        <v>10533</v>
      </c>
    </row>
    <row r="757" spans="1:5" ht="12.75">
      <c r="A757" s="36" t="s">
        <v>61</v>
      </c>
      <c r="E757" s="37" t="s">
        <v>57</v>
      </c>
    </row>
    <row r="758" spans="1:5" ht="178.5">
      <c r="A758" t="s">
        <v>62</v>
      </c>
      <c r="E758" s="35" t="s">
        <v>10440</v>
      </c>
    </row>
    <row r="759" spans="1:18" ht="12.75" customHeight="1">
      <c r="A759" s="6" t="s">
        <v>53</v>
      </c>
      <c s="6"/>
      <c s="39" t="s">
        <v>10534</v>
      </c>
      <c s="6"/>
      <c s="27" t="s">
        <v>10535</v>
      </c>
      <c s="6"/>
      <c s="6"/>
      <c s="6"/>
      <c s="40">
        <f>0+Q759</f>
      </c>
      <c r="O759">
        <f>0+R759</f>
      </c>
      <c r="Q759">
        <f>0+I760+I764</f>
      </c>
      <c>
        <f>0+O760+O764</f>
      </c>
    </row>
    <row r="760" spans="1:16" ht="25.5">
      <c r="A760" s="24" t="s">
        <v>55</v>
      </c>
      <c s="29" t="s">
        <v>761</v>
      </c>
      <c s="29" t="s">
        <v>10536</v>
      </c>
      <c s="24" t="s">
        <v>57</v>
      </c>
      <c s="30" t="s">
        <v>10537</v>
      </c>
      <c s="31" t="s">
        <v>1235</v>
      </c>
      <c s="32">
        <v>16.902</v>
      </c>
      <c s="33">
        <v>0</v>
      </c>
      <c s="33">
        <f>ROUND(ROUND(H760,2)*ROUND(G760,3),2)</f>
      </c>
      <c r="O760">
        <f>(I760*21)/100</f>
      </c>
      <c t="s">
        <v>33</v>
      </c>
    </row>
    <row r="761" spans="1:5" ht="12.75">
      <c r="A761" s="34" t="s">
        <v>60</v>
      </c>
      <c r="E761" s="35" t="s">
        <v>10538</v>
      </c>
    </row>
    <row r="762" spans="1:5" ht="89.25">
      <c r="A762" s="36" t="s">
        <v>61</v>
      </c>
      <c r="E762" s="37" t="s">
        <v>10539</v>
      </c>
    </row>
    <row r="763" spans="1:5" ht="12.75">
      <c r="A763" t="s">
        <v>62</v>
      </c>
      <c r="E763" s="35" t="s">
        <v>57</v>
      </c>
    </row>
    <row r="764" spans="1:16" ht="25.5">
      <c r="A764" s="24" t="s">
        <v>55</v>
      </c>
      <c s="29" t="s">
        <v>700</v>
      </c>
      <c s="29" t="s">
        <v>10540</v>
      </c>
      <c s="24" t="s">
        <v>57</v>
      </c>
      <c s="30" t="s">
        <v>10541</v>
      </c>
      <c s="31" t="s">
        <v>1235</v>
      </c>
      <c s="32">
        <v>8.575</v>
      </c>
      <c s="33">
        <v>0</v>
      </c>
      <c s="33">
        <f>ROUND(ROUND(H764,2)*ROUND(G764,3),2)</f>
      </c>
      <c r="O764">
        <f>(I764*21)/100</f>
      </c>
      <c t="s">
        <v>33</v>
      </c>
    </row>
    <row r="765" spans="1:5" ht="12.75">
      <c r="A765" s="34" t="s">
        <v>60</v>
      </c>
      <c r="E765" s="35" t="s">
        <v>10542</v>
      </c>
    </row>
    <row r="766" spans="1:5" ht="76.5">
      <c r="A766" s="36" t="s">
        <v>61</v>
      </c>
      <c r="E766" s="37" t="s">
        <v>10543</v>
      </c>
    </row>
    <row r="767" spans="1:5" ht="12.75">
      <c r="A767" t="s">
        <v>62</v>
      </c>
      <c r="E767" s="35" t="s">
        <v>57</v>
      </c>
    </row>
    <row r="768" spans="1:18" ht="12.75" customHeight="1">
      <c r="A768" s="6" t="s">
        <v>53</v>
      </c>
      <c s="6"/>
      <c s="39" t="s">
        <v>10544</v>
      </c>
      <c s="6"/>
      <c s="27" t="s">
        <v>10545</v>
      </c>
      <c s="6"/>
      <c s="6"/>
      <c s="6"/>
      <c s="40">
        <f>0+Q768</f>
      </c>
      <c r="O768">
        <f>0+R768</f>
      </c>
      <c r="Q768">
        <f>0+I769+I773+I777</f>
      </c>
      <c>
        <f>0+O769+O773+O777</f>
      </c>
    </row>
    <row r="769" spans="1:16" ht="12.75">
      <c r="A769" s="24" t="s">
        <v>55</v>
      </c>
      <c s="29" t="s">
        <v>382</v>
      </c>
      <c s="29" t="s">
        <v>10546</v>
      </c>
      <c s="24" t="s">
        <v>57</v>
      </c>
      <c s="30" t="s">
        <v>10547</v>
      </c>
      <c s="31" t="s">
        <v>1235</v>
      </c>
      <c s="32">
        <v>42.035</v>
      </c>
      <c s="33">
        <v>0</v>
      </c>
      <c s="33">
        <f>ROUND(ROUND(H769,2)*ROUND(G769,3),2)</f>
      </c>
      <c r="O769">
        <f>(I769*21)/100</f>
      </c>
      <c t="s">
        <v>33</v>
      </c>
    </row>
    <row r="770" spans="1:5" ht="25.5">
      <c r="A770" s="34" t="s">
        <v>60</v>
      </c>
      <c r="E770" s="35" t="s">
        <v>10548</v>
      </c>
    </row>
    <row r="771" spans="1:5" ht="12.75">
      <c r="A771" s="36" t="s">
        <v>61</v>
      </c>
      <c r="E771" s="37" t="s">
        <v>10549</v>
      </c>
    </row>
    <row r="772" spans="1:5" ht="12.75">
      <c r="A772" t="s">
        <v>62</v>
      </c>
      <c r="E772" s="35" t="s">
        <v>57</v>
      </c>
    </row>
    <row r="773" spans="1:16" ht="25.5">
      <c r="A773" s="24" t="s">
        <v>55</v>
      </c>
      <c s="29" t="s">
        <v>773</v>
      </c>
      <c s="29" t="s">
        <v>10550</v>
      </c>
      <c s="24" t="s">
        <v>57</v>
      </c>
      <c s="30" t="s">
        <v>10551</v>
      </c>
      <c s="31" t="s">
        <v>1235</v>
      </c>
      <c s="32">
        <v>40.418</v>
      </c>
      <c s="33">
        <v>0</v>
      </c>
      <c s="33">
        <f>ROUND(ROUND(H773,2)*ROUND(G773,3),2)</f>
      </c>
      <c r="O773">
        <f>(I773*21)/100</f>
      </c>
      <c t="s">
        <v>33</v>
      </c>
    </row>
    <row r="774" spans="1:5" ht="25.5">
      <c r="A774" s="34" t="s">
        <v>60</v>
      </c>
      <c r="E774" s="35" t="s">
        <v>10551</v>
      </c>
    </row>
    <row r="775" spans="1:5" ht="89.25">
      <c r="A775" s="36" t="s">
        <v>61</v>
      </c>
      <c r="E775" s="37" t="s">
        <v>10552</v>
      </c>
    </row>
    <row r="776" spans="1:5" ht="12.75">
      <c r="A776" t="s">
        <v>62</v>
      </c>
      <c r="E776" s="35" t="s">
        <v>57</v>
      </c>
    </row>
    <row r="777" spans="1:16" ht="12.75">
      <c r="A777" s="24" t="s">
        <v>55</v>
      </c>
      <c s="29" t="s">
        <v>925</v>
      </c>
      <c s="29" t="s">
        <v>10553</v>
      </c>
      <c s="24" t="s">
        <v>57</v>
      </c>
      <c s="30" t="s">
        <v>10554</v>
      </c>
      <c s="31" t="s">
        <v>195</v>
      </c>
      <c s="32">
        <v>1.673</v>
      </c>
      <c s="33">
        <v>0</v>
      </c>
      <c s="33">
        <f>ROUND(ROUND(H777,2)*ROUND(G777,3),2)</f>
      </c>
      <c r="O777">
        <f>(I777*21)/100</f>
      </c>
      <c t="s">
        <v>33</v>
      </c>
    </row>
    <row r="778" spans="1:5" ht="25.5">
      <c r="A778" s="34" t="s">
        <v>60</v>
      </c>
      <c r="E778" s="35" t="s">
        <v>10555</v>
      </c>
    </row>
    <row r="779" spans="1:5" ht="12.75">
      <c r="A779" s="36" t="s">
        <v>61</v>
      </c>
      <c r="E779" s="37" t="s">
        <v>57</v>
      </c>
    </row>
    <row r="780" spans="1:5" ht="178.5">
      <c r="A780" t="s">
        <v>62</v>
      </c>
      <c r="E780" s="35" t="s">
        <v>10178</v>
      </c>
    </row>
    <row r="781" spans="1:18" ht="12.75" customHeight="1">
      <c r="A781" s="6" t="s">
        <v>53</v>
      </c>
      <c s="6"/>
      <c s="39" t="s">
        <v>6395</v>
      </c>
      <c s="6"/>
      <c s="27" t="s">
        <v>6396</v>
      </c>
      <c s="6"/>
      <c s="6"/>
      <c s="6"/>
      <c s="40">
        <f>0+Q781</f>
      </c>
      <c r="O781">
        <f>0+R781</f>
      </c>
      <c r="Q781">
        <f>0+I782+I786+I790</f>
      </c>
      <c>
        <f>0+O782+O786+O790</f>
      </c>
    </row>
    <row r="782" spans="1:16" ht="25.5">
      <c r="A782" s="24" t="s">
        <v>55</v>
      </c>
      <c s="29" t="s">
        <v>777</v>
      </c>
      <c s="29" t="s">
        <v>10556</v>
      </c>
      <c s="24" t="s">
        <v>57</v>
      </c>
      <c s="30" t="s">
        <v>10557</v>
      </c>
      <c s="31" t="s">
        <v>1235</v>
      </c>
      <c s="32">
        <v>773.574</v>
      </c>
      <c s="33">
        <v>0</v>
      </c>
      <c s="33">
        <f>ROUND(ROUND(H782,2)*ROUND(G782,3),2)</f>
      </c>
      <c r="O782">
        <f>(I782*21)/100</f>
      </c>
      <c t="s">
        <v>33</v>
      </c>
    </row>
    <row r="783" spans="1:5" ht="25.5">
      <c r="A783" s="34" t="s">
        <v>60</v>
      </c>
      <c r="E783" s="35" t="s">
        <v>10558</v>
      </c>
    </row>
    <row r="784" spans="1:5" ht="153">
      <c r="A784" s="36" t="s">
        <v>61</v>
      </c>
      <c r="E784" s="37" t="s">
        <v>10559</v>
      </c>
    </row>
    <row r="785" spans="1:5" ht="127.5">
      <c r="A785" t="s">
        <v>62</v>
      </c>
      <c r="E785" s="35" t="s">
        <v>10560</v>
      </c>
    </row>
    <row r="786" spans="1:16" ht="12.75">
      <c r="A786" s="24" t="s">
        <v>55</v>
      </c>
      <c s="29" t="s">
        <v>719</v>
      </c>
      <c s="29" t="s">
        <v>10561</v>
      </c>
      <c s="24" t="s">
        <v>57</v>
      </c>
      <c s="30" t="s">
        <v>10562</v>
      </c>
      <c s="31" t="s">
        <v>1235</v>
      </c>
      <c s="32">
        <v>2.52</v>
      </c>
      <c s="33">
        <v>0</v>
      </c>
      <c s="33">
        <f>ROUND(ROUND(H786,2)*ROUND(G786,3),2)</f>
      </c>
      <c r="O786">
        <f>(I786*21)/100</f>
      </c>
      <c t="s">
        <v>33</v>
      </c>
    </row>
    <row r="787" spans="1:5" ht="12.75">
      <c r="A787" s="34" t="s">
        <v>60</v>
      </c>
      <c r="E787" s="35" t="s">
        <v>10563</v>
      </c>
    </row>
    <row r="788" spans="1:5" ht="12.75">
      <c r="A788" s="36" t="s">
        <v>61</v>
      </c>
      <c r="E788" s="37" t="s">
        <v>10564</v>
      </c>
    </row>
    <row r="789" spans="1:5" ht="12.75">
      <c r="A789" t="s">
        <v>62</v>
      </c>
      <c r="E789" s="35" t="s">
        <v>57</v>
      </c>
    </row>
    <row r="790" spans="1:16" ht="12.75">
      <c r="A790" s="24" t="s">
        <v>55</v>
      </c>
      <c s="29" t="s">
        <v>723</v>
      </c>
      <c s="29" t="s">
        <v>10565</v>
      </c>
      <c s="24" t="s">
        <v>57</v>
      </c>
      <c s="30" t="s">
        <v>10566</v>
      </c>
      <c s="31" t="s">
        <v>1235</v>
      </c>
      <c s="32">
        <v>2.52</v>
      </c>
      <c s="33">
        <v>0</v>
      </c>
      <c s="33">
        <f>ROUND(ROUND(H790,2)*ROUND(G790,3),2)</f>
      </c>
      <c r="O790">
        <f>(I790*21)/100</f>
      </c>
      <c t="s">
        <v>33</v>
      </c>
    </row>
    <row r="791" spans="1:5" ht="12.75">
      <c r="A791" s="34" t="s">
        <v>60</v>
      </c>
      <c r="E791" s="35" t="s">
        <v>10567</v>
      </c>
    </row>
    <row r="792" spans="1:5" ht="12.75">
      <c r="A792" s="36" t="s">
        <v>61</v>
      </c>
      <c r="E792" s="37" t="s">
        <v>10564</v>
      </c>
    </row>
    <row r="793" spans="1:5" ht="12.75">
      <c r="A793" t="s">
        <v>62</v>
      </c>
      <c r="E793" s="35" t="s">
        <v>57</v>
      </c>
    </row>
    <row r="794" spans="1:18" ht="12.75" customHeight="1">
      <c r="A794" s="6" t="s">
        <v>53</v>
      </c>
      <c s="6"/>
      <c s="39" t="s">
        <v>9838</v>
      </c>
      <c s="6"/>
      <c s="27" t="s">
        <v>10568</v>
      </c>
      <c s="6"/>
      <c s="6"/>
      <c s="6"/>
      <c s="40">
        <f>0+Q794</f>
      </c>
      <c r="O794">
        <f>0+R794</f>
      </c>
      <c r="Q794">
        <f>0+I795+I799+I803</f>
      </c>
      <c>
        <f>0+O795+O799+O803</f>
      </c>
    </row>
    <row r="795" spans="1:16" ht="12.75">
      <c r="A795" s="24" t="s">
        <v>55</v>
      </c>
      <c s="29" t="s">
        <v>715</v>
      </c>
      <c s="29" t="s">
        <v>10569</v>
      </c>
      <c s="24" t="s">
        <v>57</v>
      </c>
      <c s="30" t="s">
        <v>10570</v>
      </c>
      <c s="31" t="s">
        <v>1235</v>
      </c>
      <c s="32">
        <v>524.656</v>
      </c>
      <c s="33">
        <v>0</v>
      </c>
      <c s="33">
        <f>ROUND(ROUND(H795,2)*ROUND(G795,3),2)</f>
      </c>
      <c r="O795">
        <f>(I795*21)/100</f>
      </c>
      <c t="s">
        <v>33</v>
      </c>
    </row>
    <row r="796" spans="1:5" ht="12.75">
      <c r="A796" s="34" t="s">
        <v>60</v>
      </c>
      <c r="E796" s="35" t="s">
        <v>10571</v>
      </c>
    </row>
    <row r="797" spans="1:5" ht="38.25">
      <c r="A797" s="36" t="s">
        <v>61</v>
      </c>
      <c r="E797" s="37" t="s">
        <v>10572</v>
      </c>
    </row>
    <row r="798" spans="1:5" ht="12.75">
      <c r="A798" t="s">
        <v>62</v>
      </c>
      <c r="E798" s="35" t="s">
        <v>57</v>
      </c>
    </row>
    <row r="799" spans="1:16" ht="12.75">
      <c r="A799" s="24" t="s">
        <v>55</v>
      </c>
      <c s="29" t="s">
        <v>750</v>
      </c>
      <c s="29" t="s">
        <v>10573</v>
      </c>
      <c s="24" t="s">
        <v>57</v>
      </c>
      <c s="30" t="s">
        <v>10574</v>
      </c>
      <c s="31" t="s">
        <v>1235</v>
      </c>
      <c s="32">
        <v>524.656</v>
      </c>
      <c s="33">
        <v>0</v>
      </c>
      <c s="33">
        <f>ROUND(ROUND(H799,2)*ROUND(G799,3),2)</f>
      </c>
      <c r="O799">
        <f>(I799*21)/100</f>
      </c>
      <c t="s">
        <v>33</v>
      </c>
    </row>
    <row r="800" spans="1:5" ht="25.5">
      <c r="A800" s="34" t="s">
        <v>60</v>
      </c>
      <c r="E800" s="35" t="s">
        <v>10575</v>
      </c>
    </row>
    <row r="801" spans="1:5" ht="38.25">
      <c r="A801" s="36" t="s">
        <v>61</v>
      </c>
      <c r="E801" s="37" t="s">
        <v>10572</v>
      </c>
    </row>
    <row r="802" spans="1:5" ht="12.75">
      <c r="A802" t="s">
        <v>62</v>
      </c>
      <c r="E802" s="35" t="s">
        <v>57</v>
      </c>
    </row>
    <row r="803" spans="1:16" ht="12.75">
      <c r="A803" s="24" t="s">
        <v>55</v>
      </c>
      <c s="29" t="s">
        <v>753</v>
      </c>
      <c s="29" t="s">
        <v>10576</v>
      </c>
      <c s="24" t="s">
        <v>57</v>
      </c>
      <c s="30" t="s">
        <v>10577</v>
      </c>
      <c s="31" t="s">
        <v>1235</v>
      </c>
      <c s="32">
        <v>524.656</v>
      </c>
      <c s="33">
        <v>0</v>
      </c>
      <c s="33">
        <f>ROUND(ROUND(H803,2)*ROUND(G803,3),2)</f>
      </c>
      <c r="O803">
        <f>(I803*21)/100</f>
      </c>
      <c t="s">
        <v>33</v>
      </c>
    </row>
    <row r="804" spans="1:5" ht="12.75">
      <c r="A804" s="34" t="s">
        <v>60</v>
      </c>
      <c r="E804" s="35" t="s">
        <v>10578</v>
      </c>
    </row>
    <row r="805" spans="1:5" ht="38.25">
      <c r="A805" s="36" t="s">
        <v>61</v>
      </c>
      <c r="E805" s="37" t="s">
        <v>10572</v>
      </c>
    </row>
    <row r="806" spans="1:5" ht="12.75">
      <c r="A806" t="s">
        <v>62</v>
      </c>
      <c r="E806" s="35" t="s">
        <v>57</v>
      </c>
    </row>
    <row r="807" spans="1:18" ht="12.75" customHeight="1">
      <c r="A807" s="6" t="s">
        <v>53</v>
      </c>
      <c s="6"/>
      <c s="39" t="s">
        <v>50</v>
      </c>
      <c s="6"/>
      <c s="27" t="s">
        <v>1010</v>
      </c>
      <c s="6"/>
      <c s="6"/>
      <c s="6"/>
      <c s="40">
        <f>0+Q807</f>
      </c>
      <c r="O807">
        <f>0+R807</f>
      </c>
      <c r="Q807">
        <f>0+I808+I812+I816+I820+I824+I828+I832+I836+I840+I844+I848+I852+I856+I860+I864+I868+I872+I876</f>
      </c>
      <c>
        <f>0+O808+O812+O816+O820+O824+O828+O832+O836+O840+O844+O848+O852+O856+O860+O864+O868+O872+O876</f>
      </c>
    </row>
    <row r="808" spans="1:16" ht="25.5">
      <c r="A808" s="24" t="s">
        <v>55</v>
      </c>
      <c s="29" t="s">
        <v>910</v>
      </c>
      <c s="29" t="s">
        <v>10579</v>
      </c>
      <c s="24" t="s">
        <v>57</v>
      </c>
      <c s="30" t="s">
        <v>10580</v>
      </c>
      <c s="31" t="s">
        <v>86</v>
      </c>
      <c s="32">
        <v>2</v>
      </c>
      <c s="33">
        <v>0</v>
      </c>
      <c s="33">
        <f>ROUND(ROUND(H808,2)*ROUND(G808,3),2)</f>
      </c>
      <c r="O808">
        <f>(I808*21)/100</f>
      </c>
      <c t="s">
        <v>33</v>
      </c>
    </row>
    <row r="809" spans="1:5" ht="12.75">
      <c r="A809" s="34" t="s">
        <v>60</v>
      </c>
      <c r="E809" s="35" t="s">
        <v>10443</v>
      </c>
    </row>
    <row r="810" spans="1:5" ht="12.75">
      <c r="A810" s="36" t="s">
        <v>61</v>
      </c>
      <c r="E810" s="37" t="s">
        <v>10581</v>
      </c>
    </row>
    <row r="811" spans="1:5" ht="12.75">
      <c r="A811" t="s">
        <v>62</v>
      </c>
      <c r="E811" s="35" t="s">
        <v>57</v>
      </c>
    </row>
    <row r="812" spans="1:16" ht="12.75">
      <c r="A812" s="24" t="s">
        <v>55</v>
      </c>
      <c s="29" t="s">
        <v>735</v>
      </c>
      <c s="29" t="s">
        <v>10582</v>
      </c>
      <c s="24" t="s">
        <v>57</v>
      </c>
      <c s="30" t="s">
        <v>10583</v>
      </c>
      <c s="31" t="s">
        <v>86</v>
      </c>
      <c s="32">
        <v>3</v>
      </c>
      <c s="33">
        <v>0</v>
      </c>
      <c s="33">
        <f>ROUND(ROUND(H812,2)*ROUND(G812,3),2)</f>
      </c>
      <c r="O812">
        <f>(I812*21)/100</f>
      </c>
      <c t="s">
        <v>33</v>
      </c>
    </row>
    <row r="813" spans="1:5" ht="12.75">
      <c r="A813" s="34" t="s">
        <v>60</v>
      </c>
      <c r="E813" s="35" t="s">
        <v>10584</v>
      </c>
    </row>
    <row r="814" spans="1:5" ht="12.75">
      <c r="A814" s="36" t="s">
        <v>61</v>
      </c>
      <c r="E814" s="37" t="s">
        <v>10585</v>
      </c>
    </row>
    <row r="815" spans="1:5" ht="12.75">
      <c r="A815" t="s">
        <v>62</v>
      </c>
      <c r="E815" s="35" t="s">
        <v>57</v>
      </c>
    </row>
    <row r="816" spans="1:16" ht="25.5">
      <c r="A816" s="24" t="s">
        <v>55</v>
      </c>
      <c s="29" t="s">
        <v>727</v>
      </c>
      <c s="29" t="s">
        <v>10586</v>
      </c>
      <c s="24" t="s">
        <v>57</v>
      </c>
      <c s="30" t="s">
        <v>10587</v>
      </c>
      <c s="31" t="s">
        <v>1235</v>
      </c>
      <c s="32">
        <v>223.36</v>
      </c>
      <c s="33">
        <v>0</v>
      </c>
      <c s="33">
        <f>ROUND(ROUND(H816,2)*ROUND(G816,3),2)</f>
      </c>
      <c r="O816">
        <f>(I816*21)/100</f>
      </c>
      <c t="s">
        <v>33</v>
      </c>
    </row>
    <row r="817" spans="1:5" ht="25.5">
      <c r="A817" s="34" t="s">
        <v>60</v>
      </c>
      <c r="E817" s="35" t="s">
        <v>10587</v>
      </c>
    </row>
    <row r="818" spans="1:5" ht="12.75">
      <c r="A818" s="36" t="s">
        <v>61</v>
      </c>
      <c r="E818" s="37" t="s">
        <v>10588</v>
      </c>
    </row>
    <row r="819" spans="1:5" ht="12.75">
      <c r="A819" t="s">
        <v>62</v>
      </c>
      <c r="E819" s="35" t="s">
        <v>57</v>
      </c>
    </row>
    <row r="820" spans="1:16" ht="25.5">
      <c r="A820" s="24" t="s">
        <v>55</v>
      </c>
      <c s="29" t="s">
        <v>731</v>
      </c>
      <c s="29" t="s">
        <v>10589</v>
      </c>
      <c s="24" t="s">
        <v>57</v>
      </c>
      <c s="30" t="s">
        <v>10590</v>
      </c>
      <c s="31" t="s">
        <v>1235</v>
      </c>
      <c s="32">
        <v>4467.2</v>
      </c>
      <c s="33">
        <v>0</v>
      </c>
      <c s="33">
        <f>ROUND(ROUND(H820,2)*ROUND(G820,3),2)</f>
      </c>
      <c r="O820">
        <f>(I820*21)/100</f>
      </c>
      <c t="s">
        <v>33</v>
      </c>
    </row>
    <row r="821" spans="1:5" ht="25.5">
      <c r="A821" s="34" t="s">
        <v>60</v>
      </c>
      <c r="E821" s="35" t="s">
        <v>10590</v>
      </c>
    </row>
    <row r="822" spans="1:5" ht="25.5">
      <c r="A822" s="36" t="s">
        <v>61</v>
      </c>
      <c r="E822" s="44" t="s">
        <v>10591</v>
      </c>
    </row>
    <row r="823" spans="1:5" ht="12.75">
      <c r="A823" t="s">
        <v>62</v>
      </c>
      <c r="E823" s="35" t="s">
        <v>57</v>
      </c>
    </row>
    <row r="824" spans="1:16" ht="25.5">
      <c r="A824" s="24" t="s">
        <v>55</v>
      </c>
      <c s="29" t="s">
        <v>765</v>
      </c>
      <c s="29" t="s">
        <v>10592</v>
      </c>
      <c s="24" t="s">
        <v>57</v>
      </c>
      <c s="30" t="s">
        <v>10593</v>
      </c>
      <c s="31" t="s">
        <v>1235</v>
      </c>
      <c s="32">
        <v>223.36</v>
      </c>
      <c s="33">
        <v>0</v>
      </c>
      <c s="33">
        <f>ROUND(ROUND(H824,2)*ROUND(G824,3),2)</f>
      </c>
      <c r="O824">
        <f>(I824*21)/100</f>
      </c>
      <c t="s">
        <v>33</v>
      </c>
    </row>
    <row r="825" spans="1:5" ht="25.5">
      <c r="A825" s="34" t="s">
        <v>60</v>
      </c>
      <c r="E825" s="35" t="s">
        <v>10593</v>
      </c>
    </row>
    <row r="826" spans="1:5" ht="12.75">
      <c r="A826" s="36" t="s">
        <v>61</v>
      </c>
      <c r="E826" s="37" t="s">
        <v>10594</v>
      </c>
    </row>
    <row r="827" spans="1:5" ht="12.75">
      <c r="A827" t="s">
        <v>62</v>
      </c>
      <c r="E827" s="35" t="s">
        <v>57</v>
      </c>
    </row>
    <row r="828" spans="1:16" ht="12.75">
      <c r="A828" s="24" t="s">
        <v>55</v>
      </c>
      <c s="29" t="s">
        <v>769</v>
      </c>
      <c s="29" t="s">
        <v>10595</v>
      </c>
      <c s="24" t="s">
        <v>57</v>
      </c>
      <c s="30" t="s">
        <v>10596</v>
      </c>
      <c s="31" t="s">
        <v>1235</v>
      </c>
      <c s="32">
        <v>139</v>
      </c>
      <c s="33">
        <v>0</v>
      </c>
      <c s="33">
        <f>ROUND(ROUND(H828,2)*ROUND(G828,3),2)</f>
      </c>
      <c r="O828">
        <f>(I828*21)/100</f>
      </c>
      <c t="s">
        <v>33</v>
      </c>
    </row>
    <row r="829" spans="1:5" ht="12.75">
      <c r="A829" s="34" t="s">
        <v>60</v>
      </c>
      <c r="E829" s="35" t="s">
        <v>10596</v>
      </c>
    </row>
    <row r="830" spans="1:5" ht="12.75">
      <c r="A830" s="36" t="s">
        <v>61</v>
      </c>
      <c r="E830" s="37" t="s">
        <v>10597</v>
      </c>
    </row>
    <row r="831" spans="1:5" ht="12.75">
      <c r="A831" t="s">
        <v>62</v>
      </c>
      <c r="E831" s="35" t="s">
        <v>57</v>
      </c>
    </row>
    <row r="832" spans="1:16" ht="12.75">
      <c r="A832" s="24" t="s">
        <v>55</v>
      </c>
      <c s="29" t="s">
        <v>706</v>
      </c>
      <c s="29" t="s">
        <v>10598</v>
      </c>
      <c s="24" t="s">
        <v>57</v>
      </c>
      <c s="30" t="s">
        <v>10599</v>
      </c>
      <c s="31" t="s">
        <v>86</v>
      </c>
      <c s="32">
        <v>2</v>
      </c>
      <c s="33">
        <v>0</v>
      </c>
      <c s="33">
        <f>ROUND(ROUND(H832,2)*ROUND(G832,3),2)</f>
      </c>
      <c r="O832">
        <f>(I832*21)/100</f>
      </c>
      <c t="s">
        <v>33</v>
      </c>
    </row>
    <row r="833" spans="1:5" ht="38.25">
      <c r="A833" s="34" t="s">
        <v>60</v>
      </c>
      <c r="E833" s="35" t="s">
        <v>10600</v>
      </c>
    </row>
    <row r="834" spans="1:5" ht="12.75">
      <c r="A834" s="36" t="s">
        <v>61</v>
      </c>
      <c r="E834" s="37" t="s">
        <v>10581</v>
      </c>
    </row>
    <row r="835" spans="1:5" ht="12.75">
      <c r="A835" t="s">
        <v>62</v>
      </c>
      <c r="E835" s="35" t="s">
        <v>57</v>
      </c>
    </row>
    <row r="836" spans="1:16" ht="25.5">
      <c r="A836" s="24" t="s">
        <v>55</v>
      </c>
      <c s="29" t="s">
        <v>711</v>
      </c>
      <c s="29" t="s">
        <v>10601</v>
      </c>
      <c s="24" t="s">
        <v>57</v>
      </c>
      <c s="30" t="s">
        <v>10602</v>
      </c>
      <c s="31" t="s">
        <v>86</v>
      </c>
      <c s="32">
        <v>16</v>
      </c>
      <c s="33">
        <v>0</v>
      </c>
      <c s="33">
        <f>ROUND(ROUND(H836,2)*ROUND(G836,3),2)</f>
      </c>
      <c r="O836">
        <f>(I836*21)/100</f>
      </c>
      <c t="s">
        <v>33</v>
      </c>
    </row>
    <row r="837" spans="1:5" ht="25.5">
      <c r="A837" s="34" t="s">
        <v>60</v>
      </c>
      <c r="E837" s="35" t="s">
        <v>10603</v>
      </c>
    </row>
    <row r="838" spans="1:5" ht="12.75">
      <c r="A838" s="36" t="s">
        <v>61</v>
      </c>
      <c r="E838" s="37" t="s">
        <v>10604</v>
      </c>
    </row>
    <row r="839" spans="1:5" ht="12.75">
      <c r="A839" t="s">
        <v>62</v>
      </c>
      <c r="E839" s="35" t="s">
        <v>57</v>
      </c>
    </row>
    <row r="840" spans="1:16" ht="12.75">
      <c r="A840" s="24" t="s">
        <v>55</v>
      </c>
      <c s="29" t="s">
        <v>916</v>
      </c>
      <c s="29" t="s">
        <v>10605</v>
      </c>
      <c s="24" t="s">
        <v>57</v>
      </c>
      <c s="30" t="s">
        <v>10606</v>
      </c>
      <c s="31" t="s">
        <v>86</v>
      </c>
      <c s="32">
        <v>16</v>
      </c>
      <c s="33">
        <v>0</v>
      </c>
      <c s="33">
        <f>ROUND(ROUND(H840,2)*ROUND(G840,3),2)</f>
      </c>
      <c r="O840">
        <f>(I840*21)/100</f>
      </c>
      <c t="s">
        <v>33</v>
      </c>
    </row>
    <row r="841" spans="1:5" ht="25.5">
      <c r="A841" s="34" t="s">
        <v>60</v>
      </c>
      <c r="E841" s="35" t="s">
        <v>10607</v>
      </c>
    </row>
    <row r="842" spans="1:5" ht="12.75">
      <c r="A842" s="36" t="s">
        <v>61</v>
      </c>
      <c r="E842" s="37" t="s">
        <v>7282</v>
      </c>
    </row>
    <row r="843" spans="1:5" ht="12.75">
      <c r="A843" t="s">
        <v>62</v>
      </c>
      <c r="E843" s="35" t="s">
        <v>57</v>
      </c>
    </row>
    <row r="844" spans="1:16" ht="12.75">
      <c r="A844" s="24" t="s">
        <v>55</v>
      </c>
      <c s="29" t="s">
        <v>906</v>
      </c>
      <c s="29" t="s">
        <v>10608</v>
      </c>
      <c s="24" t="s">
        <v>57</v>
      </c>
      <c s="30" t="s">
        <v>10609</v>
      </c>
      <c s="31" t="s">
        <v>1212</v>
      </c>
      <c s="32">
        <v>28.7</v>
      </c>
      <c s="33">
        <v>0</v>
      </c>
      <c s="33">
        <f>ROUND(ROUND(H844,2)*ROUND(G844,3),2)</f>
      </c>
      <c r="O844">
        <f>(I844*21)/100</f>
      </c>
      <c t="s">
        <v>33</v>
      </c>
    </row>
    <row r="845" spans="1:5" ht="25.5">
      <c r="A845" s="34" t="s">
        <v>60</v>
      </c>
      <c r="E845" s="35" t="s">
        <v>10610</v>
      </c>
    </row>
    <row r="846" spans="1:5" ht="12.75">
      <c r="A846" s="36" t="s">
        <v>61</v>
      </c>
      <c r="E846" s="37" t="s">
        <v>10611</v>
      </c>
    </row>
    <row r="847" spans="1:5" ht="12.75">
      <c r="A847" t="s">
        <v>62</v>
      </c>
      <c r="E847" s="35" t="s">
        <v>57</v>
      </c>
    </row>
    <row r="848" spans="1:16" ht="12.75">
      <c r="A848" s="24" t="s">
        <v>55</v>
      </c>
      <c s="29" t="s">
        <v>958</v>
      </c>
      <c s="29" t="s">
        <v>10612</v>
      </c>
      <c s="24" t="s">
        <v>57</v>
      </c>
      <c s="30" t="s">
        <v>10613</v>
      </c>
      <c s="31" t="s">
        <v>86</v>
      </c>
      <c s="32">
        <v>6.58</v>
      </c>
      <c s="33">
        <v>0</v>
      </c>
      <c s="33">
        <f>ROUND(ROUND(H848,2)*ROUND(G848,3),2)</f>
      </c>
      <c r="O848">
        <f>(I848*21)/100</f>
      </c>
      <c t="s">
        <v>33</v>
      </c>
    </row>
    <row r="849" spans="1:5" ht="25.5">
      <c r="A849" s="34" t="s">
        <v>60</v>
      </c>
      <c r="E849" s="35" t="s">
        <v>10614</v>
      </c>
    </row>
    <row r="850" spans="1:5" ht="25.5">
      <c r="A850" s="36" t="s">
        <v>61</v>
      </c>
      <c r="E850" s="44" t="s">
        <v>10615</v>
      </c>
    </row>
    <row r="851" spans="1:5" ht="12.75">
      <c r="A851" t="s">
        <v>62</v>
      </c>
      <c r="E851" s="35" t="s">
        <v>57</v>
      </c>
    </row>
    <row r="852" spans="1:16" ht="12.75">
      <c r="A852" s="24" t="s">
        <v>55</v>
      </c>
      <c s="29" t="s">
        <v>959</v>
      </c>
      <c s="29" t="s">
        <v>10616</v>
      </c>
      <c s="24" t="s">
        <v>57</v>
      </c>
      <c s="30" t="s">
        <v>10617</v>
      </c>
      <c s="31" t="s">
        <v>1212</v>
      </c>
      <c s="32">
        <v>16.45</v>
      </c>
      <c s="33">
        <v>0</v>
      </c>
      <c s="33">
        <f>ROUND(ROUND(H852,2)*ROUND(G852,3),2)</f>
      </c>
      <c r="O852">
        <f>(I852*21)/100</f>
      </c>
      <c t="s">
        <v>33</v>
      </c>
    </row>
    <row r="853" spans="1:5" ht="12.75">
      <c r="A853" s="34" t="s">
        <v>60</v>
      </c>
      <c r="E853" s="35" t="s">
        <v>10618</v>
      </c>
    </row>
    <row r="854" spans="1:5" ht="12.75">
      <c r="A854" s="36" t="s">
        <v>61</v>
      </c>
      <c r="E854" s="37" t="s">
        <v>10619</v>
      </c>
    </row>
    <row r="855" spans="1:5" ht="12.75">
      <c r="A855" t="s">
        <v>62</v>
      </c>
      <c r="E855" s="35" t="s">
        <v>10620</v>
      </c>
    </row>
    <row r="856" spans="1:16" ht="12.75">
      <c r="A856" s="24" t="s">
        <v>55</v>
      </c>
      <c s="29" t="s">
        <v>919</v>
      </c>
      <c s="29" t="s">
        <v>10621</v>
      </c>
      <c s="24" t="s">
        <v>57</v>
      </c>
      <c s="30" t="s">
        <v>10622</v>
      </c>
      <c s="31" t="s">
        <v>1212</v>
      </c>
      <c s="32">
        <v>3</v>
      </c>
      <c s="33">
        <v>0</v>
      </c>
      <c s="33">
        <f>ROUND(ROUND(H856,2)*ROUND(G856,3),2)</f>
      </c>
      <c r="O856">
        <f>(I856*21)/100</f>
      </c>
      <c t="s">
        <v>33</v>
      </c>
    </row>
    <row r="857" spans="1:5" ht="12.75">
      <c r="A857" s="34" t="s">
        <v>60</v>
      </c>
      <c r="E857" s="35" t="s">
        <v>10623</v>
      </c>
    </row>
    <row r="858" spans="1:5" ht="12.75">
      <c r="A858" s="36" t="s">
        <v>61</v>
      </c>
      <c r="E858" s="37" t="s">
        <v>10624</v>
      </c>
    </row>
    <row r="859" spans="1:5" ht="12.75">
      <c r="A859" t="s">
        <v>62</v>
      </c>
      <c r="E859" s="35" t="s">
        <v>10620</v>
      </c>
    </row>
    <row r="860" spans="1:16" ht="12.75">
      <c r="A860" s="24" t="s">
        <v>55</v>
      </c>
      <c s="29" t="s">
        <v>948</v>
      </c>
      <c s="29" t="s">
        <v>10625</v>
      </c>
      <c s="24" t="s">
        <v>57</v>
      </c>
      <c s="30" t="s">
        <v>10626</v>
      </c>
      <c s="31" t="s">
        <v>1212</v>
      </c>
      <c s="32">
        <v>1.5</v>
      </c>
      <c s="33">
        <v>0</v>
      </c>
      <c s="33">
        <f>ROUND(ROUND(H860,2)*ROUND(G860,3),2)</f>
      </c>
      <c r="O860">
        <f>(I860*21)/100</f>
      </c>
      <c t="s">
        <v>33</v>
      </c>
    </row>
    <row r="861" spans="1:5" ht="25.5">
      <c r="A861" s="34" t="s">
        <v>60</v>
      </c>
      <c r="E861" s="35" t="s">
        <v>10627</v>
      </c>
    </row>
    <row r="862" spans="1:5" ht="12.75">
      <c r="A862" s="36" t="s">
        <v>61</v>
      </c>
      <c r="E862" s="37" t="s">
        <v>10628</v>
      </c>
    </row>
    <row r="863" spans="1:5" ht="76.5">
      <c r="A863" t="s">
        <v>62</v>
      </c>
      <c r="E863" s="35" t="s">
        <v>10629</v>
      </c>
    </row>
    <row r="864" spans="1:16" ht="25.5">
      <c r="A864" s="24" t="s">
        <v>55</v>
      </c>
      <c s="29" t="s">
        <v>949</v>
      </c>
      <c s="29" t="s">
        <v>10630</v>
      </c>
      <c s="24" t="s">
        <v>57</v>
      </c>
      <c s="30" t="s">
        <v>10631</v>
      </c>
      <c s="31" t="s">
        <v>59</v>
      </c>
      <c s="32">
        <v>189</v>
      </c>
      <c s="33">
        <v>0</v>
      </c>
      <c s="33">
        <f>ROUND(ROUND(H864,2)*ROUND(G864,3),2)</f>
      </c>
      <c r="O864">
        <f>(I864*21)/100</f>
      </c>
      <c t="s">
        <v>33</v>
      </c>
    </row>
    <row r="865" spans="1:5" ht="25.5">
      <c r="A865" s="34" t="s">
        <v>60</v>
      </c>
      <c r="E865" s="35" t="s">
        <v>10632</v>
      </c>
    </row>
    <row r="866" spans="1:5" ht="12.75">
      <c r="A866" s="36" t="s">
        <v>61</v>
      </c>
      <c r="E866" s="37" t="s">
        <v>10633</v>
      </c>
    </row>
    <row r="867" spans="1:5" ht="12.75">
      <c r="A867" t="s">
        <v>62</v>
      </c>
      <c r="E867" s="35" t="s">
        <v>57</v>
      </c>
    </row>
    <row r="868" spans="1:16" ht="12.75">
      <c r="A868" s="24" t="s">
        <v>55</v>
      </c>
      <c s="29" t="s">
        <v>918</v>
      </c>
      <c s="29" t="s">
        <v>10634</v>
      </c>
      <c s="24" t="s">
        <v>57</v>
      </c>
      <c s="30" t="s">
        <v>10635</v>
      </c>
      <c s="31" t="s">
        <v>59</v>
      </c>
      <c s="32">
        <v>264.209</v>
      </c>
      <c s="33">
        <v>0</v>
      </c>
      <c s="33">
        <f>ROUND(ROUND(H868,2)*ROUND(G868,3),2)</f>
      </c>
      <c r="O868">
        <f>(I868*21)/100</f>
      </c>
      <c t="s">
        <v>33</v>
      </c>
    </row>
    <row r="869" spans="1:5" ht="38.25">
      <c r="A869" s="34" t="s">
        <v>60</v>
      </c>
      <c r="E869" s="35" t="s">
        <v>10636</v>
      </c>
    </row>
    <row r="870" spans="1:5" ht="25.5">
      <c r="A870" s="36" t="s">
        <v>61</v>
      </c>
      <c r="E870" s="37" t="s">
        <v>10637</v>
      </c>
    </row>
    <row r="871" spans="1:5" ht="12.75">
      <c r="A871" t="s">
        <v>62</v>
      </c>
      <c r="E871" s="35" t="s">
        <v>57</v>
      </c>
    </row>
    <row r="872" spans="1:16" ht="12.75">
      <c r="A872" s="24" t="s">
        <v>55</v>
      </c>
      <c s="29" t="s">
        <v>960</v>
      </c>
      <c s="29" t="s">
        <v>10638</v>
      </c>
      <c s="24" t="s">
        <v>57</v>
      </c>
      <c s="30" t="s">
        <v>10639</v>
      </c>
      <c s="31" t="s">
        <v>59</v>
      </c>
      <c s="32">
        <v>653</v>
      </c>
      <c s="33">
        <v>0</v>
      </c>
      <c s="33">
        <f>ROUND(ROUND(H872,2)*ROUND(G872,3),2)</f>
      </c>
      <c r="O872">
        <f>(I872*21)/100</f>
      </c>
      <c t="s">
        <v>33</v>
      </c>
    </row>
    <row r="873" spans="1:5" ht="38.25">
      <c r="A873" s="34" t="s">
        <v>60</v>
      </c>
      <c r="E873" s="35" t="s">
        <v>10640</v>
      </c>
    </row>
    <row r="874" spans="1:5" ht="76.5">
      <c r="A874" s="36" t="s">
        <v>61</v>
      </c>
      <c r="E874" s="44" t="s">
        <v>10641</v>
      </c>
    </row>
    <row r="875" spans="1:5" ht="12.75">
      <c r="A875" t="s">
        <v>62</v>
      </c>
      <c r="E875" s="35" t="s">
        <v>57</v>
      </c>
    </row>
    <row r="876" spans="1:16" ht="12.75">
      <c r="A876" s="24" t="s">
        <v>55</v>
      </c>
      <c s="29" t="s">
        <v>856</v>
      </c>
      <c s="29" t="s">
        <v>10642</v>
      </c>
      <c s="24" t="s">
        <v>57</v>
      </c>
      <c s="30" t="s">
        <v>10643</v>
      </c>
      <c s="31" t="s">
        <v>195</v>
      </c>
      <c s="32">
        <v>644.215</v>
      </c>
      <c s="33">
        <v>0</v>
      </c>
      <c s="33">
        <f>ROUND(ROUND(H876,2)*ROUND(G876,3),2)</f>
      </c>
      <c r="O876">
        <f>(I876*21)/100</f>
      </c>
      <c t="s">
        <v>33</v>
      </c>
    </row>
    <row r="877" spans="1:5" ht="38.25">
      <c r="A877" s="34" t="s">
        <v>60</v>
      </c>
      <c r="E877" s="35" t="s">
        <v>10644</v>
      </c>
    </row>
    <row r="878" spans="1:5" ht="12.75">
      <c r="A878" s="36" t="s">
        <v>61</v>
      </c>
      <c r="E878" s="37" t="s">
        <v>57</v>
      </c>
    </row>
    <row r="879" spans="1:5" ht="114.75">
      <c r="A879" t="s">
        <v>62</v>
      </c>
      <c r="E879" s="35" t="s">
        <v>10645</v>
      </c>
    </row>
    <row r="880" spans="1:18" ht="12.75" customHeight="1">
      <c r="A880" s="6" t="s">
        <v>53</v>
      </c>
      <c s="6"/>
      <c s="39" t="s">
        <v>189</v>
      </c>
      <c s="6"/>
      <c s="27" t="s">
        <v>1025</v>
      </c>
      <c s="6"/>
      <c s="6"/>
      <c s="6"/>
      <c s="40">
        <f>0+Q880</f>
      </c>
      <c r="O880">
        <f>0+R880</f>
      </c>
      <c r="Q880">
        <f>0+I881+I885+I889+I893+I897+I901</f>
      </c>
      <c>
        <f>0+O881+O885+O889+O893+O897+O901</f>
      </c>
    </row>
    <row r="881" spans="1:16" ht="25.5">
      <c r="A881" s="24" t="s">
        <v>55</v>
      </c>
      <c s="29" t="s">
        <v>10646</v>
      </c>
      <c s="29" t="s">
        <v>4234</v>
      </c>
      <c s="24" t="s">
        <v>193</v>
      </c>
      <c s="30" t="s">
        <v>4235</v>
      </c>
      <c s="31" t="s">
        <v>195</v>
      </c>
      <c s="32">
        <v>837.904</v>
      </c>
      <c s="33">
        <v>0</v>
      </c>
      <c s="33">
        <f>ROUND(ROUND(H881,2)*ROUND(G881,3),2)</f>
      </c>
      <c r="O881">
        <f>(I881*21)/100</f>
      </c>
      <c t="s">
        <v>33</v>
      </c>
    </row>
    <row r="882" spans="1:5" ht="165.75">
      <c r="A882" s="34" t="s">
        <v>60</v>
      </c>
      <c r="E882" s="35" t="s">
        <v>1592</v>
      </c>
    </row>
    <row r="883" spans="1:5" ht="25.5">
      <c r="A883" s="36" t="s">
        <v>61</v>
      </c>
      <c r="E883" s="37" t="s">
        <v>10647</v>
      </c>
    </row>
    <row r="884" spans="1:5" ht="12.75">
      <c r="A884" t="s">
        <v>62</v>
      </c>
      <c r="E884" s="35" t="s">
        <v>57</v>
      </c>
    </row>
    <row r="885" spans="1:16" ht="25.5">
      <c r="A885" s="24" t="s">
        <v>55</v>
      </c>
      <c s="29" t="s">
        <v>10648</v>
      </c>
      <c s="29" t="s">
        <v>2662</v>
      </c>
      <c s="24" t="s">
        <v>193</v>
      </c>
      <c s="30" t="s">
        <v>2663</v>
      </c>
      <c s="31" t="s">
        <v>195</v>
      </c>
      <c s="32">
        <v>218.176</v>
      </c>
      <c s="33">
        <v>0</v>
      </c>
      <c s="33">
        <f>ROUND(ROUND(H885,2)*ROUND(G885,3),2)</f>
      </c>
      <c r="O885">
        <f>(I885*21)/100</f>
      </c>
      <c t="s">
        <v>33</v>
      </c>
    </row>
    <row r="886" spans="1:5" ht="165.75">
      <c r="A886" s="34" t="s">
        <v>60</v>
      </c>
      <c r="E886" s="35" t="s">
        <v>1592</v>
      </c>
    </row>
    <row r="887" spans="1:5" ht="12.75">
      <c r="A887" s="36" t="s">
        <v>61</v>
      </c>
      <c r="E887" s="37" t="s">
        <v>10649</v>
      </c>
    </row>
    <row r="888" spans="1:5" ht="12.75">
      <c r="A888" t="s">
        <v>62</v>
      </c>
      <c r="E888" s="35" t="s">
        <v>57</v>
      </c>
    </row>
    <row r="889" spans="1:16" ht="25.5">
      <c r="A889" s="24" t="s">
        <v>55</v>
      </c>
      <c s="29" t="s">
        <v>10650</v>
      </c>
      <c s="29" t="s">
        <v>10651</v>
      </c>
      <c s="24" t="s">
        <v>193</v>
      </c>
      <c s="30" t="s">
        <v>10652</v>
      </c>
      <c s="31" t="s">
        <v>195</v>
      </c>
      <c s="32">
        <v>156.816</v>
      </c>
      <c s="33">
        <v>0</v>
      </c>
      <c s="33">
        <f>ROUND(ROUND(H889,2)*ROUND(G889,3),2)</f>
      </c>
      <c r="O889">
        <f>(I889*21)/100</f>
      </c>
      <c t="s">
        <v>33</v>
      </c>
    </row>
    <row r="890" spans="1:5" ht="165.75">
      <c r="A890" s="34" t="s">
        <v>60</v>
      </c>
      <c r="E890" s="35" t="s">
        <v>1592</v>
      </c>
    </row>
    <row r="891" spans="1:5" ht="12.75">
      <c r="A891" s="36" t="s">
        <v>61</v>
      </c>
      <c r="E891" s="37" t="s">
        <v>10653</v>
      </c>
    </row>
    <row r="892" spans="1:5" ht="12.75">
      <c r="A892" t="s">
        <v>62</v>
      </c>
      <c r="E892" s="35" t="s">
        <v>57</v>
      </c>
    </row>
    <row r="893" spans="1:16" ht="25.5">
      <c r="A893" s="24" t="s">
        <v>55</v>
      </c>
      <c s="29" t="s">
        <v>938</v>
      </c>
      <c s="29" t="s">
        <v>4520</v>
      </c>
      <c s="24" t="s">
        <v>193</v>
      </c>
      <c s="30" t="s">
        <v>4521</v>
      </c>
      <c s="31" t="s">
        <v>195</v>
      </c>
      <c s="32">
        <v>43.997</v>
      </c>
      <c s="33">
        <v>0</v>
      </c>
      <c s="33">
        <f>ROUND(ROUND(H893,2)*ROUND(G893,3),2)</f>
      </c>
      <c r="O893">
        <f>(I893*21)/100</f>
      </c>
      <c t="s">
        <v>33</v>
      </c>
    </row>
    <row r="894" spans="1:5" ht="165.75">
      <c r="A894" s="34" t="s">
        <v>60</v>
      </c>
      <c r="E894" s="35" t="s">
        <v>1592</v>
      </c>
    </row>
    <row r="895" spans="1:5" ht="12.75">
      <c r="A895" s="36" t="s">
        <v>61</v>
      </c>
      <c r="E895" s="37" t="s">
        <v>10654</v>
      </c>
    </row>
    <row r="896" spans="1:5" ht="12.75">
      <c r="A896" t="s">
        <v>62</v>
      </c>
      <c r="E896" s="35" t="s">
        <v>57</v>
      </c>
    </row>
    <row r="897" spans="1:16" ht="25.5">
      <c r="A897" s="24" t="s">
        <v>55</v>
      </c>
      <c s="29" t="s">
        <v>942</v>
      </c>
      <c s="29" t="s">
        <v>10655</v>
      </c>
      <c s="24" t="s">
        <v>193</v>
      </c>
      <c s="30" t="s">
        <v>10656</v>
      </c>
      <c s="31" t="s">
        <v>195</v>
      </c>
      <c s="32">
        <v>100.61</v>
      </c>
      <c s="33">
        <v>0</v>
      </c>
      <c s="33">
        <f>ROUND(ROUND(H897,2)*ROUND(G897,3),2)</f>
      </c>
      <c r="O897">
        <f>(I897*21)/100</f>
      </c>
      <c t="s">
        <v>33</v>
      </c>
    </row>
    <row r="898" spans="1:5" ht="165.75">
      <c r="A898" s="34" t="s">
        <v>60</v>
      </c>
      <c r="E898" s="35" t="s">
        <v>1592</v>
      </c>
    </row>
    <row r="899" spans="1:5" ht="114.75">
      <c r="A899" s="36" t="s">
        <v>61</v>
      </c>
      <c r="E899" s="44" t="s">
        <v>10657</v>
      </c>
    </row>
    <row r="900" spans="1:5" ht="12.75">
      <c r="A900" t="s">
        <v>62</v>
      </c>
      <c r="E900" s="35" t="s">
        <v>57</v>
      </c>
    </row>
    <row r="901" spans="1:16" ht="25.5">
      <c r="A901" s="24" t="s">
        <v>55</v>
      </c>
      <c s="29" t="s">
        <v>929</v>
      </c>
      <c s="29" t="s">
        <v>10658</v>
      </c>
      <c s="24" t="s">
        <v>193</v>
      </c>
      <c s="30" t="s">
        <v>10659</v>
      </c>
      <c s="31" t="s">
        <v>195</v>
      </c>
      <c s="32">
        <v>3.872</v>
      </c>
      <c s="33">
        <v>0</v>
      </c>
      <c s="33">
        <f>ROUND(ROUND(H901,2)*ROUND(G901,3),2)</f>
      </c>
      <c r="O901">
        <f>(I901*21)/100</f>
      </c>
      <c t="s">
        <v>33</v>
      </c>
    </row>
    <row r="902" spans="1:5" ht="165.75">
      <c r="A902" s="34" t="s">
        <v>60</v>
      </c>
      <c r="E902" s="35" t="s">
        <v>1592</v>
      </c>
    </row>
    <row r="903" spans="1:5" ht="12.75">
      <c r="A903" s="36" t="s">
        <v>61</v>
      </c>
      <c r="E903" s="37" t="s">
        <v>10660</v>
      </c>
    </row>
    <row r="904" spans="1:5" ht="12.75">
      <c r="A904" t="s">
        <v>62</v>
      </c>
      <c r="E904" s="35" t="s">
        <v>57</v>
      </c>
    </row>
    <row r="905" spans="1:18" ht="12.75" customHeight="1">
      <c r="A905" s="6" t="s">
        <v>53</v>
      </c>
      <c s="6"/>
      <c s="39" t="s">
        <v>6738</v>
      </c>
      <c s="6"/>
      <c s="27" t="s">
        <v>6739</v>
      </c>
      <c s="6"/>
      <c s="6"/>
      <c s="6"/>
      <c s="40">
        <f>0+Q905</f>
      </c>
      <c r="O905">
        <f>0+R905</f>
      </c>
      <c r="Q905">
        <f>0+I906</f>
      </c>
      <c>
        <f>0+O906</f>
      </c>
    </row>
    <row r="906" spans="1:16" ht="12.75">
      <c r="A906" s="24" t="s">
        <v>55</v>
      </c>
      <c s="29" t="s">
        <v>855</v>
      </c>
      <c s="29" t="s">
        <v>9532</v>
      </c>
      <c s="24" t="s">
        <v>57</v>
      </c>
      <c s="30" t="s">
        <v>9533</v>
      </c>
      <c s="31" t="s">
        <v>195</v>
      </c>
      <c s="32">
        <v>523.471</v>
      </c>
      <c s="33">
        <v>0</v>
      </c>
      <c s="33">
        <f>ROUND(ROUND(H906,2)*ROUND(G906,3),2)</f>
      </c>
      <c r="O906">
        <f>(I906*21)/100</f>
      </c>
      <c t="s">
        <v>33</v>
      </c>
    </row>
    <row r="907" spans="1:5" ht="12.75">
      <c r="A907" s="34" t="s">
        <v>60</v>
      </c>
      <c r="E907" s="35" t="s">
        <v>9534</v>
      </c>
    </row>
    <row r="908" spans="1:5" ht="76.5">
      <c r="A908" s="36" t="s">
        <v>61</v>
      </c>
      <c r="E908" s="37" t="s">
        <v>10661</v>
      </c>
    </row>
    <row r="909" spans="1:5" ht="25.5">
      <c r="A909" t="s">
        <v>62</v>
      </c>
      <c r="E909" s="35" t="s">
        <v>9535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0+O10+O35+O124+O229+O234</f>
      </c>
      <c t="s">
        <v>32</v>
      </c>
    </row>
    <row r="3" spans="1:16" ht="15" customHeight="1">
      <c r="A3" t="s">
        <v>12</v>
      </c>
      <c s="12" t="s">
        <v>14</v>
      </c>
      <c s="13" t="s">
        <v>15</v>
      </c>
      <c s="1"/>
      <c s="14" t="s">
        <v>16</v>
      </c>
      <c s="1"/>
      <c s="9"/>
      <c s="8" t="s">
        <v>10662</v>
      </c>
      <c s="41">
        <f>0+I10+I35+I124+I229+I234</f>
      </c>
      <c r="O3" t="s">
        <v>29</v>
      </c>
      <c t="s">
        <v>33</v>
      </c>
    </row>
    <row r="4" spans="1:16" ht="15" customHeight="1">
      <c r="A4" t="s">
        <v>17</v>
      </c>
      <c s="12" t="s">
        <v>18</v>
      </c>
      <c s="13" t="s">
        <v>9409</v>
      </c>
      <c s="1"/>
      <c s="14" t="s">
        <v>9410</v>
      </c>
      <c s="1"/>
      <c s="1"/>
      <c s="11"/>
      <c s="11"/>
      <c r="O4" t="s">
        <v>30</v>
      </c>
      <c t="s">
        <v>33</v>
      </c>
    </row>
    <row r="5" spans="1:16" ht="12.75" customHeight="1">
      <c r="A5" t="s">
        <v>21</v>
      </c>
      <c s="12" t="s">
        <v>18</v>
      </c>
      <c s="13" t="s">
        <v>9911</v>
      </c>
      <c s="1"/>
      <c s="14" t="s">
        <v>9912</v>
      </c>
      <c s="1"/>
      <c s="1"/>
      <c s="1"/>
      <c s="1"/>
      <c r="O5" t="s">
        <v>31</v>
      </c>
      <c t="s">
        <v>33</v>
      </c>
    </row>
    <row r="6" spans="1:9" ht="12.75" customHeight="1">
      <c r="A6" t="s">
        <v>24</v>
      </c>
      <c s="16" t="s">
        <v>28</v>
      </c>
      <c s="17" t="s">
        <v>10662</v>
      </c>
      <c s="6"/>
      <c s="18" t="s">
        <v>10663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9550</v>
      </c>
      <c s="25"/>
      <c s="25"/>
      <c s="25"/>
      <c s="28">
        <f>0+Q10</f>
      </c>
      <c r="O10">
        <f>0+R10</f>
      </c>
      <c r="Q10">
        <f>0+I11+I15+I19+I23+I27+I31</f>
      </c>
      <c>
        <f>0+O11+O15+O19+O23+O27+O31</f>
      </c>
    </row>
    <row r="11" spans="1:16" ht="12.75">
      <c r="A11" s="24" t="s">
        <v>55</v>
      </c>
      <c s="29" t="s">
        <v>39</v>
      </c>
      <c s="29" t="s">
        <v>10664</v>
      </c>
      <c s="24" t="s">
        <v>57</v>
      </c>
      <c s="30" t="s">
        <v>10665</v>
      </c>
      <c s="31" t="s">
        <v>187</v>
      </c>
      <c s="32">
        <v>15</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9553</v>
      </c>
    </row>
    <row r="15" spans="1:16" ht="12.75">
      <c r="A15" s="24" t="s">
        <v>55</v>
      </c>
      <c s="29" t="s">
        <v>33</v>
      </c>
      <c s="29" t="s">
        <v>9551</v>
      </c>
      <c s="24" t="s">
        <v>57</v>
      </c>
      <c s="30" t="s">
        <v>9552</v>
      </c>
      <c s="31" t="s">
        <v>187</v>
      </c>
      <c s="32">
        <v>6</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9553</v>
      </c>
    </row>
    <row r="19" spans="1:16" ht="12.75">
      <c r="A19" s="24" t="s">
        <v>55</v>
      </c>
      <c s="29" t="s">
        <v>32</v>
      </c>
      <c s="29" t="s">
        <v>10666</v>
      </c>
      <c s="24" t="s">
        <v>57</v>
      </c>
      <c s="30" t="s">
        <v>10667</v>
      </c>
      <c s="31" t="s">
        <v>94</v>
      </c>
      <c s="32">
        <v>60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9553</v>
      </c>
    </row>
    <row r="23" spans="1:16" ht="12.75">
      <c r="A23" s="24" t="s">
        <v>55</v>
      </c>
      <c s="29" t="s">
        <v>43</v>
      </c>
      <c s="29" t="s">
        <v>10668</v>
      </c>
      <c s="24" t="s">
        <v>57</v>
      </c>
      <c s="30" t="s">
        <v>10669</v>
      </c>
      <c s="31" t="s">
        <v>94</v>
      </c>
      <c s="32">
        <v>310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9553</v>
      </c>
    </row>
    <row r="27" spans="1:16" ht="12.75">
      <c r="A27" s="24" t="s">
        <v>55</v>
      </c>
      <c s="29" t="s">
        <v>45</v>
      </c>
      <c s="29" t="s">
        <v>9554</v>
      </c>
      <c s="24" t="s">
        <v>57</v>
      </c>
      <c s="30" t="s">
        <v>9555</v>
      </c>
      <c s="31" t="s">
        <v>627</v>
      </c>
      <c s="32">
        <v>35</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9553</v>
      </c>
    </row>
    <row r="31" spans="1:16" ht="12.75">
      <c r="A31" s="24" t="s">
        <v>55</v>
      </c>
      <c s="29" t="s">
        <v>47</v>
      </c>
      <c s="29" t="s">
        <v>9556</v>
      </c>
      <c s="24" t="s">
        <v>57</v>
      </c>
      <c s="30" t="s">
        <v>9557</v>
      </c>
      <c s="31" t="s">
        <v>187</v>
      </c>
      <c s="32">
        <v>10</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9553</v>
      </c>
    </row>
    <row r="35" spans="1:18" ht="12.75" customHeight="1">
      <c r="A35" s="6" t="s">
        <v>53</v>
      </c>
      <c s="6"/>
      <c s="39" t="s">
        <v>2809</v>
      </c>
      <c s="6"/>
      <c s="27" t="s">
        <v>2810</v>
      </c>
      <c s="6"/>
      <c s="6"/>
      <c s="6"/>
      <c s="40">
        <f>0+Q35</f>
      </c>
      <c r="O35">
        <f>0+R35</f>
      </c>
      <c r="Q35">
        <f>0+I36+I40+I44+I48+I52+I56+I60+I64+I68+I72+I76+I80+I84+I88+I92+I96+I100+I104+I108+I112+I116+I120</f>
      </c>
      <c>
        <f>0+O36+O40+O44+O48+O52+O56+O60+O64+O68+O72+O76+O80+O84+O88+O92+O96+O100+O104+O108+O112+O116+O120</f>
      </c>
    </row>
    <row r="36" spans="1:16" ht="12.75">
      <c r="A36" s="24" t="s">
        <v>55</v>
      </c>
      <c s="29" t="s">
        <v>73</v>
      </c>
      <c s="29" t="s">
        <v>9560</v>
      </c>
      <c s="24" t="s">
        <v>57</v>
      </c>
      <c s="30" t="s">
        <v>9561</v>
      </c>
      <c s="31" t="s">
        <v>94</v>
      </c>
      <c s="32">
        <v>70</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9553</v>
      </c>
    </row>
    <row r="40" spans="1:16" ht="12.75">
      <c r="A40" s="24" t="s">
        <v>55</v>
      </c>
      <c s="29" t="s">
        <v>79</v>
      </c>
      <c s="29" t="s">
        <v>9562</v>
      </c>
      <c s="24" t="s">
        <v>57</v>
      </c>
      <c s="30" t="s">
        <v>9563</v>
      </c>
      <c s="31" t="s">
        <v>187</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9553</v>
      </c>
    </row>
    <row r="44" spans="1:16" ht="12.75">
      <c r="A44" s="24" t="s">
        <v>55</v>
      </c>
      <c s="29" t="s">
        <v>50</v>
      </c>
      <c s="29" t="s">
        <v>9564</v>
      </c>
      <c s="24" t="s">
        <v>57</v>
      </c>
      <c s="30" t="s">
        <v>9565</v>
      </c>
      <c s="31" t="s">
        <v>187</v>
      </c>
      <c s="32">
        <v>6</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9553</v>
      </c>
    </row>
    <row r="48" spans="1:16" ht="12.75">
      <c r="A48" s="24" t="s">
        <v>55</v>
      </c>
      <c s="29" t="s">
        <v>52</v>
      </c>
      <c s="29" t="s">
        <v>9566</v>
      </c>
      <c s="24" t="s">
        <v>57</v>
      </c>
      <c s="30" t="s">
        <v>9567</v>
      </c>
      <c s="31" t="s">
        <v>187</v>
      </c>
      <c s="32">
        <v>4</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9553</v>
      </c>
    </row>
    <row r="52" spans="1:16" ht="12.75">
      <c r="A52" s="24" t="s">
        <v>55</v>
      </c>
      <c s="29" t="s">
        <v>91</v>
      </c>
      <c s="29" t="s">
        <v>9568</v>
      </c>
      <c s="24" t="s">
        <v>57</v>
      </c>
      <c s="30" t="s">
        <v>9569</v>
      </c>
      <c s="31" t="s">
        <v>187</v>
      </c>
      <c s="32">
        <v>8</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9553</v>
      </c>
    </row>
    <row r="56" spans="1:16" ht="12.75">
      <c r="A56" s="24" t="s">
        <v>55</v>
      </c>
      <c s="29" t="s">
        <v>96</v>
      </c>
      <c s="29" t="s">
        <v>9570</v>
      </c>
      <c s="24" t="s">
        <v>57</v>
      </c>
      <c s="30" t="s">
        <v>9571</v>
      </c>
      <c s="31" t="s">
        <v>187</v>
      </c>
      <c s="32">
        <v>2</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9553</v>
      </c>
    </row>
    <row r="60" spans="1:16" ht="12.75">
      <c r="A60" s="24" t="s">
        <v>55</v>
      </c>
      <c s="29" t="s">
        <v>99</v>
      </c>
      <c s="29" t="s">
        <v>9572</v>
      </c>
      <c s="24" t="s">
        <v>57</v>
      </c>
      <c s="30" t="s">
        <v>9573</v>
      </c>
      <c s="31" t="s">
        <v>1013</v>
      </c>
      <c s="32">
        <v>3</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9553</v>
      </c>
    </row>
    <row r="64" spans="1:16" ht="12.75">
      <c r="A64" s="24" t="s">
        <v>55</v>
      </c>
      <c s="29" t="s">
        <v>103</v>
      </c>
      <c s="29" t="s">
        <v>9574</v>
      </c>
      <c s="24" t="s">
        <v>57</v>
      </c>
      <c s="30" t="s">
        <v>9575</v>
      </c>
      <c s="31" t="s">
        <v>187</v>
      </c>
      <c s="32">
        <v>4</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9553</v>
      </c>
    </row>
    <row r="68" spans="1:16" ht="12.75">
      <c r="A68" s="24" t="s">
        <v>55</v>
      </c>
      <c s="29" t="s">
        <v>107</v>
      </c>
      <c s="29" t="s">
        <v>9576</v>
      </c>
      <c s="24" t="s">
        <v>57</v>
      </c>
      <c s="30" t="s">
        <v>9577</v>
      </c>
      <c s="31" t="s">
        <v>187</v>
      </c>
      <c s="32">
        <v>320</v>
      </c>
      <c s="33">
        <v>0</v>
      </c>
      <c s="33">
        <f>ROUND(ROUND(H68,2)*ROUND(G68,3),2)</f>
      </c>
      <c r="O68">
        <f>(I68*21)/100</f>
      </c>
      <c t="s">
        <v>33</v>
      </c>
    </row>
    <row r="69" spans="1:5" ht="12.75">
      <c r="A69" s="34" t="s">
        <v>60</v>
      </c>
      <c r="E69" s="35" t="s">
        <v>9578</v>
      </c>
    </row>
    <row r="70" spans="1:5" ht="12.75">
      <c r="A70" s="36" t="s">
        <v>61</v>
      </c>
      <c r="E70" s="37" t="s">
        <v>57</v>
      </c>
    </row>
    <row r="71" spans="1:5" ht="38.25">
      <c r="A71" t="s">
        <v>62</v>
      </c>
      <c r="E71" s="35" t="s">
        <v>9553</v>
      </c>
    </row>
    <row r="72" spans="1:16" ht="12.75">
      <c r="A72" s="24" t="s">
        <v>55</v>
      </c>
      <c s="29" t="s">
        <v>111</v>
      </c>
      <c s="29" t="s">
        <v>9579</v>
      </c>
      <c s="24" t="s">
        <v>57</v>
      </c>
      <c s="30" t="s">
        <v>9580</v>
      </c>
      <c s="31" t="s">
        <v>187</v>
      </c>
      <c s="32">
        <v>1</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9553</v>
      </c>
    </row>
    <row r="76" spans="1:16" ht="12.75">
      <c r="A76" s="24" t="s">
        <v>55</v>
      </c>
      <c s="29" t="s">
        <v>149</v>
      </c>
      <c s="29" t="s">
        <v>9581</v>
      </c>
      <c s="24" t="s">
        <v>57</v>
      </c>
      <c s="30" t="s">
        <v>9582</v>
      </c>
      <c s="31" t="s">
        <v>627</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9553</v>
      </c>
    </row>
    <row r="80" spans="1:16" ht="12.75">
      <c r="A80" s="24" t="s">
        <v>55</v>
      </c>
      <c s="29" t="s">
        <v>153</v>
      </c>
      <c s="29" t="s">
        <v>9583</v>
      </c>
      <c s="24" t="s">
        <v>57</v>
      </c>
      <c s="30" t="s">
        <v>9584</v>
      </c>
      <c s="31" t="s">
        <v>94</v>
      </c>
      <c s="32">
        <v>16</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9553</v>
      </c>
    </row>
    <row r="84" spans="1:16" ht="12.75">
      <c r="A84" s="24" t="s">
        <v>55</v>
      </c>
      <c s="29" t="s">
        <v>157</v>
      </c>
      <c s="29" t="s">
        <v>9585</v>
      </c>
      <c s="24" t="s">
        <v>57</v>
      </c>
      <c s="30" t="s">
        <v>9586</v>
      </c>
      <c s="31" t="s">
        <v>627</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9553</v>
      </c>
    </row>
    <row r="88" spans="1:16" ht="12.75">
      <c r="A88" s="24" t="s">
        <v>55</v>
      </c>
      <c s="29" t="s">
        <v>161</v>
      </c>
      <c s="29" t="s">
        <v>9587</v>
      </c>
      <c s="24" t="s">
        <v>57</v>
      </c>
      <c s="30" t="s">
        <v>9588</v>
      </c>
      <c s="31" t="s">
        <v>187</v>
      </c>
      <c s="32">
        <v>4</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9553</v>
      </c>
    </row>
    <row r="92" spans="1:16" ht="12.75">
      <c r="A92" s="24" t="s">
        <v>55</v>
      </c>
      <c s="29" t="s">
        <v>165</v>
      </c>
      <c s="29" t="s">
        <v>9589</v>
      </c>
      <c s="24" t="s">
        <v>57</v>
      </c>
      <c s="30" t="s">
        <v>9590</v>
      </c>
      <c s="31" t="s">
        <v>187</v>
      </c>
      <c s="32">
        <v>1</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9553</v>
      </c>
    </row>
    <row r="96" spans="1:16" ht="12.75">
      <c r="A96" s="24" t="s">
        <v>55</v>
      </c>
      <c s="29" t="s">
        <v>168</v>
      </c>
      <c s="29" t="s">
        <v>10670</v>
      </c>
      <c s="24" t="s">
        <v>57</v>
      </c>
      <c s="30" t="s">
        <v>10671</v>
      </c>
      <c s="31" t="s">
        <v>187</v>
      </c>
      <c s="32">
        <v>2</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9553</v>
      </c>
    </row>
    <row r="100" spans="1:16" ht="12.75">
      <c r="A100" s="24" t="s">
        <v>55</v>
      </c>
      <c s="29" t="s">
        <v>172</v>
      </c>
      <c s="29" t="s">
        <v>9591</v>
      </c>
      <c s="24" t="s">
        <v>57</v>
      </c>
      <c s="30" t="s">
        <v>9592</v>
      </c>
      <c s="31" t="s">
        <v>187</v>
      </c>
      <c s="32">
        <v>17</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9553</v>
      </c>
    </row>
    <row r="104" spans="1:16" ht="12.75">
      <c r="A104" s="24" t="s">
        <v>55</v>
      </c>
      <c s="29" t="s">
        <v>176</v>
      </c>
      <c s="29" t="s">
        <v>9593</v>
      </c>
      <c s="24" t="s">
        <v>57</v>
      </c>
      <c s="30" t="s">
        <v>9594</v>
      </c>
      <c s="31" t="s">
        <v>187</v>
      </c>
      <c s="32">
        <v>30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9553</v>
      </c>
    </row>
    <row r="108" spans="1:16" ht="12.75">
      <c r="A108" s="24" t="s">
        <v>55</v>
      </c>
      <c s="29" t="s">
        <v>115</v>
      </c>
      <c s="29" t="s">
        <v>10672</v>
      </c>
      <c s="24" t="s">
        <v>57</v>
      </c>
      <c s="30" t="s">
        <v>10673</v>
      </c>
      <c s="31" t="s">
        <v>187</v>
      </c>
      <c s="32">
        <v>12</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9553</v>
      </c>
    </row>
    <row r="112" spans="1:16" ht="12.75">
      <c r="A112" s="24" t="s">
        <v>55</v>
      </c>
      <c s="29" t="s">
        <v>227</v>
      </c>
      <c s="29" t="s">
        <v>9595</v>
      </c>
      <c s="24" t="s">
        <v>57</v>
      </c>
      <c s="30" t="s">
        <v>9596</v>
      </c>
      <c s="31" t="s">
        <v>187</v>
      </c>
      <c s="32">
        <v>12</v>
      </c>
      <c s="33">
        <v>0</v>
      </c>
      <c s="33">
        <f>ROUND(ROUND(H112,2)*ROUND(G112,3),2)</f>
      </c>
      <c r="O112">
        <f>(I112*21)/100</f>
      </c>
      <c t="s">
        <v>33</v>
      </c>
    </row>
    <row r="113" spans="1:5" ht="12.75">
      <c r="A113" s="34" t="s">
        <v>60</v>
      </c>
      <c r="E113" s="35" t="s">
        <v>57</v>
      </c>
    </row>
    <row r="114" spans="1:5" ht="12.75">
      <c r="A114" s="36" t="s">
        <v>61</v>
      </c>
      <c r="E114" s="37" t="s">
        <v>57</v>
      </c>
    </row>
    <row r="115" spans="1:5" ht="38.25">
      <c r="A115" t="s">
        <v>62</v>
      </c>
      <c r="E115" s="35" t="s">
        <v>9553</v>
      </c>
    </row>
    <row r="116" spans="1:16" ht="12.75">
      <c r="A116" s="24" t="s">
        <v>55</v>
      </c>
      <c s="29" t="s">
        <v>232</v>
      </c>
      <c s="29" t="s">
        <v>9597</v>
      </c>
      <c s="24" t="s">
        <v>57</v>
      </c>
      <c s="30" t="s">
        <v>9598</v>
      </c>
      <c s="31" t="s">
        <v>187</v>
      </c>
      <c s="32">
        <v>5</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9553</v>
      </c>
    </row>
    <row r="120" spans="1:16" ht="12.75">
      <c r="A120" s="24" t="s">
        <v>55</v>
      </c>
      <c s="29" t="s">
        <v>235</v>
      </c>
      <c s="29" t="s">
        <v>9599</v>
      </c>
      <c s="24" t="s">
        <v>57</v>
      </c>
      <c s="30" t="s">
        <v>9600</v>
      </c>
      <c s="31" t="s">
        <v>187</v>
      </c>
      <c s="32">
        <v>20</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9553</v>
      </c>
    </row>
    <row r="124" spans="1:18" ht="12.75" customHeight="1">
      <c r="A124" s="6" t="s">
        <v>53</v>
      </c>
      <c s="6"/>
      <c s="39" t="s">
        <v>3077</v>
      </c>
      <c s="6"/>
      <c s="27" t="s">
        <v>3078</v>
      </c>
      <c s="6"/>
      <c s="6"/>
      <c s="6"/>
      <c s="40">
        <f>0+Q124</f>
      </c>
      <c r="O124">
        <f>0+R124</f>
      </c>
      <c r="Q124">
        <f>0+I125+I129+I133+I137+I141+I145+I149+I153+I157+I161+I165+I169+I173+I177+I181+I185+I189+I193+I197+I201+I205+I209+I213+I217+I221+I225</f>
      </c>
      <c>
        <f>0+O125+O129+O133+O137+O141+O145+O149+O153+O157+O161+O165+O169+O173+O177+O181+O185+O189+O193+O197+O201+O205+O209+O213+O217+O221+O225</f>
      </c>
    </row>
    <row r="125" spans="1:16" ht="12.75">
      <c r="A125" s="24" t="s">
        <v>55</v>
      </c>
      <c s="29" t="s">
        <v>238</v>
      </c>
      <c s="29" t="s">
        <v>9601</v>
      </c>
      <c s="24" t="s">
        <v>57</v>
      </c>
      <c s="30" t="s">
        <v>9602</v>
      </c>
      <c s="31" t="s">
        <v>187</v>
      </c>
      <c s="32">
        <v>6</v>
      </c>
      <c s="33">
        <v>0</v>
      </c>
      <c s="33">
        <f>ROUND(ROUND(H125,2)*ROUND(G125,3),2)</f>
      </c>
      <c r="O125">
        <f>(I125*21)/100</f>
      </c>
      <c t="s">
        <v>33</v>
      </c>
    </row>
    <row r="126" spans="1:5" ht="12.75">
      <c r="A126" s="34" t="s">
        <v>60</v>
      </c>
      <c r="E126" s="35" t="s">
        <v>9603</v>
      </c>
    </row>
    <row r="127" spans="1:5" ht="12.75">
      <c r="A127" s="36" t="s">
        <v>61</v>
      </c>
      <c r="E127" s="37" t="s">
        <v>57</v>
      </c>
    </row>
    <row r="128" spans="1:5" ht="38.25">
      <c r="A128" t="s">
        <v>62</v>
      </c>
      <c r="E128" s="35" t="s">
        <v>9553</v>
      </c>
    </row>
    <row r="129" spans="1:16" ht="12.75">
      <c r="A129" s="24" t="s">
        <v>55</v>
      </c>
      <c s="29" t="s">
        <v>241</v>
      </c>
      <c s="29" t="s">
        <v>9604</v>
      </c>
      <c s="24" t="s">
        <v>57</v>
      </c>
      <c s="30" t="s">
        <v>9605</v>
      </c>
      <c s="31" t="s">
        <v>187</v>
      </c>
      <c s="32">
        <v>8</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9553</v>
      </c>
    </row>
    <row r="133" spans="1:16" ht="12.75">
      <c r="A133" s="24" t="s">
        <v>55</v>
      </c>
      <c s="29" t="s">
        <v>245</v>
      </c>
      <c s="29" t="s">
        <v>9606</v>
      </c>
      <c s="24" t="s">
        <v>57</v>
      </c>
      <c s="30" t="s">
        <v>9607</v>
      </c>
      <c s="31" t="s">
        <v>187</v>
      </c>
      <c s="32">
        <v>65</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9553</v>
      </c>
    </row>
    <row r="137" spans="1:16" ht="12.75">
      <c r="A137" s="24" t="s">
        <v>55</v>
      </c>
      <c s="29" t="s">
        <v>249</v>
      </c>
      <c s="29" t="s">
        <v>9608</v>
      </c>
      <c s="24" t="s">
        <v>57</v>
      </c>
      <c s="30" t="s">
        <v>9609</v>
      </c>
      <c s="31" t="s">
        <v>187</v>
      </c>
      <c s="32">
        <v>1020</v>
      </c>
      <c s="33">
        <v>0</v>
      </c>
      <c s="33">
        <f>ROUND(ROUND(H137,2)*ROUND(G137,3),2)</f>
      </c>
      <c r="O137">
        <f>(I137*21)/100</f>
      </c>
      <c t="s">
        <v>33</v>
      </c>
    </row>
    <row r="138" spans="1:5" ht="12.75">
      <c r="A138" s="34" t="s">
        <v>60</v>
      </c>
      <c r="E138" s="35" t="s">
        <v>9578</v>
      </c>
    </row>
    <row r="139" spans="1:5" ht="12.75">
      <c r="A139" s="36" t="s">
        <v>61</v>
      </c>
      <c r="E139" s="37" t="s">
        <v>57</v>
      </c>
    </row>
    <row r="140" spans="1:5" ht="38.25">
      <c r="A140" t="s">
        <v>62</v>
      </c>
      <c r="E140" s="35" t="s">
        <v>9553</v>
      </c>
    </row>
    <row r="141" spans="1:16" ht="12.75">
      <c r="A141" s="24" t="s">
        <v>55</v>
      </c>
      <c s="29" t="s">
        <v>252</v>
      </c>
      <c s="29" t="s">
        <v>9612</v>
      </c>
      <c s="24" t="s">
        <v>57</v>
      </c>
      <c s="30" t="s">
        <v>9613</v>
      </c>
      <c s="31" t="s">
        <v>94</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9553</v>
      </c>
    </row>
    <row r="145" spans="1:16" ht="12.75">
      <c r="A145" s="24" t="s">
        <v>55</v>
      </c>
      <c s="29" t="s">
        <v>255</v>
      </c>
      <c s="29" t="s">
        <v>9614</v>
      </c>
      <c s="24" t="s">
        <v>57</v>
      </c>
      <c s="30" t="s">
        <v>9615</v>
      </c>
      <c s="31" t="s">
        <v>94</v>
      </c>
      <c s="32">
        <v>55</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9553</v>
      </c>
    </row>
    <row r="149" spans="1:16" ht="12.75">
      <c r="A149" s="24" t="s">
        <v>55</v>
      </c>
      <c s="29" t="s">
        <v>259</v>
      </c>
      <c s="29" t="s">
        <v>9616</v>
      </c>
      <c s="24" t="s">
        <v>57</v>
      </c>
      <c s="30" t="s">
        <v>9617</v>
      </c>
      <c s="31" t="s">
        <v>94</v>
      </c>
      <c s="32">
        <v>40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9553</v>
      </c>
    </row>
    <row r="153" spans="1:16" ht="12.75">
      <c r="A153" s="24" t="s">
        <v>55</v>
      </c>
      <c s="29" t="s">
        <v>262</v>
      </c>
      <c s="29" t="s">
        <v>9618</v>
      </c>
      <c s="24" t="s">
        <v>57</v>
      </c>
      <c s="30" t="s">
        <v>9619</v>
      </c>
      <c s="31" t="s">
        <v>94</v>
      </c>
      <c s="32">
        <v>60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9553</v>
      </c>
    </row>
    <row r="157" spans="1:16" ht="12.75">
      <c r="A157" s="24" t="s">
        <v>55</v>
      </c>
      <c s="29" t="s">
        <v>266</v>
      </c>
      <c s="29" t="s">
        <v>9620</v>
      </c>
      <c s="24" t="s">
        <v>57</v>
      </c>
      <c s="30" t="s">
        <v>9621</v>
      </c>
      <c s="31" t="s">
        <v>94</v>
      </c>
      <c s="32">
        <v>60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9553</v>
      </c>
    </row>
    <row r="161" spans="1:16" ht="12.75">
      <c r="A161" s="24" t="s">
        <v>55</v>
      </c>
      <c s="29" t="s">
        <v>270</v>
      </c>
      <c s="29" t="s">
        <v>9622</v>
      </c>
      <c s="24" t="s">
        <v>57</v>
      </c>
      <c s="30" t="s">
        <v>9623</v>
      </c>
      <c s="31" t="s">
        <v>94</v>
      </c>
      <c s="32">
        <v>535</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9553</v>
      </c>
    </row>
    <row r="165" spans="1:16" ht="12.75">
      <c r="A165" s="24" t="s">
        <v>55</v>
      </c>
      <c s="29" t="s">
        <v>274</v>
      </c>
      <c s="29" t="s">
        <v>9624</v>
      </c>
      <c s="24" t="s">
        <v>57</v>
      </c>
      <c s="30" t="s">
        <v>9625</v>
      </c>
      <c s="31" t="s">
        <v>94</v>
      </c>
      <c s="32">
        <v>20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9553</v>
      </c>
    </row>
    <row r="169" spans="1:16" ht="12.75">
      <c r="A169" s="24" t="s">
        <v>55</v>
      </c>
      <c s="29" t="s">
        <v>278</v>
      </c>
      <c s="29" t="s">
        <v>9626</v>
      </c>
      <c s="24" t="s">
        <v>57</v>
      </c>
      <c s="30" t="s">
        <v>9627</v>
      </c>
      <c s="31" t="s">
        <v>94</v>
      </c>
      <c s="32">
        <v>440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9553</v>
      </c>
    </row>
    <row r="173" spans="1:16" ht="12.75">
      <c r="A173" s="24" t="s">
        <v>55</v>
      </c>
      <c s="29" t="s">
        <v>282</v>
      </c>
      <c s="29" t="s">
        <v>10674</v>
      </c>
      <c s="24" t="s">
        <v>57</v>
      </c>
      <c s="30" t="s">
        <v>10675</v>
      </c>
      <c s="31" t="s">
        <v>94</v>
      </c>
      <c s="32">
        <v>20</v>
      </c>
      <c s="33">
        <v>0</v>
      </c>
      <c s="33">
        <f>ROUND(ROUND(H173,2)*ROUND(G173,3),2)</f>
      </c>
      <c r="O173">
        <f>(I173*21)/100</f>
      </c>
      <c t="s">
        <v>33</v>
      </c>
    </row>
    <row r="174" spans="1:5" ht="12.75">
      <c r="A174" s="34" t="s">
        <v>60</v>
      </c>
      <c r="E174" s="35" t="s">
        <v>57</v>
      </c>
    </row>
    <row r="175" spans="1:5" ht="12.75">
      <c r="A175" s="36" t="s">
        <v>61</v>
      </c>
      <c r="E175" s="37" t="s">
        <v>57</v>
      </c>
    </row>
    <row r="176" spans="1:5" ht="38.25">
      <c r="A176" t="s">
        <v>62</v>
      </c>
      <c r="E176" s="35" t="s">
        <v>9553</v>
      </c>
    </row>
    <row r="177" spans="1:16" ht="12.75">
      <c r="A177" s="24" t="s">
        <v>55</v>
      </c>
      <c s="29" t="s">
        <v>286</v>
      </c>
      <c s="29" t="s">
        <v>10676</v>
      </c>
      <c s="24" t="s">
        <v>57</v>
      </c>
      <c s="30" t="s">
        <v>10677</v>
      </c>
      <c s="31" t="s">
        <v>187</v>
      </c>
      <c s="32">
        <v>11</v>
      </c>
      <c s="33">
        <v>0</v>
      </c>
      <c s="33">
        <f>ROUND(ROUND(H177,2)*ROUND(G177,3),2)</f>
      </c>
      <c r="O177">
        <f>(I177*21)/100</f>
      </c>
      <c t="s">
        <v>33</v>
      </c>
    </row>
    <row r="178" spans="1:5" ht="12.75">
      <c r="A178" s="34" t="s">
        <v>60</v>
      </c>
      <c r="E178" s="35" t="s">
        <v>9603</v>
      </c>
    </row>
    <row r="179" spans="1:5" ht="12.75">
      <c r="A179" s="36" t="s">
        <v>61</v>
      </c>
      <c r="E179" s="37" t="s">
        <v>57</v>
      </c>
    </row>
    <row r="180" spans="1:5" ht="38.25">
      <c r="A180" t="s">
        <v>62</v>
      </c>
      <c r="E180" s="35" t="s">
        <v>9553</v>
      </c>
    </row>
    <row r="181" spans="1:16" ht="12.75">
      <c r="A181" s="24" t="s">
        <v>55</v>
      </c>
      <c s="29" t="s">
        <v>816</v>
      </c>
      <c s="29" t="s">
        <v>9632</v>
      </c>
      <c s="24" t="s">
        <v>57</v>
      </c>
      <c s="30" t="s">
        <v>9633</v>
      </c>
      <c s="31" t="s">
        <v>94</v>
      </c>
      <c s="32">
        <v>55</v>
      </c>
      <c s="33">
        <v>0</v>
      </c>
      <c s="33">
        <f>ROUND(ROUND(H181,2)*ROUND(G181,3),2)</f>
      </c>
      <c r="O181">
        <f>(I181*21)/100</f>
      </c>
      <c t="s">
        <v>33</v>
      </c>
    </row>
    <row r="182" spans="1:5" ht="12.75">
      <c r="A182" s="34" t="s">
        <v>60</v>
      </c>
      <c r="E182" s="35" t="s">
        <v>57</v>
      </c>
    </row>
    <row r="183" spans="1:5" ht="12.75">
      <c r="A183" s="36" t="s">
        <v>61</v>
      </c>
      <c r="E183" s="37" t="s">
        <v>57</v>
      </c>
    </row>
    <row r="184" spans="1:5" ht="38.25">
      <c r="A184" t="s">
        <v>62</v>
      </c>
      <c r="E184" s="35" t="s">
        <v>9553</v>
      </c>
    </row>
    <row r="185" spans="1:16" ht="12.75">
      <c r="A185" s="24" t="s">
        <v>55</v>
      </c>
      <c s="29" t="s">
        <v>838</v>
      </c>
      <c s="29" t="s">
        <v>10678</v>
      </c>
      <c s="24" t="s">
        <v>57</v>
      </c>
      <c s="30" t="s">
        <v>10679</v>
      </c>
      <c s="31" t="s">
        <v>187</v>
      </c>
      <c s="32">
        <v>5</v>
      </c>
      <c s="33">
        <v>0</v>
      </c>
      <c s="33">
        <f>ROUND(ROUND(H185,2)*ROUND(G185,3),2)</f>
      </c>
      <c r="O185">
        <f>(I185*21)/100</f>
      </c>
      <c t="s">
        <v>33</v>
      </c>
    </row>
    <row r="186" spans="1:5" ht="12.75">
      <c r="A186" s="34" t="s">
        <v>60</v>
      </c>
      <c r="E186" s="35" t="s">
        <v>9603</v>
      </c>
    </row>
    <row r="187" spans="1:5" ht="12.75">
      <c r="A187" s="36" t="s">
        <v>61</v>
      </c>
      <c r="E187" s="37" t="s">
        <v>57</v>
      </c>
    </row>
    <row r="188" spans="1:5" ht="38.25">
      <c r="A188" t="s">
        <v>62</v>
      </c>
      <c r="E188" s="35" t="s">
        <v>9553</v>
      </c>
    </row>
    <row r="189" spans="1:16" ht="12.75">
      <c r="A189" s="24" t="s">
        <v>55</v>
      </c>
      <c s="29" t="s">
        <v>290</v>
      </c>
      <c s="29" t="s">
        <v>9634</v>
      </c>
      <c s="24" t="s">
        <v>57</v>
      </c>
      <c s="30" t="s">
        <v>9635</v>
      </c>
      <c s="31" t="s">
        <v>187</v>
      </c>
      <c s="32">
        <v>18</v>
      </c>
      <c s="33">
        <v>0</v>
      </c>
      <c s="33">
        <f>ROUND(ROUND(H189,2)*ROUND(G189,3),2)</f>
      </c>
      <c r="O189">
        <f>(I189*21)/100</f>
      </c>
      <c t="s">
        <v>33</v>
      </c>
    </row>
    <row r="190" spans="1:5" ht="12.75">
      <c r="A190" s="34" t="s">
        <v>60</v>
      </c>
      <c r="E190" s="35" t="s">
        <v>9603</v>
      </c>
    </row>
    <row r="191" spans="1:5" ht="12.75">
      <c r="A191" s="36" t="s">
        <v>61</v>
      </c>
      <c r="E191" s="37" t="s">
        <v>57</v>
      </c>
    </row>
    <row r="192" spans="1:5" ht="38.25">
      <c r="A192" t="s">
        <v>62</v>
      </c>
      <c r="E192" s="35" t="s">
        <v>9553</v>
      </c>
    </row>
    <row r="193" spans="1:16" ht="12.75">
      <c r="A193" s="24" t="s">
        <v>55</v>
      </c>
      <c s="29" t="s">
        <v>294</v>
      </c>
      <c s="29" t="s">
        <v>9636</v>
      </c>
      <c s="24" t="s">
        <v>57</v>
      </c>
      <c s="30" t="s">
        <v>9637</v>
      </c>
      <c s="31" t="s">
        <v>1013</v>
      </c>
      <c s="32">
        <v>20</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9553</v>
      </c>
    </row>
    <row r="197" spans="1:16" ht="12.75">
      <c r="A197" s="24" t="s">
        <v>55</v>
      </c>
      <c s="29" t="s">
        <v>298</v>
      </c>
      <c s="29" t="s">
        <v>9648</v>
      </c>
      <c s="24" t="s">
        <v>57</v>
      </c>
      <c s="30" t="s">
        <v>9649</v>
      </c>
      <c s="31" t="s">
        <v>187</v>
      </c>
      <c s="32">
        <v>7</v>
      </c>
      <c s="33">
        <v>0</v>
      </c>
      <c s="33">
        <f>ROUND(ROUND(H197,2)*ROUND(G197,3),2)</f>
      </c>
      <c r="O197">
        <f>(I197*21)/100</f>
      </c>
      <c t="s">
        <v>33</v>
      </c>
    </row>
    <row r="198" spans="1:5" ht="12.75">
      <c r="A198" s="34" t="s">
        <v>60</v>
      </c>
      <c r="E198" s="35" t="s">
        <v>9603</v>
      </c>
    </row>
    <row r="199" spans="1:5" ht="12.75">
      <c r="A199" s="36" t="s">
        <v>61</v>
      </c>
      <c r="E199" s="37" t="s">
        <v>57</v>
      </c>
    </row>
    <row r="200" spans="1:5" ht="38.25">
      <c r="A200" t="s">
        <v>62</v>
      </c>
      <c r="E200" s="35" t="s">
        <v>9553</v>
      </c>
    </row>
    <row r="201" spans="1:16" ht="12.75">
      <c r="A201" s="24" t="s">
        <v>55</v>
      </c>
      <c s="29" t="s">
        <v>302</v>
      </c>
      <c s="29" t="s">
        <v>10680</v>
      </c>
      <c s="24" t="s">
        <v>57</v>
      </c>
      <c s="30" t="s">
        <v>10681</v>
      </c>
      <c s="31" t="s">
        <v>187</v>
      </c>
      <c s="32">
        <v>37</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9553</v>
      </c>
    </row>
    <row r="205" spans="1:16" ht="12.75">
      <c r="A205" s="24" t="s">
        <v>55</v>
      </c>
      <c s="29" t="s">
        <v>306</v>
      </c>
      <c s="29" t="s">
        <v>10682</v>
      </c>
      <c s="24" t="s">
        <v>57</v>
      </c>
      <c s="30" t="s">
        <v>10683</v>
      </c>
      <c s="31" t="s">
        <v>187</v>
      </c>
      <c s="32">
        <v>31</v>
      </c>
      <c s="33">
        <v>0</v>
      </c>
      <c s="33">
        <f>ROUND(ROUND(H205,2)*ROUND(G205,3),2)</f>
      </c>
      <c r="O205">
        <f>(I205*21)/100</f>
      </c>
      <c t="s">
        <v>33</v>
      </c>
    </row>
    <row r="206" spans="1:5" ht="12.75">
      <c r="A206" s="34" t="s">
        <v>60</v>
      </c>
      <c r="E206" s="35" t="s">
        <v>57</v>
      </c>
    </row>
    <row r="207" spans="1:5" ht="12.75">
      <c r="A207" s="36" t="s">
        <v>61</v>
      </c>
      <c r="E207" s="37" t="s">
        <v>57</v>
      </c>
    </row>
    <row r="208" spans="1:5" ht="38.25">
      <c r="A208" t="s">
        <v>62</v>
      </c>
      <c r="E208" s="35" t="s">
        <v>9553</v>
      </c>
    </row>
    <row r="209" spans="1:16" ht="12.75">
      <c r="A209" s="24" t="s">
        <v>55</v>
      </c>
      <c s="29" t="s">
        <v>310</v>
      </c>
      <c s="29" t="s">
        <v>9652</v>
      </c>
      <c s="24" t="s">
        <v>57</v>
      </c>
      <c s="30" t="s">
        <v>9653</v>
      </c>
      <c s="31" t="s">
        <v>187</v>
      </c>
      <c s="32">
        <v>33</v>
      </c>
      <c s="33">
        <v>0</v>
      </c>
      <c s="33">
        <f>ROUND(ROUND(H209,2)*ROUND(G209,3),2)</f>
      </c>
      <c r="O209">
        <f>(I209*21)/100</f>
      </c>
      <c t="s">
        <v>33</v>
      </c>
    </row>
    <row r="210" spans="1:5" ht="12.75">
      <c r="A210" s="34" t="s">
        <v>60</v>
      </c>
      <c r="E210" s="35" t="s">
        <v>9603</v>
      </c>
    </row>
    <row r="211" spans="1:5" ht="12.75">
      <c r="A211" s="36" t="s">
        <v>61</v>
      </c>
      <c r="E211" s="37" t="s">
        <v>57</v>
      </c>
    </row>
    <row r="212" spans="1:5" ht="38.25">
      <c r="A212" t="s">
        <v>62</v>
      </c>
      <c r="E212" s="35" t="s">
        <v>9553</v>
      </c>
    </row>
    <row r="213" spans="1:16" ht="12.75">
      <c r="A213" s="24" t="s">
        <v>55</v>
      </c>
      <c s="29" t="s">
        <v>314</v>
      </c>
      <c s="29" t="s">
        <v>10684</v>
      </c>
      <c s="24" t="s">
        <v>57</v>
      </c>
      <c s="30" t="s">
        <v>10685</v>
      </c>
      <c s="31" t="s">
        <v>187</v>
      </c>
      <c s="32">
        <v>13</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9553</v>
      </c>
    </row>
    <row r="217" spans="1:16" ht="12.75">
      <c r="A217" s="24" t="s">
        <v>55</v>
      </c>
      <c s="29" t="s">
        <v>318</v>
      </c>
      <c s="29" t="s">
        <v>10686</v>
      </c>
      <c s="24" t="s">
        <v>57</v>
      </c>
      <c s="30" t="s">
        <v>10687</v>
      </c>
      <c s="31" t="s">
        <v>187</v>
      </c>
      <c s="32">
        <v>4</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9553</v>
      </c>
    </row>
    <row r="221" spans="1:16" ht="12.75">
      <c r="A221" s="24" t="s">
        <v>55</v>
      </c>
      <c s="29" t="s">
        <v>322</v>
      </c>
      <c s="29" t="s">
        <v>10688</v>
      </c>
      <c s="24" t="s">
        <v>57</v>
      </c>
      <c s="30" t="s">
        <v>10689</v>
      </c>
      <c s="31" t="s">
        <v>187</v>
      </c>
      <c s="32">
        <v>28</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9553</v>
      </c>
    </row>
    <row r="225" spans="1:16" ht="12.75">
      <c r="A225" s="24" t="s">
        <v>55</v>
      </c>
      <c s="29" t="s">
        <v>326</v>
      </c>
      <c s="29" t="s">
        <v>10690</v>
      </c>
      <c s="24" t="s">
        <v>57</v>
      </c>
      <c s="30" t="s">
        <v>10691</v>
      </c>
      <c s="31" t="s">
        <v>187</v>
      </c>
      <c s="32">
        <v>2</v>
      </c>
      <c s="33">
        <v>0</v>
      </c>
      <c s="33">
        <f>ROUND(ROUND(H225,2)*ROUND(G225,3),2)</f>
      </c>
      <c r="O225">
        <f>(I225*21)/100</f>
      </c>
      <c t="s">
        <v>33</v>
      </c>
    </row>
    <row r="226" spans="1:5" ht="12.75">
      <c r="A226" s="34" t="s">
        <v>60</v>
      </c>
      <c r="E226" s="35" t="s">
        <v>57</v>
      </c>
    </row>
    <row r="227" spans="1:5" ht="12.75">
      <c r="A227" s="36" t="s">
        <v>61</v>
      </c>
      <c r="E227" s="37" t="s">
        <v>57</v>
      </c>
    </row>
    <row r="228" spans="1:5" ht="38.25">
      <c r="A228" t="s">
        <v>62</v>
      </c>
      <c r="E228" s="35" t="s">
        <v>9553</v>
      </c>
    </row>
    <row r="229" spans="1:18" ht="12.75" customHeight="1">
      <c r="A229" s="6" t="s">
        <v>53</v>
      </c>
      <c s="6"/>
      <c s="39" t="s">
        <v>2846</v>
      </c>
      <c s="6"/>
      <c s="27" t="s">
        <v>2847</v>
      </c>
      <c s="6"/>
      <c s="6"/>
      <c s="6"/>
      <c s="40">
        <f>0+Q229</f>
      </c>
      <c r="O229">
        <f>0+R229</f>
      </c>
      <c r="Q229">
        <f>0+I230</f>
      </c>
      <c>
        <f>0+O230</f>
      </c>
    </row>
    <row r="230" spans="1:16" ht="12.75">
      <c r="A230" s="24" t="s">
        <v>55</v>
      </c>
      <c s="29" t="s">
        <v>330</v>
      </c>
      <c s="29" t="s">
        <v>9662</v>
      </c>
      <c s="24" t="s">
        <v>57</v>
      </c>
      <c s="30" t="s">
        <v>9666</v>
      </c>
      <c s="31" t="s">
        <v>187</v>
      </c>
      <c s="32">
        <v>1</v>
      </c>
      <c s="33">
        <v>0</v>
      </c>
      <c s="33">
        <f>ROUND(ROUND(H230,2)*ROUND(G230,3),2)</f>
      </c>
      <c r="O230">
        <f>(I230*21)/100</f>
      </c>
      <c t="s">
        <v>33</v>
      </c>
    </row>
    <row r="231" spans="1:5" ht="12.75">
      <c r="A231" s="34" t="s">
        <v>60</v>
      </c>
      <c r="E231" s="35" t="s">
        <v>10692</v>
      </c>
    </row>
    <row r="232" spans="1:5" ht="12.75">
      <c r="A232" s="36" t="s">
        <v>61</v>
      </c>
      <c r="E232" s="37" t="s">
        <v>57</v>
      </c>
    </row>
    <row r="233" spans="1:5" ht="38.25">
      <c r="A233" t="s">
        <v>62</v>
      </c>
      <c r="E233" s="35" t="s">
        <v>9553</v>
      </c>
    </row>
    <row r="234" spans="1:18" ht="12.75" customHeight="1">
      <c r="A234" s="6" t="s">
        <v>53</v>
      </c>
      <c s="6"/>
      <c s="39" t="s">
        <v>2707</v>
      </c>
      <c s="6"/>
      <c s="27" t="s">
        <v>2895</v>
      </c>
      <c s="6"/>
      <c s="6"/>
      <c s="6"/>
      <c s="40">
        <f>0+Q234</f>
      </c>
      <c r="O234">
        <f>0+R234</f>
      </c>
      <c r="Q234">
        <f>0+I235+I239+I243+I247+I251</f>
      </c>
      <c>
        <f>0+O235+O239+O243+O247+O251</f>
      </c>
    </row>
    <row r="235" spans="1:16" ht="12.75">
      <c r="A235" s="24" t="s">
        <v>55</v>
      </c>
      <c s="29" t="s">
        <v>334</v>
      </c>
      <c s="29" t="s">
        <v>9667</v>
      </c>
      <c s="24" t="s">
        <v>57</v>
      </c>
      <c s="30" t="s">
        <v>9668</v>
      </c>
      <c s="31" t="s">
        <v>187</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9553</v>
      </c>
    </row>
    <row r="239" spans="1:16" ht="12.75">
      <c r="A239" s="24" t="s">
        <v>55</v>
      </c>
      <c s="29" t="s">
        <v>338</v>
      </c>
      <c s="29" t="s">
        <v>9669</v>
      </c>
      <c s="24" t="s">
        <v>57</v>
      </c>
      <c s="30" t="s">
        <v>9670</v>
      </c>
      <c s="31" t="s">
        <v>187</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9553</v>
      </c>
    </row>
    <row r="243" spans="1:16" ht="12.75">
      <c r="A243" s="24" t="s">
        <v>55</v>
      </c>
      <c s="29" t="s">
        <v>342</v>
      </c>
      <c s="29" t="s">
        <v>9671</v>
      </c>
      <c s="24" t="s">
        <v>57</v>
      </c>
      <c s="30" t="s">
        <v>9672</v>
      </c>
      <c s="31" t="s">
        <v>627</v>
      </c>
      <c s="32">
        <v>18</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9553</v>
      </c>
    </row>
    <row r="247" spans="1:16" ht="12.75">
      <c r="A247" s="24" t="s">
        <v>55</v>
      </c>
      <c s="29" t="s">
        <v>910</v>
      </c>
      <c s="29" t="s">
        <v>9673</v>
      </c>
      <c s="24" t="s">
        <v>57</v>
      </c>
      <c s="30" t="s">
        <v>9674</v>
      </c>
      <c s="31" t="s">
        <v>627</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9553</v>
      </c>
    </row>
    <row r="251" spans="1:16" ht="12.75">
      <c r="A251" s="24" t="s">
        <v>55</v>
      </c>
      <c s="29" t="s">
        <v>346</v>
      </c>
      <c s="29" t="s">
        <v>9675</v>
      </c>
      <c s="24" t="s">
        <v>57</v>
      </c>
      <c s="30" t="s">
        <v>9676</v>
      </c>
      <c s="31" t="s">
        <v>627</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9553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10693</v>
      </c>
      <c s="41">
        <f>0+I10</f>
      </c>
      <c r="O3" t="s">
        <v>29</v>
      </c>
      <c t="s">
        <v>33</v>
      </c>
    </row>
    <row r="4" spans="1:16" ht="15" customHeight="1">
      <c r="A4" t="s">
        <v>17</v>
      </c>
      <c s="12" t="s">
        <v>18</v>
      </c>
      <c s="13" t="s">
        <v>9409</v>
      </c>
      <c s="1"/>
      <c s="14" t="s">
        <v>9410</v>
      </c>
      <c s="1"/>
      <c s="1"/>
      <c s="11"/>
      <c s="11"/>
      <c r="O4" t="s">
        <v>30</v>
      </c>
      <c t="s">
        <v>33</v>
      </c>
    </row>
    <row r="5" spans="1:16" ht="12.75" customHeight="1">
      <c r="A5" t="s">
        <v>21</v>
      </c>
      <c s="12" t="s">
        <v>18</v>
      </c>
      <c s="13" t="s">
        <v>9911</v>
      </c>
      <c s="1"/>
      <c s="14" t="s">
        <v>9912</v>
      </c>
      <c s="1"/>
      <c s="1"/>
      <c s="1"/>
      <c s="1"/>
      <c r="O5" t="s">
        <v>31</v>
      </c>
      <c t="s">
        <v>33</v>
      </c>
    </row>
    <row r="6" spans="1:9" ht="12.75" customHeight="1">
      <c r="A6" t="s">
        <v>24</v>
      </c>
      <c s="16" t="s">
        <v>28</v>
      </c>
      <c s="17" t="s">
        <v>10693</v>
      </c>
      <c s="6"/>
      <c s="18" t="s">
        <v>10694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10695</v>
      </c>
      <c s="25"/>
      <c s="27" t="s">
        <v>57</v>
      </c>
      <c s="25"/>
      <c s="25"/>
      <c s="25"/>
      <c s="28">
        <f>0+Q10</f>
      </c>
      <c r="O10">
        <f>0+R10</f>
      </c>
      <c r="Q10">
        <f>0+I11+I15+I19+I23+I27+I31+I35+I39+I43+I47+I51+I55+I59+I63+I67+I71+I75+I79+I83+I87+I91</f>
      </c>
      <c>
        <f>0+O11+O15+O19+O23+O27+O31+O35+O39+O43+O47+O51+O55+O59+O63+O67+O71+O75+O79+O83+O87+O91</f>
      </c>
    </row>
    <row r="11" spans="1:16" ht="12.75">
      <c r="A11" s="24" t="s">
        <v>55</v>
      </c>
      <c s="29" t="s">
        <v>39</v>
      </c>
      <c s="29" t="s">
        <v>9680</v>
      </c>
      <c s="24" t="s">
        <v>10696</v>
      </c>
      <c s="30" t="s">
        <v>10697</v>
      </c>
      <c s="31" t="s">
        <v>86</v>
      </c>
      <c s="32">
        <v>1</v>
      </c>
      <c s="33">
        <v>0</v>
      </c>
      <c s="33">
        <f>ROUND(ROUND(H11,2)*ROUND(G11,3),2)</f>
      </c>
      <c r="O11">
        <f>(I11*21)/100</f>
      </c>
      <c t="s">
        <v>33</v>
      </c>
    </row>
    <row r="12" spans="1:5" ht="12.75">
      <c r="A12" s="34" t="s">
        <v>60</v>
      </c>
      <c r="E12" s="35" t="s">
        <v>9682</v>
      </c>
    </row>
    <row r="13" spans="1:5" ht="12.75">
      <c r="A13" s="36" t="s">
        <v>61</v>
      </c>
      <c r="E13" s="37" t="s">
        <v>9683</v>
      </c>
    </row>
    <row r="14" spans="1:5" ht="51">
      <c r="A14" t="s">
        <v>62</v>
      </c>
      <c r="E14" s="35" t="s">
        <v>9684</v>
      </c>
    </row>
    <row r="15" spans="1:16" ht="12.75">
      <c r="A15" s="24" t="s">
        <v>55</v>
      </c>
      <c s="29" t="s">
        <v>33</v>
      </c>
      <c s="29" t="s">
        <v>9685</v>
      </c>
      <c s="24" t="s">
        <v>10696</v>
      </c>
      <c s="30" t="s">
        <v>10698</v>
      </c>
      <c s="31" t="s">
        <v>86</v>
      </c>
      <c s="32">
        <v>4</v>
      </c>
      <c s="33">
        <v>0</v>
      </c>
      <c s="33">
        <f>ROUND(ROUND(H15,2)*ROUND(G15,3),2)</f>
      </c>
      <c r="O15">
        <f>(I15*21)/100</f>
      </c>
      <c t="s">
        <v>33</v>
      </c>
    </row>
    <row r="16" spans="1:5" ht="12.75">
      <c r="A16" s="34" t="s">
        <v>60</v>
      </c>
      <c r="E16" s="35" t="s">
        <v>9687</v>
      </c>
    </row>
    <row r="17" spans="1:5" ht="12.75">
      <c r="A17" s="36" t="s">
        <v>61</v>
      </c>
      <c r="E17" s="37" t="s">
        <v>9683</v>
      </c>
    </row>
    <row r="18" spans="1:5" ht="38.25">
      <c r="A18" t="s">
        <v>62</v>
      </c>
      <c r="E18" s="35" t="s">
        <v>9688</v>
      </c>
    </row>
    <row r="19" spans="1:16" ht="12.75">
      <c r="A19" s="24" t="s">
        <v>55</v>
      </c>
      <c s="29" t="s">
        <v>32</v>
      </c>
      <c s="29" t="s">
        <v>9689</v>
      </c>
      <c s="24" t="s">
        <v>10696</v>
      </c>
      <c s="30" t="s">
        <v>10699</v>
      </c>
      <c s="31" t="s">
        <v>86</v>
      </c>
      <c s="32">
        <v>1</v>
      </c>
      <c s="33">
        <v>0</v>
      </c>
      <c s="33">
        <f>ROUND(ROUND(H19,2)*ROUND(G19,3),2)</f>
      </c>
      <c r="O19">
        <f>(I19*21)/100</f>
      </c>
      <c t="s">
        <v>33</v>
      </c>
    </row>
    <row r="20" spans="1:5" ht="12.75">
      <c r="A20" s="34" t="s">
        <v>60</v>
      </c>
      <c r="E20" s="35" t="s">
        <v>9687</v>
      </c>
    </row>
    <row r="21" spans="1:5" ht="12.75">
      <c r="A21" s="36" t="s">
        <v>61</v>
      </c>
      <c r="E21" s="37" t="s">
        <v>9683</v>
      </c>
    </row>
    <row r="22" spans="1:5" ht="38.25">
      <c r="A22" t="s">
        <v>62</v>
      </c>
      <c r="E22" s="35" t="s">
        <v>9691</v>
      </c>
    </row>
    <row r="23" spans="1:16" ht="12.75">
      <c r="A23" s="24" t="s">
        <v>55</v>
      </c>
      <c s="29" t="s">
        <v>43</v>
      </c>
      <c s="29" t="s">
        <v>9692</v>
      </c>
      <c s="24" t="s">
        <v>10696</v>
      </c>
      <c s="30" t="s">
        <v>9693</v>
      </c>
      <c s="31" t="s">
        <v>86</v>
      </c>
      <c s="32">
        <v>2</v>
      </c>
      <c s="33">
        <v>0</v>
      </c>
      <c s="33">
        <f>ROUND(ROUND(H23,2)*ROUND(G23,3),2)</f>
      </c>
      <c r="O23">
        <f>(I23*21)/100</f>
      </c>
      <c t="s">
        <v>33</v>
      </c>
    </row>
    <row r="24" spans="1:5" ht="12.75">
      <c r="A24" s="34" t="s">
        <v>60</v>
      </c>
      <c r="E24" s="35" t="s">
        <v>9687</v>
      </c>
    </row>
    <row r="25" spans="1:5" ht="12.75">
      <c r="A25" s="36" t="s">
        <v>61</v>
      </c>
      <c r="E25" s="37" t="s">
        <v>9683</v>
      </c>
    </row>
    <row r="26" spans="1:5" ht="25.5">
      <c r="A26" t="s">
        <v>62</v>
      </c>
      <c r="E26" s="35" t="s">
        <v>9694</v>
      </c>
    </row>
    <row r="27" spans="1:16" ht="12.75">
      <c r="A27" s="24" t="s">
        <v>55</v>
      </c>
      <c s="29" t="s">
        <v>45</v>
      </c>
      <c s="29" t="s">
        <v>9695</v>
      </c>
      <c s="24" t="s">
        <v>10696</v>
      </c>
      <c s="30" t="s">
        <v>9696</v>
      </c>
      <c s="31" t="s">
        <v>86</v>
      </c>
      <c s="32">
        <v>7</v>
      </c>
      <c s="33">
        <v>0</v>
      </c>
      <c s="33">
        <f>ROUND(ROUND(H27,2)*ROUND(G27,3),2)</f>
      </c>
      <c r="O27">
        <f>(I27*21)/100</f>
      </c>
      <c t="s">
        <v>33</v>
      </c>
    </row>
    <row r="28" spans="1:5" ht="12.75">
      <c r="A28" s="34" t="s">
        <v>60</v>
      </c>
      <c r="E28" s="35" t="s">
        <v>9697</v>
      </c>
    </row>
    <row r="29" spans="1:5" ht="12.75">
      <c r="A29" s="36" t="s">
        <v>61</v>
      </c>
      <c r="E29" s="37" t="s">
        <v>9683</v>
      </c>
    </row>
    <row r="30" spans="1:5" ht="38.25">
      <c r="A30" t="s">
        <v>62</v>
      </c>
      <c r="E30" s="35" t="s">
        <v>9698</v>
      </c>
    </row>
    <row r="31" spans="1:16" ht="12.75">
      <c r="A31" s="24" t="s">
        <v>55</v>
      </c>
      <c s="29" t="s">
        <v>47</v>
      </c>
      <c s="29" t="s">
        <v>9699</v>
      </c>
      <c s="24" t="s">
        <v>10696</v>
      </c>
      <c s="30" t="s">
        <v>9700</v>
      </c>
      <c s="31" t="s">
        <v>86</v>
      </c>
      <c s="32">
        <v>6</v>
      </c>
      <c s="33">
        <v>0</v>
      </c>
      <c s="33">
        <f>ROUND(ROUND(H31,2)*ROUND(G31,3),2)</f>
      </c>
      <c r="O31">
        <f>(I31*21)/100</f>
      </c>
      <c t="s">
        <v>33</v>
      </c>
    </row>
    <row r="32" spans="1:5" ht="12.75">
      <c r="A32" s="34" t="s">
        <v>60</v>
      </c>
      <c r="E32" s="35" t="s">
        <v>9701</v>
      </c>
    </row>
    <row r="33" spans="1:5" ht="12.75">
      <c r="A33" s="36" t="s">
        <v>61</v>
      </c>
      <c r="E33" s="37" t="s">
        <v>9683</v>
      </c>
    </row>
    <row r="34" spans="1:5" ht="38.25">
      <c r="A34" t="s">
        <v>62</v>
      </c>
      <c r="E34" s="35" t="s">
        <v>9698</v>
      </c>
    </row>
    <row r="35" spans="1:16" ht="12.75">
      <c r="A35" s="24" t="s">
        <v>55</v>
      </c>
      <c s="29" t="s">
        <v>73</v>
      </c>
      <c s="29" t="s">
        <v>9702</v>
      </c>
      <c s="24" t="s">
        <v>10696</v>
      </c>
      <c s="30" t="s">
        <v>9703</v>
      </c>
      <c s="31" t="s">
        <v>86</v>
      </c>
      <c s="32">
        <v>7</v>
      </c>
      <c s="33">
        <v>0</v>
      </c>
      <c s="33">
        <f>ROUND(ROUND(H35,2)*ROUND(G35,3),2)</f>
      </c>
      <c r="O35">
        <f>(I35*21)/100</f>
      </c>
      <c t="s">
        <v>33</v>
      </c>
    </row>
    <row r="36" spans="1:5" ht="12.75">
      <c r="A36" s="34" t="s">
        <v>60</v>
      </c>
      <c r="E36" s="35" t="s">
        <v>9701</v>
      </c>
    </row>
    <row r="37" spans="1:5" ht="12.75">
      <c r="A37" s="36" t="s">
        <v>61</v>
      </c>
      <c r="E37" s="37" t="s">
        <v>9683</v>
      </c>
    </row>
    <row r="38" spans="1:5" ht="38.25">
      <c r="A38" t="s">
        <v>62</v>
      </c>
      <c r="E38" s="35" t="s">
        <v>9698</v>
      </c>
    </row>
    <row r="39" spans="1:16" ht="12.75">
      <c r="A39" s="24" t="s">
        <v>55</v>
      </c>
      <c s="29" t="s">
        <v>79</v>
      </c>
      <c s="29" t="s">
        <v>9704</v>
      </c>
      <c s="24" t="s">
        <v>10696</v>
      </c>
      <c s="30" t="s">
        <v>9705</v>
      </c>
      <c s="31" t="s">
        <v>86</v>
      </c>
      <c s="32">
        <v>3</v>
      </c>
      <c s="33">
        <v>0</v>
      </c>
      <c s="33">
        <f>ROUND(ROUND(H39,2)*ROUND(G39,3),2)</f>
      </c>
      <c r="O39">
        <f>(I39*21)/100</f>
      </c>
      <c t="s">
        <v>33</v>
      </c>
    </row>
    <row r="40" spans="1:5" ht="12.75">
      <c r="A40" s="34" t="s">
        <v>60</v>
      </c>
      <c r="E40" s="35" t="s">
        <v>9701</v>
      </c>
    </row>
    <row r="41" spans="1:5" ht="12.75">
      <c r="A41" s="36" t="s">
        <v>61</v>
      </c>
      <c r="E41" s="37" t="s">
        <v>9683</v>
      </c>
    </row>
    <row r="42" spans="1:5" ht="51">
      <c r="A42" t="s">
        <v>62</v>
      </c>
      <c r="E42" s="35" t="s">
        <v>9706</v>
      </c>
    </row>
    <row r="43" spans="1:16" ht="12.75">
      <c r="A43" s="24" t="s">
        <v>55</v>
      </c>
      <c s="29" t="s">
        <v>50</v>
      </c>
      <c s="29" t="s">
        <v>9707</v>
      </c>
      <c s="24" t="s">
        <v>10696</v>
      </c>
      <c s="30" t="s">
        <v>9708</v>
      </c>
      <c s="31" t="s">
        <v>86</v>
      </c>
      <c s="32">
        <v>2</v>
      </c>
      <c s="33">
        <v>0</v>
      </c>
      <c s="33">
        <f>ROUND(ROUND(H43,2)*ROUND(G43,3),2)</f>
      </c>
      <c r="O43">
        <f>(I43*21)/100</f>
      </c>
      <c t="s">
        <v>33</v>
      </c>
    </row>
    <row r="44" spans="1:5" ht="12.75">
      <c r="A44" s="34" t="s">
        <v>60</v>
      </c>
      <c r="E44" s="35" t="s">
        <v>9701</v>
      </c>
    </row>
    <row r="45" spans="1:5" ht="12.75">
      <c r="A45" s="36" t="s">
        <v>61</v>
      </c>
      <c r="E45" s="37" t="s">
        <v>9683</v>
      </c>
    </row>
    <row r="46" spans="1:5" ht="51">
      <c r="A46" t="s">
        <v>62</v>
      </c>
      <c r="E46" s="35" t="s">
        <v>9706</v>
      </c>
    </row>
    <row r="47" spans="1:16" ht="12.75">
      <c r="A47" s="24" t="s">
        <v>55</v>
      </c>
      <c s="29" t="s">
        <v>52</v>
      </c>
      <c s="29" t="s">
        <v>9709</v>
      </c>
      <c s="24" t="s">
        <v>10696</v>
      </c>
      <c s="30" t="s">
        <v>9710</v>
      </c>
      <c s="31" t="s">
        <v>86</v>
      </c>
      <c s="32">
        <v>1</v>
      </c>
      <c s="33">
        <v>0</v>
      </c>
      <c s="33">
        <f>ROUND(ROUND(H47,2)*ROUND(G47,3),2)</f>
      </c>
      <c r="O47">
        <f>(I47*21)/100</f>
      </c>
      <c t="s">
        <v>33</v>
      </c>
    </row>
    <row r="48" spans="1:5" ht="12.75">
      <c r="A48" s="34" t="s">
        <v>60</v>
      </c>
      <c r="E48" s="35" t="s">
        <v>9701</v>
      </c>
    </row>
    <row r="49" spans="1:5" ht="12.75">
      <c r="A49" s="36" t="s">
        <v>61</v>
      </c>
      <c r="E49" s="37" t="s">
        <v>9683</v>
      </c>
    </row>
    <row r="50" spans="1:5" ht="51">
      <c r="A50" t="s">
        <v>62</v>
      </c>
      <c r="E50" s="35" t="s">
        <v>9706</v>
      </c>
    </row>
    <row r="51" spans="1:16" ht="12.75">
      <c r="A51" s="24" t="s">
        <v>55</v>
      </c>
      <c s="29" t="s">
        <v>91</v>
      </c>
      <c s="29" t="s">
        <v>9711</v>
      </c>
      <c s="24" t="s">
        <v>10696</v>
      </c>
      <c s="30" t="s">
        <v>9712</v>
      </c>
      <c s="31" t="s">
        <v>86</v>
      </c>
      <c s="32">
        <v>1</v>
      </c>
      <c s="33">
        <v>0</v>
      </c>
      <c s="33">
        <f>ROUND(ROUND(H51,2)*ROUND(G51,3),2)</f>
      </c>
      <c r="O51">
        <f>(I51*21)/100</f>
      </c>
      <c t="s">
        <v>33</v>
      </c>
    </row>
    <row r="52" spans="1:5" ht="12.75">
      <c r="A52" s="34" t="s">
        <v>60</v>
      </c>
      <c r="E52" s="35" t="s">
        <v>9701</v>
      </c>
    </row>
    <row r="53" spans="1:5" ht="12.75">
      <c r="A53" s="36" t="s">
        <v>61</v>
      </c>
      <c r="E53" s="37" t="s">
        <v>9683</v>
      </c>
    </row>
    <row r="54" spans="1:5" ht="51">
      <c r="A54" t="s">
        <v>62</v>
      </c>
      <c r="E54" s="35" t="s">
        <v>9706</v>
      </c>
    </row>
    <row r="55" spans="1:16" ht="12.75">
      <c r="A55" s="24" t="s">
        <v>55</v>
      </c>
      <c s="29" t="s">
        <v>96</v>
      </c>
      <c s="29" t="s">
        <v>9713</v>
      </c>
      <c s="24" t="s">
        <v>10696</v>
      </c>
      <c s="30" t="s">
        <v>10700</v>
      </c>
      <c s="31" t="s">
        <v>86</v>
      </c>
      <c s="32">
        <v>1</v>
      </c>
      <c s="33">
        <v>0</v>
      </c>
      <c s="33">
        <f>ROUND(ROUND(H55,2)*ROUND(G55,3),2)</f>
      </c>
      <c r="O55">
        <f>(I55*21)/100</f>
      </c>
      <c t="s">
        <v>33</v>
      </c>
    </row>
    <row r="56" spans="1:5" ht="12.75">
      <c r="A56" s="34" t="s">
        <v>60</v>
      </c>
      <c r="E56" s="35" t="s">
        <v>9715</v>
      </c>
    </row>
    <row r="57" spans="1:5" ht="12.75">
      <c r="A57" s="36" t="s">
        <v>61</v>
      </c>
      <c r="E57" s="37" t="s">
        <v>9683</v>
      </c>
    </row>
    <row r="58" spans="1:5" ht="51">
      <c r="A58" t="s">
        <v>62</v>
      </c>
      <c r="E58" s="35" t="s">
        <v>9706</v>
      </c>
    </row>
    <row r="59" spans="1:16" ht="12.75">
      <c r="A59" s="24" t="s">
        <v>55</v>
      </c>
      <c s="29" t="s">
        <v>99</v>
      </c>
      <c s="29" t="s">
        <v>9716</v>
      </c>
      <c s="24" t="s">
        <v>10696</v>
      </c>
      <c s="30" t="s">
        <v>9717</v>
      </c>
      <c s="31" t="s">
        <v>9718</v>
      </c>
      <c s="32">
        <v>18</v>
      </c>
      <c s="33">
        <v>0</v>
      </c>
      <c s="33">
        <f>ROUND(ROUND(H59,2)*ROUND(G59,3),2)</f>
      </c>
      <c r="O59">
        <f>(I59*21)/100</f>
      </c>
      <c t="s">
        <v>33</v>
      </c>
    </row>
    <row r="60" spans="1:5" ht="12.75">
      <c r="A60" s="34" t="s">
        <v>60</v>
      </c>
      <c r="E60" s="35" t="s">
        <v>9719</v>
      </c>
    </row>
    <row r="61" spans="1:5" ht="12.75">
      <c r="A61" s="36" t="s">
        <v>61</v>
      </c>
      <c r="E61" s="37" t="s">
        <v>9683</v>
      </c>
    </row>
    <row r="62" spans="1:5" ht="51">
      <c r="A62" t="s">
        <v>62</v>
      </c>
      <c r="E62" s="35" t="s">
        <v>9706</v>
      </c>
    </row>
    <row r="63" spans="1:16" ht="12.75">
      <c r="A63" s="24" t="s">
        <v>55</v>
      </c>
      <c s="29" t="s">
        <v>103</v>
      </c>
      <c s="29" t="s">
        <v>9720</v>
      </c>
      <c s="24" t="s">
        <v>10696</v>
      </c>
      <c s="30" t="s">
        <v>9721</v>
      </c>
      <c s="31" t="s">
        <v>9718</v>
      </c>
      <c s="32">
        <v>28</v>
      </c>
      <c s="33">
        <v>0</v>
      </c>
      <c s="33">
        <f>ROUND(ROUND(H63,2)*ROUND(G63,3),2)</f>
      </c>
      <c r="O63">
        <f>(I63*21)/100</f>
      </c>
      <c t="s">
        <v>33</v>
      </c>
    </row>
    <row r="64" spans="1:5" ht="12.75">
      <c r="A64" s="34" t="s">
        <v>60</v>
      </c>
      <c r="E64" s="35" t="s">
        <v>9719</v>
      </c>
    </row>
    <row r="65" spans="1:5" ht="12.75">
      <c r="A65" s="36" t="s">
        <v>61</v>
      </c>
      <c r="E65" s="37" t="s">
        <v>9683</v>
      </c>
    </row>
    <row r="66" spans="1:5" ht="51">
      <c r="A66" t="s">
        <v>62</v>
      </c>
      <c r="E66" s="35" t="s">
        <v>9706</v>
      </c>
    </row>
    <row r="67" spans="1:16" ht="12.75">
      <c r="A67" s="24" t="s">
        <v>55</v>
      </c>
      <c s="29" t="s">
        <v>107</v>
      </c>
      <c s="29" t="s">
        <v>9722</v>
      </c>
      <c s="24" t="s">
        <v>10696</v>
      </c>
      <c s="30" t="s">
        <v>9723</v>
      </c>
      <c s="31" t="s">
        <v>9718</v>
      </c>
      <c s="32">
        <v>8</v>
      </c>
      <c s="33">
        <v>0</v>
      </c>
      <c s="33">
        <f>ROUND(ROUND(H67,2)*ROUND(G67,3),2)</f>
      </c>
      <c r="O67">
        <f>(I67*21)/100</f>
      </c>
      <c t="s">
        <v>33</v>
      </c>
    </row>
    <row r="68" spans="1:5" ht="12.75">
      <c r="A68" s="34" t="s">
        <v>60</v>
      </c>
      <c r="E68" s="35" t="s">
        <v>9719</v>
      </c>
    </row>
    <row r="69" spans="1:5" ht="12.75">
      <c r="A69" s="36" t="s">
        <v>61</v>
      </c>
      <c r="E69" s="37" t="s">
        <v>9683</v>
      </c>
    </row>
    <row r="70" spans="1:5" ht="51">
      <c r="A70" t="s">
        <v>62</v>
      </c>
      <c r="E70" s="35" t="s">
        <v>9706</v>
      </c>
    </row>
    <row r="71" spans="1:16" ht="12.75">
      <c r="A71" s="24" t="s">
        <v>55</v>
      </c>
      <c s="29" t="s">
        <v>111</v>
      </c>
      <c s="29" t="s">
        <v>9724</v>
      </c>
      <c s="24" t="s">
        <v>10696</v>
      </c>
      <c s="30" t="s">
        <v>9725</v>
      </c>
      <c s="31" t="s">
        <v>9718</v>
      </c>
      <c s="32">
        <v>36</v>
      </c>
      <c s="33">
        <v>0</v>
      </c>
      <c s="33">
        <f>ROUND(ROUND(H71,2)*ROUND(G71,3),2)</f>
      </c>
      <c r="O71">
        <f>(I71*21)/100</f>
      </c>
      <c t="s">
        <v>33</v>
      </c>
    </row>
    <row r="72" spans="1:5" ht="12.75">
      <c r="A72" s="34" t="s">
        <v>60</v>
      </c>
      <c r="E72" s="35" t="s">
        <v>9719</v>
      </c>
    </row>
    <row r="73" spans="1:5" ht="12.75">
      <c r="A73" s="36" t="s">
        <v>61</v>
      </c>
      <c r="E73" s="37" t="s">
        <v>9683</v>
      </c>
    </row>
    <row r="74" spans="1:5" ht="51">
      <c r="A74" t="s">
        <v>62</v>
      </c>
      <c r="E74" s="35" t="s">
        <v>9706</v>
      </c>
    </row>
    <row r="75" spans="1:16" ht="12.75">
      <c r="A75" s="24" t="s">
        <v>55</v>
      </c>
      <c s="29" t="s">
        <v>149</v>
      </c>
      <c s="29" t="s">
        <v>9726</v>
      </c>
      <c s="24" t="s">
        <v>10696</v>
      </c>
      <c s="30" t="s">
        <v>9727</v>
      </c>
      <c s="31" t="s">
        <v>9718</v>
      </c>
      <c s="32">
        <v>58</v>
      </c>
      <c s="33">
        <v>0</v>
      </c>
      <c s="33">
        <f>ROUND(ROUND(H75,2)*ROUND(G75,3),2)</f>
      </c>
      <c r="O75">
        <f>(I75*21)/100</f>
      </c>
      <c t="s">
        <v>33</v>
      </c>
    </row>
    <row r="76" spans="1:5" ht="12.75">
      <c r="A76" s="34" t="s">
        <v>60</v>
      </c>
      <c r="E76" s="35" t="s">
        <v>9728</v>
      </c>
    </row>
    <row r="77" spans="1:5" ht="12.75">
      <c r="A77" s="36" t="s">
        <v>61</v>
      </c>
      <c r="E77" s="37" t="s">
        <v>9683</v>
      </c>
    </row>
    <row r="78" spans="1:5" ht="51">
      <c r="A78" t="s">
        <v>62</v>
      </c>
      <c r="E78" s="35" t="s">
        <v>9706</v>
      </c>
    </row>
    <row r="79" spans="1:16" ht="12.75">
      <c r="A79" s="24" t="s">
        <v>55</v>
      </c>
      <c s="29" t="s">
        <v>153</v>
      </c>
      <c s="29" t="s">
        <v>9729</v>
      </c>
      <c s="24" t="s">
        <v>10696</v>
      </c>
      <c s="30" t="s">
        <v>9730</v>
      </c>
      <c s="31" t="s">
        <v>86</v>
      </c>
      <c s="32">
        <v>1</v>
      </c>
      <c s="33">
        <v>0</v>
      </c>
      <c s="33">
        <f>ROUND(ROUND(H79,2)*ROUND(G79,3),2)</f>
      </c>
      <c r="O79">
        <f>(I79*21)/100</f>
      </c>
      <c t="s">
        <v>33</v>
      </c>
    </row>
    <row r="80" spans="1:5" ht="12.75">
      <c r="A80" s="34" t="s">
        <v>60</v>
      </c>
      <c r="E80" s="35" t="s">
        <v>9731</v>
      </c>
    </row>
    <row r="81" spans="1:5" ht="12.75">
      <c r="A81" s="36" t="s">
        <v>61</v>
      </c>
      <c r="E81" s="37" t="s">
        <v>9683</v>
      </c>
    </row>
    <row r="82" spans="1:5" ht="51">
      <c r="A82" t="s">
        <v>62</v>
      </c>
      <c r="E82" s="35" t="s">
        <v>9706</v>
      </c>
    </row>
    <row r="83" spans="1:16" ht="12.75">
      <c r="A83" s="24" t="s">
        <v>55</v>
      </c>
      <c s="29" t="s">
        <v>157</v>
      </c>
      <c s="29" t="s">
        <v>9732</v>
      </c>
      <c s="24" t="s">
        <v>10696</v>
      </c>
      <c s="30" t="s">
        <v>9733</v>
      </c>
      <c s="31" t="s">
        <v>86</v>
      </c>
      <c s="32">
        <v>1</v>
      </c>
      <c s="33">
        <v>0</v>
      </c>
      <c s="33">
        <f>ROUND(ROUND(H83,2)*ROUND(G83,3),2)</f>
      </c>
      <c r="O83">
        <f>(I83*21)/100</f>
      </c>
      <c t="s">
        <v>33</v>
      </c>
    </row>
    <row r="84" spans="1:5" ht="12.75">
      <c r="A84" s="34" t="s">
        <v>60</v>
      </c>
      <c r="E84" s="35" t="s">
        <v>9734</v>
      </c>
    </row>
    <row r="85" spans="1:5" ht="12.75">
      <c r="A85" s="36" t="s">
        <v>61</v>
      </c>
      <c r="E85" s="37" t="s">
        <v>9683</v>
      </c>
    </row>
    <row r="86" spans="1:5" ht="51">
      <c r="A86" t="s">
        <v>62</v>
      </c>
      <c r="E86" s="35" t="s">
        <v>9706</v>
      </c>
    </row>
    <row r="87" spans="1:16" ht="12.75">
      <c r="A87" s="24" t="s">
        <v>55</v>
      </c>
      <c s="29" t="s">
        <v>161</v>
      </c>
      <c s="29" t="s">
        <v>9735</v>
      </c>
      <c s="24" t="s">
        <v>10696</v>
      </c>
      <c s="30" t="s">
        <v>9736</v>
      </c>
      <c s="31" t="s">
        <v>86</v>
      </c>
      <c s="32">
        <v>1</v>
      </c>
      <c s="33">
        <v>0</v>
      </c>
      <c s="33">
        <f>ROUND(ROUND(H87,2)*ROUND(G87,3),2)</f>
      </c>
      <c r="O87">
        <f>(I87*21)/100</f>
      </c>
      <c t="s">
        <v>33</v>
      </c>
    </row>
    <row r="88" spans="1:5" ht="12.75">
      <c r="A88" s="34" t="s">
        <v>60</v>
      </c>
      <c r="E88" s="35" t="s">
        <v>9737</v>
      </c>
    </row>
    <row r="89" spans="1:5" ht="12.75">
      <c r="A89" s="36" t="s">
        <v>61</v>
      </c>
      <c r="E89" s="37" t="s">
        <v>9683</v>
      </c>
    </row>
    <row r="90" spans="1:5" ht="51">
      <c r="A90" t="s">
        <v>62</v>
      </c>
      <c r="E90" s="35" t="s">
        <v>9706</v>
      </c>
    </row>
    <row r="91" spans="1:16" ht="12.75">
      <c r="A91" s="24" t="s">
        <v>55</v>
      </c>
      <c s="29" t="s">
        <v>165</v>
      </c>
      <c s="29" t="s">
        <v>9738</v>
      </c>
      <c s="24" t="s">
        <v>10696</v>
      </c>
      <c s="30" t="s">
        <v>9744</v>
      </c>
      <c s="31" t="s">
        <v>86</v>
      </c>
      <c s="32">
        <v>10</v>
      </c>
      <c s="33">
        <v>0</v>
      </c>
      <c s="33">
        <f>ROUND(ROUND(H91,2)*ROUND(G91,3),2)</f>
      </c>
      <c r="O91">
        <f>(I91*21)/100</f>
      </c>
      <c t="s">
        <v>33</v>
      </c>
    </row>
    <row r="92" spans="1:5" ht="12.75">
      <c r="A92" s="34" t="s">
        <v>60</v>
      </c>
      <c r="E92" s="35" t="s">
        <v>9740</v>
      </c>
    </row>
    <row r="93" spans="1:5" ht="12.75">
      <c r="A93" s="36" t="s">
        <v>61</v>
      </c>
      <c r="E93" s="37" t="s">
        <v>9683</v>
      </c>
    </row>
    <row r="94" spans="1:5" ht="51">
      <c r="A94" t="s">
        <v>62</v>
      </c>
      <c r="E94" s="35" t="s">
        <v>9706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0+O9+O22+O47+O72+O121+O146+O171+O176+O181+O186+O207+O248+O269+O290+O335+O348+O361+O378+O451+O460</f>
      </c>
      <c t="s">
        <v>32</v>
      </c>
    </row>
    <row r="3" spans="1:16" ht="15" customHeight="1">
      <c r="A3" t="s">
        <v>12</v>
      </c>
      <c s="12" t="s">
        <v>14</v>
      </c>
      <c s="13" t="s">
        <v>15</v>
      </c>
      <c s="1"/>
      <c s="14" t="s">
        <v>16</v>
      </c>
      <c s="1"/>
      <c s="9"/>
      <c s="8" t="s">
        <v>10701</v>
      </c>
      <c s="41">
        <f>0+I9+I22+I47+I72+I121+I146+I171+I176+I181+I186+I207+I248+I269+I290+I335+I348+I361+I378+I451+I460</f>
      </c>
      <c r="O3" t="s">
        <v>29</v>
      </c>
      <c t="s">
        <v>33</v>
      </c>
    </row>
    <row r="4" spans="1:16" ht="15" customHeight="1">
      <c r="A4" t="s">
        <v>17</v>
      </c>
      <c s="12" t="s">
        <v>18</v>
      </c>
      <c s="13" t="s">
        <v>9409</v>
      </c>
      <c s="1"/>
      <c s="14" t="s">
        <v>9410</v>
      </c>
      <c s="1"/>
      <c s="1"/>
      <c s="11"/>
      <c s="11"/>
      <c r="O4" t="s">
        <v>30</v>
      </c>
      <c t="s">
        <v>33</v>
      </c>
    </row>
    <row r="5" spans="1:16" ht="12.75" customHeight="1">
      <c r="A5" t="s">
        <v>21</v>
      </c>
      <c s="16" t="s">
        <v>28</v>
      </c>
      <c s="17" t="s">
        <v>10701</v>
      </c>
      <c s="6"/>
      <c s="18" t="s">
        <v>10702</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39</v>
      </c>
      <c s="25"/>
      <c s="27" t="s">
        <v>54</v>
      </c>
      <c s="25"/>
      <c s="25"/>
      <c s="25"/>
      <c s="28">
        <f>0+Q9</f>
      </c>
      <c r="O9">
        <f>0+R9</f>
      </c>
      <c r="Q9">
        <f>0+I10+I14+I18</f>
      </c>
      <c>
        <f>0+O10+O14+O18</f>
      </c>
    </row>
    <row r="10" spans="1:16" ht="12.75">
      <c r="A10" s="24" t="s">
        <v>55</v>
      </c>
      <c s="29" t="s">
        <v>33</v>
      </c>
      <c s="29" t="s">
        <v>10703</v>
      </c>
      <c s="24" t="s">
        <v>57</v>
      </c>
      <c s="30" t="s">
        <v>10704</v>
      </c>
      <c s="31" t="s">
        <v>59</v>
      </c>
      <c s="32">
        <v>3.6</v>
      </c>
      <c s="33">
        <v>0</v>
      </c>
      <c s="33">
        <f>ROUND(ROUND(H10,2)*ROUND(G10,3),2)</f>
      </c>
      <c r="O10">
        <f>(I10*21)/100</f>
      </c>
      <c t="s">
        <v>33</v>
      </c>
    </row>
    <row r="11" spans="1:5" ht="25.5">
      <c r="A11" s="34" t="s">
        <v>60</v>
      </c>
      <c r="E11" s="35" t="s">
        <v>10705</v>
      </c>
    </row>
    <row r="12" spans="1:5" ht="25.5">
      <c r="A12" s="36" t="s">
        <v>61</v>
      </c>
      <c r="E12" s="37" t="s">
        <v>10706</v>
      </c>
    </row>
    <row r="13" spans="1:5" ht="76.5">
      <c r="A13" t="s">
        <v>62</v>
      </c>
      <c r="E13" s="35" t="s">
        <v>10707</v>
      </c>
    </row>
    <row r="14" spans="1:16" ht="12.75">
      <c r="A14" s="24" t="s">
        <v>55</v>
      </c>
      <c s="29" t="s">
        <v>32</v>
      </c>
      <c s="29" t="s">
        <v>10708</v>
      </c>
      <c s="24" t="s">
        <v>57</v>
      </c>
      <c s="30" t="s">
        <v>10709</v>
      </c>
      <c s="31" t="s">
        <v>59</v>
      </c>
      <c s="32">
        <v>1.8</v>
      </c>
      <c s="33">
        <v>0</v>
      </c>
      <c s="33">
        <f>ROUND(ROUND(H14,2)*ROUND(G14,3),2)</f>
      </c>
      <c r="O14">
        <f>(I14*21)/100</f>
      </c>
      <c t="s">
        <v>33</v>
      </c>
    </row>
    <row r="15" spans="1:5" ht="38.25">
      <c r="A15" s="34" t="s">
        <v>60</v>
      </c>
      <c r="E15" s="35" t="s">
        <v>10710</v>
      </c>
    </row>
    <row r="16" spans="1:5" ht="12.75">
      <c r="A16" s="36" t="s">
        <v>61</v>
      </c>
      <c r="E16" s="37" t="s">
        <v>10711</v>
      </c>
    </row>
    <row r="17" spans="1:5" ht="76.5">
      <c r="A17" t="s">
        <v>62</v>
      </c>
      <c r="E17" s="35" t="s">
        <v>10707</v>
      </c>
    </row>
    <row r="18" spans="1:16" ht="12.75">
      <c r="A18" s="24" t="s">
        <v>55</v>
      </c>
      <c s="29" t="s">
        <v>43</v>
      </c>
      <c s="29" t="s">
        <v>4070</v>
      </c>
      <c s="24" t="s">
        <v>57</v>
      </c>
      <c s="30" t="s">
        <v>4071</v>
      </c>
      <c s="31" t="s">
        <v>59</v>
      </c>
      <c s="32">
        <v>3.6</v>
      </c>
      <c s="33">
        <v>0</v>
      </c>
      <c s="33">
        <f>ROUND(ROUND(H18,2)*ROUND(G18,3),2)</f>
      </c>
      <c r="O18">
        <f>(I18*21)/100</f>
      </c>
      <c t="s">
        <v>33</v>
      </c>
    </row>
    <row r="19" spans="1:5" ht="12.75">
      <c r="A19" s="34" t="s">
        <v>60</v>
      </c>
      <c r="E19" s="35" t="s">
        <v>4071</v>
      </c>
    </row>
    <row r="20" spans="1:5" ht="12.75">
      <c r="A20" s="36" t="s">
        <v>61</v>
      </c>
      <c r="E20" s="37" t="s">
        <v>9384</v>
      </c>
    </row>
    <row r="21" spans="1:5" ht="12.75">
      <c r="A21" t="s">
        <v>62</v>
      </c>
      <c r="E21" s="35" t="s">
        <v>57</v>
      </c>
    </row>
    <row r="22" spans="1:18" ht="12.75" customHeight="1">
      <c r="A22" s="6" t="s">
        <v>53</v>
      </c>
      <c s="6"/>
      <c s="39" t="s">
        <v>32</v>
      </c>
      <c s="6"/>
      <c s="27" t="s">
        <v>990</v>
      </c>
      <c s="6"/>
      <c s="6"/>
      <c s="6"/>
      <c s="40">
        <f>0+Q22</f>
      </c>
      <c r="O22">
        <f>0+R22</f>
      </c>
      <c r="Q22">
        <f>0+I23+I27+I31+I35+I39+I43</f>
      </c>
      <c>
        <f>0+O23+O27+O31+O35+O39+O43</f>
      </c>
    </row>
    <row r="23" spans="1:16" ht="12.75">
      <c r="A23" s="24" t="s">
        <v>55</v>
      </c>
      <c s="29" t="s">
        <v>91</v>
      </c>
      <c s="29" t="s">
        <v>10712</v>
      </c>
      <c s="24" t="s">
        <v>57</v>
      </c>
      <c s="30" t="s">
        <v>10713</v>
      </c>
      <c s="31" t="s">
        <v>59</v>
      </c>
      <c s="32">
        <v>0.576</v>
      </c>
      <c s="33">
        <v>0</v>
      </c>
      <c s="33">
        <f>ROUND(ROUND(H23,2)*ROUND(G23,3),2)</f>
      </c>
      <c r="O23">
        <f>(I23*21)/100</f>
      </c>
      <c t="s">
        <v>33</v>
      </c>
    </row>
    <row r="24" spans="1:5" ht="25.5">
      <c r="A24" s="34" t="s">
        <v>60</v>
      </c>
      <c r="E24" s="35" t="s">
        <v>10714</v>
      </c>
    </row>
    <row r="25" spans="1:5" ht="12.75">
      <c r="A25" s="36" t="s">
        <v>61</v>
      </c>
      <c r="E25" s="37" t="s">
        <v>10715</v>
      </c>
    </row>
    <row r="26" spans="1:5" ht="12.75">
      <c r="A26" t="s">
        <v>62</v>
      </c>
      <c r="E26" s="35" t="s">
        <v>57</v>
      </c>
    </row>
    <row r="27" spans="1:16" ht="12.75">
      <c r="A27" s="24" t="s">
        <v>55</v>
      </c>
      <c s="29" t="s">
        <v>96</v>
      </c>
      <c s="29" t="s">
        <v>10716</v>
      </c>
      <c s="24" t="s">
        <v>57</v>
      </c>
      <c s="30" t="s">
        <v>10717</v>
      </c>
      <c s="31" t="s">
        <v>195</v>
      </c>
      <c s="32">
        <v>0.092</v>
      </c>
      <c s="33">
        <v>0</v>
      </c>
      <c s="33">
        <f>ROUND(ROUND(H27,2)*ROUND(G27,3),2)</f>
      </c>
      <c r="O27">
        <f>(I27*21)/100</f>
      </c>
      <c t="s">
        <v>33</v>
      </c>
    </row>
    <row r="28" spans="1:5" ht="25.5">
      <c r="A28" s="34" t="s">
        <v>60</v>
      </c>
      <c r="E28" s="35" t="s">
        <v>10718</v>
      </c>
    </row>
    <row r="29" spans="1:5" ht="51">
      <c r="A29" s="36" t="s">
        <v>61</v>
      </c>
      <c r="E29" s="37" t="s">
        <v>10719</v>
      </c>
    </row>
    <row r="30" spans="1:5" ht="25.5">
      <c r="A30" t="s">
        <v>62</v>
      </c>
      <c r="E30" s="35" t="s">
        <v>10720</v>
      </c>
    </row>
    <row r="31" spans="1:16" ht="12.75">
      <c r="A31" s="24" t="s">
        <v>55</v>
      </c>
      <c s="29" t="s">
        <v>99</v>
      </c>
      <c s="29" t="s">
        <v>10721</v>
      </c>
      <c s="24" t="s">
        <v>57</v>
      </c>
      <c s="30" t="s">
        <v>10722</v>
      </c>
      <c s="31" t="s">
        <v>1235</v>
      </c>
      <c s="32">
        <v>0.41</v>
      </c>
      <c s="33">
        <v>0</v>
      </c>
      <c s="33">
        <f>ROUND(ROUND(H31,2)*ROUND(G31,3),2)</f>
      </c>
      <c r="O31">
        <f>(I31*21)/100</f>
      </c>
      <c t="s">
        <v>33</v>
      </c>
    </row>
    <row r="32" spans="1:5" ht="25.5">
      <c r="A32" s="34" t="s">
        <v>60</v>
      </c>
      <c r="E32" s="35" t="s">
        <v>10723</v>
      </c>
    </row>
    <row r="33" spans="1:5" ht="12.75">
      <c r="A33" s="36" t="s">
        <v>61</v>
      </c>
      <c r="E33" s="37" t="s">
        <v>10724</v>
      </c>
    </row>
    <row r="34" spans="1:5" ht="153">
      <c r="A34" t="s">
        <v>62</v>
      </c>
      <c r="E34" s="35" t="s">
        <v>10725</v>
      </c>
    </row>
    <row r="35" spans="1:16" ht="12.75">
      <c r="A35" s="24" t="s">
        <v>55</v>
      </c>
      <c s="29" t="s">
        <v>103</v>
      </c>
      <c s="29" t="s">
        <v>10726</v>
      </c>
      <c s="24" t="s">
        <v>57</v>
      </c>
      <c s="30" t="s">
        <v>10727</v>
      </c>
      <c s="31" t="s">
        <v>1235</v>
      </c>
      <c s="32">
        <v>1.988</v>
      </c>
      <c s="33">
        <v>0</v>
      </c>
      <c s="33">
        <f>ROUND(ROUND(H35,2)*ROUND(G35,3),2)</f>
      </c>
      <c r="O35">
        <f>(I35*21)/100</f>
      </c>
      <c t="s">
        <v>33</v>
      </c>
    </row>
    <row r="36" spans="1:5" ht="25.5">
      <c r="A36" s="34" t="s">
        <v>60</v>
      </c>
      <c r="E36" s="35" t="s">
        <v>10728</v>
      </c>
    </row>
    <row r="37" spans="1:5" ht="51">
      <c r="A37" s="36" t="s">
        <v>61</v>
      </c>
      <c r="E37" s="37" t="s">
        <v>10729</v>
      </c>
    </row>
    <row r="38" spans="1:5" ht="12.75">
      <c r="A38" t="s">
        <v>62</v>
      </c>
      <c r="E38" s="35" t="s">
        <v>57</v>
      </c>
    </row>
    <row r="39" spans="1:16" ht="12.75">
      <c r="A39" s="24" t="s">
        <v>55</v>
      </c>
      <c s="29" t="s">
        <v>107</v>
      </c>
      <c s="29" t="s">
        <v>10730</v>
      </c>
      <c s="24" t="s">
        <v>57</v>
      </c>
      <c s="30" t="s">
        <v>10731</v>
      </c>
      <c s="31" t="s">
        <v>1235</v>
      </c>
      <c s="32">
        <v>2.975</v>
      </c>
      <c s="33">
        <v>0</v>
      </c>
      <c s="33">
        <f>ROUND(ROUND(H39,2)*ROUND(G39,3),2)</f>
      </c>
      <c r="O39">
        <f>(I39*21)/100</f>
      </c>
      <c t="s">
        <v>33</v>
      </c>
    </row>
    <row r="40" spans="1:5" ht="25.5">
      <c r="A40" s="34" t="s">
        <v>60</v>
      </c>
      <c r="E40" s="35" t="s">
        <v>10732</v>
      </c>
    </row>
    <row r="41" spans="1:5" ht="51">
      <c r="A41" s="36" t="s">
        <v>61</v>
      </c>
      <c r="E41" s="37" t="s">
        <v>10733</v>
      </c>
    </row>
    <row r="42" spans="1:5" ht="89.25">
      <c r="A42" t="s">
        <v>62</v>
      </c>
      <c r="E42" s="35" t="s">
        <v>10734</v>
      </c>
    </row>
    <row r="43" spans="1:16" ht="12.75">
      <c r="A43" s="24" t="s">
        <v>55</v>
      </c>
      <c s="29" t="s">
        <v>111</v>
      </c>
      <c s="29" t="s">
        <v>10003</v>
      </c>
      <c s="24" t="s">
        <v>57</v>
      </c>
      <c s="30" t="s">
        <v>10004</v>
      </c>
      <c s="31" t="s">
        <v>1212</v>
      </c>
      <c s="32">
        <v>1.2</v>
      </c>
      <c s="33">
        <v>0</v>
      </c>
      <c s="33">
        <f>ROUND(ROUND(H43,2)*ROUND(G43,3),2)</f>
      </c>
      <c r="O43">
        <f>(I43*21)/100</f>
      </c>
      <c t="s">
        <v>33</v>
      </c>
    </row>
    <row r="44" spans="1:5" ht="12.75">
      <c r="A44" s="34" t="s">
        <v>60</v>
      </c>
      <c r="E44" s="35" t="s">
        <v>10004</v>
      </c>
    </row>
    <row r="45" spans="1:5" ht="76.5">
      <c r="A45" s="36" t="s">
        <v>61</v>
      </c>
      <c r="E45" s="44" t="s">
        <v>10735</v>
      </c>
    </row>
    <row r="46" spans="1:5" ht="12.75">
      <c r="A46" t="s">
        <v>62</v>
      </c>
      <c r="E46" s="35" t="s">
        <v>57</v>
      </c>
    </row>
    <row r="47" spans="1:18" ht="12.75" customHeight="1">
      <c r="A47" s="6" t="s">
        <v>53</v>
      </c>
      <c s="6"/>
      <c s="39" t="s">
        <v>9158</v>
      </c>
      <c s="6"/>
      <c s="27" t="s">
        <v>9159</v>
      </c>
      <c s="6"/>
      <c s="6"/>
      <c s="6"/>
      <c s="40">
        <f>0+Q47</f>
      </c>
      <c r="O47">
        <f>0+R47</f>
      </c>
      <c r="Q47">
        <f>0+I48+I52+I56+I60+I64+I68</f>
      </c>
      <c>
        <f>0+O48+O52+O56+O60+O64+O68</f>
      </c>
    </row>
    <row r="48" spans="1:16" ht="25.5">
      <c r="A48" s="24" t="s">
        <v>55</v>
      </c>
      <c s="29" t="s">
        <v>79</v>
      </c>
      <c s="29" t="s">
        <v>10736</v>
      </c>
      <c s="24" t="s">
        <v>57</v>
      </c>
      <c s="30" t="s">
        <v>10737</v>
      </c>
      <c s="31" t="s">
        <v>1212</v>
      </c>
      <c s="32">
        <v>6</v>
      </c>
      <c s="33">
        <v>0</v>
      </c>
      <c s="33">
        <f>ROUND(ROUND(H48,2)*ROUND(G48,3),2)</f>
      </c>
      <c r="O48">
        <f>(I48*21)/100</f>
      </c>
      <c t="s">
        <v>33</v>
      </c>
    </row>
    <row r="49" spans="1:5" ht="12.75">
      <c r="A49" s="34" t="s">
        <v>60</v>
      </c>
      <c r="E49" s="35" t="s">
        <v>10738</v>
      </c>
    </row>
    <row r="50" spans="1:5" ht="12.75">
      <c r="A50" s="36" t="s">
        <v>61</v>
      </c>
      <c r="E50" s="37" t="s">
        <v>10739</v>
      </c>
    </row>
    <row r="51" spans="1:5" ht="12.75">
      <c r="A51" t="s">
        <v>62</v>
      </c>
      <c r="E51" s="35" t="s">
        <v>57</v>
      </c>
    </row>
    <row r="52" spans="1:16" ht="25.5">
      <c r="A52" s="24" t="s">
        <v>55</v>
      </c>
      <c s="29" t="s">
        <v>50</v>
      </c>
      <c s="29" t="s">
        <v>10740</v>
      </c>
      <c s="24" t="s">
        <v>57</v>
      </c>
      <c s="30" t="s">
        <v>10741</v>
      </c>
      <c s="31" t="s">
        <v>1212</v>
      </c>
      <c s="32">
        <v>3</v>
      </c>
      <c s="33">
        <v>0</v>
      </c>
      <c s="33">
        <f>ROUND(ROUND(H52,2)*ROUND(G52,3),2)</f>
      </c>
      <c r="O52">
        <f>(I52*21)/100</f>
      </c>
      <c t="s">
        <v>33</v>
      </c>
    </row>
    <row r="53" spans="1:5" ht="12.75">
      <c r="A53" s="34" t="s">
        <v>60</v>
      </c>
      <c r="E53" s="35" t="s">
        <v>10738</v>
      </c>
    </row>
    <row r="54" spans="1:5" ht="12.75">
      <c r="A54" s="36" t="s">
        <v>61</v>
      </c>
      <c r="E54" s="37" t="s">
        <v>10742</v>
      </c>
    </row>
    <row r="55" spans="1:5" ht="12.75">
      <c r="A55" t="s">
        <v>62</v>
      </c>
      <c r="E55" s="35" t="s">
        <v>57</v>
      </c>
    </row>
    <row r="56" spans="1:16" ht="25.5">
      <c r="A56" s="24" t="s">
        <v>55</v>
      </c>
      <c s="29" t="s">
        <v>52</v>
      </c>
      <c s="29" t="s">
        <v>10743</v>
      </c>
      <c s="24" t="s">
        <v>57</v>
      </c>
      <c s="30" t="s">
        <v>10744</v>
      </c>
      <c s="31" t="s">
        <v>1212</v>
      </c>
      <c s="32">
        <v>10.8</v>
      </c>
      <c s="33">
        <v>0</v>
      </c>
      <c s="33">
        <f>ROUND(ROUND(H56,2)*ROUND(G56,3),2)</f>
      </c>
      <c r="O56">
        <f>(I56*21)/100</f>
      </c>
      <c t="s">
        <v>33</v>
      </c>
    </row>
    <row r="57" spans="1:5" ht="12.75">
      <c r="A57" s="34" t="s">
        <v>60</v>
      </c>
      <c r="E57" s="35" t="s">
        <v>10738</v>
      </c>
    </row>
    <row r="58" spans="1:5" ht="12.75">
      <c r="A58" s="36" t="s">
        <v>61</v>
      </c>
      <c r="E58" s="37" t="s">
        <v>10745</v>
      </c>
    </row>
    <row r="59" spans="1:5" ht="12.75">
      <c r="A59" t="s">
        <v>62</v>
      </c>
      <c r="E59" s="35" t="s">
        <v>57</v>
      </c>
    </row>
    <row r="60" spans="1:16" ht="12.75">
      <c r="A60" s="24" t="s">
        <v>55</v>
      </c>
      <c s="29" t="s">
        <v>149</v>
      </c>
      <c s="29" t="s">
        <v>10056</v>
      </c>
      <c s="24" t="s">
        <v>57</v>
      </c>
      <c s="30" t="s">
        <v>10057</v>
      </c>
      <c s="31" t="s">
        <v>1212</v>
      </c>
      <c s="32">
        <v>9</v>
      </c>
      <c s="33">
        <v>0</v>
      </c>
      <c s="33">
        <f>ROUND(ROUND(H60,2)*ROUND(G60,3),2)</f>
      </c>
      <c r="O60">
        <f>(I60*21)/100</f>
      </c>
      <c t="s">
        <v>33</v>
      </c>
    </row>
    <row r="61" spans="1:5" ht="12.75">
      <c r="A61" s="34" t="s">
        <v>60</v>
      </c>
      <c r="E61" s="35" t="s">
        <v>10057</v>
      </c>
    </row>
    <row r="62" spans="1:5" ht="38.25">
      <c r="A62" s="36" t="s">
        <v>61</v>
      </c>
      <c r="E62" s="37" t="s">
        <v>10746</v>
      </c>
    </row>
    <row r="63" spans="1:5" ht="12.75">
      <c r="A63" t="s">
        <v>62</v>
      </c>
      <c r="E63" s="35" t="s">
        <v>57</v>
      </c>
    </row>
    <row r="64" spans="1:16" ht="12.75">
      <c r="A64" s="24" t="s">
        <v>55</v>
      </c>
      <c s="29" t="s">
        <v>153</v>
      </c>
      <c s="29" t="s">
        <v>9374</v>
      </c>
      <c s="24" t="s">
        <v>57</v>
      </c>
      <c s="30" t="s">
        <v>9375</v>
      </c>
      <c s="31" t="s">
        <v>1212</v>
      </c>
      <c s="32">
        <v>10.8</v>
      </c>
      <c s="33">
        <v>0</v>
      </c>
      <c s="33">
        <f>ROUND(ROUND(H64,2)*ROUND(G64,3),2)</f>
      </c>
      <c r="O64">
        <f>(I64*21)/100</f>
      </c>
      <c t="s">
        <v>33</v>
      </c>
    </row>
    <row r="65" spans="1:5" ht="38.25">
      <c r="A65" s="34" t="s">
        <v>60</v>
      </c>
      <c r="E65" s="35" t="s">
        <v>9376</v>
      </c>
    </row>
    <row r="66" spans="1:5" ht="12.75">
      <c r="A66" s="36" t="s">
        <v>61</v>
      </c>
      <c r="E66" s="37" t="s">
        <v>10745</v>
      </c>
    </row>
    <row r="67" spans="1:5" ht="114.75">
      <c r="A67" t="s">
        <v>62</v>
      </c>
      <c r="E67" s="35" t="s">
        <v>9198</v>
      </c>
    </row>
    <row r="68" spans="1:16" ht="25.5">
      <c r="A68" s="24" t="s">
        <v>55</v>
      </c>
      <c s="29" t="s">
        <v>157</v>
      </c>
      <c s="29" t="s">
        <v>10747</v>
      </c>
      <c s="24" t="s">
        <v>57</v>
      </c>
      <c s="30" t="s">
        <v>10748</v>
      </c>
      <c s="31" t="s">
        <v>86</v>
      </c>
      <c s="32">
        <v>1</v>
      </c>
      <c s="33">
        <v>0</v>
      </c>
      <c s="33">
        <f>ROUND(ROUND(H68,2)*ROUND(G68,3),2)</f>
      </c>
      <c r="O68">
        <f>(I68*21)/100</f>
      </c>
      <c t="s">
        <v>33</v>
      </c>
    </row>
    <row r="69" spans="1:5" ht="12.75">
      <c r="A69" s="34" t="s">
        <v>60</v>
      </c>
      <c r="E69" s="35" t="s">
        <v>10057</v>
      </c>
    </row>
    <row r="70" spans="1:5" ht="12.75">
      <c r="A70" s="36" t="s">
        <v>61</v>
      </c>
      <c r="E70" s="37" t="s">
        <v>10749</v>
      </c>
    </row>
    <row r="71" spans="1:5" ht="12.75">
      <c r="A71" t="s">
        <v>62</v>
      </c>
      <c r="E71" s="35" t="s">
        <v>57</v>
      </c>
    </row>
    <row r="72" spans="1:18" ht="12.75" customHeight="1">
      <c r="A72" s="6" t="s">
        <v>53</v>
      </c>
      <c s="6"/>
      <c s="39" t="s">
        <v>47</v>
      </c>
      <c s="6"/>
      <c s="27" t="s">
        <v>4157</v>
      </c>
      <c s="6"/>
      <c s="6"/>
      <c s="6"/>
      <c s="40">
        <f>0+Q72</f>
      </c>
      <c r="O72">
        <f>0+R72</f>
      </c>
      <c r="Q72">
        <f>0+I73+I77+I81+I85+I89+I93+I97+I101+I105+I109+I113+I117</f>
      </c>
      <c>
        <f>0+O73+O77+O81+O85+O89+O93+O97+O101+O105+O109+O113+O117</f>
      </c>
    </row>
    <row r="73" spans="1:16" ht="12.75">
      <c r="A73" s="24" t="s">
        <v>55</v>
      </c>
      <c s="29" t="s">
        <v>168</v>
      </c>
      <c s="29" t="s">
        <v>10750</v>
      </c>
      <c s="24" t="s">
        <v>57</v>
      </c>
      <c s="30" t="s">
        <v>10751</v>
      </c>
      <c s="31" t="s">
        <v>86</v>
      </c>
      <c s="32">
        <v>2</v>
      </c>
      <c s="33">
        <v>0</v>
      </c>
      <c s="33">
        <f>ROUND(ROUND(H73,2)*ROUND(G73,3),2)</f>
      </c>
      <c r="O73">
        <f>(I73*21)/100</f>
      </c>
      <c t="s">
        <v>33</v>
      </c>
    </row>
    <row r="74" spans="1:5" ht="12.75">
      <c r="A74" s="34" t="s">
        <v>60</v>
      </c>
      <c r="E74" s="35" t="s">
        <v>10751</v>
      </c>
    </row>
    <row r="75" spans="1:5" ht="12.75">
      <c r="A75" s="36" t="s">
        <v>61</v>
      </c>
      <c r="E75" s="37" t="s">
        <v>1747</v>
      </c>
    </row>
    <row r="76" spans="1:5" ht="12.75">
      <c r="A76" t="s">
        <v>62</v>
      </c>
      <c r="E76" s="35" t="s">
        <v>57</v>
      </c>
    </row>
    <row r="77" spans="1:16" ht="12.75">
      <c r="A77" s="24" t="s">
        <v>55</v>
      </c>
      <c s="29" t="s">
        <v>227</v>
      </c>
      <c s="29" t="s">
        <v>10062</v>
      </c>
      <c s="24" t="s">
        <v>57</v>
      </c>
      <c s="30" t="s">
        <v>10063</v>
      </c>
      <c s="31" t="s">
        <v>1235</v>
      </c>
      <c s="32">
        <v>37.2</v>
      </c>
      <c s="33">
        <v>0</v>
      </c>
      <c s="33">
        <f>ROUND(ROUND(H77,2)*ROUND(G77,3),2)</f>
      </c>
      <c r="O77">
        <f>(I77*21)/100</f>
      </c>
      <c t="s">
        <v>33</v>
      </c>
    </row>
    <row r="78" spans="1:5" ht="25.5">
      <c r="A78" s="34" t="s">
        <v>60</v>
      </c>
      <c r="E78" s="35" t="s">
        <v>10064</v>
      </c>
    </row>
    <row r="79" spans="1:5" ht="12.75">
      <c r="A79" s="36" t="s">
        <v>61</v>
      </c>
      <c r="E79" s="37" t="s">
        <v>10752</v>
      </c>
    </row>
    <row r="80" spans="1:5" ht="12.75">
      <c r="A80" t="s">
        <v>62</v>
      </c>
      <c r="E80" s="35" t="s">
        <v>57</v>
      </c>
    </row>
    <row r="81" spans="1:16" ht="12.75">
      <c r="A81" s="24" t="s">
        <v>55</v>
      </c>
      <c s="29" t="s">
        <v>241</v>
      </c>
      <c s="29" t="s">
        <v>10075</v>
      </c>
      <c s="24" t="s">
        <v>57</v>
      </c>
      <c s="30" t="s">
        <v>10076</v>
      </c>
      <c s="31" t="s">
        <v>1235</v>
      </c>
      <c s="32">
        <v>181.251</v>
      </c>
      <c s="33">
        <v>0</v>
      </c>
      <c s="33">
        <f>ROUND(ROUND(H81,2)*ROUND(G81,3),2)</f>
      </c>
      <c r="O81">
        <f>(I81*21)/100</f>
      </c>
      <c t="s">
        <v>33</v>
      </c>
    </row>
    <row r="82" spans="1:5" ht="25.5">
      <c r="A82" s="34" t="s">
        <v>60</v>
      </c>
      <c r="E82" s="35" t="s">
        <v>10077</v>
      </c>
    </row>
    <row r="83" spans="1:5" ht="102">
      <c r="A83" s="36" t="s">
        <v>61</v>
      </c>
      <c r="E83" s="37" t="s">
        <v>10753</v>
      </c>
    </row>
    <row r="84" spans="1:5" ht="12.75">
      <c r="A84" t="s">
        <v>62</v>
      </c>
      <c r="E84" s="35" t="s">
        <v>57</v>
      </c>
    </row>
    <row r="85" spans="1:16" ht="12.75">
      <c r="A85" s="24" t="s">
        <v>55</v>
      </c>
      <c s="29" t="s">
        <v>245</v>
      </c>
      <c s="29" t="s">
        <v>10754</v>
      </c>
      <c s="24" t="s">
        <v>57</v>
      </c>
      <c s="30" t="s">
        <v>10755</v>
      </c>
      <c s="31" t="s">
        <v>1235</v>
      </c>
      <c s="32">
        <v>1</v>
      </c>
      <c s="33">
        <v>0</v>
      </c>
      <c s="33">
        <f>ROUND(ROUND(H85,2)*ROUND(G85,3),2)</f>
      </c>
      <c r="O85">
        <f>(I85*21)/100</f>
      </c>
      <c t="s">
        <v>33</v>
      </c>
    </row>
    <row r="86" spans="1:5" ht="12.75">
      <c r="A86" s="34" t="s">
        <v>60</v>
      </c>
      <c r="E86" s="35" t="s">
        <v>10756</v>
      </c>
    </row>
    <row r="87" spans="1:5" ht="12.75">
      <c r="A87" s="36" t="s">
        <v>61</v>
      </c>
      <c r="E87" s="37" t="s">
        <v>10757</v>
      </c>
    </row>
    <row r="88" spans="1:5" ht="12.75">
      <c r="A88" t="s">
        <v>62</v>
      </c>
      <c r="E88" s="35" t="s">
        <v>57</v>
      </c>
    </row>
    <row r="89" spans="1:16" ht="12.75">
      <c r="A89" s="24" t="s">
        <v>55</v>
      </c>
      <c s="29" t="s">
        <v>249</v>
      </c>
      <c s="29" t="s">
        <v>10758</v>
      </c>
      <c s="24" t="s">
        <v>57</v>
      </c>
      <c s="30" t="s">
        <v>10759</v>
      </c>
      <c s="31" t="s">
        <v>86</v>
      </c>
      <c s="32">
        <v>1</v>
      </c>
      <c s="33">
        <v>0</v>
      </c>
      <c s="33">
        <f>ROUND(ROUND(H89,2)*ROUND(G89,3),2)</f>
      </c>
      <c r="O89">
        <f>(I89*21)/100</f>
      </c>
      <c t="s">
        <v>33</v>
      </c>
    </row>
    <row r="90" spans="1:5" ht="25.5">
      <c r="A90" s="34" t="s">
        <v>60</v>
      </c>
      <c r="E90" s="35" t="s">
        <v>10760</v>
      </c>
    </row>
    <row r="91" spans="1:5" ht="12.75">
      <c r="A91" s="36" t="s">
        <v>61</v>
      </c>
      <c r="E91" s="37" t="s">
        <v>10761</v>
      </c>
    </row>
    <row r="92" spans="1:5" ht="12.75">
      <c r="A92" t="s">
        <v>62</v>
      </c>
      <c r="E92" s="35" t="s">
        <v>57</v>
      </c>
    </row>
    <row r="93" spans="1:16" ht="12.75">
      <c r="A93" s="24" t="s">
        <v>55</v>
      </c>
      <c s="29" t="s">
        <v>252</v>
      </c>
      <c s="29" t="s">
        <v>10762</v>
      </c>
      <c s="24" t="s">
        <v>57</v>
      </c>
      <c s="30" t="s">
        <v>10763</v>
      </c>
      <c s="31" t="s">
        <v>86</v>
      </c>
      <c s="32">
        <v>2</v>
      </c>
      <c s="33">
        <v>0</v>
      </c>
      <c s="33">
        <f>ROUND(ROUND(H93,2)*ROUND(G93,3),2)</f>
      </c>
      <c r="O93">
        <f>(I93*21)/100</f>
      </c>
      <c t="s">
        <v>33</v>
      </c>
    </row>
    <row r="94" spans="1:5" ht="25.5">
      <c r="A94" s="34" t="s">
        <v>60</v>
      </c>
      <c r="E94" s="35" t="s">
        <v>10764</v>
      </c>
    </row>
    <row r="95" spans="1:5" ht="12.75">
      <c r="A95" s="36" t="s">
        <v>61</v>
      </c>
      <c r="E95" s="37" t="s">
        <v>10765</v>
      </c>
    </row>
    <row r="96" spans="1:5" ht="12.75">
      <c r="A96" t="s">
        <v>62</v>
      </c>
      <c r="E96" s="35" t="s">
        <v>57</v>
      </c>
    </row>
    <row r="97" spans="1:16" ht="12.75">
      <c r="A97" s="24" t="s">
        <v>55</v>
      </c>
      <c s="29" t="s">
        <v>255</v>
      </c>
      <c s="29" t="s">
        <v>9863</v>
      </c>
      <c s="24" t="s">
        <v>57</v>
      </c>
      <c s="30" t="s">
        <v>10087</v>
      </c>
      <c s="31" t="s">
        <v>1235</v>
      </c>
      <c s="32">
        <v>24.242</v>
      </c>
      <c s="33">
        <v>0</v>
      </c>
      <c s="33">
        <f>ROUND(ROUND(H97,2)*ROUND(G97,3),2)</f>
      </c>
      <c r="O97">
        <f>(I97*21)/100</f>
      </c>
      <c t="s">
        <v>33</v>
      </c>
    </row>
    <row r="98" spans="1:5" ht="12.75">
      <c r="A98" s="34" t="s">
        <v>60</v>
      </c>
      <c r="E98" s="35" t="s">
        <v>10087</v>
      </c>
    </row>
    <row r="99" spans="1:5" ht="12.75">
      <c r="A99" s="36" t="s">
        <v>61</v>
      </c>
      <c r="E99" s="37" t="s">
        <v>10766</v>
      </c>
    </row>
    <row r="100" spans="1:5" ht="12.75">
      <c r="A100" t="s">
        <v>62</v>
      </c>
      <c r="E100" s="35" t="s">
        <v>57</v>
      </c>
    </row>
    <row r="101" spans="1:16" ht="12.75">
      <c r="A101" s="24" t="s">
        <v>55</v>
      </c>
      <c s="29" t="s">
        <v>262</v>
      </c>
      <c s="29" t="s">
        <v>10111</v>
      </c>
      <c s="24" t="s">
        <v>57</v>
      </c>
      <c s="30" t="s">
        <v>10112</v>
      </c>
      <c s="31" t="s">
        <v>59</v>
      </c>
      <c s="32">
        <v>0.03</v>
      </c>
      <c s="33">
        <v>0</v>
      </c>
      <c s="33">
        <f>ROUND(ROUND(H101,2)*ROUND(G101,3),2)</f>
      </c>
      <c r="O101">
        <f>(I101*21)/100</f>
      </c>
      <c t="s">
        <v>33</v>
      </c>
    </row>
    <row r="102" spans="1:5" ht="12.75">
      <c r="A102" s="34" t="s">
        <v>60</v>
      </c>
      <c r="E102" s="35" t="s">
        <v>10112</v>
      </c>
    </row>
    <row r="103" spans="1:5" ht="25.5">
      <c r="A103" s="36" t="s">
        <v>61</v>
      </c>
      <c r="E103" s="37" t="s">
        <v>10767</v>
      </c>
    </row>
    <row r="104" spans="1:5" ht="12.75">
      <c r="A104" t="s">
        <v>62</v>
      </c>
      <c r="E104" s="35" t="s">
        <v>57</v>
      </c>
    </row>
    <row r="105" spans="1:16" ht="12.75">
      <c r="A105" s="24" t="s">
        <v>55</v>
      </c>
      <c s="29" t="s">
        <v>266</v>
      </c>
      <c s="29" t="s">
        <v>10768</v>
      </c>
      <c s="24" t="s">
        <v>57</v>
      </c>
      <c s="30" t="s">
        <v>10769</v>
      </c>
      <c s="31" t="s">
        <v>59</v>
      </c>
      <c s="32">
        <v>0.792</v>
      </c>
      <c s="33">
        <v>0</v>
      </c>
      <c s="33">
        <f>ROUND(ROUND(H105,2)*ROUND(G105,3),2)</f>
      </c>
      <c r="O105">
        <f>(I105*21)/100</f>
      </c>
      <c t="s">
        <v>33</v>
      </c>
    </row>
    <row r="106" spans="1:5" ht="25.5">
      <c r="A106" s="34" t="s">
        <v>60</v>
      </c>
      <c r="E106" s="35" t="s">
        <v>10770</v>
      </c>
    </row>
    <row r="107" spans="1:5" ht="25.5">
      <c r="A107" s="36" t="s">
        <v>61</v>
      </c>
      <c r="E107" s="37" t="s">
        <v>10771</v>
      </c>
    </row>
    <row r="108" spans="1:5" ht="12.75">
      <c r="A108" t="s">
        <v>62</v>
      </c>
      <c r="E108" s="35" t="s">
        <v>57</v>
      </c>
    </row>
    <row r="109" spans="1:16" ht="25.5">
      <c r="A109" s="24" t="s">
        <v>55</v>
      </c>
      <c s="29" t="s">
        <v>270</v>
      </c>
      <c s="29" t="s">
        <v>10120</v>
      </c>
      <c s="24" t="s">
        <v>57</v>
      </c>
      <c s="30" t="s">
        <v>10121</v>
      </c>
      <c s="31" t="s">
        <v>59</v>
      </c>
      <c s="32">
        <v>0.03</v>
      </c>
      <c s="33">
        <v>0</v>
      </c>
      <c s="33">
        <f>ROUND(ROUND(H109,2)*ROUND(G109,3),2)</f>
      </c>
      <c r="O109">
        <f>(I109*21)/100</f>
      </c>
      <c t="s">
        <v>33</v>
      </c>
    </row>
    <row r="110" spans="1:5" ht="25.5">
      <c r="A110" s="34" t="s">
        <v>60</v>
      </c>
      <c r="E110" s="35" t="s">
        <v>10121</v>
      </c>
    </row>
    <row r="111" spans="1:5" ht="12.75">
      <c r="A111" s="36" t="s">
        <v>61</v>
      </c>
      <c r="E111" s="37" t="s">
        <v>10772</v>
      </c>
    </row>
    <row r="112" spans="1:5" ht="12.75">
      <c r="A112" t="s">
        <v>62</v>
      </c>
      <c r="E112" s="35" t="s">
        <v>57</v>
      </c>
    </row>
    <row r="113" spans="1:16" ht="12.75">
      <c r="A113" s="24" t="s">
        <v>55</v>
      </c>
      <c s="29" t="s">
        <v>274</v>
      </c>
      <c s="29" t="s">
        <v>10130</v>
      </c>
      <c s="24" t="s">
        <v>57</v>
      </c>
      <c s="30" t="s">
        <v>10131</v>
      </c>
      <c s="31" t="s">
        <v>195</v>
      </c>
      <c s="32">
        <v>0.003</v>
      </c>
      <c s="33">
        <v>0</v>
      </c>
      <c s="33">
        <f>ROUND(ROUND(H113,2)*ROUND(G113,3),2)</f>
      </c>
      <c r="O113">
        <f>(I113*21)/100</f>
      </c>
      <c t="s">
        <v>33</v>
      </c>
    </row>
    <row r="114" spans="1:5" ht="12.75">
      <c r="A114" s="34" t="s">
        <v>60</v>
      </c>
      <c r="E114" s="35" t="s">
        <v>10131</v>
      </c>
    </row>
    <row r="115" spans="1:5" ht="12.75">
      <c r="A115" s="36" t="s">
        <v>61</v>
      </c>
      <c r="E115" s="37" t="s">
        <v>10773</v>
      </c>
    </row>
    <row r="116" spans="1:5" ht="12.75">
      <c r="A116" t="s">
        <v>62</v>
      </c>
      <c r="E116" s="35" t="s">
        <v>57</v>
      </c>
    </row>
    <row r="117" spans="1:16" ht="12.75">
      <c r="A117" s="24" t="s">
        <v>55</v>
      </c>
      <c s="29" t="s">
        <v>278</v>
      </c>
      <c s="29" t="s">
        <v>10774</v>
      </c>
      <c s="24" t="s">
        <v>57</v>
      </c>
      <c s="30" t="s">
        <v>10775</v>
      </c>
      <c s="31" t="s">
        <v>86</v>
      </c>
      <c s="32">
        <v>2</v>
      </c>
      <c s="33">
        <v>0</v>
      </c>
      <c s="33">
        <f>ROUND(ROUND(H117,2)*ROUND(G117,3),2)</f>
      </c>
      <c r="O117">
        <f>(I117*21)/100</f>
      </c>
      <c t="s">
        <v>33</v>
      </c>
    </row>
    <row r="118" spans="1:5" ht="25.5">
      <c r="A118" s="34" t="s">
        <v>60</v>
      </c>
      <c r="E118" s="35" t="s">
        <v>10776</v>
      </c>
    </row>
    <row r="119" spans="1:5" ht="38.25">
      <c r="A119" s="36" t="s">
        <v>61</v>
      </c>
      <c r="E119" s="37" t="s">
        <v>10777</v>
      </c>
    </row>
    <row r="120" spans="1:5" ht="25.5">
      <c r="A120" t="s">
        <v>62</v>
      </c>
      <c r="E120" s="35" t="s">
        <v>10778</v>
      </c>
    </row>
    <row r="121" spans="1:18" ht="12.75" customHeight="1">
      <c r="A121" s="6" t="s">
        <v>53</v>
      </c>
      <c s="6"/>
      <c s="39" t="s">
        <v>1004</v>
      </c>
      <c s="6"/>
      <c s="27" t="s">
        <v>1005</v>
      </c>
      <c s="6"/>
      <c s="6"/>
      <c s="6"/>
      <c s="40">
        <f>0+Q121</f>
      </c>
      <c r="O121">
        <f>0+R121</f>
      </c>
      <c r="Q121">
        <f>0+I122+I126+I130+I134+I138+I142</f>
      </c>
      <c>
        <f>0+O122+O126+O130+O134+O138+O142</f>
      </c>
    </row>
    <row r="122" spans="1:16" ht="12.75">
      <c r="A122" s="24" t="s">
        <v>55</v>
      </c>
      <c s="29" t="s">
        <v>39</v>
      </c>
      <c s="29" t="s">
        <v>4168</v>
      </c>
      <c s="24" t="s">
        <v>57</v>
      </c>
      <c s="30" t="s">
        <v>10148</v>
      </c>
      <c s="31" t="s">
        <v>195</v>
      </c>
      <c s="32">
        <v>0.001</v>
      </c>
      <c s="33">
        <v>0</v>
      </c>
      <c s="33">
        <f>ROUND(ROUND(H122,2)*ROUND(G122,3),2)</f>
      </c>
      <c r="O122">
        <f>(I122*21)/100</f>
      </c>
      <c t="s">
        <v>33</v>
      </c>
    </row>
    <row r="123" spans="1:5" ht="12.75">
      <c r="A123" s="34" t="s">
        <v>60</v>
      </c>
      <c r="E123" s="35" t="s">
        <v>10148</v>
      </c>
    </row>
    <row r="124" spans="1:5" ht="12.75">
      <c r="A124" s="36" t="s">
        <v>61</v>
      </c>
      <c r="E124" s="37" t="s">
        <v>10779</v>
      </c>
    </row>
    <row r="125" spans="1:5" ht="12.75">
      <c r="A125" t="s">
        <v>62</v>
      </c>
      <c r="E125" s="35" t="s">
        <v>57</v>
      </c>
    </row>
    <row r="126" spans="1:16" ht="25.5">
      <c r="A126" s="24" t="s">
        <v>55</v>
      </c>
      <c s="29" t="s">
        <v>259</v>
      </c>
      <c s="29" t="s">
        <v>10154</v>
      </c>
      <c s="24" t="s">
        <v>57</v>
      </c>
      <c s="30" t="s">
        <v>10155</v>
      </c>
      <c s="31" t="s">
        <v>1235</v>
      </c>
      <c s="32">
        <v>3.6</v>
      </c>
      <c s="33">
        <v>0</v>
      </c>
      <c s="33">
        <f>ROUND(ROUND(H126,2)*ROUND(G126,3),2)</f>
      </c>
      <c r="O126">
        <f>(I126*21)/100</f>
      </c>
      <c t="s">
        <v>33</v>
      </c>
    </row>
    <row r="127" spans="1:5" ht="25.5">
      <c r="A127" s="34" t="s">
        <v>60</v>
      </c>
      <c r="E127" s="35" t="s">
        <v>10155</v>
      </c>
    </row>
    <row r="128" spans="1:5" ht="12.75">
      <c r="A128" s="36" t="s">
        <v>61</v>
      </c>
      <c r="E128" s="37" t="s">
        <v>10780</v>
      </c>
    </row>
    <row r="129" spans="1:5" ht="12.75">
      <c r="A129" t="s">
        <v>62</v>
      </c>
      <c r="E129" s="35" t="s">
        <v>57</v>
      </c>
    </row>
    <row r="130" spans="1:16" ht="12.75">
      <c r="A130" s="24" t="s">
        <v>55</v>
      </c>
      <c s="29" t="s">
        <v>282</v>
      </c>
      <c s="29" t="s">
        <v>4176</v>
      </c>
      <c s="24" t="s">
        <v>57</v>
      </c>
      <c s="30" t="s">
        <v>4177</v>
      </c>
      <c s="31" t="s">
        <v>1235</v>
      </c>
      <c s="32">
        <v>3</v>
      </c>
      <c s="33">
        <v>0</v>
      </c>
      <c s="33">
        <f>ROUND(ROUND(H130,2)*ROUND(G130,3),2)</f>
      </c>
      <c r="O130">
        <f>(I130*21)/100</f>
      </c>
      <c t="s">
        <v>33</v>
      </c>
    </row>
    <row r="131" spans="1:5" ht="25.5">
      <c r="A131" s="34" t="s">
        <v>60</v>
      </c>
      <c r="E131" s="35" t="s">
        <v>4178</v>
      </c>
    </row>
    <row r="132" spans="1:5" ht="25.5">
      <c r="A132" s="36" t="s">
        <v>61</v>
      </c>
      <c r="E132" s="37" t="s">
        <v>10781</v>
      </c>
    </row>
    <row r="133" spans="1:5" ht="12.75">
      <c r="A133" t="s">
        <v>62</v>
      </c>
      <c r="E133" s="35" t="s">
        <v>57</v>
      </c>
    </row>
    <row r="134" spans="1:16" ht="12.75">
      <c r="A134" s="24" t="s">
        <v>55</v>
      </c>
      <c s="29" t="s">
        <v>286</v>
      </c>
      <c s="29" t="s">
        <v>10782</v>
      </c>
      <c s="24" t="s">
        <v>57</v>
      </c>
      <c s="30" t="s">
        <v>10783</v>
      </c>
      <c s="31" t="s">
        <v>1235</v>
      </c>
      <c s="32">
        <v>3</v>
      </c>
      <c s="33">
        <v>0</v>
      </c>
      <c s="33">
        <f>ROUND(ROUND(H134,2)*ROUND(G134,3),2)</f>
      </c>
      <c r="O134">
        <f>(I134*21)/100</f>
      </c>
      <c t="s">
        <v>33</v>
      </c>
    </row>
    <row r="135" spans="1:5" ht="12.75">
      <c r="A135" s="34" t="s">
        <v>60</v>
      </c>
      <c r="E135" s="35" t="s">
        <v>10784</v>
      </c>
    </row>
    <row r="136" spans="1:5" ht="12.75">
      <c r="A136" s="36" t="s">
        <v>61</v>
      </c>
      <c r="E136" s="37" t="s">
        <v>4522</v>
      </c>
    </row>
    <row r="137" spans="1:5" ht="12.75">
      <c r="A137" t="s">
        <v>62</v>
      </c>
      <c r="E137" s="35" t="s">
        <v>57</v>
      </c>
    </row>
    <row r="138" spans="1:16" ht="25.5">
      <c r="A138" s="24" t="s">
        <v>55</v>
      </c>
      <c s="29" t="s">
        <v>436</v>
      </c>
      <c s="29" t="s">
        <v>4185</v>
      </c>
      <c s="24" t="s">
        <v>57</v>
      </c>
      <c s="30" t="s">
        <v>4186</v>
      </c>
      <c s="31" t="s">
        <v>195</v>
      </c>
      <c s="32">
        <v>0.018</v>
      </c>
      <c s="33">
        <v>0</v>
      </c>
      <c s="33">
        <f>ROUND(ROUND(H138,2)*ROUND(G138,3),2)</f>
      </c>
      <c r="O138">
        <f>(I138*21)/100</f>
      </c>
      <c t="s">
        <v>33</v>
      </c>
    </row>
    <row r="139" spans="1:5" ht="38.25">
      <c r="A139" s="34" t="s">
        <v>60</v>
      </c>
      <c r="E139" s="35" t="s">
        <v>4187</v>
      </c>
    </row>
    <row r="140" spans="1:5" ht="12.75">
      <c r="A140" s="36" t="s">
        <v>61</v>
      </c>
      <c r="E140" s="37" t="s">
        <v>57</v>
      </c>
    </row>
    <row r="141" spans="1:5" ht="178.5">
      <c r="A141" t="s">
        <v>62</v>
      </c>
      <c r="E141" s="35" t="s">
        <v>10178</v>
      </c>
    </row>
    <row r="142" spans="1:16" ht="12.75">
      <c r="A142" s="24" t="s">
        <v>55</v>
      </c>
      <c s="29" t="s">
        <v>440</v>
      </c>
      <c s="29" t="s">
        <v>10785</v>
      </c>
      <c s="24" t="s">
        <v>57</v>
      </c>
      <c s="30" t="s">
        <v>10786</v>
      </c>
      <c s="31" t="s">
        <v>195</v>
      </c>
      <c s="32">
        <v>0.018</v>
      </c>
      <c s="33">
        <v>0</v>
      </c>
      <c s="33">
        <f>ROUND(ROUND(H142,2)*ROUND(G142,3),2)</f>
      </c>
      <c r="O142">
        <f>(I142*21)/100</f>
      </c>
      <c t="s">
        <v>33</v>
      </c>
    </row>
    <row r="143" spans="1:5" ht="38.25">
      <c r="A143" s="34" t="s">
        <v>60</v>
      </c>
      <c r="E143" s="35" t="s">
        <v>10787</v>
      </c>
    </row>
    <row r="144" spans="1:5" ht="12.75">
      <c r="A144" s="36" t="s">
        <v>61</v>
      </c>
      <c r="E144" s="37" t="s">
        <v>57</v>
      </c>
    </row>
    <row r="145" spans="1:5" ht="178.5">
      <c r="A145" t="s">
        <v>62</v>
      </c>
      <c r="E145" s="35" t="s">
        <v>10178</v>
      </c>
    </row>
    <row r="146" spans="1:18" ht="12.75" customHeight="1">
      <c r="A146" s="6" t="s">
        <v>53</v>
      </c>
      <c s="6"/>
      <c s="39" t="s">
        <v>10179</v>
      </c>
      <c s="6"/>
      <c s="27" t="s">
        <v>10180</v>
      </c>
      <c s="6"/>
      <c s="6"/>
      <c s="6"/>
      <c s="40">
        <f>0+Q146</f>
      </c>
      <c r="O146">
        <f>0+R146</f>
      </c>
      <c r="Q146">
        <f>0+I147+I151+I155+I159+I163+I167</f>
      </c>
      <c>
        <f>0+O147+O151+O155+O159+O163+O167</f>
      </c>
    </row>
    <row r="147" spans="1:16" ht="12.75">
      <c r="A147" s="24" t="s">
        <v>55</v>
      </c>
      <c s="29" t="s">
        <v>45</v>
      </c>
      <c s="29" t="s">
        <v>10788</v>
      </c>
      <c s="24" t="s">
        <v>57</v>
      </c>
      <c s="30" t="s">
        <v>10789</v>
      </c>
      <c s="31" t="s">
        <v>1235</v>
      </c>
      <c s="32">
        <v>1.224</v>
      </c>
      <c s="33">
        <v>0</v>
      </c>
      <c s="33">
        <f>ROUND(ROUND(H147,2)*ROUND(G147,3),2)</f>
      </c>
      <c r="O147">
        <f>(I147*21)/100</f>
      </c>
      <c t="s">
        <v>33</v>
      </c>
    </row>
    <row r="148" spans="1:5" ht="51">
      <c r="A148" s="34" t="s">
        <v>60</v>
      </c>
      <c r="E148" s="35" t="s">
        <v>10790</v>
      </c>
    </row>
    <row r="149" spans="1:5" ht="12.75">
      <c r="A149" s="36" t="s">
        <v>61</v>
      </c>
      <c r="E149" s="37" t="s">
        <v>10791</v>
      </c>
    </row>
    <row r="150" spans="1:5" ht="12.75">
      <c r="A150" t="s">
        <v>62</v>
      </c>
      <c r="E150" s="35" t="s">
        <v>57</v>
      </c>
    </row>
    <row r="151" spans="1:16" ht="12.75">
      <c r="A151" s="24" t="s">
        <v>55</v>
      </c>
      <c s="29" t="s">
        <v>816</v>
      </c>
      <c s="29" t="s">
        <v>10792</v>
      </c>
      <c s="24" t="s">
        <v>57</v>
      </c>
      <c s="30" t="s">
        <v>10793</v>
      </c>
      <c s="31" t="s">
        <v>1235</v>
      </c>
      <c s="32">
        <v>1.505</v>
      </c>
      <c s="33">
        <v>0</v>
      </c>
      <c s="33">
        <f>ROUND(ROUND(H151,2)*ROUND(G151,3),2)</f>
      </c>
      <c r="O151">
        <f>(I151*21)/100</f>
      </c>
      <c t="s">
        <v>33</v>
      </c>
    </row>
    <row r="152" spans="1:5" ht="38.25">
      <c r="A152" s="34" t="s">
        <v>60</v>
      </c>
      <c r="E152" s="35" t="s">
        <v>10794</v>
      </c>
    </row>
    <row r="153" spans="1:5" ht="25.5">
      <c r="A153" s="36" t="s">
        <v>61</v>
      </c>
      <c r="E153" s="37" t="s">
        <v>10795</v>
      </c>
    </row>
    <row r="154" spans="1:5" ht="102">
      <c r="A154" t="s">
        <v>62</v>
      </c>
      <c r="E154" s="35" t="s">
        <v>10796</v>
      </c>
    </row>
    <row r="155" spans="1:16" ht="25.5">
      <c r="A155" s="24" t="s">
        <v>55</v>
      </c>
      <c s="29" t="s">
        <v>838</v>
      </c>
      <c s="29" t="s">
        <v>10198</v>
      </c>
      <c s="24" t="s">
        <v>57</v>
      </c>
      <c s="30" t="s">
        <v>10199</v>
      </c>
      <c s="31" t="s">
        <v>1235</v>
      </c>
      <c s="32">
        <v>1.2</v>
      </c>
      <c s="33">
        <v>0</v>
      </c>
      <c s="33">
        <f>ROUND(ROUND(H155,2)*ROUND(G155,3),2)</f>
      </c>
      <c r="O155">
        <f>(I155*21)/100</f>
      </c>
      <c t="s">
        <v>33</v>
      </c>
    </row>
    <row r="156" spans="1:5" ht="25.5">
      <c r="A156" s="34" t="s">
        <v>60</v>
      </c>
      <c r="E156" s="35" t="s">
        <v>10199</v>
      </c>
    </row>
    <row r="157" spans="1:5" ht="12.75">
      <c r="A157" s="36" t="s">
        <v>61</v>
      </c>
      <c r="E157" s="37" t="s">
        <v>10797</v>
      </c>
    </row>
    <row r="158" spans="1:5" ht="12.75">
      <c r="A158" t="s">
        <v>62</v>
      </c>
      <c r="E158" s="35" t="s">
        <v>57</v>
      </c>
    </row>
    <row r="159" spans="1:16" ht="12.75">
      <c r="A159" s="24" t="s">
        <v>55</v>
      </c>
      <c s="29" t="s">
        <v>290</v>
      </c>
      <c s="29" t="s">
        <v>10798</v>
      </c>
      <c s="24" t="s">
        <v>57</v>
      </c>
      <c s="30" t="s">
        <v>10799</v>
      </c>
      <c s="31" t="s">
        <v>1235</v>
      </c>
      <c s="32">
        <v>1.2</v>
      </c>
      <c s="33">
        <v>0</v>
      </c>
      <c s="33">
        <f>ROUND(ROUND(H159,2)*ROUND(G159,3),2)</f>
      </c>
      <c r="O159">
        <f>(I159*21)/100</f>
      </c>
      <c t="s">
        <v>33</v>
      </c>
    </row>
    <row r="160" spans="1:5" ht="12.75">
      <c r="A160" s="34" t="s">
        <v>60</v>
      </c>
      <c r="E160" s="35" t="s">
        <v>10799</v>
      </c>
    </row>
    <row r="161" spans="1:5" ht="12.75">
      <c r="A161" s="36" t="s">
        <v>61</v>
      </c>
      <c r="E161" s="37" t="s">
        <v>10800</v>
      </c>
    </row>
    <row r="162" spans="1:5" ht="12.75">
      <c r="A162" t="s">
        <v>62</v>
      </c>
      <c r="E162" s="35" t="s">
        <v>57</v>
      </c>
    </row>
    <row r="163" spans="1:16" ht="12.75">
      <c r="A163" s="24" t="s">
        <v>55</v>
      </c>
      <c s="29" t="s">
        <v>444</v>
      </c>
      <c s="29" t="s">
        <v>10801</v>
      </c>
      <c s="24" t="s">
        <v>57</v>
      </c>
      <c s="30" t="s">
        <v>10802</v>
      </c>
      <c s="31" t="s">
        <v>195</v>
      </c>
      <c s="32">
        <v>0.003</v>
      </c>
      <c s="33">
        <v>0</v>
      </c>
      <c s="33">
        <f>ROUND(ROUND(H163,2)*ROUND(G163,3),2)</f>
      </c>
      <c r="O163">
        <f>(I163*21)/100</f>
      </c>
      <c t="s">
        <v>33</v>
      </c>
    </row>
    <row r="164" spans="1:5" ht="25.5">
      <c r="A164" s="34" t="s">
        <v>60</v>
      </c>
      <c r="E164" s="35" t="s">
        <v>10803</v>
      </c>
    </row>
    <row r="165" spans="1:5" ht="12.75">
      <c r="A165" s="36" t="s">
        <v>61</v>
      </c>
      <c r="E165" s="37" t="s">
        <v>57</v>
      </c>
    </row>
    <row r="166" spans="1:5" ht="178.5">
      <c r="A166" t="s">
        <v>62</v>
      </c>
      <c r="E166" s="35" t="s">
        <v>10212</v>
      </c>
    </row>
    <row r="167" spans="1:16" ht="12.75">
      <c r="A167" s="24" t="s">
        <v>55</v>
      </c>
      <c s="29" t="s">
        <v>448</v>
      </c>
      <c s="29" t="s">
        <v>10804</v>
      </c>
      <c s="24" t="s">
        <v>57</v>
      </c>
      <c s="30" t="s">
        <v>10805</v>
      </c>
      <c s="31" t="s">
        <v>195</v>
      </c>
      <c s="32">
        <v>0.003</v>
      </c>
      <c s="33">
        <v>0</v>
      </c>
      <c s="33">
        <f>ROUND(ROUND(H167,2)*ROUND(G167,3),2)</f>
      </c>
      <c r="O167">
        <f>(I167*21)/100</f>
      </c>
      <c t="s">
        <v>33</v>
      </c>
    </row>
    <row r="168" spans="1:5" ht="38.25">
      <c r="A168" s="34" t="s">
        <v>60</v>
      </c>
      <c r="E168" s="35" t="s">
        <v>10806</v>
      </c>
    </row>
    <row r="169" spans="1:5" ht="12.75">
      <c r="A169" s="36" t="s">
        <v>61</v>
      </c>
      <c r="E169" s="37" t="s">
        <v>57</v>
      </c>
    </row>
    <row r="170" spans="1:5" ht="178.5">
      <c r="A170" t="s">
        <v>62</v>
      </c>
      <c r="E170" s="35" t="s">
        <v>10212</v>
      </c>
    </row>
    <row r="171" spans="1:18" ht="12.75" customHeight="1">
      <c r="A171" s="6" t="s">
        <v>53</v>
      </c>
      <c s="6"/>
      <c s="39" t="s">
        <v>10807</v>
      </c>
      <c s="6"/>
      <c s="27" t="s">
        <v>10808</v>
      </c>
      <c s="6"/>
      <c s="6"/>
      <c s="6"/>
      <c s="40">
        <f>0+Q171</f>
      </c>
      <c r="O171">
        <f>0+R171</f>
      </c>
      <c r="Q171">
        <f>0+I172</f>
      </c>
      <c>
        <f>0+O172</f>
      </c>
    </row>
    <row r="172" spans="1:16" ht="25.5">
      <c r="A172" s="24" t="s">
        <v>55</v>
      </c>
      <c s="29" t="s">
        <v>294</v>
      </c>
      <c s="29" t="s">
        <v>10809</v>
      </c>
      <c s="24" t="s">
        <v>57</v>
      </c>
      <c s="30" t="s">
        <v>10810</v>
      </c>
      <c s="31" t="s">
        <v>86</v>
      </c>
      <c s="32">
        <v>1</v>
      </c>
      <c s="33">
        <v>0</v>
      </c>
      <c s="33">
        <f>ROUND(ROUND(H172,2)*ROUND(G172,3),2)</f>
      </c>
      <c r="O172">
        <f>(I172*21)/100</f>
      </c>
      <c t="s">
        <v>33</v>
      </c>
    </row>
    <row r="173" spans="1:5" ht="12.75">
      <c r="A173" s="34" t="s">
        <v>60</v>
      </c>
      <c r="E173" s="35" t="s">
        <v>10811</v>
      </c>
    </row>
    <row r="174" spans="1:5" ht="12.75">
      <c r="A174" s="36" t="s">
        <v>61</v>
      </c>
      <c r="E174" s="37" t="s">
        <v>1621</v>
      </c>
    </row>
    <row r="175" spans="1:5" ht="12.75">
      <c r="A175" t="s">
        <v>62</v>
      </c>
      <c r="E175" s="35" t="s">
        <v>57</v>
      </c>
    </row>
    <row r="176" spans="1:18" ht="12.75" customHeight="1">
      <c r="A176" s="6" t="s">
        <v>53</v>
      </c>
      <c s="6"/>
      <c s="39" t="s">
        <v>10213</v>
      </c>
      <c s="6"/>
      <c s="27" t="s">
        <v>10214</v>
      </c>
      <c s="6"/>
      <c s="6"/>
      <c s="6"/>
      <c s="40">
        <f>0+Q176</f>
      </c>
      <c r="O176">
        <f>0+R176</f>
      </c>
      <c r="Q176">
        <f>0+I177</f>
      </c>
      <c>
        <f>0+O177</f>
      </c>
    </row>
    <row r="177" spans="1:16" ht="12.75">
      <c r="A177" s="24" t="s">
        <v>55</v>
      </c>
      <c s="29" t="s">
        <v>298</v>
      </c>
      <c s="29" t="s">
        <v>10219</v>
      </c>
      <c s="24" t="s">
        <v>57</v>
      </c>
      <c s="30" t="s">
        <v>10221</v>
      </c>
      <c s="31" t="s">
        <v>1235</v>
      </c>
      <c s="32">
        <v>0.151</v>
      </c>
      <c s="33">
        <v>0</v>
      </c>
      <c s="33">
        <f>ROUND(ROUND(H177,2)*ROUND(G177,3),2)</f>
      </c>
      <c r="O177">
        <f>(I177*21)/100</f>
      </c>
      <c t="s">
        <v>33</v>
      </c>
    </row>
    <row r="178" spans="1:5" ht="12.75">
      <c r="A178" s="34" t="s">
        <v>60</v>
      </c>
      <c r="E178" s="35" t="s">
        <v>10221</v>
      </c>
    </row>
    <row r="179" spans="1:5" ht="51">
      <c r="A179" s="36" t="s">
        <v>61</v>
      </c>
      <c r="E179" s="37" t="s">
        <v>10812</v>
      </c>
    </row>
    <row r="180" spans="1:5" ht="12.75">
      <c r="A180" t="s">
        <v>62</v>
      </c>
      <c r="E180" s="35" t="s">
        <v>57</v>
      </c>
    </row>
    <row r="181" spans="1:18" ht="12.75" customHeight="1">
      <c r="A181" s="6" t="s">
        <v>53</v>
      </c>
      <c s="6"/>
      <c s="39" t="s">
        <v>10813</v>
      </c>
      <c s="6"/>
      <c s="27" t="s">
        <v>10814</v>
      </c>
      <c s="6"/>
      <c s="6"/>
      <c s="6"/>
      <c s="40">
        <f>0+Q181</f>
      </c>
      <c r="O181">
        <f>0+R181</f>
      </c>
      <c r="Q181">
        <f>0+I182</f>
      </c>
      <c>
        <f>0+O182</f>
      </c>
    </row>
    <row r="182" spans="1:16" ht="25.5">
      <c r="A182" s="24" t="s">
        <v>55</v>
      </c>
      <c s="29" t="s">
        <v>302</v>
      </c>
      <c s="29" t="s">
        <v>10815</v>
      </c>
      <c s="24" t="s">
        <v>57</v>
      </c>
      <c s="30" t="s">
        <v>10816</v>
      </c>
      <c s="31" t="s">
        <v>86</v>
      </c>
      <c s="32">
        <v>1</v>
      </c>
      <c s="33">
        <v>0</v>
      </c>
      <c s="33">
        <f>ROUND(ROUND(H182,2)*ROUND(G182,3),2)</f>
      </c>
      <c r="O182">
        <f>(I182*21)/100</f>
      </c>
      <c t="s">
        <v>33</v>
      </c>
    </row>
    <row r="183" spans="1:5" ht="12.75">
      <c r="A183" s="34" t="s">
        <v>60</v>
      </c>
      <c r="E183" s="35" t="s">
        <v>10817</v>
      </c>
    </row>
    <row r="184" spans="1:5" ht="12.75">
      <c r="A184" s="36" t="s">
        <v>61</v>
      </c>
      <c r="E184" s="37" t="s">
        <v>57</v>
      </c>
    </row>
    <row r="185" spans="1:5" ht="12.75">
      <c r="A185" t="s">
        <v>62</v>
      </c>
      <c r="E185" s="35" t="s">
        <v>57</v>
      </c>
    </row>
    <row r="186" spans="1:18" ht="12.75" customHeight="1">
      <c r="A186" s="6" t="s">
        <v>53</v>
      </c>
      <c s="6"/>
      <c s="39" t="s">
        <v>10321</v>
      </c>
      <c s="6"/>
      <c s="27" t="s">
        <v>10818</v>
      </c>
      <c s="6"/>
      <c s="6"/>
      <c s="6"/>
      <c s="40">
        <f>0+Q186</f>
      </c>
      <c r="O186">
        <f>0+R186</f>
      </c>
      <c r="Q186">
        <f>0+I187+I191+I195+I199+I203</f>
      </c>
      <c>
        <f>0+O187+O191+O195+O199+O203</f>
      </c>
    </row>
    <row r="187" spans="1:16" ht="12.75">
      <c r="A187" s="24" t="s">
        <v>55</v>
      </c>
      <c s="29" t="s">
        <v>176</v>
      </c>
      <c s="29" t="s">
        <v>10819</v>
      </c>
      <c s="24" t="s">
        <v>57</v>
      </c>
      <c s="30" t="s">
        <v>10820</v>
      </c>
      <c s="31" t="s">
        <v>1235</v>
      </c>
      <c s="32">
        <v>31.199</v>
      </c>
      <c s="33">
        <v>0</v>
      </c>
      <c s="33">
        <f>ROUND(ROUND(H187,2)*ROUND(G187,3),2)</f>
      </c>
      <c r="O187">
        <f>(I187*21)/100</f>
      </c>
      <c t="s">
        <v>33</v>
      </c>
    </row>
    <row r="188" spans="1:5" ht="25.5">
      <c r="A188" s="34" t="s">
        <v>60</v>
      </c>
      <c r="E188" s="35" t="s">
        <v>10821</v>
      </c>
    </row>
    <row r="189" spans="1:5" ht="12.75">
      <c r="A189" s="36" t="s">
        <v>61</v>
      </c>
      <c r="E189" s="37" t="s">
        <v>10822</v>
      </c>
    </row>
    <row r="190" spans="1:5" ht="12.75">
      <c r="A190" t="s">
        <v>62</v>
      </c>
      <c r="E190" s="35" t="s">
        <v>57</v>
      </c>
    </row>
    <row r="191" spans="1:16" ht="12.75">
      <c r="A191" s="24" t="s">
        <v>55</v>
      </c>
      <c s="29" t="s">
        <v>306</v>
      </c>
      <c s="29" t="s">
        <v>10823</v>
      </c>
      <c s="24" t="s">
        <v>57</v>
      </c>
      <c s="30" t="s">
        <v>10824</v>
      </c>
      <c s="31" t="s">
        <v>1235</v>
      </c>
      <c s="32">
        <v>28.363</v>
      </c>
      <c s="33">
        <v>0</v>
      </c>
      <c s="33">
        <f>ROUND(ROUND(H191,2)*ROUND(G191,3),2)</f>
      </c>
      <c r="O191">
        <f>(I191*21)/100</f>
      </c>
      <c t="s">
        <v>33</v>
      </c>
    </row>
    <row r="192" spans="1:5" ht="12.75">
      <c r="A192" s="34" t="s">
        <v>60</v>
      </c>
      <c r="E192" s="35" t="s">
        <v>10825</v>
      </c>
    </row>
    <row r="193" spans="1:5" ht="25.5">
      <c r="A193" s="36" t="s">
        <v>61</v>
      </c>
      <c r="E193" s="37" t="s">
        <v>10826</v>
      </c>
    </row>
    <row r="194" spans="1:5" ht="12.75">
      <c r="A194" t="s">
        <v>62</v>
      </c>
      <c r="E194" s="35" t="s">
        <v>57</v>
      </c>
    </row>
    <row r="195" spans="1:16" ht="12.75">
      <c r="A195" s="24" t="s">
        <v>55</v>
      </c>
      <c s="29" t="s">
        <v>310</v>
      </c>
      <c s="29" t="s">
        <v>10827</v>
      </c>
      <c s="24" t="s">
        <v>57</v>
      </c>
      <c s="30" t="s">
        <v>10828</v>
      </c>
      <c s="31" t="s">
        <v>1235</v>
      </c>
      <c s="32">
        <v>28.363</v>
      </c>
      <c s="33">
        <v>0</v>
      </c>
      <c s="33">
        <f>ROUND(ROUND(H195,2)*ROUND(G195,3),2)</f>
      </c>
      <c r="O195">
        <f>(I195*21)/100</f>
      </c>
      <c t="s">
        <v>33</v>
      </c>
    </row>
    <row r="196" spans="1:5" ht="25.5">
      <c r="A196" s="34" t="s">
        <v>60</v>
      </c>
      <c r="E196" s="35" t="s">
        <v>10829</v>
      </c>
    </row>
    <row r="197" spans="1:5" ht="12.75">
      <c r="A197" s="36" t="s">
        <v>61</v>
      </c>
      <c r="E197" s="37" t="s">
        <v>10830</v>
      </c>
    </row>
    <row r="198" spans="1:5" ht="12.75">
      <c r="A198" t="s">
        <v>62</v>
      </c>
      <c r="E198" s="35" t="s">
        <v>57</v>
      </c>
    </row>
    <row r="199" spans="1:16" ht="12.75">
      <c r="A199" s="24" t="s">
        <v>55</v>
      </c>
      <c s="29" t="s">
        <v>452</v>
      </c>
      <c s="29" t="s">
        <v>10831</v>
      </c>
      <c s="24" t="s">
        <v>57</v>
      </c>
      <c s="30" t="s">
        <v>10832</v>
      </c>
      <c s="31" t="s">
        <v>195</v>
      </c>
      <c s="32">
        <v>0.361</v>
      </c>
      <c s="33">
        <v>0</v>
      </c>
      <c s="33">
        <f>ROUND(ROUND(H199,2)*ROUND(G199,3),2)</f>
      </c>
      <c r="O199">
        <f>(I199*21)/100</f>
      </c>
      <c t="s">
        <v>33</v>
      </c>
    </row>
    <row r="200" spans="1:5" ht="38.25">
      <c r="A200" s="34" t="s">
        <v>60</v>
      </c>
      <c r="E200" s="35" t="s">
        <v>10833</v>
      </c>
    </row>
    <row r="201" spans="1:5" ht="12.75">
      <c r="A201" s="36" t="s">
        <v>61</v>
      </c>
      <c r="E201" s="37" t="s">
        <v>57</v>
      </c>
    </row>
    <row r="202" spans="1:5" ht="191.25">
      <c r="A202" t="s">
        <v>62</v>
      </c>
      <c r="E202" s="35" t="s">
        <v>10331</v>
      </c>
    </row>
    <row r="203" spans="1:16" ht="12.75">
      <c r="A203" s="24" t="s">
        <v>55</v>
      </c>
      <c s="29" t="s">
        <v>456</v>
      </c>
      <c s="29" t="s">
        <v>10834</v>
      </c>
      <c s="24" t="s">
        <v>57</v>
      </c>
      <c s="30" t="s">
        <v>10835</v>
      </c>
      <c s="31" t="s">
        <v>195</v>
      </c>
      <c s="32">
        <v>0.361</v>
      </c>
      <c s="33">
        <v>0</v>
      </c>
      <c s="33">
        <f>ROUND(ROUND(H203,2)*ROUND(G203,3),2)</f>
      </c>
      <c r="O203">
        <f>(I203*21)/100</f>
      </c>
      <c t="s">
        <v>33</v>
      </c>
    </row>
    <row r="204" spans="1:5" ht="38.25">
      <c r="A204" s="34" t="s">
        <v>60</v>
      </c>
      <c r="E204" s="35" t="s">
        <v>10836</v>
      </c>
    </row>
    <row r="205" spans="1:5" ht="12.75">
      <c r="A205" s="36" t="s">
        <v>61</v>
      </c>
      <c r="E205" s="37" t="s">
        <v>57</v>
      </c>
    </row>
    <row r="206" spans="1:5" ht="191.25">
      <c r="A206" t="s">
        <v>62</v>
      </c>
      <c r="E206" s="35" t="s">
        <v>10331</v>
      </c>
    </row>
    <row r="207" spans="1:18" ht="12.75" customHeight="1">
      <c r="A207" s="6" t="s">
        <v>53</v>
      </c>
      <c s="6"/>
      <c s="39" t="s">
        <v>10388</v>
      </c>
      <c s="6"/>
      <c s="27" t="s">
        <v>10389</v>
      </c>
      <c s="6"/>
      <c s="6"/>
      <c s="6"/>
      <c s="40">
        <f>0+Q207</f>
      </c>
      <c r="O207">
        <f>0+R207</f>
      </c>
      <c r="Q207">
        <f>0+I208+I212+I216+I220+I224+I228+I232+I236+I240+I244</f>
      </c>
      <c>
        <f>0+O208+O212+O216+O220+O224+O228+O232+O236+O240+O244</f>
      </c>
    </row>
    <row r="208" spans="1:16" ht="12.75">
      <c r="A208" s="24" t="s">
        <v>55</v>
      </c>
      <c s="29" t="s">
        <v>161</v>
      </c>
      <c s="29" t="s">
        <v>10390</v>
      </c>
      <c s="24" t="s">
        <v>57</v>
      </c>
      <c s="30" t="s">
        <v>10391</v>
      </c>
      <c s="31" t="s">
        <v>86</v>
      </c>
      <c s="32">
        <v>3</v>
      </c>
      <c s="33">
        <v>0</v>
      </c>
      <c s="33">
        <f>ROUND(ROUND(H208,2)*ROUND(G208,3),2)</f>
      </c>
      <c r="O208">
        <f>(I208*21)/100</f>
      </c>
      <c t="s">
        <v>33</v>
      </c>
    </row>
    <row r="209" spans="1:5" ht="12.75">
      <c r="A209" s="34" t="s">
        <v>60</v>
      </c>
      <c r="E209" s="35" t="s">
        <v>10392</v>
      </c>
    </row>
    <row r="210" spans="1:5" ht="51">
      <c r="A210" s="36" t="s">
        <v>61</v>
      </c>
      <c r="E210" s="44" t="s">
        <v>10837</v>
      </c>
    </row>
    <row r="211" spans="1:5" ht="12.75">
      <c r="A211" t="s">
        <v>62</v>
      </c>
      <c r="E211" s="35" t="s">
        <v>57</v>
      </c>
    </row>
    <row r="212" spans="1:16" ht="25.5">
      <c r="A212" s="24" t="s">
        <v>55</v>
      </c>
      <c s="29" t="s">
        <v>232</v>
      </c>
      <c s="29" t="s">
        <v>10838</v>
      </c>
      <c s="24" t="s">
        <v>57</v>
      </c>
      <c s="30" t="s">
        <v>10839</v>
      </c>
      <c s="31" t="s">
        <v>86</v>
      </c>
      <c s="32">
        <v>1</v>
      </c>
      <c s="33">
        <v>0</v>
      </c>
      <c s="33">
        <f>ROUND(ROUND(H212,2)*ROUND(G212,3),2)</f>
      </c>
      <c r="O212">
        <f>(I212*21)/100</f>
      </c>
      <c t="s">
        <v>33</v>
      </c>
    </row>
    <row r="213" spans="1:5" ht="38.25">
      <c r="A213" s="34" t="s">
        <v>60</v>
      </c>
      <c r="E213" s="35" t="s">
        <v>10395</v>
      </c>
    </row>
    <row r="214" spans="1:5" ht="12.75">
      <c r="A214" s="36" t="s">
        <v>61</v>
      </c>
      <c r="E214" s="37" t="s">
        <v>10840</v>
      </c>
    </row>
    <row r="215" spans="1:5" ht="12.75">
      <c r="A215" t="s">
        <v>62</v>
      </c>
      <c r="E215" s="35" t="s">
        <v>57</v>
      </c>
    </row>
    <row r="216" spans="1:16" ht="25.5">
      <c r="A216" s="24" t="s">
        <v>55</v>
      </c>
      <c s="29" t="s">
        <v>235</v>
      </c>
      <c s="29" t="s">
        <v>10841</v>
      </c>
      <c s="24" t="s">
        <v>57</v>
      </c>
      <c s="30" t="s">
        <v>10842</v>
      </c>
      <c s="31" t="s">
        <v>86</v>
      </c>
      <c s="32">
        <v>2</v>
      </c>
      <c s="33">
        <v>0</v>
      </c>
      <c s="33">
        <f>ROUND(ROUND(H216,2)*ROUND(G216,3),2)</f>
      </c>
      <c r="O216">
        <f>(I216*21)/100</f>
      </c>
      <c t="s">
        <v>33</v>
      </c>
    </row>
    <row r="217" spans="1:5" ht="38.25">
      <c r="A217" s="34" t="s">
        <v>60</v>
      </c>
      <c r="E217" s="35" t="s">
        <v>10395</v>
      </c>
    </row>
    <row r="218" spans="1:5" ht="25.5">
      <c r="A218" s="36" t="s">
        <v>61</v>
      </c>
      <c r="E218" s="44" t="s">
        <v>10843</v>
      </c>
    </row>
    <row r="219" spans="1:5" ht="12.75">
      <c r="A219" t="s">
        <v>62</v>
      </c>
      <c r="E219" s="35" t="s">
        <v>57</v>
      </c>
    </row>
    <row r="220" spans="1:16" ht="12.75">
      <c r="A220" s="24" t="s">
        <v>55</v>
      </c>
      <c s="29" t="s">
        <v>238</v>
      </c>
      <c s="29" t="s">
        <v>10844</v>
      </c>
      <c s="24" t="s">
        <v>57</v>
      </c>
      <c s="30" t="s">
        <v>10845</v>
      </c>
      <c s="31" t="s">
        <v>86</v>
      </c>
      <c s="32">
        <v>3</v>
      </c>
      <c s="33">
        <v>0</v>
      </c>
      <c s="33">
        <f>ROUND(ROUND(H220,2)*ROUND(G220,3),2)</f>
      </c>
      <c r="O220">
        <f>(I220*21)/100</f>
      </c>
      <c t="s">
        <v>33</v>
      </c>
    </row>
    <row r="221" spans="1:5" ht="12.75">
      <c r="A221" s="34" t="s">
        <v>60</v>
      </c>
      <c r="E221" s="35" t="s">
        <v>10845</v>
      </c>
    </row>
    <row r="222" spans="1:5" ht="12.75">
      <c r="A222" s="36" t="s">
        <v>61</v>
      </c>
      <c r="E222" s="37" t="s">
        <v>4522</v>
      </c>
    </row>
    <row r="223" spans="1:5" ht="12.75">
      <c r="A223" t="s">
        <v>62</v>
      </c>
      <c r="E223" s="35" t="s">
        <v>57</v>
      </c>
    </row>
    <row r="224" spans="1:16" ht="25.5">
      <c r="A224" s="24" t="s">
        <v>55</v>
      </c>
      <c s="29" t="s">
        <v>314</v>
      </c>
      <c s="29" t="s">
        <v>10422</v>
      </c>
      <c s="24" t="s">
        <v>57</v>
      </c>
      <c s="30" t="s">
        <v>10423</v>
      </c>
      <c s="31" t="s">
        <v>86</v>
      </c>
      <c s="32">
        <v>3</v>
      </c>
      <c s="33">
        <v>0</v>
      </c>
      <c s="33">
        <f>ROUND(ROUND(H224,2)*ROUND(G224,3),2)</f>
      </c>
      <c r="O224">
        <f>(I224*21)/100</f>
      </c>
      <c t="s">
        <v>33</v>
      </c>
    </row>
    <row r="225" spans="1:5" ht="25.5">
      <c r="A225" s="34" t="s">
        <v>60</v>
      </c>
      <c r="E225" s="35" t="s">
        <v>10424</v>
      </c>
    </row>
    <row r="226" spans="1:5" ht="38.25">
      <c r="A226" s="36" t="s">
        <v>61</v>
      </c>
      <c r="E226" s="37" t="s">
        <v>10846</v>
      </c>
    </row>
    <row r="227" spans="1:5" ht="12.75">
      <c r="A227" t="s">
        <v>62</v>
      </c>
      <c r="E227" s="35" t="s">
        <v>57</v>
      </c>
    </row>
    <row r="228" spans="1:16" ht="12.75">
      <c r="A228" s="24" t="s">
        <v>55</v>
      </c>
      <c s="29" t="s">
        <v>318</v>
      </c>
      <c s="29" t="s">
        <v>10425</v>
      </c>
      <c s="24" t="s">
        <v>57</v>
      </c>
      <c s="30" t="s">
        <v>10426</v>
      </c>
      <c s="31" t="s">
        <v>86</v>
      </c>
      <c s="32">
        <v>3</v>
      </c>
      <c s="33">
        <v>0</v>
      </c>
      <c s="33">
        <f>ROUND(ROUND(H228,2)*ROUND(G228,3),2)</f>
      </c>
      <c r="O228">
        <f>(I228*21)/100</f>
      </c>
      <c t="s">
        <v>33</v>
      </c>
    </row>
    <row r="229" spans="1:5" ht="12.75">
      <c r="A229" s="34" t="s">
        <v>60</v>
      </c>
      <c r="E229" s="35" t="s">
        <v>10427</v>
      </c>
    </row>
    <row r="230" spans="1:5" ht="12.75">
      <c r="A230" s="36" t="s">
        <v>61</v>
      </c>
      <c r="E230" s="37" t="s">
        <v>4522</v>
      </c>
    </row>
    <row r="231" spans="1:5" ht="12.75">
      <c r="A231" t="s">
        <v>62</v>
      </c>
      <c r="E231" s="35" t="s">
        <v>57</v>
      </c>
    </row>
    <row r="232" spans="1:16" ht="12.75">
      <c r="A232" s="24" t="s">
        <v>55</v>
      </c>
      <c s="29" t="s">
        <v>322</v>
      </c>
      <c s="29" t="s">
        <v>10431</v>
      </c>
      <c s="24" t="s">
        <v>57</v>
      </c>
      <c s="30" t="s">
        <v>10432</v>
      </c>
      <c s="31" t="s">
        <v>86</v>
      </c>
      <c s="32">
        <v>3</v>
      </c>
      <c s="33">
        <v>0</v>
      </c>
      <c s="33">
        <f>ROUND(ROUND(H232,2)*ROUND(G232,3),2)</f>
      </c>
      <c r="O232">
        <f>(I232*21)/100</f>
      </c>
      <c t="s">
        <v>33</v>
      </c>
    </row>
    <row r="233" spans="1:5" ht="12.75">
      <c r="A233" s="34" t="s">
        <v>60</v>
      </c>
      <c r="E233" s="35" t="s">
        <v>10432</v>
      </c>
    </row>
    <row r="234" spans="1:5" ht="38.25">
      <c r="A234" s="36" t="s">
        <v>61</v>
      </c>
      <c r="E234" s="37" t="s">
        <v>10846</v>
      </c>
    </row>
    <row r="235" spans="1:5" ht="12.75">
      <c r="A235" t="s">
        <v>62</v>
      </c>
      <c r="E235" s="35" t="s">
        <v>57</v>
      </c>
    </row>
    <row r="236" spans="1:16" ht="25.5">
      <c r="A236" s="24" t="s">
        <v>55</v>
      </c>
      <c s="29" t="s">
        <v>326</v>
      </c>
      <c s="29" t="s">
        <v>10847</v>
      </c>
      <c s="24" t="s">
        <v>57</v>
      </c>
      <c s="30" t="s">
        <v>10848</v>
      </c>
      <c s="31" t="s">
        <v>86</v>
      </c>
      <c s="32">
        <v>1</v>
      </c>
      <c s="33">
        <v>0</v>
      </c>
      <c s="33">
        <f>ROUND(ROUND(H236,2)*ROUND(G236,3),2)</f>
      </c>
      <c r="O236">
        <f>(I236*21)/100</f>
      </c>
      <c t="s">
        <v>33</v>
      </c>
    </row>
    <row r="237" spans="1:5" ht="25.5">
      <c r="A237" s="34" t="s">
        <v>60</v>
      </c>
      <c r="E237" s="35" t="s">
        <v>10424</v>
      </c>
    </row>
    <row r="238" spans="1:5" ht="12.75">
      <c r="A238" s="36" t="s">
        <v>61</v>
      </c>
      <c r="E238" s="37" t="s">
        <v>10849</v>
      </c>
    </row>
    <row r="239" spans="1:5" ht="12.75">
      <c r="A239" t="s">
        <v>62</v>
      </c>
      <c r="E239" s="35" t="s">
        <v>57</v>
      </c>
    </row>
    <row r="240" spans="1:16" ht="12.75">
      <c r="A240" s="24" t="s">
        <v>55</v>
      </c>
      <c s="29" t="s">
        <v>460</v>
      </c>
      <c s="29" t="s">
        <v>10850</v>
      </c>
      <c s="24" t="s">
        <v>57</v>
      </c>
      <c s="30" t="s">
        <v>10851</v>
      </c>
      <c s="31" t="s">
        <v>195</v>
      </c>
      <c s="32">
        <v>0.151</v>
      </c>
      <c s="33">
        <v>0</v>
      </c>
      <c s="33">
        <f>ROUND(ROUND(H240,2)*ROUND(G240,3),2)</f>
      </c>
      <c r="O240">
        <f>(I240*21)/100</f>
      </c>
      <c t="s">
        <v>33</v>
      </c>
    </row>
    <row r="241" spans="1:5" ht="25.5">
      <c r="A241" s="34" t="s">
        <v>60</v>
      </c>
      <c r="E241" s="35" t="s">
        <v>10852</v>
      </c>
    </row>
    <row r="242" spans="1:5" ht="12.75">
      <c r="A242" s="36" t="s">
        <v>61</v>
      </c>
      <c r="E242" s="37" t="s">
        <v>57</v>
      </c>
    </row>
    <row r="243" spans="1:5" ht="178.5">
      <c r="A243" t="s">
        <v>62</v>
      </c>
      <c r="E243" s="35" t="s">
        <v>10440</v>
      </c>
    </row>
    <row r="244" spans="1:16" ht="12.75">
      <c r="A244" s="24" t="s">
        <v>55</v>
      </c>
      <c s="29" t="s">
        <v>464</v>
      </c>
      <c s="29" t="s">
        <v>10853</v>
      </c>
      <c s="24" t="s">
        <v>57</v>
      </c>
      <c s="30" t="s">
        <v>10854</v>
      </c>
      <c s="31" t="s">
        <v>195</v>
      </c>
      <c s="32">
        <v>0.151</v>
      </c>
      <c s="33">
        <v>0</v>
      </c>
      <c s="33">
        <f>ROUND(ROUND(H244,2)*ROUND(G244,3),2)</f>
      </c>
      <c r="O244">
        <f>(I244*21)/100</f>
      </c>
      <c t="s">
        <v>33</v>
      </c>
    </row>
    <row r="245" spans="1:5" ht="38.25">
      <c r="A245" s="34" t="s">
        <v>60</v>
      </c>
      <c r="E245" s="35" t="s">
        <v>10855</v>
      </c>
    </row>
    <row r="246" spans="1:5" ht="12.75">
      <c r="A246" s="36" t="s">
        <v>61</v>
      </c>
      <c r="E246" s="37" t="s">
        <v>57</v>
      </c>
    </row>
    <row r="247" spans="1:5" ht="178.5">
      <c r="A247" t="s">
        <v>62</v>
      </c>
      <c r="E247" s="35" t="s">
        <v>10440</v>
      </c>
    </row>
    <row r="248" spans="1:18" ht="12.75" customHeight="1">
      <c r="A248" s="6" t="s">
        <v>53</v>
      </c>
      <c s="6"/>
      <c s="39" t="s">
        <v>7631</v>
      </c>
      <c s="6"/>
      <c s="27" t="s">
        <v>7632</v>
      </c>
      <c s="6"/>
      <c s="6"/>
      <c s="6"/>
      <c s="40">
        <f>0+Q248</f>
      </c>
      <c r="O248">
        <f>0+R248</f>
      </c>
      <c r="Q248">
        <f>0+I249+I253+I257+I261+I265</f>
      </c>
      <c>
        <f>0+O249+O253+O257+O261+O265</f>
      </c>
    </row>
    <row r="249" spans="1:16" ht="12.75">
      <c r="A249" s="24" t="s">
        <v>55</v>
      </c>
      <c s="29" t="s">
        <v>165</v>
      </c>
      <c s="29" t="s">
        <v>10445</v>
      </c>
      <c s="24" t="s">
        <v>57</v>
      </c>
      <c s="30" t="s">
        <v>10856</v>
      </c>
      <c s="31" t="s">
        <v>4004</v>
      </c>
      <c s="32">
        <v>49.061</v>
      </c>
      <c s="33">
        <v>0</v>
      </c>
      <c s="33">
        <f>ROUND(ROUND(H249,2)*ROUND(G249,3),2)</f>
      </c>
      <c r="O249">
        <f>(I249*21)/100</f>
      </c>
      <c t="s">
        <v>33</v>
      </c>
    </row>
    <row r="250" spans="1:5" ht="12.75">
      <c r="A250" s="34" t="s">
        <v>60</v>
      </c>
      <c r="E250" s="35" t="s">
        <v>10443</v>
      </c>
    </row>
    <row r="251" spans="1:5" ht="12.75">
      <c r="A251" s="36" t="s">
        <v>61</v>
      </c>
      <c r="E251" s="37" t="s">
        <v>10857</v>
      </c>
    </row>
    <row r="252" spans="1:5" ht="12.75">
      <c r="A252" t="s">
        <v>62</v>
      </c>
      <c r="E252" s="35" t="s">
        <v>57</v>
      </c>
    </row>
    <row r="253" spans="1:16" ht="12.75">
      <c r="A253" s="24" t="s">
        <v>55</v>
      </c>
      <c s="29" t="s">
        <v>330</v>
      </c>
      <c s="29" t="s">
        <v>10466</v>
      </c>
      <c s="24" t="s">
        <v>57</v>
      </c>
      <c s="30" t="s">
        <v>10467</v>
      </c>
      <c s="31" t="s">
        <v>4004</v>
      </c>
      <c s="32">
        <v>49.061</v>
      </c>
      <c s="33">
        <v>0</v>
      </c>
      <c s="33">
        <f>ROUND(ROUND(H253,2)*ROUND(G253,3),2)</f>
      </c>
      <c r="O253">
        <f>(I253*21)/100</f>
      </c>
      <c t="s">
        <v>33</v>
      </c>
    </row>
    <row r="254" spans="1:5" ht="12.75">
      <c r="A254" s="34" t="s">
        <v>60</v>
      </c>
      <c r="E254" s="35" t="s">
        <v>10467</v>
      </c>
    </row>
    <row r="255" spans="1:5" ht="38.25">
      <c r="A255" s="36" t="s">
        <v>61</v>
      </c>
      <c r="E255" s="37" t="s">
        <v>10858</v>
      </c>
    </row>
    <row r="256" spans="1:5" ht="12.75">
      <c r="A256" t="s">
        <v>62</v>
      </c>
      <c r="E256" s="35" t="s">
        <v>57</v>
      </c>
    </row>
    <row r="257" spans="1:16" ht="12.75">
      <c r="A257" s="24" t="s">
        <v>55</v>
      </c>
      <c s="29" t="s">
        <v>334</v>
      </c>
      <c s="29" t="s">
        <v>10469</v>
      </c>
      <c s="24" t="s">
        <v>57</v>
      </c>
      <c s="30" t="s">
        <v>10470</v>
      </c>
      <c s="31" t="s">
        <v>86</v>
      </c>
      <c s="32">
        <v>4</v>
      </c>
      <c s="33">
        <v>0</v>
      </c>
      <c s="33">
        <f>ROUND(ROUND(H257,2)*ROUND(G257,3),2)</f>
      </c>
      <c r="O257">
        <f>(I257*21)/100</f>
      </c>
      <c t="s">
        <v>33</v>
      </c>
    </row>
    <row r="258" spans="1:5" ht="12.75">
      <c r="A258" s="34" t="s">
        <v>60</v>
      </c>
      <c r="E258" s="35" t="s">
        <v>10470</v>
      </c>
    </row>
    <row r="259" spans="1:5" ht="12.75">
      <c r="A259" s="36" t="s">
        <v>61</v>
      </c>
      <c r="E259" s="37" t="s">
        <v>1632</v>
      </c>
    </row>
    <row r="260" spans="1:5" ht="12.75">
      <c r="A260" t="s">
        <v>62</v>
      </c>
      <c r="E260" s="35" t="s">
        <v>57</v>
      </c>
    </row>
    <row r="261" spans="1:16" ht="12.75">
      <c r="A261" s="24" t="s">
        <v>55</v>
      </c>
      <c s="29" t="s">
        <v>468</v>
      </c>
      <c s="29" t="s">
        <v>10859</v>
      </c>
      <c s="24" t="s">
        <v>57</v>
      </c>
      <c s="30" t="s">
        <v>10860</v>
      </c>
      <c s="31" t="s">
        <v>195</v>
      </c>
      <c s="32">
        <v>0.052</v>
      </c>
      <c s="33">
        <v>0</v>
      </c>
      <c s="33">
        <f>ROUND(ROUND(H261,2)*ROUND(G261,3),2)</f>
      </c>
      <c r="O261">
        <f>(I261*21)/100</f>
      </c>
      <c t="s">
        <v>33</v>
      </c>
    </row>
    <row r="262" spans="1:5" ht="25.5">
      <c r="A262" s="34" t="s">
        <v>60</v>
      </c>
      <c r="E262" s="35" t="s">
        <v>10861</v>
      </c>
    </row>
    <row r="263" spans="1:5" ht="12.75">
      <c r="A263" s="36" t="s">
        <v>61</v>
      </c>
      <c r="E263" s="37" t="s">
        <v>57</v>
      </c>
    </row>
    <row r="264" spans="1:5" ht="178.5">
      <c r="A264" t="s">
        <v>62</v>
      </c>
      <c r="E264" s="35" t="s">
        <v>10498</v>
      </c>
    </row>
    <row r="265" spans="1:16" ht="12.75">
      <c r="A265" s="24" t="s">
        <v>55</v>
      </c>
      <c s="29" t="s">
        <v>472</v>
      </c>
      <c s="29" t="s">
        <v>10862</v>
      </c>
      <c s="24" t="s">
        <v>57</v>
      </c>
      <c s="30" t="s">
        <v>10863</v>
      </c>
      <c s="31" t="s">
        <v>195</v>
      </c>
      <c s="32">
        <v>0.052</v>
      </c>
      <c s="33">
        <v>0</v>
      </c>
      <c s="33">
        <f>ROUND(ROUND(H265,2)*ROUND(G265,3),2)</f>
      </c>
      <c r="O265">
        <f>(I265*21)/100</f>
      </c>
      <c t="s">
        <v>33</v>
      </c>
    </row>
    <row r="266" spans="1:5" ht="38.25">
      <c r="A266" s="34" t="s">
        <v>60</v>
      </c>
      <c r="E266" s="35" t="s">
        <v>10864</v>
      </c>
    </row>
    <row r="267" spans="1:5" ht="12.75">
      <c r="A267" s="36" t="s">
        <v>61</v>
      </c>
      <c r="E267" s="37" t="s">
        <v>57</v>
      </c>
    </row>
    <row r="268" spans="1:5" ht="178.5">
      <c r="A268" t="s">
        <v>62</v>
      </c>
      <c r="E268" s="35" t="s">
        <v>10498</v>
      </c>
    </row>
    <row r="269" spans="1:18" ht="12.75" customHeight="1">
      <c r="A269" s="6" t="s">
        <v>53</v>
      </c>
      <c s="6"/>
      <c s="39" t="s">
        <v>9828</v>
      </c>
      <c s="6"/>
      <c s="27" t="s">
        <v>9829</v>
      </c>
      <c s="6"/>
      <c s="6"/>
      <c s="6"/>
      <c s="40">
        <f>0+Q269</f>
      </c>
      <c r="O269">
        <f>0+R269</f>
      </c>
      <c r="Q269">
        <f>0+I270+I274+I278+I282+I286</f>
      </c>
      <c>
        <f>0+O270+O274+O278+O282+O286</f>
      </c>
    </row>
    <row r="270" spans="1:16" ht="12.75">
      <c r="A270" s="24" t="s">
        <v>55</v>
      </c>
      <c s="29" t="s">
        <v>115</v>
      </c>
      <c s="29" t="s">
        <v>10865</v>
      </c>
      <c s="24" t="s">
        <v>57</v>
      </c>
      <c s="30" t="s">
        <v>10866</v>
      </c>
      <c s="31" t="s">
        <v>1235</v>
      </c>
      <c s="32">
        <v>1.236</v>
      </c>
      <c s="33">
        <v>0</v>
      </c>
      <c s="33">
        <f>ROUND(ROUND(H270,2)*ROUND(G270,3),2)</f>
      </c>
      <c r="O270">
        <f>(I270*21)/100</f>
      </c>
      <c t="s">
        <v>33</v>
      </c>
    </row>
    <row r="271" spans="1:5" ht="12.75">
      <c r="A271" s="34" t="s">
        <v>60</v>
      </c>
      <c r="E271" s="35" t="s">
        <v>10867</v>
      </c>
    </row>
    <row r="272" spans="1:5" ht="12.75">
      <c r="A272" s="36" t="s">
        <v>61</v>
      </c>
      <c r="E272" s="37" t="s">
        <v>10868</v>
      </c>
    </row>
    <row r="273" spans="1:5" ht="12.75">
      <c r="A273" t="s">
        <v>62</v>
      </c>
      <c r="E273" s="35" t="s">
        <v>57</v>
      </c>
    </row>
    <row r="274" spans="1:16" ht="25.5">
      <c r="A274" s="24" t="s">
        <v>55</v>
      </c>
      <c s="29" t="s">
        <v>338</v>
      </c>
      <c s="29" t="s">
        <v>10869</v>
      </c>
      <c s="24" t="s">
        <v>57</v>
      </c>
      <c s="30" t="s">
        <v>10870</v>
      </c>
      <c s="31" t="s">
        <v>1235</v>
      </c>
      <c s="32">
        <v>1.2</v>
      </c>
      <c s="33">
        <v>0</v>
      </c>
      <c s="33">
        <f>ROUND(ROUND(H274,2)*ROUND(G274,3),2)</f>
      </c>
      <c r="O274">
        <f>(I274*21)/100</f>
      </c>
      <c t="s">
        <v>33</v>
      </c>
    </row>
    <row r="275" spans="1:5" ht="25.5">
      <c r="A275" s="34" t="s">
        <v>60</v>
      </c>
      <c r="E275" s="35" t="s">
        <v>10870</v>
      </c>
    </row>
    <row r="276" spans="1:5" ht="12.75">
      <c r="A276" s="36" t="s">
        <v>61</v>
      </c>
      <c r="E276" s="37" t="s">
        <v>10871</v>
      </c>
    </row>
    <row r="277" spans="1:5" ht="12.75">
      <c r="A277" t="s">
        <v>62</v>
      </c>
      <c r="E277" s="35" t="s">
        <v>57</v>
      </c>
    </row>
    <row r="278" spans="1:16" ht="12.75">
      <c r="A278" s="24" t="s">
        <v>55</v>
      </c>
      <c s="29" t="s">
        <v>342</v>
      </c>
      <c s="29" t="s">
        <v>10872</v>
      </c>
      <c s="24" t="s">
        <v>57</v>
      </c>
      <c s="30" t="s">
        <v>10873</v>
      </c>
      <c s="31" t="s">
        <v>1235</v>
      </c>
      <c s="32">
        <v>1.2</v>
      </c>
      <c s="33">
        <v>0</v>
      </c>
      <c s="33">
        <f>ROUND(ROUND(H278,2)*ROUND(G278,3),2)</f>
      </c>
      <c r="O278">
        <f>(I278*21)/100</f>
      </c>
      <c t="s">
        <v>33</v>
      </c>
    </row>
    <row r="279" spans="1:5" ht="12.75">
      <c r="A279" s="34" t="s">
        <v>60</v>
      </c>
      <c r="E279" s="35" t="s">
        <v>10873</v>
      </c>
    </row>
    <row r="280" spans="1:5" ht="12.75">
      <c r="A280" s="36" t="s">
        <v>61</v>
      </c>
      <c r="E280" s="37" t="s">
        <v>10874</v>
      </c>
    </row>
    <row r="281" spans="1:5" ht="12.75">
      <c r="A281" t="s">
        <v>62</v>
      </c>
      <c r="E281" s="35" t="s">
        <v>57</v>
      </c>
    </row>
    <row r="282" spans="1:16" ht="12.75">
      <c r="A282" s="24" t="s">
        <v>55</v>
      </c>
      <c s="29" t="s">
        <v>476</v>
      </c>
      <c s="29" t="s">
        <v>10875</v>
      </c>
      <c s="24" t="s">
        <v>57</v>
      </c>
      <c s="30" t="s">
        <v>10876</v>
      </c>
      <c s="31" t="s">
        <v>195</v>
      </c>
      <c s="32">
        <v>0.031</v>
      </c>
      <c s="33">
        <v>0</v>
      </c>
      <c s="33">
        <f>ROUND(ROUND(H282,2)*ROUND(G282,3),2)</f>
      </c>
      <c r="O282">
        <f>(I282*21)/100</f>
      </c>
      <c t="s">
        <v>33</v>
      </c>
    </row>
    <row r="283" spans="1:5" ht="25.5">
      <c r="A283" s="34" t="s">
        <v>60</v>
      </c>
      <c r="E283" s="35" t="s">
        <v>10877</v>
      </c>
    </row>
    <row r="284" spans="1:5" ht="12.75">
      <c r="A284" s="36" t="s">
        <v>61</v>
      </c>
      <c r="E284" s="37" t="s">
        <v>57</v>
      </c>
    </row>
    <row r="285" spans="1:5" ht="178.5">
      <c r="A285" t="s">
        <v>62</v>
      </c>
      <c r="E285" s="35" t="s">
        <v>10178</v>
      </c>
    </row>
    <row r="286" spans="1:16" ht="12.75">
      <c r="A286" s="24" t="s">
        <v>55</v>
      </c>
      <c s="29" t="s">
        <v>480</v>
      </c>
      <c s="29" t="s">
        <v>10878</v>
      </c>
      <c s="24" t="s">
        <v>57</v>
      </c>
      <c s="30" t="s">
        <v>10879</v>
      </c>
      <c s="31" t="s">
        <v>195</v>
      </c>
      <c s="32">
        <v>0.031</v>
      </c>
      <c s="33">
        <v>0</v>
      </c>
      <c s="33">
        <f>ROUND(ROUND(H286,2)*ROUND(G286,3),2)</f>
      </c>
      <c r="O286">
        <f>(I286*21)/100</f>
      </c>
      <c t="s">
        <v>33</v>
      </c>
    </row>
    <row r="287" spans="1:5" ht="38.25">
      <c r="A287" s="34" t="s">
        <v>60</v>
      </c>
      <c r="E287" s="35" t="s">
        <v>10880</v>
      </c>
    </row>
    <row r="288" spans="1:5" ht="12.75">
      <c r="A288" s="36" t="s">
        <v>61</v>
      </c>
      <c r="E288" s="37" t="s">
        <v>57</v>
      </c>
    </row>
    <row r="289" spans="1:5" ht="178.5">
      <c r="A289" t="s">
        <v>62</v>
      </c>
      <c r="E289" s="35" t="s">
        <v>10178</v>
      </c>
    </row>
    <row r="290" spans="1:18" ht="12.75" customHeight="1">
      <c r="A290" s="6" t="s">
        <v>53</v>
      </c>
      <c s="6"/>
      <c s="39" t="s">
        <v>9833</v>
      </c>
      <c s="6"/>
      <c s="27" t="s">
        <v>9834</v>
      </c>
      <c s="6"/>
      <c s="6"/>
      <c s="6"/>
      <c s="40">
        <f>0+Q290</f>
      </c>
      <c r="O290">
        <f>0+R290</f>
      </c>
      <c r="Q290">
        <f>0+I291+I295+I299+I303+I307+I311+I315+I319+I323+I327+I331</f>
      </c>
      <c>
        <f>0+O291+O295+O299+O303+O307+O311+O315+O319+O323+O327+O331</f>
      </c>
    </row>
    <row r="291" spans="1:16" ht="12.75">
      <c r="A291" s="24" t="s">
        <v>55</v>
      </c>
      <c s="29" t="s">
        <v>47</v>
      </c>
      <c s="29" t="s">
        <v>10499</v>
      </c>
      <c s="24" t="s">
        <v>57</v>
      </c>
      <c s="30" t="s">
        <v>10500</v>
      </c>
      <c s="31" t="s">
        <v>1212</v>
      </c>
      <c s="32">
        <v>1.02</v>
      </c>
      <c s="33">
        <v>0</v>
      </c>
      <c s="33">
        <f>ROUND(ROUND(H291,2)*ROUND(G291,3),2)</f>
      </c>
      <c r="O291">
        <f>(I291*21)/100</f>
      </c>
      <c t="s">
        <v>33</v>
      </c>
    </row>
    <row r="292" spans="1:5" ht="12.75">
      <c r="A292" s="34" t="s">
        <v>60</v>
      </c>
      <c r="E292" s="35" t="s">
        <v>10501</v>
      </c>
    </row>
    <row r="293" spans="1:5" ht="12.75">
      <c r="A293" s="36" t="s">
        <v>61</v>
      </c>
      <c r="E293" s="37" t="s">
        <v>10881</v>
      </c>
    </row>
    <row r="294" spans="1:5" ht="12.75">
      <c r="A294" t="s">
        <v>62</v>
      </c>
      <c r="E294" s="35" t="s">
        <v>57</v>
      </c>
    </row>
    <row r="295" spans="1:16" ht="12.75">
      <c r="A295" s="24" t="s">
        <v>55</v>
      </c>
      <c s="29" t="s">
        <v>73</v>
      </c>
      <c s="29" t="s">
        <v>10507</v>
      </c>
      <c s="24" t="s">
        <v>57</v>
      </c>
      <c s="30" t="s">
        <v>10505</v>
      </c>
      <c s="31" t="s">
        <v>1235</v>
      </c>
      <c s="32">
        <v>3.57</v>
      </c>
      <c s="33">
        <v>0</v>
      </c>
      <c s="33">
        <f>ROUND(ROUND(H295,2)*ROUND(G295,3),2)</f>
      </c>
      <c r="O295">
        <f>(I295*21)/100</f>
      </c>
      <c t="s">
        <v>33</v>
      </c>
    </row>
    <row r="296" spans="1:5" ht="12.75">
      <c r="A296" s="34" t="s">
        <v>60</v>
      </c>
      <c r="E296" s="35" t="s">
        <v>10505</v>
      </c>
    </row>
    <row r="297" spans="1:5" ht="12.75">
      <c r="A297" s="36" t="s">
        <v>61</v>
      </c>
      <c r="E297" s="37" t="s">
        <v>10882</v>
      </c>
    </row>
    <row r="298" spans="1:5" ht="12.75">
      <c r="A298" t="s">
        <v>62</v>
      </c>
      <c r="E298" s="35" t="s">
        <v>57</v>
      </c>
    </row>
    <row r="299" spans="1:16" ht="12.75">
      <c r="A299" s="24" t="s">
        <v>55</v>
      </c>
      <c s="29" t="s">
        <v>910</v>
      </c>
      <c s="29" t="s">
        <v>10509</v>
      </c>
      <c s="24" t="s">
        <v>57</v>
      </c>
      <c s="30" t="s">
        <v>10510</v>
      </c>
      <c s="31" t="s">
        <v>1235</v>
      </c>
      <c s="32">
        <v>3.5</v>
      </c>
      <c s="33">
        <v>0</v>
      </c>
      <c s="33">
        <f>ROUND(ROUND(H299,2)*ROUND(G299,3),2)</f>
      </c>
      <c r="O299">
        <f>(I299*21)/100</f>
      </c>
      <c t="s">
        <v>33</v>
      </c>
    </row>
    <row r="300" spans="1:5" ht="12.75">
      <c r="A300" s="34" t="s">
        <v>60</v>
      </c>
      <c r="E300" s="35" t="s">
        <v>10511</v>
      </c>
    </row>
    <row r="301" spans="1:5" ht="12.75">
      <c r="A301" s="36" t="s">
        <v>61</v>
      </c>
      <c r="E301" s="37" t="s">
        <v>10883</v>
      </c>
    </row>
    <row r="302" spans="1:5" ht="76.5">
      <c r="A302" t="s">
        <v>62</v>
      </c>
      <c r="E302" s="35" t="s">
        <v>10513</v>
      </c>
    </row>
    <row r="303" spans="1:16" ht="12.75">
      <c r="A303" s="24" t="s">
        <v>55</v>
      </c>
      <c s="29" t="s">
        <v>346</v>
      </c>
      <c s="29" t="s">
        <v>9881</v>
      </c>
      <c s="24" t="s">
        <v>57</v>
      </c>
      <c s="30" t="s">
        <v>10514</v>
      </c>
      <c s="31" t="s">
        <v>1235</v>
      </c>
      <c s="32">
        <v>3.5</v>
      </c>
      <c s="33">
        <v>0</v>
      </c>
      <c s="33">
        <f>ROUND(ROUND(H303,2)*ROUND(G303,3),2)</f>
      </c>
      <c r="O303">
        <f>(I303*21)/100</f>
      </c>
      <c t="s">
        <v>33</v>
      </c>
    </row>
    <row r="304" spans="1:5" ht="25.5">
      <c r="A304" s="34" t="s">
        <v>60</v>
      </c>
      <c r="E304" s="35" t="s">
        <v>9882</v>
      </c>
    </row>
    <row r="305" spans="1:5" ht="12.75">
      <c r="A305" s="36" t="s">
        <v>61</v>
      </c>
      <c r="E305" s="37" t="s">
        <v>10883</v>
      </c>
    </row>
    <row r="306" spans="1:5" ht="76.5">
      <c r="A306" t="s">
        <v>62</v>
      </c>
      <c r="E306" s="35" t="s">
        <v>10513</v>
      </c>
    </row>
    <row r="307" spans="1:16" ht="12.75">
      <c r="A307" s="24" t="s">
        <v>55</v>
      </c>
      <c s="29" t="s">
        <v>350</v>
      </c>
      <c s="29" t="s">
        <v>10884</v>
      </c>
      <c s="24" t="s">
        <v>57</v>
      </c>
      <c s="30" t="s">
        <v>10885</v>
      </c>
      <c s="31" t="s">
        <v>86</v>
      </c>
      <c s="32">
        <v>3</v>
      </c>
      <c s="33">
        <v>0</v>
      </c>
      <c s="33">
        <f>ROUND(ROUND(H307,2)*ROUND(G307,3),2)</f>
      </c>
      <c r="O307">
        <f>(I307*21)/100</f>
      </c>
      <c t="s">
        <v>33</v>
      </c>
    </row>
    <row r="308" spans="1:5" ht="25.5">
      <c r="A308" s="34" t="s">
        <v>60</v>
      </c>
      <c r="E308" s="35" t="s">
        <v>10886</v>
      </c>
    </row>
    <row r="309" spans="1:5" ht="12.75">
      <c r="A309" s="36" t="s">
        <v>61</v>
      </c>
      <c r="E309" s="37" t="s">
        <v>10887</v>
      </c>
    </row>
    <row r="310" spans="1:5" ht="25.5">
      <c r="A310" t="s">
        <v>62</v>
      </c>
      <c r="E310" s="35" t="s">
        <v>10888</v>
      </c>
    </row>
    <row r="311" spans="1:16" ht="12.75">
      <c r="A311" s="24" t="s">
        <v>55</v>
      </c>
      <c s="29" t="s">
        <v>911</v>
      </c>
      <c s="29" t="s">
        <v>10889</v>
      </c>
      <c s="24" t="s">
        <v>57</v>
      </c>
      <c s="30" t="s">
        <v>10890</v>
      </c>
      <c s="31" t="s">
        <v>86</v>
      </c>
      <c s="32">
        <v>1</v>
      </c>
      <c s="33">
        <v>0</v>
      </c>
      <c s="33">
        <f>ROUND(ROUND(H311,2)*ROUND(G311,3),2)</f>
      </c>
      <c r="O311">
        <f>(I311*21)/100</f>
      </c>
      <c t="s">
        <v>33</v>
      </c>
    </row>
    <row r="312" spans="1:5" ht="25.5">
      <c r="A312" s="34" t="s">
        <v>60</v>
      </c>
      <c r="E312" s="35" t="s">
        <v>10891</v>
      </c>
    </row>
    <row r="313" spans="1:5" ht="12.75">
      <c r="A313" s="36" t="s">
        <v>61</v>
      </c>
      <c r="E313" s="37" t="s">
        <v>10892</v>
      </c>
    </row>
    <row r="314" spans="1:5" ht="25.5">
      <c r="A314" t="s">
        <v>62</v>
      </c>
      <c r="E314" s="35" t="s">
        <v>10888</v>
      </c>
    </row>
    <row r="315" spans="1:16" ht="12.75">
      <c r="A315" s="24" t="s">
        <v>55</v>
      </c>
      <c s="29" t="s">
        <v>1124</v>
      </c>
      <c s="29" t="s">
        <v>10517</v>
      </c>
      <c s="24" t="s">
        <v>57</v>
      </c>
      <c s="30" t="s">
        <v>10518</v>
      </c>
      <c s="31" t="s">
        <v>1212</v>
      </c>
      <c s="32">
        <v>3.5</v>
      </c>
      <c s="33">
        <v>0</v>
      </c>
      <c s="33">
        <f>ROUND(ROUND(H315,2)*ROUND(G315,3),2)</f>
      </c>
      <c r="O315">
        <f>(I315*21)/100</f>
      </c>
      <c t="s">
        <v>33</v>
      </c>
    </row>
    <row r="316" spans="1:5" ht="12.75">
      <c r="A316" s="34" t="s">
        <v>60</v>
      </c>
      <c r="E316" s="35" t="s">
        <v>10519</v>
      </c>
    </row>
    <row r="317" spans="1:5" ht="12.75">
      <c r="A317" s="36" t="s">
        <v>61</v>
      </c>
      <c r="E317" s="37" t="s">
        <v>10883</v>
      </c>
    </row>
    <row r="318" spans="1:5" ht="12.75">
      <c r="A318" t="s">
        <v>62</v>
      </c>
      <c r="E318" s="35" t="s">
        <v>57</v>
      </c>
    </row>
    <row r="319" spans="1:16" ht="12.75">
      <c r="A319" s="24" t="s">
        <v>55</v>
      </c>
      <c s="29" t="s">
        <v>354</v>
      </c>
      <c s="29" t="s">
        <v>10520</v>
      </c>
      <c s="24" t="s">
        <v>57</v>
      </c>
      <c s="30" t="s">
        <v>10521</v>
      </c>
      <c s="31" t="s">
        <v>1212</v>
      </c>
      <c s="32">
        <v>1</v>
      </c>
      <c s="33">
        <v>0</v>
      </c>
      <c s="33">
        <f>ROUND(ROUND(H319,2)*ROUND(G319,3),2)</f>
      </c>
      <c r="O319">
        <f>(I319*21)/100</f>
      </c>
      <c t="s">
        <v>33</v>
      </c>
    </row>
    <row r="320" spans="1:5" ht="12.75">
      <c r="A320" s="34" t="s">
        <v>60</v>
      </c>
      <c r="E320" s="35" t="s">
        <v>10522</v>
      </c>
    </row>
    <row r="321" spans="1:5" ht="25.5">
      <c r="A321" s="36" t="s">
        <v>61</v>
      </c>
      <c r="E321" s="37" t="s">
        <v>10893</v>
      </c>
    </row>
    <row r="322" spans="1:5" ht="12.75">
      <c r="A322" t="s">
        <v>62</v>
      </c>
      <c r="E322" s="35" t="s">
        <v>57</v>
      </c>
    </row>
    <row r="323" spans="1:16" ht="12.75">
      <c r="A323" s="24" t="s">
        <v>55</v>
      </c>
      <c s="29" t="s">
        <v>358</v>
      </c>
      <c s="29" t="s">
        <v>10524</v>
      </c>
      <c s="24" t="s">
        <v>57</v>
      </c>
      <c s="30" t="s">
        <v>10525</v>
      </c>
      <c s="31" t="s">
        <v>1235</v>
      </c>
      <c s="32">
        <v>3.5</v>
      </c>
      <c s="33">
        <v>0</v>
      </c>
      <c s="33">
        <f>ROUND(ROUND(H323,2)*ROUND(G323,3),2)</f>
      </c>
      <c r="O323">
        <f>(I323*21)/100</f>
      </c>
      <c t="s">
        <v>33</v>
      </c>
    </row>
    <row r="324" spans="1:5" ht="12.75">
      <c r="A324" s="34" t="s">
        <v>60</v>
      </c>
      <c r="E324" s="35" t="s">
        <v>10526</v>
      </c>
    </row>
    <row r="325" spans="1:5" ht="12.75">
      <c r="A325" s="36" t="s">
        <v>61</v>
      </c>
      <c r="E325" s="37" t="s">
        <v>10883</v>
      </c>
    </row>
    <row r="326" spans="1:5" ht="38.25">
      <c r="A326" t="s">
        <v>62</v>
      </c>
      <c r="E326" s="35" t="s">
        <v>10527</v>
      </c>
    </row>
    <row r="327" spans="1:16" ht="12.75">
      <c r="A327" s="24" t="s">
        <v>55</v>
      </c>
      <c s="29" t="s">
        <v>484</v>
      </c>
      <c s="29" t="s">
        <v>9890</v>
      </c>
      <c s="24" t="s">
        <v>57</v>
      </c>
      <c s="30" t="s">
        <v>10894</v>
      </c>
      <c s="31" t="s">
        <v>195</v>
      </c>
      <c s="32">
        <v>0.039</v>
      </c>
      <c s="33">
        <v>0</v>
      </c>
      <c s="33">
        <f>ROUND(ROUND(H327,2)*ROUND(G327,3),2)</f>
      </c>
      <c r="O327">
        <f>(I327*21)/100</f>
      </c>
      <c t="s">
        <v>33</v>
      </c>
    </row>
    <row r="328" spans="1:5" ht="25.5">
      <c r="A328" s="34" t="s">
        <v>60</v>
      </c>
      <c r="E328" s="35" t="s">
        <v>9891</v>
      </c>
    </row>
    <row r="329" spans="1:5" ht="12.75">
      <c r="A329" s="36" t="s">
        <v>61</v>
      </c>
      <c r="E329" s="37" t="s">
        <v>57</v>
      </c>
    </row>
    <row r="330" spans="1:5" ht="178.5">
      <c r="A330" t="s">
        <v>62</v>
      </c>
      <c r="E330" s="35" t="s">
        <v>10440</v>
      </c>
    </row>
    <row r="331" spans="1:16" ht="12.75">
      <c r="A331" s="24" t="s">
        <v>55</v>
      </c>
      <c s="29" t="s">
        <v>488</v>
      </c>
      <c s="29" t="s">
        <v>9893</v>
      </c>
      <c s="24" t="s">
        <v>57</v>
      </c>
      <c s="30" t="s">
        <v>10895</v>
      </c>
      <c s="31" t="s">
        <v>195</v>
      </c>
      <c s="32">
        <v>0.039</v>
      </c>
      <c s="33">
        <v>0</v>
      </c>
      <c s="33">
        <f>ROUND(ROUND(H331,2)*ROUND(G331,3),2)</f>
      </c>
      <c r="O331">
        <f>(I331*21)/100</f>
      </c>
      <c t="s">
        <v>33</v>
      </c>
    </row>
    <row r="332" spans="1:5" ht="38.25">
      <c r="A332" s="34" t="s">
        <v>60</v>
      </c>
      <c r="E332" s="35" t="s">
        <v>9895</v>
      </c>
    </row>
    <row r="333" spans="1:5" ht="12.75">
      <c r="A333" s="36" t="s">
        <v>61</v>
      </c>
      <c r="E333" s="37" t="s">
        <v>57</v>
      </c>
    </row>
    <row r="334" spans="1:5" ht="178.5">
      <c r="A334" t="s">
        <v>62</v>
      </c>
      <c r="E334" s="35" t="s">
        <v>10440</v>
      </c>
    </row>
    <row r="335" spans="1:18" ht="12.75" customHeight="1">
      <c r="A335" s="6" t="s">
        <v>53</v>
      </c>
      <c s="6"/>
      <c s="39" t="s">
        <v>6395</v>
      </c>
      <c s="6"/>
      <c s="27" t="s">
        <v>6396</v>
      </c>
      <c s="6"/>
      <c s="6"/>
      <c s="6"/>
      <c s="40">
        <f>0+Q335</f>
      </c>
      <c r="O335">
        <f>0+R335</f>
      </c>
      <c r="Q335">
        <f>0+I336+I340+I344</f>
      </c>
      <c>
        <f>0+O336+O340+O344</f>
      </c>
    </row>
    <row r="336" spans="1:16" ht="12.75">
      <c r="A336" s="24" t="s">
        <v>55</v>
      </c>
      <c s="29" t="s">
        <v>362</v>
      </c>
      <c s="29" t="s">
        <v>10561</v>
      </c>
      <c s="24" t="s">
        <v>57</v>
      </c>
      <c s="30" t="s">
        <v>10562</v>
      </c>
      <c s="31" t="s">
        <v>1235</v>
      </c>
      <c s="32">
        <v>2.904</v>
      </c>
      <c s="33">
        <v>0</v>
      </c>
      <c s="33">
        <f>ROUND(ROUND(H336,2)*ROUND(G336,3),2)</f>
      </c>
      <c r="O336">
        <f>(I336*21)/100</f>
      </c>
      <c t="s">
        <v>33</v>
      </c>
    </row>
    <row r="337" spans="1:5" ht="12.75">
      <c r="A337" s="34" t="s">
        <v>60</v>
      </c>
      <c r="E337" s="35" t="s">
        <v>10563</v>
      </c>
    </row>
    <row r="338" spans="1:5" ht="12.75">
      <c r="A338" s="36" t="s">
        <v>61</v>
      </c>
      <c r="E338" s="37" t="s">
        <v>10896</v>
      </c>
    </row>
    <row r="339" spans="1:5" ht="12.75">
      <c r="A339" t="s">
        <v>62</v>
      </c>
      <c r="E339" s="35" t="s">
        <v>57</v>
      </c>
    </row>
    <row r="340" spans="1:16" ht="12.75">
      <c r="A340" s="24" t="s">
        <v>55</v>
      </c>
      <c s="29" t="s">
        <v>366</v>
      </c>
      <c s="29" t="s">
        <v>10565</v>
      </c>
      <c s="24" t="s">
        <v>57</v>
      </c>
      <c s="30" t="s">
        <v>10566</v>
      </c>
      <c s="31" t="s">
        <v>1235</v>
      </c>
      <c s="32">
        <v>2.904</v>
      </c>
      <c s="33">
        <v>0</v>
      </c>
      <c s="33">
        <f>ROUND(ROUND(H340,2)*ROUND(G340,3),2)</f>
      </c>
      <c r="O340">
        <f>(I340*21)/100</f>
      </c>
      <c t="s">
        <v>33</v>
      </c>
    </row>
    <row r="341" spans="1:5" ht="12.75">
      <c r="A341" s="34" t="s">
        <v>60</v>
      </c>
      <c r="E341" s="35" t="s">
        <v>10567</v>
      </c>
    </row>
    <row r="342" spans="1:5" ht="12.75">
      <c r="A342" s="36" t="s">
        <v>61</v>
      </c>
      <c r="E342" s="37" t="s">
        <v>10896</v>
      </c>
    </row>
    <row r="343" spans="1:5" ht="12.75">
      <c r="A343" t="s">
        <v>62</v>
      </c>
      <c r="E343" s="35" t="s">
        <v>57</v>
      </c>
    </row>
    <row r="344" spans="1:16" ht="12.75">
      <c r="A344" s="24" t="s">
        <v>55</v>
      </c>
      <c s="29" t="s">
        <v>370</v>
      </c>
      <c s="29" t="s">
        <v>10897</v>
      </c>
      <c s="24" t="s">
        <v>57</v>
      </c>
      <c s="30" t="s">
        <v>10898</v>
      </c>
      <c s="31" t="s">
        <v>1235</v>
      </c>
      <c s="32">
        <v>4.32</v>
      </c>
      <c s="33">
        <v>0</v>
      </c>
      <c s="33">
        <f>ROUND(ROUND(H344,2)*ROUND(G344,3),2)</f>
      </c>
      <c r="O344">
        <f>(I344*21)/100</f>
      </c>
      <c t="s">
        <v>33</v>
      </c>
    </row>
    <row r="345" spans="1:5" ht="25.5">
      <c r="A345" s="34" t="s">
        <v>60</v>
      </c>
      <c r="E345" s="35" t="s">
        <v>10899</v>
      </c>
    </row>
    <row r="346" spans="1:5" ht="12.75">
      <c r="A346" s="36" t="s">
        <v>61</v>
      </c>
      <c r="E346" s="37" t="s">
        <v>10900</v>
      </c>
    </row>
    <row r="347" spans="1:5" ht="12.75">
      <c r="A347" t="s">
        <v>62</v>
      </c>
      <c r="E347" s="35" t="s">
        <v>57</v>
      </c>
    </row>
    <row r="348" spans="1:18" ht="12.75" customHeight="1">
      <c r="A348" s="6" t="s">
        <v>53</v>
      </c>
      <c s="6"/>
      <c s="39" t="s">
        <v>9838</v>
      </c>
      <c s="6"/>
      <c s="27" t="s">
        <v>10568</v>
      </c>
      <c s="6"/>
      <c s="6"/>
      <c s="6"/>
      <c s="40">
        <f>0+Q348</f>
      </c>
      <c r="O348">
        <f>0+R348</f>
      </c>
      <c r="Q348">
        <f>0+I349+I353+I357</f>
      </c>
      <c>
        <f>0+O349+O353+O357</f>
      </c>
    </row>
    <row r="349" spans="1:16" ht="12.75">
      <c r="A349" s="24" t="s">
        <v>55</v>
      </c>
      <c s="29" t="s">
        <v>374</v>
      </c>
      <c s="29" t="s">
        <v>10569</v>
      </c>
      <c s="24" t="s">
        <v>57</v>
      </c>
      <c s="30" t="s">
        <v>10570</v>
      </c>
      <c s="31" t="s">
        <v>1235</v>
      </c>
      <c s="32">
        <v>232.741</v>
      </c>
      <c s="33">
        <v>0</v>
      </c>
      <c s="33">
        <f>ROUND(ROUND(H349,2)*ROUND(G349,3),2)</f>
      </c>
      <c r="O349">
        <f>(I349*21)/100</f>
      </c>
      <c t="s">
        <v>33</v>
      </c>
    </row>
    <row r="350" spans="1:5" ht="12.75">
      <c r="A350" s="34" t="s">
        <v>60</v>
      </c>
      <c r="E350" s="35" t="s">
        <v>10571</v>
      </c>
    </row>
    <row r="351" spans="1:5" ht="76.5">
      <c r="A351" s="36" t="s">
        <v>61</v>
      </c>
      <c r="E351" s="37" t="s">
        <v>10901</v>
      </c>
    </row>
    <row r="352" spans="1:5" ht="12.75">
      <c r="A352" t="s">
        <v>62</v>
      </c>
      <c r="E352" s="35" t="s">
        <v>57</v>
      </c>
    </row>
    <row r="353" spans="1:16" ht="12.75">
      <c r="A353" s="24" t="s">
        <v>55</v>
      </c>
      <c s="29" t="s">
        <v>378</v>
      </c>
      <c s="29" t="s">
        <v>10573</v>
      </c>
      <c s="24" t="s">
        <v>57</v>
      </c>
      <c s="30" t="s">
        <v>10574</v>
      </c>
      <c s="31" t="s">
        <v>1235</v>
      </c>
      <c s="32">
        <v>261.104</v>
      </c>
      <c s="33">
        <v>0</v>
      </c>
      <c s="33">
        <f>ROUND(ROUND(H353,2)*ROUND(G353,3),2)</f>
      </c>
      <c r="O353">
        <f>(I353*21)/100</f>
      </c>
      <c t="s">
        <v>33</v>
      </c>
    </row>
    <row r="354" spans="1:5" ht="25.5">
      <c r="A354" s="34" t="s">
        <v>60</v>
      </c>
      <c r="E354" s="35" t="s">
        <v>10575</v>
      </c>
    </row>
    <row r="355" spans="1:5" ht="89.25">
      <c r="A355" s="36" t="s">
        <v>61</v>
      </c>
      <c r="E355" s="37" t="s">
        <v>10902</v>
      </c>
    </row>
    <row r="356" spans="1:5" ht="12.75">
      <c r="A356" t="s">
        <v>62</v>
      </c>
      <c r="E356" s="35" t="s">
        <v>57</v>
      </c>
    </row>
    <row r="357" spans="1:16" ht="12.75">
      <c r="A357" s="24" t="s">
        <v>55</v>
      </c>
      <c s="29" t="s">
        <v>382</v>
      </c>
      <c s="29" t="s">
        <v>10576</v>
      </c>
      <c s="24" t="s">
        <v>57</v>
      </c>
      <c s="30" t="s">
        <v>10577</v>
      </c>
      <c s="31" t="s">
        <v>1235</v>
      </c>
      <c s="32">
        <v>261.104</v>
      </c>
      <c s="33">
        <v>0</v>
      </c>
      <c s="33">
        <f>ROUND(ROUND(H357,2)*ROUND(G357,3),2)</f>
      </c>
      <c r="O357">
        <f>(I357*21)/100</f>
      </c>
      <c t="s">
        <v>33</v>
      </c>
    </row>
    <row r="358" spans="1:5" ht="12.75">
      <c r="A358" s="34" t="s">
        <v>60</v>
      </c>
      <c r="E358" s="35" t="s">
        <v>10578</v>
      </c>
    </row>
    <row r="359" spans="1:5" ht="89.25">
      <c r="A359" s="36" t="s">
        <v>61</v>
      </c>
      <c r="E359" s="37" t="s">
        <v>10902</v>
      </c>
    </row>
    <row r="360" spans="1:5" ht="12.75">
      <c r="A360" t="s">
        <v>62</v>
      </c>
      <c r="E360" s="35" t="s">
        <v>57</v>
      </c>
    </row>
    <row r="361" spans="1:18" ht="12.75" customHeight="1">
      <c r="A361" s="6" t="s">
        <v>53</v>
      </c>
      <c s="6"/>
      <c s="39" t="s">
        <v>10903</v>
      </c>
      <c s="6"/>
      <c s="27" t="s">
        <v>10904</v>
      </c>
      <c s="6"/>
      <c s="6"/>
      <c s="6"/>
      <c s="40">
        <f>0+Q361</f>
      </c>
      <c r="O361">
        <f>0+R361</f>
      </c>
      <c r="Q361">
        <f>0+I362+I366+I370+I374</f>
      </c>
      <c>
        <f>0+O362+O366+O370+O374</f>
      </c>
    </row>
    <row r="362" spans="1:16" ht="12.75">
      <c r="A362" s="24" t="s">
        <v>55</v>
      </c>
      <c s="29" t="s">
        <v>172</v>
      </c>
      <c s="29" t="s">
        <v>10905</v>
      </c>
      <c s="24" t="s">
        <v>57</v>
      </c>
      <c s="30" t="s">
        <v>10906</v>
      </c>
      <c s="31" t="s">
        <v>1235</v>
      </c>
      <c s="32">
        <v>5.179</v>
      </c>
      <c s="33">
        <v>0</v>
      </c>
      <c s="33">
        <f>ROUND(ROUND(H362,2)*ROUND(G362,3),2)</f>
      </c>
      <c r="O362">
        <f>(I362*21)/100</f>
      </c>
      <c t="s">
        <v>33</v>
      </c>
    </row>
    <row r="363" spans="1:5" ht="12.75">
      <c r="A363" s="34" t="s">
        <v>60</v>
      </c>
      <c r="E363" s="35" t="s">
        <v>10907</v>
      </c>
    </row>
    <row r="364" spans="1:5" ht="12.75">
      <c r="A364" s="36" t="s">
        <v>61</v>
      </c>
      <c r="E364" s="37" t="s">
        <v>10908</v>
      </c>
    </row>
    <row r="365" spans="1:5" ht="12.75">
      <c r="A365" t="s">
        <v>62</v>
      </c>
      <c r="E365" s="35" t="s">
        <v>57</v>
      </c>
    </row>
    <row r="366" spans="1:16" ht="12.75">
      <c r="A366" s="24" t="s">
        <v>55</v>
      </c>
      <c s="29" t="s">
        <v>386</v>
      </c>
      <c s="29" t="s">
        <v>10909</v>
      </c>
      <c s="24" t="s">
        <v>57</v>
      </c>
      <c s="30" t="s">
        <v>10910</v>
      </c>
      <c s="31" t="s">
        <v>1235</v>
      </c>
      <c s="32">
        <v>5.179</v>
      </c>
      <c s="33">
        <v>0</v>
      </c>
      <c s="33">
        <f>ROUND(ROUND(H366,2)*ROUND(G366,3),2)</f>
      </c>
      <c r="O366">
        <f>(I366*21)/100</f>
      </c>
      <c t="s">
        <v>33</v>
      </c>
    </row>
    <row r="367" spans="1:5" ht="12.75">
      <c r="A367" s="34" t="s">
        <v>60</v>
      </c>
      <c r="E367" s="35" t="s">
        <v>10911</v>
      </c>
    </row>
    <row r="368" spans="1:5" ht="25.5">
      <c r="A368" s="36" t="s">
        <v>61</v>
      </c>
      <c r="E368" s="37" t="s">
        <v>10912</v>
      </c>
    </row>
    <row r="369" spans="1:5" ht="12.75">
      <c r="A369" t="s">
        <v>62</v>
      </c>
      <c r="E369" s="35" t="s">
        <v>57</v>
      </c>
    </row>
    <row r="370" spans="1:16" ht="12.75">
      <c r="A370" s="24" t="s">
        <v>55</v>
      </c>
      <c s="29" t="s">
        <v>492</v>
      </c>
      <c s="29" t="s">
        <v>10913</v>
      </c>
      <c s="24" t="s">
        <v>57</v>
      </c>
      <c s="30" t="s">
        <v>10914</v>
      </c>
      <c s="31" t="s">
        <v>195</v>
      </c>
      <c s="32">
        <v>0.007</v>
      </c>
      <c s="33">
        <v>0</v>
      </c>
      <c s="33">
        <f>ROUND(ROUND(H370,2)*ROUND(G370,3),2)</f>
      </c>
      <c r="O370">
        <f>(I370*21)/100</f>
      </c>
      <c t="s">
        <v>33</v>
      </c>
    </row>
    <row r="371" spans="1:5" ht="25.5">
      <c r="A371" s="34" t="s">
        <v>60</v>
      </c>
      <c r="E371" s="35" t="s">
        <v>10915</v>
      </c>
    </row>
    <row r="372" spans="1:5" ht="12.75">
      <c r="A372" s="36" t="s">
        <v>61</v>
      </c>
      <c r="E372" s="37" t="s">
        <v>57</v>
      </c>
    </row>
    <row r="373" spans="1:5" ht="178.5">
      <c r="A373" t="s">
        <v>62</v>
      </c>
      <c r="E373" s="35" t="s">
        <v>10440</v>
      </c>
    </row>
    <row r="374" spans="1:16" ht="12.75">
      <c r="A374" s="24" t="s">
        <v>55</v>
      </c>
      <c s="29" t="s">
        <v>496</v>
      </c>
      <c s="29" t="s">
        <v>10916</v>
      </c>
      <c s="24" t="s">
        <v>57</v>
      </c>
      <c s="30" t="s">
        <v>10917</v>
      </c>
      <c s="31" t="s">
        <v>195</v>
      </c>
      <c s="32">
        <v>0.007</v>
      </c>
      <c s="33">
        <v>0</v>
      </c>
      <c s="33">
        <f>ROUND(ROUND(H374,2)*ROUND(G374,3),2)</f>
      </c>
      <c r="O374">
        <f>(I374*21)/100</f>
      </c>
      <c t="s">
        <v>33</v>
      </c>
    </row>
    <row r="375" spans="1:5" ht="38.25">
      <c r="A375" s="34" t="s">
        <v>60</v>
      </c>
      <c r="E375" s="35" t="s">
        <v>10918</v>
      </c>
    </row>
    <row r="376" spans="1:5" ht="12.75">
      <c r="A376" s="36" t="s">
        <v>61</v>
      </c>
      <c r="E376" s="37" t="s">
        <v>57</v>
      </c>
    </row>
    <row r="377" spans="1:5" ht="178.5">
      <c r="A377" t="s">
        <v>62</v>
      </c>
      <c r="E377" s="35" t="s">
        <v>10440</v>
      </c>
    </row>
    <row r="378" spans="1:18" ht="12.75" customHeight="1">
      <c r="A378" s="6" t="s">
        <v>53</v>
      </c>
      <c s="6"/>
      <c s="39" t="s">
        <v>50</v>
      </c>
      <c s="6"/>
      <c s="27" t="s">
        <v>1010</v>
      </c>
      <c s="6"/>
      <c s="6"/>
      <c s="6"/>
      <c s="40">
        <f>0+Q378</f>
      </c>
      <c r="O378">
        <f>0+R378</f>
      </c>
      <c r="Q378">
        <f>0+I379+I383+I387+I391+I395+I399+I403+I407+I411+I415+I419+I423+I427+I431+I435+I439+I443+I447</f>
      </c>
      <c>
        <f>0+O379+O383+O387+O391+O395+O399+O403+O407+O411+O415+O419+O423+O427+O431+O435+O439+O443+O447</f>
      </c>
    </row>
    <row r="379" spans="1:16" ht="12.75">
      <c r="A379" s="24" t="s">
        <v>55</v>
      </c>
      <c s="29" t="s">
        <v>390</v>
      </c>
      <c s="29" t="s">
        <v>10919</v>
      </c>
      <c s="24" t="s">
        <v>57</v>
      </c>
      <c s="30" t="s">
        <v>10920</v>
      </c>
      <c s="31" t="s">
        <v>86</v>
      </c>
      <c s="32">
        <v>2</v>
      </c>
      <c s="33">
        <v>0</v>
      </c>
      <c s="33">
        <f>ROUND(ROUND(H379,2)*ROUND(G379,3),2)</f>
      </c>
      <c r="O379">
        <f>(I379*21)/100</f>
      </c>
      <c t="s">
        <v>33</v>
      </c>
    </row>
    <row r="380" spans="1:5" ht="12.75">
      <c r="A380" s="34" t="s">
        <v>60</v>
      </c>
      <c r="E380" s="35" t="s">
        <v>10584</v>
      </c>
    </row>
    <row r="381" spans="1:5" ht="12.75">
      <c r="A381" s="36" t="s">
        <v>61</v>
      </c>
      <c r="E381" s="37" t="s">
        <v>10921</v>
      </c>
    </row>
    <row r="382" spans="1:5" ht="12.75">
      <c r="A382" t="s">
        <v>62</v>
      </c>
      <c r="E382" s="35" t="s">
        <v>57</v>
      </c>
    </row>
    <row r="383" spans="1:16" ht="12.75">
      <c r="A383" s="24" t="s">
        <v>55</v>
      </c>
      <c s="29" t="s">
        <v>119</v>
      </c>
      <c s="29" t="s">
        <v>10595</v>
      </c>
      <c s="24" t="s">
        <v>57</v>
      </c>
      <c s="30" t="s">
        <v>10596</v>
      </c>
      <c s="31" t="s">
        <v>1235</v>
      </c>
      <c s="32">
        <v>78.1</v>
      </c>
      <c s="33">
        <v>0</v>
      </c>
      <c s="33">
        <f>ROUND(ROUND(H383,2)*ROUND(G383,3),2)</f>
      </c>
      <c r="O383">
        <f>(I383*21)/100</f>
      </c>
      <c t="s">
        <v>33</v>
      </c>
    </row>
    <row r="384" spans="1:5" ht="12.75">
      <c r="A384" s="34" t="s">
        <v>60</v>
      </c>
      <c r="E384" s="35" t="s">
        <v>10596</v>
      </c>
    </row>
    <row r="385" spans="1:5" ht="63.75">
      <c r="A385" s="36" t="s">
        <v>61</v>
      </c>
      <c r="E385" s="37" t="s">
        <v>10922</v>
      </c>
    </row>
    <row r="386" spans="1:5" ht="12.75">
      <c r="A386" t="s">
        <v>62</v>
      </c>
      <c r="E386" s="35" t="s">
        <v>57</v>
      </c>
    </row>
    <row r="387" spans="1:16" ht="12.75">
      <c r="A387" s="24" t="s">
        <v>55</v>
      </c>
      <c s="29" t="s">
        <v>393</v>
      </c>
      <c s="29" t="s">
        <v>10923</v>
      </c>
      <c s="24" t="s">
        <v>57</v>
      </c>
      <c s="30" t="s">
        <v>10924</v>
      </c>
      <c s="31" t="s">
        <v>1235</v>
      </c>
      <c s="32">
        <v>3</v>
      </c>
      <c s="33">
        <v>0</v>
      </c>
      <c s="33">
        <f>ROUND(ROUND(H387,2)*ROUND(G387,3),2)</f>
      </c>
      <c r="O387">
        <f>(I387*21)/100</f>
      </c>
      <c t="s">
        <v>33</v>
      </c>
    </row>
    <row r="388" spans="1:5" ht="25.5">
      <c r="A388" s="34" t="s">
        <v>60</v>
      </c>
      <c r="E388" s="35" t="s">
        <v>10925</v>
      </c>
    </row>
    <row r="389" spans="1:5" ht="12.75">
      <c r="A389" s="36" t="s">
        <v>61</v>
      </c>
      <c r="E389" s="37" t="s">
        <v>10926</v>
      </c>
    </row>
    <row r="390" spans="1:5" ht="51">
      <c r="A390" t="s">
        <v>62</v>
      </c>
      <c r="E390" s="35" t="s">
        <v>10927</v>
      </c>
    </row>
    <row r="391" spans="1:16" ht="12.75">
      <c r="A391" s="24" t="s">
        <v>55</v>
      </c>
      <c s="29" t="s">
        <v>397</v>
      </c>
      <c s="29" t="s">
        <v>10928</v>
      </c>
      <c s="24" t="s">
        <v>57</v>
      </c>
      <c s="30" t="s">
        <v>10929</v>
      </c>
      <c s="31" t="s">
        <v>59</v>
      </c>
      <c s="32">
        <v>0.439</v>
      </c>
      <c s="33">
        <v>0</v>
      </c>
      <c s="33">
        <f>ROUND(ROUND(H391,2)*ROUND(G391,3),2)</f>
      </c>
      <c r="O391">
        <f>(I391*21)/100</f>
      </c>
      <c t="s">
        <v>33</v>
      </c>
    </row>
    <row r="392" spans="1:5" ht="25.5">
      <c r="A392" s="34" t="s">
        <v>60</v>
      </c>
      <c r="E392" s="35" t="s">
        <v>10930</v>
      </c>
    </row>
    <row r="393" spans="1:5" ht="25.5">
      <c r="A393" s="36" t="s">
        <v>61</v>
      </c>
      <c r="E393" s="37" t="s">
        <v>10931</v>
      </c>
    </row>
    <row r="394" spans="1:5" ht="38.25">
      <c r="A394" t="s">
        <v>62</v>
      </c>
      <c r="E394" s="35" t="s">
        <v>10932</v>
      </c>
    </row>
    <row r="395" spans="1:16" ht="25.5">
      <c r="A395" s="24" t="s">
        <v>55</v>
      </c>
      <c s="29" t="s">
        <v>401</v>
      </c>
      <c s="29" t="s">
        <v>10933</v>
      </c>
      <c s="24" t="s">
        <v>57</v>
      </c>
      <c s="30" t="s">
        <v>10934</v>
      </c>
      <c s="31" t="s">
        <v>1235</v>
      </c>
      <c s="32">
        <v>1.855</v>
      </c>
      <c s="33">
        <v>0</v>
      </c>
      <c s="33">
        <f>ROUND(ROUND(H395,2)*ROUND(G395,3),2)</f>
      </c>
      <c r="O395">
        <f>(I395*21)/100</f>
      </c>
      <c t="s">
        <v>33</v>
      </c>
    </row>
    <row r="396" spans="1:5" ht="25.5">
      <c r="A396" s="34" t="s">
        <v>60</v>
      </c>
      <c r="E396" s="35" t="s">
        <v>10935</v>
      </c>
    </row>
    <row r="397" spans="1:5" ht="12.75">
      <c r="A397" s="36" t="s">
        <v>61</v>
      </c>
      <c r="E397" s="37" t="s">
        <v>10936</v>
      </c>
    </row>
    <row r="398" spans="1:5" ht="12.75">
      <c r="A398" t="s">
        <v>62</v>
      </c>
      <c r="E398" s="35" t="s">
        <v>10937</v>
      </c>
    </row>
    <row r="399" spans="1:16" ht="12.75">
      <c r="A399" s="24" t="s">
        <v>55</v>
      </c>
      <c s="29" t="s">
        <v>405</v>
      </c>
      <c s="29" t="s">
        <v>10938</v>
      </c>
      <c s="24" t="s">
        <v>57</v>
      </c>
      <c s="30" t="s">
        <v>10939</v>
      </c>
      <c s="31" t="s">
        <v>1235</v>
      </c>
      <c s="32">
        <v>0.63</v>
      </c>
      <c s="33">
        <v>0</v>
      </c>
      <c s="33">
        <f>ROUND(ROUND(H399,2)*ROUND(G399,3),2)</f>
      </c>
      <c r="O399">
        <f>(I399*21)/100</f>
      </c>
      <c t="s">
        <v>33</v>
      </c>
    </row>
    <row r="400" spans="1:5" ht="38.25">
      <c r="A400" s="34" t="s">
        <v>60</v>
      </c>
      <c r="E400" s="35" t="s">
        <v>10940</v>
      </c>
    </row>
    <row r="401" spans="1:5" ht="25.5">
      <c r="A401" s="36" t="s">
        <v>61</v>
      </c>
      <c r="E401" s="37" t="s">
        <v>10941</v>
      </c>
    </row>
    <row r="402" spans="1:5" ht="12.75">
      <c r="A402" t="s">
        <v>62</v>
      </c>
      <c r="E402" s="35" t="s">
        <v>57</v>
      </c>
    </row>
    <row r="403" spans="1:16" ht="12.75">
      <c r="A403" s="24" t="s">
        <v>55</v>
      </c>
      <c s="29" t="s">
        <v>123</v>
      </c>
      <c s="29" t="s">
        <v>10942</v>
      </c>
      <c s="24" t="s">
        <v>57</v>
      </c>
      <c s="30" t="s">
        <v>10943</v>
      </c>
      <c s="31" t="s">
        <v>1235</v>
      </c>
      <c s="32">
        <v>1</v>
      </c>
      <c s="33">
        <v>0</v>
      </c>
      <c s="33">
        <f>ROUND(ROUND(H403,2)*ROUND(G403,3),2)</f>
      </c>
      <c r="O403">
        <f>(I403*21)/100</f>
      </c>
      <c t="s">
        <v>33</v>
      </c>
    </row>
    <row r="404" spans="1:5" ht="25.5">
      <c r="A404" s="34" t="s">
        <v>60</v>
      </c>
      <c r="E404" s="35" t="s">
        <v>10944</v>
      </c>
    </row>
    <row r="405" spans="1:5" ht="12.75">
      <c r="A405" s="36" t="s">
        <v>61</v>
      </c>
      <c r="E405" s="37" t="s">
        <v>10945</v>
      </c>
    </row>
    <row r="406" spans="1:5" ht="12.75">
      <c r="A406" t="s">
        <v>62</v>
      </c>
      <c r="E406" s="35" t="s">
        <v>10946</v>
      </c>
    </row>
    <row r="407" spans="1:16" ht="12.75">
      <c r="A407" s="24" t="s">
        <v>55</v>
      </c>
      <c s="29" t="s">
        <v>127</v>
      </c>
      <c s="29" t="s">
        <v>10947</v>
      </c>
      <c s="24" t="s">
        <v>57</v>
      </c>
      <c s="30" t="s">
        <v>10948</v>
      </c>
      <c s="31" t="s">
        <v>1235</v>
      </c>
      <c s="32">
        <v>3.152</v>
      </c>
      <c s="33">
        <v>0</v>
      </c>
      <c s="33">
        <f>ROUND(ROUND(H407,2)*ROUND(G407,3),2)</f>
      </c>
      <c r="O407">
        <f>(I407*21)/100</f>
      </c>
      <c t="s">
        <v>33</v>
      </c>
    </row>
    <row r="408" spans="1:5" ht="25.5">
      <c r="A408" s="34" t="s">
        <v>60</v>
      </c>
      <c r="E408" s="35" t="s">
        <v>10949</v>
      </c>
    </row>
    <row r="409" spans="1:5" ht="12.75">
      <c r="A409" s="36" t="s">
        <v>61</v>
      </c>
      <c r="E409" s="37" t="s">
        <v>10950</v>
      </c>
    </row>
    <row r="410" spans="1:5" ht="38.25">
      <c r="A410" t="s">
        <v>62</v>
      </c>
      <c r="E410" s="35" t="s">
        <v>10951</v>
      </c>
    </row>
    <row r="411" spans="1:16" ht="12.75">
      <c r="A411" s="24" t="s">
        <v>55</v>
      </c>
      <c s="29" t="s">
        <v>409</v>
      </c>
      <c s="29" t="s">
        <v>10952</v>
      </c>
      <c s="24" t="s">
        <v>57</v>
      </c>
      <c s="30" t="s">
        <v>10953</v>
      </c>
      <c s="31" t="s">
        <v>1235</v>
      </c>
      <c s="32">
        <v>3.696</v>
      </c>
      <c s="33">
        <v>0</v>
      </c>
      <c s="33">
        <f>ROUND(ROUND(H411,2)*ROUND(G411,3),2)</f>
      </c>
      <c r="O411">
        <f>(I411*21)/100</f>
      </c>
      <c t="s">
        <v>33</v>
      </c>
    </row>
    <row r="412" spans="1:5" ht="25.5">
      <c r="A412" s="34" t="s">
        <v>60</v>
      </c>
      <c r="E412" s="35" t="s">
        <v>10954</v>
      </c>
    </row>
    <row r="413" spans="1:5" ht="12.75">
      <c r="A413" s="36" t="s">
        <v>61</v>
      </c>
      <c r="E413" s="37" t="s">
        <v>10955</v>
      </c>
    </row>
    <row r="414" spans="1:5" ht="38.25">
      <c r="A414" t="s">
        <v>62</v>
      </c>
      <c r="E414" s="35" t="s">
        <v>10951</v>
      </c>
    </row>
    <row r="415" spans="1:16" ht="12.75">
      <c r="A415" s="24" t="s">
        <v>55</v>
      </c>
      <c s="29" t="s">
        <v>413</v>
      </c>
      <c s="29" t="s">
        <v>10956</v>
      </c>
      <c s="24" t="s">
        <v>57</v>
      </c>
      <c s="30" t="s">
        <v>10957</v>
      </c>
      <c s="31" t="s">
        <v>59</v>
      </c>
      <c s="32">
        <v>0.576</v>
      </c>
      <c s="33">
        <v>0</v>
      </c>
      <c s="33">
        <f>ROUND(ROUND(H415,2)*ROUND(G415,3),2)</f>
      </c>
      <c r="O415">
        <f>(I415*21)/100</f>
      </c>
      <c t="s">
        <v>33</v>
      </c>
    </row>
    <row r="416" spans="1:5" ht="38.25">
      <c r="A416" s="34" t="s">
        <v>60</v>
      </c>
      <c r="E416" s="35" t="s">
        <v>10958</v>
      </c>
    </row>
    <row r="417" spans="1:5" ht="38.25">
      <c r="A417" s="36" t="s">
        <v>61</v>
      </c>
      <c r="E417" s="37" t="s">
        <v>10959</v>
      </c>
    </row>
    <row r="418" spans="1:5" ht="12.75">
      <c r="A418" t="s">
        <v>62</v>
      </c>
      <c r="E418" s="35" t="s">
        <v>57</v>
      </c>
    </row>
    <row r="419" spans="1:16" ht="12.75">
      <c r="A419" s="24" t="s">
        <v>55</v>
      </c>
      <c s="29" t="s">
        <v>417</v>
      </c>
      <c s="29" t="s">
        <v>10960</v>
      </c>
      <c s="24" t="s">
        <v>57</v>
      </c>
      <c s="30" t="s">
        <v>10961</v>
      </c>
      <c s="31" t="s">
        <v>86</v>
      </c>
      <c s="32">
        <v>2</v>
      </c>
      <c s="33">
        <v>0</v>
      </c>
      <c s="33">
        <f>ROUND(ROUND(H419,2)*ROUND(G419,3),2)</f>
      </c>
      <c r="O419">
        <f>(I419*21)/100</f>
      </c>
      <c t="s">
        <v>33</v>
      </c>
    </row>
    <row r="420" spans="1:5" ht="25.5">
      <c r="A420" s="34" t="s">
        <v>60</v>
      </c>
      <c r="E420" s="35" t="s">
        <v>10962</v>
      </c>
    </row>
    <row r="421" spans="1:5" ht="38.25">
      <c r="A421" s="36" t="s">
        <v>61</v>
      </c>
      <c r="E421" s="37" t="s">
        <v>10963</v>
      </c>
    </row>
    <row r="422" spans="1:5" ht="12.75">
      <c r="A422" t="s">
        <v>62</v>
      </c>
      <c r="E422" s="35" t="s">
        <v>57</v>
      </c>
    </row>
    <row r="423" spans="1:16" ht="25.5">
      <c r="A423" s="24" t="s">
        <v>55</v>
      </c>
      <c s="29" t="s">
        <v>421</v>
      </c>
      <c s="29" t="s">
        <v>10964</v>
      </c>
      <c s="24" t="s">
        <v>57</v>
      </c>
      <c s="30" t="s">
        <v>10965</v>
      </c>
      <c s="31" t="s">
        <v>1212</v>
      </c>
      <c s="32">
        <v>2.05</v>
      </c>
      <c s="33">
        <v>0</v>
      </c>
      <c s="33">
        <f>ROUND(ROUND(H423,2)*ROUND(G423,3),2)</f>
      </c>
      <c r="O423">
        <f>(I423*21)/100</f>
      </c>
      <c t="s">
        <v>33</v>
      </c>
    </row>
    <row r="424" spans="1:5" ht="25.5">
      <c r="A424" s="34" t="s">
        <v>60</v>
      </c>
      <c r="E424" s="35" t="s">
        <v>10966</v>
      </c>
    </row>
    <row r="425" spans="1:5" ht="12.75">
      <c r="A425" s="36" t="s">
        <v>61</v>
      </c>
      <c r="E425" s="37" t="s">
        <v>10967</v>
      </c>
    </row>
    <row r="426" spans="1:5" ht="12.75">
      <c r="A426" t="s">
        <v>62</v>
      </c>
      <c r="E426" s="35" t="s">
        <v>57</v>
      </c>
    </row>
    <row r="427" spans="1:16" ht="12.75">
      <c r="A427" s="24" t="s">
        <v>55</v>
      </c>
      <c s="29" t="s">
        <v>425</v>
      </c>
      <c s="29" t="s">
        <v>10968</v>
      </c>
      <c s="24" t="s">
        <v>57</v>
      </c>
      <c s="30" t="s">
        <v>10969</v>
      </c>
      <c s="31" t="s">
        <v>1212</v>
      </c>
      <c s="32">
        <v>8.1</v>
      </c>
      <c s="33">
        <v>0</v>
      </c>
      <c s="33">
        <f>ROUND(ROUND(H427,2)*ROUND(G427,3),2)</f>
      </c>
      <c r="O427">
        <f>(I427*21)/100</f>
      </c>
      <c t="s">
        <v>33</v>
      </c>
    </row>
    <row r="428" spans="1:5" ht="38.25">
      <c r="A428" s="34" t="s">
        <v>60</v>
      </c>
      <c r="E428" s="35" t="s">
        <v>10970</v>
      </c>
    </row>
    <row r="429" spans="1:5" ht="51">
      <c r="A429" s="36" t="s">
        <v>61</v>
      </c>
      <c r="E429" s="37" t="s">
        <v>10971</v>
      </c>
    </row>
    <row r="430" spans="1:5" ht="12.75">
      <c r="A430" t="s">
        <v>62</v>
      </c>
      <c r="E430" s="35" t="s">
        <v>57</v>
      </c>
    </row>
    <row r="431" spans="1:16" ht="12.75">
      <c r="A431" s="24" t="s">
        <v>55</v>
      </c>
      <c s="29" t="s">
        <v>179</v>
      </c>
      <c s="29" t="s">
        <v>10972</v>
      </c>
      <c s="24" t="s">
        <v>57</v>
      </c>
      <c s="30" t="s">
        <v>10973</v>
      </c>
      <c s="31" t="s">
        <v>1212</v>
      </c>
      <c s="32">
        <v>2.8</v>
      </c>
      <c s="33">
        <v>0</v>
      </c>
      <c s="33">
        <f>ROUND(ROUND(H431,2)*ROUND(G431,3),2)</f>
      </c>
      <c r="O431">
        <f>(I431*21)/100</f>
      </c>
      <c t="s">
        <v>33</v>
      </c>
    </row>
    <row r="432" spans="1:5" ht="25.5">
      <c r="A432" s="34" t="s">
        <v>60</v>
      </c>
      <c r="E432" s="35" t="s">
        <v>10974</v>
      </c>
    </row>
    <row r="433" spans="1:5" ht="12.75">
      <c r="A433" s="36" t="s">
        <v>61</v>
      </c>
      <c r="E433" s="37" t="s">
        <v>10975</v>
      </c>
    </row>
    <row r="434" spans="1:5" ht="12.75">
      <c r="A434" t="s">
        <v>62</v>
      </c>
      <c r="E434" s="35" t="s">
        <v>57</v>
      </c>
    </row>
    <row r="435" spans="1:16" ht="12.75">
      <c r="A435" s="24" t="s">
        <v>55</v>
      </c>
      <c s="29" t="s">
        <v>909</v>
      </c>
      <c s="29" t="s">
        <v>10976</v>
      </c>
      <c s="24" t="s">
        <v>57</v>
      </c>
      <c s="30" t="s">
        <v>10977</v>
      </c>
      <c s="31" t="s">
        <v>1235</v>
      </c>
      <c s="32">
        <v>37.2</v>
      </c>
      <c s="33">
        <v>0</v>
      </c>
      <c s="33">
        <f>ROUND(ROUND(H435,2)*ROUND(G435,3),2)</f>
      </c>
      <c r="O435">
        <f>(I435*21)/100</f>
      </c>
      <c t="s">
        <v>33</v>
      </c>
    </row>
    <row r="436" spans="1:5" ht="25.5">
      <c r="A436" s="34" t="s">
        <v>60</v>
      </c>
      <c r="E436" s="35" t="s">
        <v>10978</v>
      </c>
    </row>
    <row r="437" spans="1:5" ht="12.75">
      <c r="A437" s="36" t="s">
        <v>61</v>
      </c>
      <c r="E437" s="37" t="s">
        <v>10979</v>
      </c>
    </row>
    <row r="438" spans="1:5" ht="25.5">
      <c r="A438" t="s">
        <v>62</v>
      </c>
      <c r="E438" s="35" t="s">
        <v>9847</v>
      </c>
    </row>
    <row r="439" spans="1:16" ht="12.75">
      <c r="A439" s="24" t="s">
        <v>55</v>
      </c>
      <c s="29" t="s">
        <v>1147</v>
      </c>
      <c s="29" t="s">
        <v>10980</v>
      </c>
      <c s="24" t="s">
        <v>57</v>
      </c>
      <c s="30" t="s">
        <v>10981</v>
      </c>
      <c s="31" t="s">
        <v>1235</v>
      </c>
      <c s="32">
        <v>181.251</v>
      </c>
      <c s="33">
        <v>0</v>
      </c>
      <c s="33">
        <f>ROUND(ROUND(H439,2)*ROUND(G439,3),2)</f>
      </c>
      <c r="O439">
        <f>(I439*21)/100</f>
      </c>
      <c t="s">
        <v>33</v>
      </c>
    </row>
    <row r="440" spans="1:5" ht="25.5">
      <c r="A440" s="34" t="s">
        <v>60</v>
      </c>
      <c r="E440" s="35" t="s">
        <v>10982</v>
      </c>
    </row>
    <row r="441" spans="1:5" ht="12.75">
      <c r="A441" s="36" t="s">
        <v>61</v>
      </c>
      <c r="E441" s="37" t="s">
        <v>10983</v>
      </c>
    </row>
    <row r="442" spans="1:5" ht="25.5">
      <c r="A442" t="s">
        <v>62</v>
      </c>
      <c r="E442" s="35" t="s">
        <v>9847</v>
      </c>
    </row>
    <row r="443" spans="1:16" ht="12.75">
      <c r="A443" s="24" t="s">
        <v>55</v>
      </c>
      <c s="29" t="s">
        <v>193</v>
      </c>
      <c s="29" t="s">
        <v>10984</v>
      </c>
      <c s="24" t="s">
        <v>57</v>
      </c>
      <c s="30" t="s">
        <v>10985</v>
      </c>
      <c s="31" t="s">
        <v>195</v>
      </c>
      <c s="32">
        <v>14.204</v>
      </c>
      <c s="33">
        <v>0</v>
      </c>
      <c s="33">
        <f>ROUND(ROUND(H443,2)*ROUND(G443,3),2)</f>
      </c>
      <c r="O443">
        <f>(I443*21)/100</f>
      </c>
      <c t="s">
        <v>33</v>
      </c>
    </row>
    <row r="444" spans="1:5" ht="12.75">
      <c r="A444" s="34" t="s">
        <v>60</v>
      </c>
      <c r="E444" s="35" t="s">
        <v>10985</v>
      </c>
    </row>
    <row r="445" spans="1:5" ht="12.75">
      <c r="A445" s="36" t="s">
        <v>61</v>
      </c>
      <c r="E445" s="37" t="s">
        <v>57</v>
      </c>
    </row>
    <row r="446" spans="1:5" ht="12.75">
      <c r="A446" t="s">
        <v>62</v>
      </c>
      <c r="E446" s="35" t="s">
        <v>57</v>
      </c>
    </row>
    <row r="447" spans="1:16" ht="12.75">
      <c r="A447" s="24" t="s">
        <v>55</v>
      </c>
      <c s="29" t="s">
        <v>912</v>
      </c>
      <c s="29" t="s">
        <v>9908</v>
      </c>
      <c s="24" t="s">
        <v>57</v>
      </c>
      <c s="30" t="s">
        <v>10986</v>
      </c>
      <c s="31" t="s">
        <v>195</v>
      </c>
      <c s="32">
        <v>5.705</v>
      </c>
      <c s="33">
        <v>0</v>
      </c>
      <c s="33">
        <f>ROUND(ROUND(H447,2)*ROUND(G447,3),2)</f>
      </c>
      <c r="O447">
        <f>(I447*21)/100</f>
      </c>
      <c t="s">
        <v>33</v>
      </c>
    </row>
    <row r="448" spans="1:5" ht="38.25">
      <c r="A448" s="34" t="s">
        <v>60</v>
      </c>
      <c r="E448" s="35" t="s">
        <v>9910</v>
      </c>
    </row>
    <row r="449" spans="1:5" ht="12.75">
      <c r="A449" s="36" t="s">
        <v>61</v>
      </c>
      <c r="E449" s="37" t="s">
        <v>57</v>
      </c>
    </row>
    <row r="450" spans="1:5" ht="114.75">
      <c r="A450" t="s">
        <v>62</v>
      </c>
      <c r="E450" s="35" t="s">
        <v>10645</v>
      </c>
    </row>
    <row r="451" spans="1:18" ht="12.75" customHeight="1">
      <c r="A451" s="6" t="s">
        <v>53</v>
      </c>
      <c s="6"/>
      <c s="39" t="s">
        <v>189</v>
      </c>
      <c s="6"/>
      <c s="27" t="s">
        <v>1025</v>
      </c>
      <c s="6"/>
      <c s="6"/>
      <c s="6"/>
      <c s="40">
        <f>0+Q451</f>
      </c>
      <c r="O451">
        <f>0+R451</f>
      </c>
      <c r="Q451">
        <f>0+I452+I456</f>
      </c>
      <c>
        <f>0+O452+O456</f>
      </c>
    </row>
    <row r="452" spans="1:16" ht="25.5">
      <c r="A452" s="24" t="s">
        <v>55</v>
      </c>
      <c s="29" t="s">
        <v>500</v>
      </c>
      <c s="29" t="s">
        <v>2662</v>
      </c>
      <c s="24" t="s">
        <v>193</v>
      </c>
      <c s="30" t="s">
        <v>2663</v>
      </c>
      <c s="31" t="s">
        <v>195</v>
      </c>
      <c s="32">
        <v>13.285</v>
      </c>
      <c s="33">
        <v>0</v>
      </c>
      <c s="33">
        <f>ROUND(ROUND(H452,2)*ROUND(G452,3),2)</f>
      </c>
      <c r="O452">
        <f>(I452*21)/100</f>
      </c>
      <c t="s">
        <v>33</v>
      </c>
    </row>
    <row r="453" spans="1:5" ht="165.75">
      <c r="A453" s="34" t="s">
        <v>60</v>
      </c>
      <c r="E453" s="35" t="s">
        <v>1592</v>
      </c>
    </row>
    <row r="454" spans="1:5" ht="25.5">
      <c r="A454" s="36" t="s">
        <v>61</v>
      </c>
      <c r="E454" s="37" t="s">
        <v>10987</v>
      </c>
    </row>
    <row r="455" spans="1:5" ht="12.75">
      <c r="A455" t="s">
        <v>62</v>
      </c>
      <c r="E455" s="35" t="s">
        <v>57</v>
      </c>
    </row>
    <row r="456" spans="1:16" ht="25.5">
      <c r="A456" s="24" t="s">
        <v>55</v>
      </c>
      <c s="29" t="s">
        <v>504</v>
      </c>
      <c s="29" t="s">
        <v>10651</v>
      </c>
      <c s="24" t="s">
        <v>193</v>
      </c>
      <c s="30" t="s">
        <v>10652</v>
      </c>
      <c s="31" t="s">
        <v>195</v>
      </c>
      <c s="32">
        <v>0.919</v>
      </c>
      <c s="33">
        <v>0</v>
      </c>
      <c s="33">
        <f>ROUND(ROUND(H456,2)*ROUND(G456,3),2)</f>
      </c>
      <c r="O456">
        <f>(I456*21)/100</f>
      </c>
      <c t="s">
        <v>33</v>
      </c>
    </row>
    <row r="457" spans="1:5" ht="165.75">
      <c r="A457" s="34" t="s">
        <v>60</v>
      </c>
      <c r="E457" s="35" t="s">
        <v>1592</v>
      </c>
    </row>
    <row r="458" spans="1:5" ht="38.25">
      <c r="A458" s="36" t="s">
        <v>61</v>
      </c>
      <c r="E458" s="37" t="s">
        <v>10988</v>
      </c>
    </row>
    <row r="459" spans="1:5" ht="12.75">
      <c r="A459" t="s">
        <v>62</v>
      </c>
      <c r="E459" s="35" t="s">
        <v>57</v>
      </c>
    </row>
    <row r="460" spans="1:18" ht="12.75" customHeight="1">
      <c r="A460" s="6" t="s">
        <v>53</v>
      </c>
      <c s="6"/>
      <c s="39" t="s">
        <v>6738</v>
      </c>
      <c s="6"/>
      <c s="27" t="s">
        <v>6739</v>
      </c>
      <c s="6"/>
      <c s="6"/>
      <c s="6"/>
      <c s="40">
        <f>0+Q460</f>
      </c>
      <c r="O460">
        <f>0+R460</f>
      </c>
      <c r="Q460">
        <f>0+I461</f>
      </c>
      <c>
        <f>0+O461</f>
      </c>
    </row>
    <row r="461" spans="1:16" ht="12.75">
      <c r="A461" s="24" t="s">
        <v>55</v>
      </c>
      <c s="29" t="s">
        <v>429</v>
      </c>
      <c s="29" t="s">
        <v>9532</v>
      </c>
      <c s="24" t="s">
        <v>57</v>
      </c>
      <c s="30" t="s">
        <v>9533</v>
      </c>
      <c s="31" t="s">
        <v>195</v>
      </c>
      <c s="32">
        <v>14.204</v>
      </c>
      <c s="33">
        <v>0</v>
      </c>
      <c s="33">
        <f>ROUND(ROUND(H461,2)*ROUND(G461,3),2)</f>
      </c>
      <c r="O461">
        <f>(I461*21)/100</f>
      </c>
      <c t="s">
        <v>33</v>
      </c>
    </row>
    <row r="462" spans="1:5" ht="12.75">
      <c r="A462" s="34" t="s">
        <v>60</v>
      </c>
      <c r="E462" s="35" t="s">
        <v>9534</v>
      </c>
    </row>
    <row r="463" spans="1:5" ht="12.75">
      <c r="A463" s="36" t="s">
        <v>61</v>
      </c>
      <c r="E463" s="37" t="s">
        <v>57</v>
      </c>
    </row>
    <row r="464" spans="1:5" ht="25.5">
      <c r="A464" t="s">
        <v>62</v>
      </c>
      <c r="E464" s="35" t="s">
        <v>9535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6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0+O10+O39+O84+O105+O118+O159+O220+O229+O294+O363+O384+O409+O466+O507+O520+O573+O590+O607+O616+O653+O658+O663</f>
      </c>
      <c t="s">
        <v>32</v>
      </c>
    </row>
    <row r="3" spans="1:16" ht="15" customHeight="1">
      <c r="A3" t="s">
        <v>12</v>
      </c>
      <c s="12" t="s">
        <v>14</v>
      </c>
      <c s="13" t="s">
        <v>15</v>
      </c>
      <c s="1"/>
      <c s="14" t="s">
        <v>16</v>
      </c>
      <c s="1"/>
      <c s="9"/>
      <c s="8" t="s">
        <v>10991</v>
      </c>
      <c s="41">
        <f>0+I10+I39+I84+I105+I118+I159+I220+I229+I294+I363+I384+I409+I466+I507+I520+I573+I590+I607+I616+I653+I658+I663</f>
      </c>
      <c r="O3" t="s">
        <v>29</v>
      </c>
      <c t="s">
        <v>33</v>
      </c>
    </row>
    <row r="4" spans="1:16" ht="15" customHeight="1">
      <c r="A4" t="s">
        <v>17</v>
      </c>
      <c s="12" t="s">
        <v>18</v>
      </c>
      <c s="13" t="s">
        <v>9409</v>
      </c>
      <c s="1"/>
      <c s="14" t="s">
        <v>9410</v>
      </c>
      <c s="1"/>
      <c s="1"/>
      <c s="11"/>
      <c s="11"/>
      <c r="O4" t="s">
        <v>30</v>
      </c>
      <c t="s">
        <v>33</v>
      </c>
    </row>
    <row r="5" spans="1:16" ht="12.75" customHeight="1">
      <c r="A5" t="s">
        <v>21</v>
      </c>
      <c s="12" t="s">
        <v>18</v>
      </c>
      <c s="13" t="s">
        <v>10989</v>
      </c>
      <c s="1"/>
      <c s="14" t="s">
        <v>10990</v>
      </c>
      <c s="1"/>
      <c s="1"/>
      <c s="1"/>
      <c s="1"/>
      <c r="O5" t="s">
        <v>31</v>
      </c>
      <c t="s">
        <v>33</v>
      </c>
    </row>
    <row r="6" spans="1:9" ht="12.75" customHeight="1">
      <c r="A6" t="s">
        <v>24</v>
      </c>
      <c s="16" t="s">
        <v>28</v>
      </c>
      <c s="17" t="s">
        <v>10991</v>
      </c>
      <c s="6"/>
      <c s="18" t="s">
        <v>10992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25.5">
      <c r="A11" s="24" t="s">
        <v>55</v>
      </c>
      <c s="29" t="s">
        <v>32</v>
      </c>
      <c s="29" t="s">
        <v>10993</v>
      </c>
      <c s="24" t="s">
        <v>57</v>
      </c>
      <c s="30" t="s">
        <v>10994</v>
      </c>
      <c s="31" t="s">
        <v>59</v>
      </c>
      <c s="32">
        <v>100</v>
      </c>
      <c s="33">
        <v>0</v>
      </c>
      <c s="33">
        <f>ROUND(ROUND(H11,2)*ROUND(G11,3),2)</f>
      </c>
      <c r="O11">
        <f>(I11*21)/100</f>
      </c>
      <c t="s">
        <v>33</v>
      </c>
    </row>
    <row r="12" spans="1:5" ht="25.5">
      <c r="A12" s="34" t="s">
        <v>60</v>
      </c>
      <c r="E12" s="35" t="s">
        <v>10994</v>
      </c>
    </row>
    <row r="13" spans="1:5" ht="51">
      <c r="A13" s="36" t="s">
        <v>61</v>
      </c>
      <c r="E13" s="37" t="s">
        <v>10995</v>
      </c>
    </row>
    <row r="14" spans="1:5" ht="51">
      <c r="A14" t="s">
        <v>62</v>
      </c>
      <c r="E14" s="35" t="s">
        <v>10996</v>
      </c>
    </row>
    <row r="15" spans="1:16" ht="38.25">
      <c r="A15" s="24" t="s">
        <v>55</v>
      </c>
      <c s="29" t="s">
        <v>43</v>
      </c>
      <c s="29" t="s">
        <v>10997</v>
      </c>
      <c s="24" t="s">
        <v>57</v>
      </c>
      <c s="30" t="s">
        <v>10998</v>
      </c>
      <c s="31" t="s">
        <v>59</v>
      </c>
      <c s="32">
        <v>100</v>
      </c>
      <c s="33">
        <v>0</v>
      </c>
      <c s="33">
        <f>ROUND(ROUND(H15,2)*ROUND(G15,3),2)</f>
      </c>
      <c r="O15">
        <f>(I15*21)/100</f>
      </c>
      <c t="s">
        <v>33</v>
      </c>
    </row>
    <row r="16" spans="1:5" ht="38.25">
      <c r="A16" s="34" t="s">
        <v>60</v>
      </c>
      <c r="E16" s="35" t="s">
        <v>10999</v>
      </c>
    </row>
    <row r="17" spans="1:5" ht="51">
      <c r="A17" s="36" t="s">
        <v>61</v>
      </c>
      <c r="E17" s="37" t="s">
        <v>11000</v>
      </c>
    </row>
    <row r="18" spans="1:5" ht="63.75">
      <c r="A18" t="s">
        <v>62</v>
      </c>
      <c r="E18" s="35" t="s">
        <v>11001</v>
      </c>
    </row>
    <row r="19" spans="1:16" ht="38.25">
      <c r="A19" s="24" t="s">
        <v>55</v>
      </c>
      <c s="29" t="s">
        <v>45</v>
      </c>
      <c s="29" t="s">
        <v>11002</v>
      </c>
      <c s="24" t="s">
        <v>57</v>
      </c>
      <c s="30" t="s">
        <v>10998</v>
      </c>
      <c s="31" t="s">
        <v>59</v>
      </c>
      <c s="32">
        <v>50</v>
      </c>
      <c s="33">
        <v>0</v>
      </c>
      <c s="33">
        <f>ROUND(ROUND(H19,2)*ROUND(G19,3),2)</f>
      </c>
      <c r="O19">
        <f>(I19*21)/100</f>
      </c>
      <c t="s">
        <v>33</v>
      </c>
    </row>
    <row r="20" spans="1:5" ht="38.25">
      <c r="A20" s="34" t="s">
        <v>60</v>
      </c>
      <c r="E20" s="35" t="s">
        <v>11003</v>
      </c>
    </row>
    <row r="21" spans="1:5" ht="63.75">
      <c r="A21" s="36" t="s">
        <v>61</v>
      </c>
      <c r="E21" s="37" t="s">
        <v>11004</v>
      </c>
    </row>
    <row r="22" spans="1:5" ht="63.75">
      <c r="A22" t="s">
        <v>62</v>
      </c>
      <c r="E22" s="35" t="s">
        <v>11001</v>
      </c>
    </row>
    <row r="23" spans="1:16" ht="38.25">
      <c r="A23" s="24" t="s">
        <v>55</v>
      </c>
      <c s="29" t="s">
        <v>47</v>
      </c>
      <c s="29" t="s">
        <v>11005</v>
      </c>
      <c s="24" t="s">
        <v>57</v>
      </c>
      <c s="30" t="s">
        <v>10998</v>
      </c>
      <c s="31" t="s">
        <v>59</v>
      </c>
      <c s="32">
        <v>50</v>
      </c>
      <c s="33">
        <v>0</v>
      </c>
      <c s="33">
        <f>ROUND(ROUND(H23,2)*ROUND(G23,3),2)</f>
      </c>
      <c r="O23">
        <f>(I23*21)/100</f>
      </c>
      <c t="s">
        <v>33</v>
      </c>
    </row>
    <row r="24" spans="1:5" ht="51">
      <c r="A24" s="34" t="s">
        <v>60</v>
      </c>
      <c r="E24" s="35" t="s">
        <v>11006</v>
      </c>
    </row>
    <row r="25" spans="1:5" ht="12.75">
      <c r="A25" s="36" t="s">
        <v>61</v>
      </c>
      <c r="E25" s="37" t="s">
        <v>57</v>
      </c>
    </row>
    <row r="26" spans="1:5" ht="63.75">
      <c r="A26" t="s">
        <v>62</v>
      </c>
      <c r="E26" s="35" t="s">
        <v>11001</v>
      </c>
    </row>
    <row r="27" spans="1:16" ht="25.5">
      <c r="A27" s="24" t="s">
        <v>55</v>
      </c>
      <c s="29" t="s">
        <v>73</v>
      </c>
      <c s="29" t="s">
        <v>7581</v>
      </c>
      <c s="24" t="s">
        <v>57</v>
      </c>
      <c s="30" t="s">
        <v>7583</v>
      </c>
      <c s="31" t="s">
        <v>59</v>
      </c>
      <c s="32">
        <v>50</v>
      </c>
      <c s="33">
        <v>0</v>
      </c>
      <c s="33">
        <f>ROUND(ROUND(H27,2)*ROUND(G27,3),2)</f>
      </c>
      <c r="O27">
        <f>(I27*21)/100</f>
      </c>
      <c t="s">
        <v>33</v>
      </c>
    </row>
    <row r="28" spans="1:5" ht="25.5">
      <c r="A28" s="34" t="s">
        <v>60</v>
      </c>
      <c r="E28" s="35" t="s">
        <v>7583</v>
      </c>
    </row>
    <row r="29" spans="1:5" ht="51">
      <c r="A29" s="36" t="s">
        <v>61</v>
      </c>
      <c r="E29" s="37" t="s">
        <v>11007</v>
      </c>
    </row>
    <row r="30" spans="1:5" ht="140.25">
      <c r="A30" t="s">
        <v>62</v>
      </c>
      <c r="E30" s="35" t="s">
        <v>11008</v>
      </c>
    </row>
    <row r="31" spans="1:16" ht="25.5">
      <c r="A31" s="24" t="s">
        <v>55</v>
      </c>
      <c s="29" t="s">
        <v>50</v>
      </c>
      <c s="29" t="s">
        <v>11009</v>
      </c>
      <c s="24" t="s">
        <v>57</v>
      </c>
      <c s="30" t="s">
        <v>11010</v>
      </c>
      <c s="31" t="s">
        <v>59</v>
      </c>
      <c s="32">
        <v>50</v>
      </c>
      <c s="33">
        <v>0</v>
      </c>
      <c s="33">
        <f>ROUND(ROUND(H31,2)*ROUND(G31,3),2)</f>
      </c>
      <c r="O31">
        <f>(I31*21)/100</f>
      </c>
      <c t="s">
        <v>33</v>
      </c>
    </row>
    <row r="32" spans="1:5" ht="25.5">
      <c r="A32" s="34" t="s">
        <v>60</v>
      </c>
      <c r="E32" s="35" t="s">
        <v>11010</v>
      </c>
    </row>
    <row r="33" spans="1:5" ht="51">
      <c r="A33" s="36" t="s">
        <v>61</v>
      </c>
      <c r="E33" s="37" t="s">
        <v>11011</v>
      </c>
    </row>
    <row r="34" spans="1:5" ht="153">
      <c r="A34" t="s">
        <v>62</v>
      </c>
      <c r="E34" s="35" t="s">
        <v>11012</v>
      </c>
    </row>
    <row r="35" spans="1:16" ht="25.5">
      <c r="A35" s="24" t="s">
        <v>55</v>
      </c>
      <c s="29" t="s">
        <v>52</v>
      </c>
      <c s="29" t="s">
        <v>11013</v>
      </c>
      <c s="24" t="s">
        <v>57</v>
      </c>
      <c s="30" t="s">
        <v>11014</v>
      </c>
      <c s="31" t="s">
        <v>59</v>
      </c>
      <c s="32">
        <v>50</v>
      </c>
      <c s="33">
        <v>0</v>
      </c>
      <c s="33">
        <f>ROUND(ROUND(H35,2)*ROUND(G35,3),2)</f>
      </c>
      <c r="O35">
        <f>(I35*21)/100</f>
      </c>
      <c t="s">
        <v>33</v>
      </c>
    </row>
    <row r="36" spans="1:5" ht="25.5">
      <c r="A36" s="34" t="s">
        <v>60</v>
      </c>
      <c r="E36" s="35" t="s">
        <v>11014</v>
      </c>
    </row>
    <row r="37" spans="1:5" ht="51">
      <c r="A37" s="36" t="s">
        <v>61</v>
      </c>
      <c r="E37" s="37" t="s">
        <v>11015</v>
      </c>
    </row>
    <row r="38" spans="1:5" ht="242.25">
      <c r="A38" t="s">
        <v>62</v>
      </c>
      <c r="E38" s="35" t="s">
        <v>11016</v>
      </c>
    </row>
    <row r="39" spans="1:18" ht="12.75" customHeight="1">
      <c r="A39" s="6" t="s">
        <v>53</v>
      </c>
      <c s="6"/>
      <c s="39" t="s">
        <v>33</v>
      </c>
      <c s="6"/>
      <c s="27" t="s">
        <v>981</v>
      </c>
      <c s="6"/>
      <c s="6"/>
      <c s="6"/>
      <c s="40">
        <f>0+Q39</f>
      </c>
      <c r="O39">
        <f>0+R39</f>
      </c>
      <c r="Q39">
        <f>0+I40+I44+I48+I52+I56+I60+I64+I68+I72+I76+I80</f>
      </c>
      <c>
        <f>0+O40+O44+O48+O52+O56+O60+O64+O68+O72+O76+O80</f>
      </c>
    </row>
    <row r="40" spans="1:16" ht="25.5">
      <c r="A40" s="24" t="s">
        <v>55</v>
      </c>
      <c s="29" t="s">
        <v>79</v>
      </c>
      <c s="29" t="s">
        <v>11017</v>
      </c>
      <c s="24" t="s">
        <v>57</v>
      </c>
      <c s="30" t="s">
        <v>11018</v>
      </c>
      <c s="31" t="s">
        <v>1235</v>
      </c>
      <c s="32">
        <v>35.34</v>
      </c>
      <c s="33">
        <v>0</v>
      </c>
      <c s="33">
        <f>ROUND(ROUND(H40,2)*ROUND(G40,3),2)</f>
      </c>
      <c r="O40">
        <f>(I40*21)/100</f>
      </c>
      <c t="s">
        <v>33</v>
      </c>
    </row>
    <row r="41" spans="1:5" ht="25.5">
      <c r="A41" s="34" t="s">
        <v>60</v>
      </c>
      <c r="E41" s="35" t="s">
        <v>11018</v>
      </c>
    </row>
    <row r="42" spans="1:5" ht="51">
      <c r="A42" s="36" t="s">
        <v>61</v>
      </c>
      <c r="E42" s="37" t="s">
        <v>11019</v>
      </c>
    </row>
    <row r="43" spans="1:5" ht="51">
      <c r="A43" t="s">
        <v>62</v>
      </c>
      <c r="E43" s="35" t="s">
        <v>11020</v>
      </c>
    </row>
    <row r="44" spans="1:16" ht="25.5">
      <c r="A44" s="24" t="s">
        <v>55</v>
      </c>
      <c s="29" t="s">
        <v>99</v>
      </c>
      <c s="29" t="s">
        <v>9471</v>
      </c>
      <c s="24" t="s">
        <v>57</v>
      </c>
      <c s="30" t="s">
        <v>9473</v>
      </c>
      <c s="31" t="s">
        <v>59</v>
      </c>
      <c s="32">
        <v>7.068</v>
      </c>
      <c s="33">
        <v>0</v>
      </c>
      <c s="33">
        <f>ROUND(ROUND(H44,2)*ROUND(G44,3),2)</f>
      </c>
      <c r="O44">
        <f>(I44*21)/100</f>
      </c>
      <c t="s">
        <v>33</v>
      </c>
    </row>
    <row r="45" spans="1:5" ht="25.5">
      <c r="A45" s="34" t="s">
        <v>60</v>
      </c>
      <c r="E45" s="35" t="s">
        <v>9473</v>
      </c>
    </row>
    <row r="46" spans="1:5" ht="51">
      <c r="A46" s="36" t="s">
        <v>61</v>
      </c>
      <c r="E46" s="37" t="s">
        <v>11021</v>
      </c>
    </row>
    <row r="47" spans="1:5" ht="51">
      <c r="A47" t="s">
        <v>62</v>
      </c>
      <c r="E47" s="35" t="s">
        <v>9466</v>
      </c>
    </row>
    <row r="48" spans="1:16" ht="12.75">
      <c r="A48" s="24" t="s">
        <v>55</v>
      </c>
      <c s="29" t="s">
        <v>111</v>
      </c>
      <c s="29" t="s">
        <v>11022</v>
      </c>
      <c s="24" t="s">
        <v>57</v>
      </c>
      <c s="30" t="s">
        <v>11023</v>
      </c>
      <c s="31" t="s">
        <v>59</v>
      </c>
      <c s="32">
        <v>3.534</v>
      </c>
      <c s="33">
        <v>0</v>
      </c>
      <c s="33">
        <f>ROUND(ROUND(H48,2)*ROUND(G48,3),2)</f>
      </c>
      <c r="O48">
        <f>(I48*21)/100</f>
      </c>
      <c t="s">
        <v>33</v>
      </c>
    </row>
    <row r="49" spans="1:5" ht="12.75">
      <c r="A49" s="34" t="s">
        <v>60</v>
      </c>
      <c r="E49" s="35" t="s">
        <v>11023</v>
      </c>
    </row>
    <row r="50" spans="1:5" ht="51">
      <c r="A50" s="36" t="s">
        <v>61</v>
      </c>
      <c r="E50" s="37" t="s">
        <v>11024</v>
      </c>
    </row>
    <row r="51" spans="1:5" ht="89.25">
      <c r="A51" t="s">
        <v>62</v>
      </c>
      <c r="E51" s="35" t="s">
        <v>11025</v>
      </c>
    </row>
    <row r="52" spans="1:16" ht="25.5">
      <c r="A52" s="24" t="s">
        <v>55</v>
      </c>
      <c s="29" t="s">
        <v>149</v>
      </c>
      <c s="29" t="s">
        <v>11026</v>
      </c>
      <c s="24" t="s">
        <v>57</v>
      </c>
      <c s="30" t="s">
        <v>11027</v>
      </c>
      <c s="31" t="s">
        <v>59</v>
      </c>
      <c s="32">
        <v>9.914</v>
      </c>
      <c s="33">
        <v>0</v>
      </c>
      <c s="33">
        <f>ROUND(ROUND(H52,2)*ROUND(G52,3),2)</f>
      </c>
      <c r="O52">
        <f>(I52*21)/100</f>
      </c>
      <c t="s">
        <v>33</v>
      </c>
    </row>
    <row r="53" spans="1:5" ht="25.5">
      <c r="A53" s="34" t="s">
        <v>60</v>
      </c>
      <c r="E53" s="35" t="s">
        <v>11027</v>
      </c>
    </row>
    <row r="54" spans="1:5" ht="51">
      <c r="A54" s="36" t="s">
        <v>61</v>
      </c>
      <c r="E54" s="37" t="s">
        <v>11028</v>
      </c>
    </row>
    <row r="55" spans="1:5" ht="153">
      <c r="A55" t="s">
        <v>62</v>
      </c>
      <c r="E55" s="35" t="s">
        <v>9479</v>
      </c>
    </row>
    <row r="56" spans="1:16" ht="12.75">
      <c r="A56" s="24" t="s">
        <v>55</v>
      </c>
      <c s="29" t="s">
        <v>153</v>
      </c>
      <c s="29" t="s">
        <v>11029</v>
      </c>
      <c s="24" t="s">
        <v>57</v>
      </c>
      <c s="30" t="s">
        <v>11030</v>
      </c>
      <c s="31" t="s">
        <v>1235</v>
      </c>
      <c s="32">
        <v>11.408</v>
      </c>
      <c s="33">
        <v>0</v>
      </c>
      <c s="33">
        <f>ROUND(ROUND(H56,2)*ROUND(G56,3),2)</f>
      </c>
      <c r="O56">
        <f>(I56*21)/100</f>
      </c>
      <c t="s">
        <v>33</v>
      </c>
    </row>
    <row r="57" spans="1:5" ht="12.75">
      <c r="A57" s="34" t="s">
        <v>60</v>
      </c>
      <c r="E57" s="35" t="s">
        <v>11030</v>
      </c>
    </row>
    <row r="58" spans="1:5" ht="63.75">
      <c r="A58" s="36" t="s">
        <v>61</v>
      </c>
      <c r="E58" s="37" t="s">
        <v>11031</v>
      </c>
    </row>
    <row r="59" spans="1:5" ht="38.25">
      <c r="A59" t="s">
        <v>62</v>
      </c>
      <c r="E59" s="35" t="s">
        <v>4111</v>
      </c>
    </row>
    <row r="60" spans="1:16" ht="12.75">
      <c r="A60" s="24" t="s">
        <v>55</v>
      </c>
      <c s="29" t="s">
        <v>157</v>
      </c>
      <c s="29" t="s">
        <v>11032</v>
      </c>
      <c s="24" t="s">
        <v>57</v>
      </c>
      <c s="30" t="s">
        <v>11033</v>
      </c>
      <c s="31" t="s">
        <v>1235</v>
      </c>
      <c s="32">
        <v>11.408</v>
      </c>
      <c s="33">
        <v>0</v>
      </c>
      <c s="33">
        <f>ROUND(ROUND(H60,2)*ROUND(G60,3),2)</f>
      </c>
      <c r="O60">
        <f>(I60*21)/100</f>
      </c>
      <c t="s">
        <v>33</v>
      </c>
    </row>
    <row r="61" spans="1:5" ht="12.75">
      <c r="A61" s="34" t="s">
        <v>60</v>
      </c>
      <c r="E61" s="35" t="s">
        <v>11033</v>
      </c>
    </row>
    <row r="62" spans="1:5" ht="12.75">
      <c r="A62" s="36" t="s">
        <v>61</v>
      </c>
      <c r="E62" s="37" t="s">
        <v>57</v>
      </c>
    </row>
    <row r="63" spans="1:5" ht="38.25">
      <c r="A63" t="s">
        <v>62</v>
      </c>
      <c r="E63" s="35" t="s">
        <v>4111</v>
      </c>
    </row>
    <row r="64" spans="1:16" ht="12.75">
      <c r="A64" s="24" t="s">
        <v>55</v>
      </c>
      <c s="29" t="s">
        <v>161</v>
      </c>
      <c s="29" t="s">
        <v>11034</v>
      </c>
      <c s="24" t="s">
        <v>57</v>
      </c>
      <c s="30" t="s">
        <v>11035</v>
      </c>
      <c s="31" t="s">
        <v>195</v>
      </c>
      <c s="32">
        <v>0.969</v>
      </c>
      <c s="33">
        <v>0</v>
      </c>
      <c s="33">
        <f>ROUND(ROUND(H64,2)*ROUND(G64,3),2)</f>
      </c>
      <c r="O64">
        <f>(I64*21)/100</f>
      </c>
      <c t="s">
        <v>33</v>
      </c>
    </row>
    <row r="65" spans="1:5" ht="12.75">
      <c r="A65" s="34" t="s">
        <v>60</v>
      </c>
      <c r="E65" s="35" t="s">
        <v>11035</v>
      </c>
    </row>
    <row r="66" spans="1:5" ht="51">
      <c r="A66" s="36" t="s">
        <v>61</v>
      </c>
      <c r="E66" s="37" t="s">
        <v>11036</v>
      </c>
    </row>
    <row r="67" spans="1:5" ht="25.5">
      <c r="A67" t="s">
        <v>62</v>
      </c>
      <c r="E67" s="35" t="s">
        <v>4124</v>
      </c>
    </row>
    <row r="68" spans="1:16" ht="25.5">
      <c r="A68" s="24" t="s">
        <v>55</v>
      </c>
      <c s="29" t="s">
        <v>165</v>
      </c>
      <c s="29" t="s">
        <v>11037</v>
      </c>
      <c s="24" t="s">
        <v>57</v>
      </c>
      <c s="30" t="s">
        <v>11038</v>
      </c>
      <c s="31" t="s">
        <v>59</v>
      </c>
      <c s="32">
        <v>12.525</v>
      </c>
      <c s="33">
        <v>0</v>
      </c>
      <c s="33">
        <f>ROUND(ROUND(H68,2)*ROUND(G68,3),2)</f>
      </c>
      <c r="O68">
        <f>(I68*21)/100</f>
      </c>
      <c t="s">
        <v>33</v>
      </c>
    </row>
    <row r="69" spans="1:5" ht="25.5">
      <c r="A69" s="34" t="s">
        <v>60</v>
      </c>
      <c r="E69" s="35" t="s">
        <v>11038</v>
      </c>
    </row>
    <row r="70" spans="1:5" ht="114.75">
      <c r="A70" s="36" t="s">
        <v>61</v>
      </c>
      <c r="E70" s="37" t="s">
        <v>11039</v>
      </c>
    </row>
    <row r="71" spans="1:5" ht="153">
      <c r="A71" t="s">
        <v>62</v>
      </c>
      <c r="E71" s="35" t="s">
        <v>11040</v>
      </c>
    </row>
    <row r="72" spans="1:16" ht="12.75">
      <c r="A72" s="24" t="s">
        <v>55</v>
      </c>
      <c s="29" t="s">
        <v>168</v>
      </c>
      <c s="29" t="s">
        <v>4130</v>
      </c>
      <c s="24" t="s">
        <v>57</v>
      </c>
      <c s="30" t="s">
        <v>4132</v>
      </c>
      <c s="31" t="s">
        <v>1235</v>
      </c>
      <c s="32">
        <v>65.64</v>
      </c>
      <c s="33">
        <v>0</v>
      </c>
      <c s="33">
        <f>ROUND(ROUND(H72,2)*ROUND(G72,3),2)</f>
      </c>
      <c r="O72">
        <f>(I72*21)/100</f>
      </c>
      <c t="s">
        <v>33</v>
      </c>
    </row>
    <row r="73" spans="1:5" ht="12.75">
      <c r="A73" s="34" t="s">
        <v>60</v>
      </c>
      <c r="E73" s="35" t="s">
        <v>4132</v>
      </c>
    </row>
    <row r="74" spans="1:5" ht="114.75">
      <c r="A74" s="36" t="s">
        <v>61</v>
      </c>
      <c r="E74" s="37" t="s">
        <v>11041</v>
      </c>
    </row>
    <row r="75" spans="1:5" ht="51">
      <c r="A75" t="s">
        <v>62</v>
      </c>
      <c r="E75" s="35" t="s">
        <v>4134</v>
      </c>
    </row>
    <row r="76" spans="1:16" ht="12.75">
      <c r="A76" s="24" t="s">
        <v>55</v>
      </c>
      <c s="29" t="s">
        <v>172</v>
      </c>
      <c s="29" t="s">
        <v>4135</v>
      </c>
      <c s="24" t="s">
        <v>57</v>
      </c>
      <c s="30" t="s">
        <v>4137</v>
      </c>
      <c s="31" t="s">
        <v>1235</v>
      </c>
      <c s="32">
        <v>65.64</v>
      </c>
      <c s="33">
        <v>0</v>
      </c>
      <c s="33">
        <f>ROUND(ROUND(H76,2)*ROUND(G76,3),2)</f>
      </c>
      <c r="O76">
        <f>(I76*21)/100</f>
      </c>
      <c t="s">
        <v>33</v>
      </c>
    </row>
    <row r="77" spans="1:5" ht="12.75">
      <c r="A77" s="34" t="s">
        <v>60</v>
      </c>
      <c r="E77" s="35" t="s">
        <v>4137</v>
      </c>
    </row>
    <row r="78" spans="1:5" ht="12.75">
      <c r="A78" s="36" t="s">
        <v>61</v>
      </c>
      <c r="E78" s="37" t="s">
        <v>57</v>
      </c>
    </row>
    <row r="79" spans="1:5" ht="51">
      <c r="A79" t="s">
        <v>62</v>
      </c>
      <c r="E79" s="35" t="s">
        <v>4134</v>
      </c>
    </row>
    <row r="80" spans="1:16" ht="25.5">
      <c r="A80" s="24" t="s">
        <v>55</v>
      </c>
      <c s="29" t="s">
        <v>176</v>
      </c>
      <c s="29" t="s">
        <v>4139</v>
      </c>
      <c s="24" t="s">
        <v>57</v>
      </c>
      <c s="30" t="s">
        <v>11042</v>
      </c>
      <c s="31" t="s">
        <v>195</v>
      </c>
      <c s="32">
        <v>0.854</v>
      </c>
      <c s="33">
        <v>0</v>
      </c>
      <c s="33">
        <f>ROUND(ROUND(H80,2)*ROUND(G80,3),2)</f>
      </c>
      <c r="O80">
        <f>(I80*21)/100</f>
      </c>
      <c t="s">
        <v>33</v>
      </c>
    </row>
    <row r="81" spans="1:5" ht="38.25">
      <c r="A81" s="34" t="s">
        <v>60</v>
      </c>
      <c r="E81" s="35" t="s">
        <v>4141</v>
      </c>
    </row>
    <row r="82" spans="1:5" ht="51">
      <c r="A82" s="36" t="s">
        <v>61</v>
      </c>
      <c r="E82" s="37" t="s">
        <v>11043</v>
      </c>
    </row>
    <row r="83" spans="1:5" ht="12.75">
      <c r="A83" t="s">
        <v>62</v>
      </c>
      <c r="E83" s="35" t="s">
        <v>57</v>
      </c>
    </row>
    <row r="84" spans="1:18" ht="12.75" customHeight="1">
      <c r="A84" s="6" t="s">
        <v>53</v>
      </c>
      <c s="6"/>
      <c s="39" t="s">
        <v>11044</v>
      </c>
      <c s="6"/>
      <c s="27" t="s">
        <v>148</v>
      </c>
      <c s="6"/>
      <c s="6"/>
      <c s="6"/>
      <c s="40">
        <f>0+Q84</f>
      </c>
      <c r="O84">
        <f>0+R84</f>
      </c>
      <c r="Q84">
        <f>0+I85+I89+I93+I97+I101</f>
      </c>
      <c>
        <f>0+O85+O89+O93+O97+O101</f>
      </c>
    </row>
    <row r="85" spans="1:16" ht="25.5">
      <c r="A85" s="24" t="s">
        <v>55</v>
      </c>
      <c s="29" t="s">
        <v>91</v>
      </c>
      <c s="29" t="s">
        <v>11045</v>
      </c>
      <c s="24" t="s">
        <v>57</v>
      </c>
      <c s="30" t="s">
        <v>11046</v>
      </c>
      <c s="31" t="s">
        <v>86</v>
      </c>
      <c s="32">
        <v>11</v>
      </c>
      <c s="33">
        <v>0</v>
      </c>
      <c s="33">
        <f>ROUND(ROUND(H85,2)*ROUND(G85,3),2)</f>
      </c>
      <c r="O85">
        <f>(I85*21)/100</f>
      </c>
      <c t="s">
        <v>33</v>
      </c>
    </row>
    <row r="86" spans="1:5" ht="25.5">
      <c r="A86" s="34" t="s">
        <v>60</v>
      </c>
      <c r="E86" s="35" t="s">
        <v>11046</v>
      </c>
    </row>
    <row r="87" spans="1:5" ht="12.75">
      <c r="A87" s="36" t="s">
        <v>61</v>
      </c>
      <c r="E87" s="37" t="s">
        <v>57</v>
      </c>
    </row>
    <row r="88" spans="1:5" ht="12.75">
      <c r="A88" t="s">
        <v>62</v>
      </c>
      <c r="E88" s="35" t="s">
        <v>57</v>
      </c>
    </row>
    <row r="89" spans="1:16" ht="12.75">
      <c r="A89" s="24" t="s">
        <v>55</v>
      </c>
      <c s="29" t="s">
        <v>452</v>
      </c>
      <c s="29" t="s">
        <v>11047</v>
      </c>
      <c s="24" t="s">
        <v>57</v>
      </c>
      <c s="30" t="s">
        <v>11048</v>
      </c>
      <c s="31" t="s">
        <v>86</v>
      </c>
      <c s="32">
        <v>3</v>
      </c>
      <c s="33">
        <v>0</v>
      </c>
      <c s="33">
        <f>ROUND(ROUND(H89,2)*ROUND(G89,3),2)</f>
      </c>
      <c r="O89">
        <f>(I89*21)/100</f>
      </c>
      <c t="s">
        <v>33</v>
      </c>
    </row>
    <row r="90" spans="1:5" ht="12.75">
      <c r="A90" s="34" t="s">
        <v>60</v>
      </c>
      <c r="E90" s="35" t="s">
        <v>11048</v>
      </c>
    </row>
    <row r="91" spans="1:5" ht="12.75">
      <c r="A91" s="36" t="s">
        <v>61</v>
      </c>
      <c r="E91" s="37" t="s">
        <v>57</v>
      </c>
    </row>
    <row r="92" spans="1:5" ht="12.75">
      <c r="A92" t="s">
        <v>62</v>
      </c>
      <c r="E92" s="35" t="s">
        <v>57</v>
      </c>
    </row>
    <row r="93" spans="1:16" ht="12.75">
      <c r="A93" s="24" t="s">
        <v>55</v>
      </c>
      <c s="29" t="s">
        <v>456</v>
      </c>
      <c s="29" t="s">
        <v>11049</v>
      </c>
      <c s="24" t="s">
        <v>57</v>
      </c>
      <c s="30" t="s">
        <v>11050</v>
      </c>
      <c s="31" t="s">
        <v>86</v>
      </c>
      <c s="32">
        <v>3</v>
      </c>
      <c s="33">
        <v>0</v>
      </c>
      <c s="33">
        <f>ROUND(ROUND(H93,2)*ROUND(G93,3),2)</f>
      </c>
      <c r="O93">
        <f>(I93*21)/100</f>
      </c>
      <c t="s">
        <v>33</v>
      </c>
    </row>
    <row r="94" spans="1:5" ht="12.75">
      <c r="A94" s="34" t="s">
        <v>60</v>
      </c>
      <c r="E94" s="35" t="s">
        <v>11050</v>
      </c>
    </row>
    <row r="95" spans="1:5" ht="12.75">
      <c r="A95" s="36" t="s">
        <v>61</v>
      </c>
      <c r="E95" s="37" t="s">
        <v>57</v>
      </c>
    </row>
    <row r="96" spans="1:5" ht="12.75">
      <c r="A96" t="s">
        <v>62</v>
      </c>
      <c r="E96" s="35" t="s">
        <v>57</v>
      </c>
    </row>
    <row r="97" spans="1:16" ht="12.75">
      <c r="A97" s="24" t="s">
        <v>55</v>
      </c>
      <c s="29" t="s">
        <v>460</v>
      </c>
      <c s="29" t="s">
        <v>11051</v>
      </c>
      <c s="24" t="s">
        <v>57</v>
      </c>
      <c s="30" t="s">
        <v>11052</v>
      </c>
      <c s="31" t="s">
        <v>86</v>
      </c>
      <c s="32">
        <v>2</v>
      </c>
      <c s="33">
        <v>0</v>
      </c>
      <c s="33">
        <f>ROUND(ROUND(H97,2)*ROUND(G97,3),2)</f>
      </c>
      <c r="O97">
        <f>(I97*21)/100</f>
      </c>
      <c t="s">
        <v>33</v>
      </c>
    </row>
    <row r="98" spans="1:5" ht="12.75">
      <c r="A98" s="34" t="s">
        <v>60</v>
      </c>
      <c r="E98" s="35" t="s">
        <v>11052</v>
      </c>
    </row>
    <row r="99" spans="1:5" ht="12.75">
      <c r="A99" s="36" t="s">
        <v>61</v>
      </c>
      <c r="E99" s="37" t="s">
        <v>57</v>
      </c>
    </row>
    <row r="100" spans="1:5" ht="12.75">
      <c r="A100" t="s">
        <v>62</v>
      </c>
      <c r="E100" s="35" t="s">
        <v>57</v>
      </c>
    </row>
    <row r="101" spans="1:16" ht="12.75">
      <c r="A101" s="24" t="s">
        <v>55</v>
      </c>
      <c s="29" t="s">
        <v>464</v>
      </c>
      <c s="29" t="s">
        <v>11053</v>
      </c>
      <c s="24" t="s">
        <v>57</v>
      </c>
      <c s="30" t="s">
        <v>11054</v>
      </c>
      <c s="31" t="s">
        <v>86</v>
      </c>
      <c s="32">
        <v>3</v>
      </c>
      <c s="33">
        <v>0</v>
      </c>
      <c s="33">
        <f>ROUND(ROUND(H101,2)*ROUND(G101,3),2)</f>
      </c>
      <c r="O101">
        <f>(I101*21)/100</f>
      </c>
      <c t="s">
        <v>33</v>
      </c>
    </row>
    <row r="102" spans="1:5" ht="12.75">
      <c r="A102" s="34" t="s">
        <v>60</v>
      </c>
      <c r="E102" s="35" t="s">
        <v>11054</v>
      </c>
    </row>
    <row r="103" spans="1:5" ht="12.75">
      <c r="A103" s="36" t="s">
        <v>61</v>
      </c>
      <c r="E103" s="37" t="s">
        <v>57</v>
      </c>
    </row>
    <row r="104" spans="1:5" ht="12.75">
      <c r="A104" t="s">
        <v>62</v>
      </c>
      <c r="E104" s="35" t="s">
        <v>57</v>
      </c>
    </row>
    <row r="105" spans="1:18" ht="12.75" customHeight="1">
      <c r="A105" s="6" t="s">
        <v>53</v>
      </c>
      <c s="6"/>
      <c s="39" t="s">
        <v>7933</v>
      </c>
      <c s="6"/>
      <c s="27" t="s">
        <v>7934</v>
      </c>
      <c s="6"/>
      <c s="6"/>
      <c s="6"/>
      <c s="40">
        <f>0+Q105</f>
      </c>
      <c r="O105">
        <f>0+R105</f>
      </c>
      <c r="Q105">
        <f>0+I106+I110+I114</f>
      </c>
      <c>
        <f>0+O106+O110+O114</f>
      </c>
    </row>
    <row r="106" spans="1:16" ht="12.75">
      <c r="A106" s="24" t="s">
        <v>55</v>
      </c>
      <c s="29" t="s">
        <v>96</v>
      </c>
      <c s="29" t="s">
        <v>11055</v>
      </c>
      <c s="24" t="s">
        <v>57</v>
      </c>
      <c s="30" t="s">
        <v>11056</v>
      </c>
      <c s="31" t="s">
        <v>1235</v>
      </c>
      <c s="32">
        <v>17.986</v>
      </c>
      <c s="33">
        <v>0</v>
      </c>
      <c s="33">
        <f>ROUND(ROUND(H106,2)*ROUND(G106,3),2)</f>
      </c>
      <c r="O106">
        <f>(I106*21)/100</f>
      </c>
      <c t="s">
        <v>33</v>
      </c>
    </row>
    <row r="107" spans="1:5" ht="12.75">
      <c r="A107" s="34" t="s">
        <v>60</v>
      </c>
      <c r="E107" s="35" t="s">
        <v>11056</v>
      </c>
    </row>
    <row r="108" spans="1:5" ht="12.75">
      <c r="A108" s="36" t="s">
        <v>61</v>
      </c>
      <c r="E108" s="37" t="s">
        <v>57</v>
      </c>
    </row>
    <row r="109" spans="1:5" ht="12.75">
      <c r="A109" t="s">
        <v>62</v>
      </c>
      <c r="E109" s="35" t="s">
        <v>11057</v>
      </c>
    </row>
    <row r="110" spans="1:16" ht="12.75">
      <c r="A110" s="24" t="s">
        <v>55</v>
      </c>
      <c s="29" t="s">
        <v>103</v>
      </c>
      <c s="29" t="s">
        <v>11058</v>
      </c>
      <c s="24" t="s">
        <v>57</v>
      </c>
      <c s="30" t="s">
        <v>11059</v>
      </c>
      <c s="31" t="s">
        <v>1235</v>
      </c>
      <c s="32">
        <v>4.959</v>
      </c>
      <c s="33">
        <v>0</v>
      </c>
      <c s="33">
        <f>ROUND(ROUND(H110,2)*ROUND(G110,3),2)</f>
      </c>
      <c r="O110">
        <f>(I110*21)/100</f>
      </c>
      <c t="s">
        <v>33</v>
      </c>
    </row>
    <row r="111" spans="1:5" ht="12.75">
      <c r="A111" s="34" t="s">
        <v>60</v>
      </c>
      <c r="E111" s="35" t="s">
        <v>11059</v>
      </c>
    </row>
    <row r="112" spans="1:5" ht="76.5">
      <c r="A112" s="36" t="s">
        <v>61</v>
      </c>
      <c r="E112" s="37" t="s">
        <v>11060</v>
      </c>
    </row>
    <row r="113" spans="1:5" ht="12.75">
      <c r="A113" t="s">
        <v>62</v>
      </c>
      <c r="E113" s="35" t="s">
        <v>57</v>
      </c>
    </row>
    <row r="114" spans="1:16" ht="12.75">
      <c r="A114" s="24" t="s">
        <v>55</v>
      </c>
      <c s="29" t="s">
        <v>107</v>
      </c>
      <c s="29" t="s">
        <v>11061</v>
      </c>
      <c s="24" t="s">
        <v>57</v>
      </c>
      <c s="30" t="s">
        <v>11062</v>
      </c>
      <c s="31" t="s">
        <v>1235</v>
      </c>
      <c s="32">
        <v>14.826</v>
      </c>
      <c s="33">
        <v>0</v>
      </c>
      <c s="33">
        <f>ROUND(ROUND(H114,2)*ROUND(G114,3),2)</f>
      </c>
      <c r="O114">
        <f>(I114*21)/100</f>
      </c>
      <c t="s">
        <v>33</v>
      </c>
    </row>
    <row r="115" spans="1:5" ht="12.75">
      <c r="A115" s="34" t="s">
        <v>60</v>
      </c>
      <c r="E115" s="35" t="s">
        <v>11062</v>
      </c>
    </row>
    <row r="116" spans="1:5" ht="63.75">
      <c r="A116" s="36" t="s">
        <v>61</v>
      </c>
      <c r="E116" s="37" t="s">
        <v>11063</v>
      </c>
    </row>
    <row r="117" spans="1:5" ht="12.75">
      <c r="A117" t="s">
        <v>62</v>
      </c>
      <c r="E117" s="35" t="s">
        <v>57</v>
      </c>
    </row>
    <row r="118" spans="1:18" ht="12.75" customHeight="1">
      <c r="A118" s="6" t="s">
        <v>53</v>
      </c>
      <c s="6"/>
      <c s="39" t="s">
        <v>32</v>
      </c>
      <c s="6"/>
      <c s="27" t="s">
        <v>990</v>
      </c>
      <c s="6"/>
      <c s="6"/>
      <c s="6"/>
      <c s="40">
        <f>0+Q118</f>
      </c>
      <c r="O118">
        <f>0+R118</f>
      </c>
      <c r="Q118">
        <f>0+I119+I123+I127+I131+I135+I139+I143+I147+I151+I155</f>
      </c>
      <c>
        <f>0+O119+O123+O127+O131+O135+O139+O143+O147+O151+O155</f>
      </c>
    </row>
    <row r="119" spans="1:16" ht="25.5">
      <c r="A119" s="24" t="s">
        <v>55</v>
      </c>
      <c s="29" t="s">
        <v>235</v>
      </c>
      <c s="29" t="s">
        <v>11064</v>
      </c>
      <c s="24" t="s">
        <v>57</v>
      </c>
      <c s="30" t="s">
        <v>11065</v>
      </c>
      <c s="31" t="s">
        <v>1235</v>
      </c>
      <c s="32">
        <v>12.475</v>
      </c>
      <c s="33">
        <v>0</v>
      </c>
      <c s="33">
        <f>ROUND(ROUND(H119,2)*ROUND(G119,3),2)</f>
      </c>
      <c r="O119">
        <f>(I119*21)/100</f>
      </c>
      <c t="s">
        <v>33</v>
      </c>
    </row>
    <row r="120" spans="1:5" ht="25.5">
      <c r="A120" s="34" t="s">
        <v>60</v>
      </c>
      <c r="E120" s="35" t="s">
        <v>11065</v>
      </c>
    </row>
    <row r="121" spans="1:5" ht="63.75">
      <c r="A121" s="36" t="s">
        <v>61</v>
      </c>
      <c r="E121" s="37" t="s">
        <v>11066</v>
      </c>
    </row>
    <row r="122" spans="1:5" ht="76.5">
      <c r="A122" t="s">
        <v>62</v>
      </c>
      <c r="E122" s="35" t="s">
        <v>11067</v>
      </c>
    </row>
    <row r="123" spans="1:16" ht="25.5">
      <c r="A123" s="24" t="s">
        <v>55</v>
      </c>
      <c s="29" t="s">
        <v>238</v>
      </c>
      <c s="29" t="s">
        <v>11068</v>
      </c>
      <c s="24" t="s">
        <v>57</v>
      </c>
      <c s="30" t="s">
        <v>11069</v>
      </c>
      <c s="31" t="s">
        <v>1235</v>
      </c>
      <c s="32">
        <v>62.56</v>
      </c>
      <c s="33">
        <v>0</v>
      </c>
      <c s="33">
        <f>ROUND(ROUND(H123,2)*ROUND(G123,3),2)</f>
      </c>
      <c r="O123">
        <f>(I123*21)/100</f>
      </c>
      <c t="s">
        <v>33</v>
      </c>
    </row>
    <row r="124" spans="1:5" ht="25.5">
      <c r="A124" s="34" t="s">
        <v>60</v>
      </c>
      <c r="E124" s="35" t="s">
        <v>11069</v>
      </c>
    </row>
    <row r="125" spans="1:5" ht="76.5">
      <c r="A125" s="36" t="s">
        <v>61</v>
      </c>
      <c r="E125" s="37" t="s">
        <v>11070</v>
      </c>
    </row>
    <row r="126" spans="1:5" ht="178.5">
      <c r="A126" t="s">
        <v>62</v>
      </c>
      <c r="E126" s="35" t="s">
        <v>11071</v>
      </c>
    </row>
    <row r="127" spans="1:16" ht="25.5">
      <c r="A127" s="24" t="s">
        <v>55</v>
      </c>
      <c s="29" t="s">
        <v>241</v>
      </c>
      <c s="29" t="s">
        <v>11072</v>
      </c>
      <c s="24" t="s">
        <v>57</v>
      </c>
      <c s="30" t="s">
        <v>11073</v>
      </c>
      <c s="31" t="s">
        <v>195</v>
      </c>
      <c s="32">
        <v>0.125</v>
      </c>
      <c s="33">
        <v>0</v>
      </c>
      <c s="33">
        <f>ROUND(ROUND(H127,2)*ROUND(G127,3),2)</f>
      </c>
      <c r="O127">
        <f>(I127*21)/100</f>
      </c>
      <c t="s">
        <v>33</v>
      </c>
    </row>
    <row r="128" spans="1:5" ht="25.5">
      <c r="A128" s="34" t="s">
        <v>60</v>
      </c>
      <c r="E128" s="35" t="s">
        <v>11073</v>
      </c>
    </row>
    <row r="129" spans="1:5" ht="51">
      <c r="A129" s="36" t="s">
        <v>61</v>
      </c>
      <c r="E129" s="37" t="s">
        <v>11074</v>
      </c>
    </row>
    <row r="130" spans="1:5" ht="12.75">
      <c r="A130" t="s">
        <v>62</v>
      </c>
      <c r="E130" s="35" t="s">
        <v>57</v>
      </c>
    </row>
    <row r="131" spans="1:16" ht="25.5">
      <c r="A131" s="24" t="s">
        <v>55</v>
      </c>
      <c s="29" t="s">
        <v>245</v>
      </c>
      <c s="29" t="s">
        <v>11075</v>
      </c>
      <c s="24" t="s">
        <v>57</v>
      </c>
      <c s="30" t="s">
        <v>11076</v>
      </c>
      <c s="31" t="s">
        <v>86</v>
      </c>
      <c s="32">
        <v>4</v>
      </c>
      <c s="33">
        <v>0</v>
      </c>
      <c s="33">
        <f>ROUND(ROUND(H131,2)*ROUND(G131,3),2)</f>
      </c>
      <c r="O131">
        <f>(I131*21)/100</f>
      </c>
      <c t="s">
        <v>33</v>
      </c>
    </row>
    <row r="132" spans="1:5" ht="25.5">
      <c r="A132" s="34" t="s">
        <v>60</v>
      </c>
      <c r="E132" s="35" t="s">
        <v>11076</v>
      </c>
    </row>
    <row r="133" spans="1:5" ht="63.75">
      <c r="A133" s="36" t="s">
        <v>61</v>
      </c>
      <c r="E133" s="37" t="s">
        <v>11077</v>
      </c>
    </row>
    <row r="134" spans="1:5" ht="409.5">
      <c r="A134" t="s">
        <v>62</v>
      </c>
      <c r="E134" s="35" t="s">
        <v>9966</v>
      </c>
    </row>
    <row r="135" spans="1:16" ht="25.5">
      <c r="A135" s="24" t="s">
        <v>55</v>
      </c>
      <c s="29" t="s">
        <v>249</v>
      </c>
      <c s="29" t="s">
        <v>9971</v>
      </c>
      <c s="24" t="s">
        <v>57</v>
      </c>
      <c s="30" t="s">
        <v>9973</v>
      </c>
      <c s="31" t="s">
        <v>86</v>
      </c>
      <c s="32">
        <v>12</v>
      </c>
      <c s="33">
        <v>0</v>
      </c>
      <c s="33">
        <f>ROUND(ROUND(H135,2)*ROUND(G135,3),2)</f>
      </c>
      <c r="O135">
        <f>(I135*21)/100</f>
      </c>
      <c t="s">
        <v>33</v>
      </c>
    </row>
    <row r="136" spans="1:5" ht="25.5">
      <c r="A136" s="34" t="s">
        <v>60</v>
      </c>
      <c r="E136" s="35" t="s">
        <v>9973</v>
      </c>
    </row>
    <row r="137" spans="1:5" ht="63.75">
      <c r="A137" s="36" t="s">
        <v>61</v>
      </c>
      <c r="E137" s="37" t="s">
        <v>11078</v>
      </c>
    </row>
    <row r="138" spans="1:5" ht="409.5">
      <c r="A138" t="s">
        <v>62</v>
      </c>
      <c r="E138" s="35" t="s">
        <v>9966</v>
      </c>
    </row>
    <row r="139" spans="1:16" ht="25.5">
      <c r="A139" s="24" t="s">
        <v>55</v>
      </c>
      <c s="29" t="s">
        <v>252</v>
      </c>
      <c s="29" t="s">
        <v>11079</v>
      </c>
      <c s="24" t="s">
        <v>57</v>
      </c>
      <c s="30" t="s">
        <v>11080</v>
      </c>
      <c s="31" t="s">
        <v>1212</v>
      </c>
      <c s="32">
        <v>6.5</v>
      </c>
      <c s="33">
        <v>0</v>
      </c>
      <c s="33">
        <f>ROUND(ROUND(H139,2)*ROUND(G139,3),2)</f>
      </c>
      <c r="O139">
        <f>(I139*21)/100</f>
      </c>
      <c t="s">
        <v>33</v>
      </c>
    </row>
    <row r="140" spans="1:5" ht="25.5">
      <c r="A140" s="34" t="s">
        <v>60</v>
      </c>
      <c r="E140" s="35" t="s">
        <v>11080</v>
      </c>
    </row>
    <row r="141" spans="1:5" ht="89.25">
      <c r="A141" s="36" t="s">
        <v>61</v>
      </c>
      <c r="E141" s="37" t="s">
        <v>11081</v>
      </c>
    </row>
    <row r="142" spans="1:5" ht="12.75">
      <c r="A142" t="s">
        <v>62</v>
      </c>
      <c r="E142" s="35" t="s">
        <v>57</v>
      </c>
    </row>
    <row r="143" spans="1:16" ht="25.5">
      <c r="A143" s="24" t="s">
        <v>55</v>
      </c>
      <c s="29" t="s">
        <v>262</v>
      </c>
      <c s="29" t="s">
        <v>9994</v>
      </c>
      <c s="24" t="s">
        <v>57</v>
      </c>
      <c s="30" t="s">
        <v>11082</v>
      </c>
      <c s="31" t="s">
        <v>1235</v>
      </c>
      <c s="32">
        <v>12.926</v>
      </c>
      <c s="33">
        <v>0</v>
      </c>
      <c s="33">
        <f>ROUND(ROUND(H143,2)*ROUND(G143,3),2)</f>
      </c>
      <c r="O143">
        <f>(I143*21)/100</f>
      </c>
      <c t="s">
        <v>33</v>
      </c>
    </row>
    <row r="144" spans="1:5" ht="25.5">
      <c r="A144" s="34" t="s">
        <v>60</v>
      </c>
      <c r="E144" s="35" t="s">
        <v>11082</v>
      </c>
    </row>
    <row r="145" spans="1:5" ht="51">
      <c r="A145" s="36" t="s">
        <v>61</v>
      </c>
      <c r="E145" s="37" t="s">
        <v>11083</v>
      </c>
    </row>
    <row r="146" spans="1:5" ht="12.75">
      <c r="A146" t="s">
        <v>62</v>
      </c>
      <c r="E146" s="35" t="s">
        <v>9998</v>
      </c>
    </row>
    <row r="147" spans="1:16" ht="12.75">
      <c r="A147" s="24" t="s">
        <v>55</v>
      </c>
      <c s="29" t="s">
        <v>266</v>
      </c>
      <c s="29" t="s">
        <v>11084</v>
      </c>
      <c s="24" t="s">
        <v>57</v>
      </c>
      <c s="30" t="s">
        <v>11085</v>
      </c>
      <c s="31" t="s">
        <v>1212</v>
      </c>
      <c s="32">
        <v>4.6</v>
      </c>
      <c s="33">
        <v>0</v>
      </c>
      <c s="33">
        <f>ROUND(ROUND(H147,2)*ROUND(G147,3),2)</f>
      </c>
      <c r="O147">
        <f>(I147*21)/100</f>
      </c>
      <c t="s">
        <v>33</v>
      </c>
    </row>
    <row r="148" spans="1:5" ht="12.75">
      <c r="A148" s="34" t="s">
        <v>60</v>
      </c>
      <c r="E148" s="35" t="s">
        <v>11085</v>
      </c>
    </row>
    <row r="149" spans="1:5" ht="51">
      <c r="A149" s="36" t="s">
        <v>61</v>
      </c>
      <c r="E149" s="37" t="s">
        <v>11086</v>
      </c>
    </row>
    <row r="150" spans="1:5" ht="63.75">
      <c r="A150" t="s">
        <v>62</v>
      </c>
      <c r="E150" s="35" t="s">
        <v>11087</v>
      </c>
    </row>
    <row r="151" spans="1:16" ht="12.75">
      <c r="A151" s="24" t="s">
        <v>55</v>
      </c>
      <c s="29" t="s">
        <v>270</v>
      </c>
      <c s="29" t="s">
        <v>11088</v>
      </c>
      <c s="24" t="s">
        <v>57</v>
      </c>
      <c s="30" t="s">
        <v>11089</v>
      </c>
      <c s="31" t="s">
        <v>1212</v>
      </c>
      <c s="32">
        <v>11.24</v>
      </c>
      <c s="33">
        <v>0</v>
      </c>
      <c s="33">
        <f>ROUND(ROUND(H151,2)*ROUND(G151,3),2)</f>
      </c>
      <c r="O151">
        <f>(I151*21)/100</f>
      </c>
      <c t="s">
        <v>33</v>
      </c>
    </row>
    <row r="152" spans="1:5" ht="12.75">
      <c r="A152" s="34" t="s">
        <v>60</v>
      </c>
      <c r="E152" s="35" t="s">
        <v>11089</v>
      </c>
    </row>
    <row r="153" spans="1:5" ht="51">
      <c r="A153" s="36" t="s">
        <v>61</v>
      </c>
      <c r="E153" s="37" t="s">
        <v>11090</v>
      </c>
    </row>
    <row r="154" spans="1:5" ht="63.75">
      <c r="A154" t="s">
        <v>62</v>
      </c>
      <c r="E154" s="35" t="s">
        <v>11087</v>
      </c>
    </row>
    <row r="155" spans="1:16" ht="25.5">
      <c r="A155" s="24" t="s">
        <v>55</v>
      </c>
      <c s="29" t="s">
        <v>278</v>
      </c>
      <c s="29" t="s">
        <v>11091</v>
      </c>
      <c s="24" t="s">
        <v>57</v>
      </c>
      <c s="30" t="s">
        <v>11092</v>
      </c>
      <c s="31" t="s">
        <v>1235</v>
      </c>
      <c s="32">
        <v>24.488</v>
      </c>
      <c s="33">
        <v>0</v>
      </c>
      <c s="33">
        <f>ROUND(ROUND(H155,2)*ROUND(G155,3),2)</f>
      </c>
      <c r="O155">
        <f>(I155*21)/100</f>
      </c>
      <c t="s">
        <v>33</v>
      </c>
    </row>
    <row r="156" spans="1:5" ht="38.25">
      <c r="A156" s="34" t="s">
        <v>60</v>
      </c>
      <c r="E156" s="35" t="s">
        <v>11093</v>
      </c>
    </row>
    <row r="157" spans="1:5" ht="63.75">
      <c r="A157" s="36" t="s">
        <v>61</v>
      </c>
      <c r="E157" s="37" t="s">
        <v>11094</v>
      </c>
    </row>
    <row r="158" spans="1:5" ht="25.5">
      <c r="A158" t="s">
        <v>62</v>
      </c>
      <c r="E158" s="35" t="s">
        <v>11095</v>
      </c>
    </row>
    <row r="159" spans="1:18" ht="12.75" customHeight="1">
      <c r="A159" s="6" t="s">
        <v>53</v>
      </c>
      <c s="6"/>
      <c s="39" t="s">
        <v>43</v>
      </c>
      <c s="6"/>
      <c s="27" t="s">
        <v>995</v>
      </c>
      <c s="6"/>
      <c s="6"/>
      <c s="6"/>
      <c s="40">
        <f>0+Q159</f>
      </c>
      <c r="O159">
        <f>0+R159</f>
      </c>
      <c r="Q159">
        <f>0+I160+I164+I168+I172+I176+I180+I184+I188+I192+I196+I200+I204+I208+I212+I216</f>
      </c>
      <c>
        <f>0+O160+O164+O168+O172+O176+O180+O184+O188+O192+O196+O200+O204+O208+O212+O216</f>
      </c>
    </row>
    <row r="160" spans="1:16" ht="12.75">
      <c r="A160" s="24" t="s">
        <v>55</v>
      </c>
      <c s="29" t="s">
        <v>33</v>
      </c>
      <c s="29" t="s">
        <v>11096</v>
      </c>
      <c s="24" t="s">
        <v>57</v>
      </c>
      <c s="30" t="s">
        <v>11097</v>
      </c>
      <c s="31" t="s">
        <v>195</v>
      </c>
      <c s="32">
        <v>0.502</v>
      </c>
      <c s="33">
        <v>0</v>
      </c>
      <c s="33">
        <f>ROUND(ROUND(H160,2)*ROUND(G160,3),2)</f>
      </c>
      <c r="O160">
        <f>(I160*21)/100</f>
      </c>
      <c t="s">
        <v>33</v>
      </c>
    </row>
    <row r="161" spans="1:5" ht="12.75">
      <c r="A161" s="34" t="s">
        <v>60</v>
      </c>
      <c r="E161" s="35" t="s">
        <v>11097</v>
      </c>
    </row>
    <row r="162" spans="1:5" ht="12.75">
      <c r="A162" s="36" t="s">
        <v>61</v>
      </c>
      <c r="E162" s="37" t="s">
        <v>57</v>
      </c>
    </row>
    <row r="163" spans="1:5" ht="12.75">
      <c r="A163" t="s">
        <v>62</v>
      </c>
      <c r="E163" s="35" t="s">
        <v>57</v>
      </c>
    </row>
    <row r="164" spans="1:16" ht="25.5">
      <c r="A164" s="24" t="s">
        <v>55</v>
      </c>
      <c s="29" t="s">
        <v>282</v>
      </c>
      <c s="29" t="s">
        <v>11098</v>
      </c>
      <c s="24" t="s">
        <v>57</v>
      </c>
      <c s="30" t="s">
        <v>11099</v>
      </c>
      <c s="31" t="s">
        <v>1235</v>
      </c>
      <c s="32">
        <v>28.62</v>
      </c>
      <c s="33">
        <v>0</v>
      </c>
      <c s="33">
        <f>ROUND(ROUND(H164,2)*ROUND(G164,3),2)</f>
      </c>
      <c r="O164">
        <f>(I164*21)/100</f>
      </c>
      <c t="s">
        <v>33</v>
      </c>
    </row>
    <row r="165" spans="1:5" ht="51">
      <c r="A165" s="34" t="s">
        <v>60</v>
      </c>
      <c r="E165" s="35" t="s">
        <v>11100</v>
      </c>
    </row>
    <row r="166" spans="1:5" ht="51">
      <c r="A166" s="36" t="s">
        <v>61</v>
      </c>
      <c r="E166" s="37" t="s">
        <v>11101</v>
      </c>
    </row>
    <row r="167" spans="1:5" ht="191.25">
      <c r="A167" t="s">
        <v>62</v>
      </c>
      <c r="E167" s="35" t="s">
        <v>11102</v>
      </c>
    </row>
    <row r="168" spans="1:16" ht="25.5">
      <c r="A168" s="24" t="s">
        <v>55</v>
      </c>
      <c s="29" t="s">
        <v>286</v>
      </c>
      <c s="29" t="s">
        <v>11103</v>
      </c>
      <c s="24" t="s">
        <v>57</v>
      </c>
      <c s="30" t="s">
        <v>11104</v>
      </c>
      <c s="31" t="s">
        <v>59</v>
      </c>
      <c s="32">
        <v>0.906</v>
      </c>
      <c s="33">
        <v>0</v>
      </c>
      <c s="33">
        <f>ROUND(ROUND(H168,2)*ROUND(G168,3),2)</f>
      </c>
      <c r="O168">
        <f>(I168*21)/100</f>
      </c>
      <c t="s">
        <v>33</v>
      </c>
    </row>
    <row r="169" spans="1:5" ht="25.5">
      <c r="A169" s="34" t="s">
        <v>60</v>
      </c>
      <c r="E169" s="35" t="s">
        <v>11104</v>
      </c>
    </row>
    <row r="170" spans="1:5" ht="51">
      <c r="A170" s="36" t="s">
        <v>61</v>
      </c>
      <c r="E170" s="37" t="s">
        <v>11105</v>
      </c>
    </row>
    <row r="171" spans="1:5" ht="38.25">
      <c r="A171" t="s">
        <v>62</v>
      </c>
      <c r="E171" s="35" t="s">
        <v>11106</v>
      </c>
    </row>
    <row r="172" spans="1:16" ht="25.5">
      <c r="A172" s="24" t="s">
        <v>55</v>
      </c>
      <c s="29" t="s">
        <v>816</v>
      </c>
      <c s="29" t="s">
        <v>11107</v>
      </c>
      <c s="24" t="s">
        <v>57</v>
      </c>
      <c s="30" t="s">
        <v>11108</v>
      </c>
      <c s="31" t="s">
        <v>1235</v>
      </c>
      <c s="32">
        <v>6.668</v>
      </c>
      <c s="33">
        <v>0</v>
      </c>
      <c s="33">
        <f>ROUND(ROUND(H172,2)*ROUND(G172,3),2)</f>
      </c>
      <c r="O172">
        <f>(I172*21)/100</f>
      </c>
      <c t="s">
        <v>33</v>
      </c>
    </row>
    <row r="173" spans="1:5" ht="25.5">
      <c r="A173" s="34" t="s">
        <v>60</v>
      </c>
      <c r="E173" s="35" t="s">
        <v>11108</v>
      </c>
    </row>
    <row r="174" spans="1:5" ht="51">
      <c r="A174" s="36" t="s">
        <v>61</v>
      </c>
      <c r="E174" s="37" t="s">
        <v>11109</v>
      </c>
    </row>
    <row r="175" spans="1:5" ht="229.5">
      <c r="A175" t="s">
        <v>62</v>
      </c>
      <c r="E175" s="35" t="s">
        <v>11110</v>
      </c>
    </row>
    <row r="176" spans="1:16" ht="25.5">
      <c r="A176" s="24" t="s">
        <v>55</v>
      </c>
      <c s="29" t="s">
        <v>838</v>
      </c>
      <c s="29" t="s">
        <v>11111</v>
      </c>
      <c s="24" t="s">
        <v>57</v>
      </c>
      <c s="30" t="s">
        <v>11112</v>
      </c>
      <c s="31" t="s">
        <v>1235</v>
      </c>
      <c s="32">
        <v>6.668</v>
      </c>
      <c s="33">
        <v>0</v>
      </c>
      <c s="33">
        <f>ROUND(ROUND(H176,2)*ROUND(G176,3),2)</f>
      </c>
      <c r="O176">
        <f>(I176*21)/100</f>
      </c>
      <c t="s">
        <v>33</v>
      </c>
    </row>
    <row r="177" spans="1:5" ht="25.5">
      <c r="A177" s="34" t="s">
        <v>60</v>
      </c>
      <c r="E177" s="35" t="s">
        <v>11112</v>
      </c>
    </row>
    <row r="178" spans="1:5" ht="12.75">
      <c r="A178" s="36" t="s">
        <v>61</v>
      </c>
      <c r="E178" s="37" t="s">
        <v>57</v>
      </c>
    </row>
    <row r="179" spans="1:5" ht="229.5">
      <c r="A179" t="s">
        <v>62</v>
      </c>
      <c r="E179" s="35" t="s">
        <v>11110</v>
      </c>
    </row>
    <row r="180" spans="1:16" ht="25.5">
      <c r="A180" s="24" t="s">
        <v>55</v>
      </c>
      <c s="29" t="s">
        <v>290</v>
      </c>
      <c s="29" t="s">
        <v>11113</v>
      </c>
      <c s="24" t="s">
        <v>57</v>
      </c>
      <c s="30" t="s">
        <v>11114</v>
      </c>
      <c s="31" t="s">
        <v>1235</v>
      </c>
      <c s="32">
        <v>6.038</v>
      </c>
      <c s="33">
        <v>0</v>
      </c>
      <c s="33">
        <f>ROUND(ROUND(H180,2)*ROUND(G180,3),2)</f>
      </c>
      <c r="O180">
        <f>(I180*21)/100</f>
      </c>
      <c t="s">
        <v>33</v>
      </c>
    </row>
    <row r="181" spans="1:5" ht="25.5">
      <c r="A181" s="34" t="s">
        <v>60</v>
      </c>
      <c r="E181" s="35" t="s">
        <v>11114</v>
      </c>
    </row>
    <row r="182" spans="1:5" ht="51">
      <c r="A182" s="36" t="s">
        <v>61</v>
      </c>
      <c r="E182" s="37" t="s">
        <v>11115</v>
      </c>
    </row>
    <row r="183" spans="1:5" ht="12.75">
      <c r="A183" t="s">
        <v>62</v>
      </c>
      <c r="E183" s="35" t="s">
        <v>11116</v>
      </c>
    </row>
    <row r="184" spans="1:16" ht="25.5">
      <c r="A184" s="24" t="s">
        <v>55</v>
      </c>
      <c s="29" t="s">
        <v>294</v>
      </c>
      <c s="29" t="s">
        <v>11117</v>
      </c>
      <c s="24" t="s">
        <v>57</v>
      </c>
      <c s="30" t="s">
        <v>11118</v>
      </c>
      <c s="31" t="s">
        <v>1235</v>
      </c>
      <c s="32">
        <v>6.038</v>
      </c>
      <c s="33">
        <v>0</v>
      </c>
      <c s="33">
        <f>ROUND(ROUND(H184,2)*ROUND(G184,3),2)</f>
      </c>
      <c r="O184">
        <f>(I184*21)/100</f>
      </c>
      <c t="s">
        <v>33</v>
      </c>
    </row>
    <row r="185" spans="1:5" ht="25.5">
      <c r="A185" s="34" t="s">
        <v>60</v>
      </c>
      <c r="E185" s="35" t="s">
        <v>11118</v>
      </c>
    </row>
    <row r="186" spans="1:5" ht="12.75">
      <c r="A186" s="36" t="s">
        <v>61</v>
      </c>
      <c r="E186" s="37" t="s">
        <v>57</v>
      </c>
    </row>
    <row r="187" spans="1:5" ht="12.75">
      <c r="A187" t="s">
        <v>62</v>
      </c>
      <c r="E187" s="35" t="s">
        <v>11116</v>
      </c>
    </row>
    <row r="188" spans="1:16" ht="38.25">
      <c r="A188" s="24" t="s">
        <v>55</v>
      </c>
      <c s="29" t="s">
        <v>298</v>
      </c>
      <c s="29" t="s">
        <v>11119</v>
      </c>
      <c s="24" t="s">
        <v>57</v>
      </c>
      <c s="30" t="s">
        <v>11120</v>
      </c>
      <c s="31" t="s">
        <v>195</v>
      </c>
      <c s="32">
        <v>0.117</v>
      </c>
      <c s="33">
        <v>0</v>
      </c>
      <c s="33">
        <f>ROUND(ROUND(H188,2)*ROUND(G188,3),2)</f>
      </c>
      <c r="O188">
        <f>(I188*21)/100</f>
      </c>
      <c t="s">
        <v>33</v>
      </c>
    </row>
    <row r="189" spans="1:5" ht="51">
      <c r="A189" s="34" t="s">
        <v>60</v>
      </c>
      <c r="E189" s="35" t="s">
        <v>11121</v>
      </c>
    </row>
    <row r="190" spans="1:5" ht="51">
      <c r="A190" s="36" t="s">
        <v>61</v>
      </c>
      <c r="E190" s="37" t="s">
        <v>11122</v>
      </c>
    </row>
    <row r="191" spans="1:5" ht="12.75">
      <c r="A191" t="s">
        <v>62</v>
      </c>
      <c r="E191" s="35" t="s">
        <v>57</v>
      </c>
    </row>
    <row r="192" spans="1:16" ht="12.75">
      <c r="A192" s="24" t="s">
        <v>55</v>
      </c>
      <c s="29" t="s">
        <v>302</v>
      </c>
      <c s="29" t="s">
        <v>11123</v>
      </c>
      <c s="24" t="s">
        <v>57</v>
      </c>
      <c s="30" t="s">
        <v>11124</v>
      </c>
      <c s="31" t="s">
        <v>195</v>
      </c>
      <c s="32">
        <v>0.1</v>
      </c>
      <c s="33">
        <v>0</v>
      </c>
      <c s="33">
        <f>ROUND(ROUND(H192,2)*ROUND(G192,3),2)</f>
      </c>
      <c r="O192">
        <f>(I192*21)/100</f>
      </c>
      <c t="s">
        <v>33</v>
      </c>
    </row>
    <row r="193" spans="1:5" ht="12.75">
      <c r="A193" s="34" t="s">
        <v>60</v>
      </c>
      <c r="E193" s="35" t="s">
        <v>11124</v>
      </c>
    </row>
    <row r="194" spans="1:5" ht="12.75">
      <c r="A194" s="36" t="s">
        <v>61</v>
      </c>
      <c r="E194" s="37" t="s">
        <v>57</v>
      </c>
    </row>
    <row r="195" spans="1:5" ht="12.75">
      <c r="A195" t="s">
        <v>62</v>
      </c>
      <c r="E195" s="35" t="s">
        <v>57</v>
      </c>
    </row>
    <row r="196" spans="1:16" ht="25.5">
      <c r="A196" s="24" t="s">
        <v>55</v>
      </c>
      <c s="29" t="s">
        <v>306</v>
      </c>
      <c s="29" t="s">
        <v>11125</v>
      </c>
      <c s="24" t="s">
        <v>57</v>
      </c>
      <c s="30" t="s">
        <v>11126</v>
      </c>
      <c s="31" t="s">
        <v>195</v>
      </c>
      <c s="32">
        <v>0.456</v>
      </c>
      <c s="33">
        <v>0</v>
      </c>
      <c s="33">
        <f>ROUND(ROUND(H196,2)*ROUND(G196,3),2)</f>
      </c>
      <c r="O196">
        <f>(I196*21)/100</f>
      </c>
      <c t="s">
        <v>33</v>
      </c>
    </row>
    <row r="197" spans="1:5" ht="25.5">
      <c r="A197" s="34" t="s">
        <v>60</v>
      </c>
      <c r="E197" s="35" t="s">
        <v>11126</v>
      </c>
    </row>
    <row r="198" spans="1:5" ht="51">
      <c r="A198" s="36" t="s">
        <v>61</v>
      </c>
      <c r="E198" s="37" t="s">
        <v>11127</v>
      </c>
    </row>
    <row r="199" spans="1:5" ht="51">
      <c r="A199" t="s">
        <v>62</v>
      </c>
      <c r="E199" s="35" t="s">
        <v>11128</v>
      </c>
    </row>
    <row r="200" spans="1:16" ht="25.5">
      <c r="A200" s="24" t="s">
        <v>55</v>
      </c>
      <c s="29" t="s">
        <v>310</v>
      </c>
      <c s="29" t="s">
        <v>11129</v>
      </c>
      <c s="24" t="s">
        <v>57</v>
      </c>
      <c s="30" t="s">
        <v>11130</v>
      </c>
      <c s="31" t="s">
        <v>1212</v>
      </c>
      <c s="32">
        <v>6.2</v>
      </c>
      <c s="33">
        <v>0</v>
      </c>
      <c s="33">
        <f>ROUND(ROUND(H200,2)*ROUND(G200,3),2)</f>
      </c>
      <c r="O200">
        <f>(I200*21)/100</f>
      </c>
      <c t="s">
        <v>33</v>
      </c>
    </row>
    <row r="201" spans="1:5" ht="25.5">
      <c r="A201" s="34" t="s">
        <v>60</v>
      </c>
      <c r="E201" s="35" t="s">
        <v>11130</v>
      </c>
    </row>
    <row r="202" spans="1:5" ht="63.75">
      <c r="A202" s="36" t="s">
        <v>61</v>
      </c>
      <c r="E202" s="37" t="s">
        <v>11131</v>
      </c>
    </row>
    <row r="203" spans="1:5" ht="38.25">
      <c r="A203" t="s">
        <v>62</v>
      </c>
      <c r="E203" s="35" t="s">
        <v>11132</v>
      </c>
    </row>
    <row r="204" spans="1:16" ht="12.75">
      <c r="A204" s="24" t="s">
        <v>55</v>
      </c>
      <c s="29" t="s">
        <v>314</v>
      </c>
      <c s="29" t="s">
        <v>10017</v>
      </c>
      <c s="24" t="s">
        <v>57</v>
      </c>
      <c s="30" t="s">
        <v>10019</v>
      </c>
      <c s="31" t="s">
        <v>59</v>
      </c>
      <c s="32">
        <v>3.849</v>
      </c>
      <c s="33">
        <v>0</v>
      </c>
      <c s="33">
        <f>ROUND(ROUND(H204,2)*ROUND(G204,3),2)</f>
      </c>
      <c r="O204">
        <f>(I204*21)/100</f>
      </c>
      <c t="s">
        <v>33</v>
      </c>
    </row>
    <row r="205" spans="1:5" ht="12.75">
      <c r="A205" s="34" t="s">
        <v>60</v>
      </c>
      <c r="E205" s="35" t="s">
        <v>10019</v>
      </c>
    </row>
    <row r="206" spans="1:5" ht="127.5">
      <c r="A206" s="36" t="s">
        <v>61</v>
      </c>
      <c r="E206" s="37" t="s">
        <v>11133</v>
      </c>
    </row>
    <row r="207" spans="1:5" ht="12.75">
      <c r="A207" t="s">
        <v>62</v>
      </c>
      <c r="E207" s="35" t="s">
        <v>57</v>
      </c>
    </row>
    <row r="208" spans="1:16" ht="12.75">
      <c r="A208" s="24" t="s">
        <v>55</v>
      </c>
      <c s="29" t="s">
        <v>318</v>
      </c>
      <c s="29" t="s">
        <v>10021</v>
      </c>
      <c s="24" t="s">
        <v>57</v>
      </c>
      <c s="30" t="s">
        <v>10023</v>
      </c>
      <c s="31" t="s">
        <v>1235</v>
      </c>
      <c s="32">
        <v>25.948</v>
      </c>
      <c s="33">
        <v>0</v>
      </c>
      <c s="33">
        <f>ROUND(ROUND(H208,2)*ROUND(G208,3),2)</f>
      </c>
      <c r="O208">
        <f>(I208*21)/100</f>
      </c>
      <c t="s">
        <v>33</v>
      </c>
    </row>
    <row r="209" spans="1:5" ht="12.75">
      <c r="A209" s="34" t="s">
        <v>60</v>
      </c>
      <c r="E209" s="35" t="s">
        <v>10023</v>
      </c>
    </row>
    <row r="210" spans="1:5" ht="102">
      <c r="A210" s="36" t="s">
        <v>61</v>
      </c>
      <c r="E210" s="37" t="s">
        <v>11134</v>
      </c>
    </row>
    <row r="211" spans="1:5" ht="12.75">
      <c r="A211" t="s">
        <v>62</v>
      </c>
      <c r="E211" s="35" t="s">
        <v>57</v>
      </c>
    </row>
    <row r="212" spans="1:16" ht="12.75">
      <c r="A212" s="24" t="s">
        <v>55</v>
      </c>
      <c s="29" t="s">
        <v>322</v>
      </c>
      <c s="29" t="s">
        <v>10025</v>
      </c>
      <c s="24" t="s">
        <v>57</v>
      </c>
      <c s="30" t="s">
        <v>10027</v>
      </c>
      <c s="31" t="s">
        <v>1235</v>
      </c>
      <c s="32">
        <v>25.948</v>
      </c>
      <c s="33">
        <v>0</v>
      </c>
      <c s="33">
        <f>ROUND(ROUND(H212,2)*ROUND(G212,3),2)</f>
      </c>
      <c r="O212">
        <f>(I212*21)/100</f>
      </c>
      <c t="s">
        <v>33</v>
      </c>
    </row>
    <row r="213" spans="1:5" ht="12.75">
      <c r="A213" s="34" t="s">
        <v>60</v>
      </c>
      <c r="E213" s="35" t="s">
        <v>10027</v>
      </c>
    </row>
    <row r="214" spans="1:5" ht="12.75">
      <c r="A214" s="36" t="s">
        <v>61</v>
      </c>
      <c r="E214" s="37" t="s">
        <v>57</v>
      </c>
    </row>
    <row r="215" spans="1:5" ht="12.75">
      <c r="A215" t="s">
        <v>62</v>
      </c>
      <c r="E215" s="35" t="s">
        <v>57</v>
      </c>
    </row>
    <row r="216" spans="1:16" ht="12.75">
      <c r="A216" s="24" t="s">
        <v>55</v>
      </c>
      <c s="29" t="s">
        <v>326</v>
      </c>
      <c s="29" t="s">
        <v>11135</v>
      </c>
      <c s="24" t="s">
        <v>57</v>
      </c>
      <c s="30" t="s">
        <v>10031</v>
      </c>
      <c s="31" t="s">
        <v>195</v>
      </c>
      <c s="32">
        <v>0.184</v>
      </c>
      <c s="33">
        <v>0</v>
      </c>
      <c s="33">
        <f>ROUND(ROUND(H216,2)*ROUND(G216,3),2)</f>
      </c>
      <c r="O216">
        <f>(I216*21)/100</f>
      </c>
      <c t="s">
        <v>33</v>
      </c>
    </row>
    <row r="217" spans="1:5" ht="12.75">
      <c r="A217" s="34" t="s">
        <v>60</v>
      </c>
      <c r="E217" s="35" t="s">
        <v>10031</v>
      </c>
    </row>
    <row r="218" spans="1:5" ht="51">
      <c r="A218" s="36" t="s">
        <v>61</v>
      </c>
      <c r="E218" s="37" t="s">
        <v>11136</v>
      </c>
    </row>
    <row r="219" spans="1:5" ht="12.75">
      <c r="A219" t="s">
        <v>62</v>
      </c>
      <c r="E219" s="35" t="s">
        <v>57</v>
      </c>
    </row>
    <row r="220" spans="1:18" ht="12.75" customHeight="1">
      <c r="A220" s="6" t="s">
        <v>53</v>
      </c>
      <c s="6"/>
      <c s="39" t="s">
        <v>9158</v>
      </c>
      <c s="6"/>
      <c s="27" t="s">
        <v>9159</v>
      </c>
      <c s="6"/>
      <c s="6"/>
      <c s="6"/>
      <c s="40">
        <f>0+Q220</f>
      </c>
      <c r="O220">
        <f>0+R220</f>
      </c>
      <c r="Q220">
        <f>0+I221+I225</f>
      </c>
      <c>
        <f>0+O221+O225</f>
      </c>
    </row>
    <row r="221" spans="1:16" ht="12.75">
      <c r="A221" s="24" t="s">
        <v>55</v>
      </c>
      <c s="29" t="s">
        <v>274</v>
      </c>
      <c s="29" t="s">
        <v>11137</v>
      </c>
      <c s="24" t="s">
        <v>57</v>
      </c>
      <c s="30" t="s">
        <v>11138</v>
      </c>
      <c s="31" t="s">
        <v>1212</v>
      </c>
      <c s="32">
        <v>1</v>
      </c>
      <c s="33">
        <v>0</v>
      </c>
      <c s="33">
        <f>ROUND(ROUND(H221,2)*ROUND(G221,3),2)</f>
      </c>
      <c r="O221">
        <f>(I221*21)/100</f>
      </c>
      <c t="s">
        <v>33</v>
      </c>
    </row>
    <row r="222" spans="1:5" ht="12.75">
      <c r="A222" s="34" t="s">
        <v>60</v>
      </c>
      <c r="E222" s="35" t="s">
        <v>11138</v>
      </c>
    </row>
    <row r="223" spans="1:5" ht="12.75">
      <c r="A223" s="36" t="s">
        <v>61</v>
      </c>
      <c r="E223" s="37" t="s">
        <v>57</v>
      </c>
    </row>
    <row r="224" spans="1:5" ht="12.75">
      <c r="A224" t="s">
        <v>62</v>
      </c>
      <c r="E224" s="35" t="s">
        <v>57</v>
      </c>
    </row>
    <row r="225" spans="1:16" ht="25.5">
      <c r="A225" s="24" t="s">
        <v>55</v>
      </c>
      <c s="29" t="s">
        <v>334</v>
      </c>
      <c s="29" t="s">
        <v>11139</v>
      </c>
      <c s="24" t="s">
        <v>57</v>
      </c>
      <c s="30" t="s">
        <v>11140</v>
      </c>
      <c s="31" t="s">
        <v>86</v>
      </c>
      <c s="32">
        <v>1</v>
      </c>
      <c s="33">
        <v>0</v>
      </c>
      <c s="33">
        <f>ROUND(ROUND(H225,2)*ROUND(G225,3),2)</f>
      </c>
      <c r="O225">
        <f>(I225*21)/100</f>
      </c>
      <c t="s">
        <v>33</v>
      </c>
    </row>
    <row r="226" spans="1:5" ht="38.25">
      <c r="A226" s="34" t="s">
        <v>60</v>
      </c>
      <c r="E226" s="35" t="s">
        <v>11141</v>
      </c>
    </row>
    <row r="227" spans="1:5" ht="12.75">
      <c r="A227" s="36" t="s">
        <v>61</v>
      </c>
      <c r="E227" s="37" t="s">
        <v>57</v>
      </c>
    </row>
    <row r="228" spans="1:5" ht="76.5">
      <c r="A228" t="s">
        <v>62</v>
      </c>
      <c r="E228" s="35" t="s">
        <v>11142</v>
      </c>
    </row>
    <row r="229" spans="1:18" ht="12.75" customHeight="1">
      <c r="A229" s="6" t="s">
        <v>53</v>
      </c>
      <c s="6"/>
      <c s="39" t="s">
        <v>47</v>
      </c>
      <c s="6"/>
      <c s="27" t="s">
        <v>4157</v>
      </c>
      <c s="6"/>
      <c s="6"/>
      <c s="6"/>
      <c s="40">
        <f>0+Q229</f>
      </c>
      <c r="O229">
        <f>0+R229</f>
      </c>
      <c r="Q229">
        <f>0+I230+I234+I238+I242+I246+I250+I254+I258+I262+I266+I270+I274+I278+I282+I286+I290</f>
      </c>
      <c>
        <f>0+O230+O234+O238+O242+O246+O250+O254+O258+O262+O266+O270+O274+O278+O282+O286+O290</f>
      </c>
    </row>
    <row r="230" spans="1:16" ht="12.75">
      <c r="A230" s="24" t="s">
        <v>55</v>
      </c>
      <c s="29" t="s">
        <v>255</v>
      </c>
      <c s="29" t="s">
        <v>11143</v>
      </c>
      <c s="24" t="s">
        <v>57</v>
      </c>
      <c s="30" t="s">
        <v>11144</v>
      </c>
      <c s="31" t="s">
        <v>1235</v>
      </c>
      <c s="32">
        <v>7.36</v>
      </c>
      <c s="33">
        <v>0</v>
      </c>
      <c s="33">
        <f>ROUND(ROUND(H230,2)*ROUND(G230,3),2)</f>
      </c>
      <c r="O230">
        <f>(I230*21)/100</f>
      </c>
      <c t="s">
        <v>33</v>
      </c>
    </row>
    <row r="231" spans="1:5" ht="12.75">
      <c r="A231" s="34" t="s">
        <v>60</v>
      </c>
      <c r="E231" s="35" t="s">
        <v>11144</v>
      </c>
    </row>
    <row r="232" spans="1:5" ht="51">
      <c r="A232" s="36" t="s">
        <v>61</v>
      </c>
      <c r="E232" s="37" t="s">
        <v>11145</v>
      </c>
    </row>
    <row r="233" spans="1:5" ht="114.75">
      <c r="A233" t="s">
        <v>62</v>
      </c>
      <c r="E233" s="35" t="s">
        <v>11146</v>
      </c>
    </row>
    <row r="234" spans="1:16" ht="12.75">
      <c r="A234" s="24" t="s">
        <v>55</v>
      </c>
      <c s="29" t="s">
        <v>259</v>
      </c>
      <c s="29" t="s">
        <v>11147</v>
      </c>
      <c s="24" t="s">
        <v>57</v>
      </c>
      <c s="30" t="s">
        <v>11148</v>
      </c>
      <c s="31" t="s">
        <v>1235</v>
      </c>
      <c s="32">
        <v>7.36</v>
      </c>
      <c s="33">
        <v>0</v>
      </c>
      <c s="33">
        <f>ROUND(ROUND(H234,2)*ROUND(G234,3),2)</f>
      </c>
      <c r="O234">
        <f>(I234*21)/100</f>
      </c>
      <c t="s">
        <v>33</v>
      </c>
    </row>
    <row r="235" spans="1:5" ht="12.75">
      <c r="A235" s="34" t="s">
        <v>60</v>
      </c>
      <c r="E235" s="35" t="s">
        <v>11148</v>
      </c>
    </row>
    <row r="236" spans="1:5" ht="12.75">
      <c r="A236" s="36" t="s">
        <v>61</v>
      </c>
      <c r="E236" s="37" t="s">
        <v>57</v>
      </c>
    </row>
    <row r="237" spans="1:5" ht="114.75">
      <c r="A237" t="s">
        <v>62</v>
      </c>
      <c r="E237" s="35" t="s">
        <v>11146</v>
      </c>
    </row>
    <row r="238" spans="1:16" ht="12.75">
      <c r="A238" s="24" t="s">
        <v>55</v>
      </c>
      <c s="29" t="s">
        <v>338</v>
      </c>
      <c s="29" t="s">
        <v>11149</v>
      </c>
      <c s="24" t="s">
        <v>57</v>
      </c>
      <c s="30" t="s">
        <v>11150</v>
      </c>
      <c s="31" t="s">
        <v>1212</v>
      </c>
      <c s="32">
        <v>17.31</v>
      </c>
      <c s="33">
        <v>0</v>
      </c>
      <c s="33">
        <f>ROUND(ROUND(H238,2)*ROUND(G238,3),2)</f>
      </c>
      <c r="O238">
        <f>(I238*21)/100</f>
      </c>
      <c t="s">
        <v>33</v>
      </c>
    </row>
    <row r="239" spans="1:5" ht="12.75">
      <c r="A239" s="34" t="s">
        <v>60</v>
      </c>
      <c r="E239" s="35" t="s">
        <v>11150</v>
      </c>
    </row>
    <row r="240" spans="1:5" ht="51">
      <c r="A240" s="36" t="s">
        <v>61</v>
      </c>
      <c r="E240" s="37" t="s">
        <v>11151</v>
      </c>
    </row>
    <row r="241" spans="1:5" ht="12.75">
      <c r="A241" t="s">
        <v>62</v>
      </c>
      <c r="E241" s="35" t="s">
        <v>57</v>
      </c>
    </row>
    <row r="242" spans="1:16" ht="12.75">
      <c r="A242" s="24" t="s">
        <v>55</v>
      </c>
      <c s="29" t="s">
        <v>342</v>
      </c>
      <c s="29" t="s">
        <v>11152</v>
      </c>
      <c s="24" t="s">
        <v>57</v>
      </c>
      <c s="30" t="s">
        <v>11153</v>
      </c>
      <c s="31" t="s">
        <v>1212</v>
      </c>
      <c s="32">
        <v>17.31</v>
      </c>
      <c s="33">
        <v>0</v>
      </c>
      <c s="33">
        <f>ROUND(ROUND(H242,2)*ROUND(G242,3),2)</f>
      </c>
      <c r="O242">
        <f>(I242*21)/100</f>
      </c>
      <c t="s">
        <v>33</v>
      </c>
    </row>
    <row r="243" spans="1:5" ht="12.75">
      <c r="A243" s="34" t="s">
        <v>60</v>
      </c>
      <c r="E243" s="35" t="s">
        <v>11153</v>
      </c>
    </row>
    <row r="244" spans="1:5" ht="51">
      <c r="A244" s="36" t="s">
        <v>61</v>
      </c>
      <c r="E244" s="37" t="s">
        <v>11151</v>
      </c>
    </row>
    <row r="245" spans="1:5" ht="12.75">
      <c r="A245" t="s">
        <v>62</v>
      </c>
      <c r="E245" s="35" t="s">
        <v>57</v>
      </c>
    </row>
    <row r="246" spans="1:16" ht="38.25">
      <c r="A246" s="24" t="s">
        <v>55</v>
      </c>
      <c s="29" t="s">
        <v>1124</v>
      </c>
      <c s="29" t="s">
        <v>11154</v>
      </c>
      <c s="24" t="s">
        <v>57</v>
      </c>
      <c s="30" t="s">
        <v>11155</v>
      </c>
      <c s="31" t="s">
        <v>1235</v>
      </c>
      <c s="32">
        <v>24.89</v>
      </c>
      <c s="33">
        <v>0</v>
      </c>
      <c s="33">
        <f>ROUND(ROUND(H246,2)*ROUND(G246,3),2)</f>
      </c>
      <c r="O246">
        <f>(I246*21)/100</f>
      </c>
      <c t="s">
        <v>33</v>
      </c>
    </row>
    <row r="247" spans="1:5" ht="38.25">
      <c r="A247" s="34" t="s">
        <v>60</v>
      </c>
      <c r="E247" s="35" t="s">
        <v>11156</v>
      </c>
    </row>
    <row r="248" spans="1:5" ht="114.75">
      <c r="A248" s="36" t="s">
        <v>61</v>
      </c>
      <c r="E248" s="37" t="s">
        <v>11157</v>
      </c>
    </row>
    <row r="249" spans="1:5" ht="76.5">
      <c r="A249" t="s">
        <v>62</v>
      </c>
      <c r="E249" s="35" t="s">
        <v>11158</v>
      </c>
    </row>
    <row r="250" spans="1:16" ht="25.5">
      <c r="A250" s="24" t="s">
        <v>55</v>
      </c>
      <c s="29" t="s">
        <v>358</v>
      </c>
      <c s="29" t="s">
        <v>11159</v>
      </c>
      <c s="24" t="s">
        <v>57</v>
      </c>
      <c s="30" t="s">
        <v>11160</v>
      </c>
      <c s="31" t="s">
        <v>1235</v>
      </c>
      <c s="32">
        <v>92.339</v>
      </c>
      <c s="33">
        <v>0</v>
      </c>
      <c s="33">
        <f>ROUND(ROUND(H250,2)*ROUND(G250,3),2)</f>
      </c>
      <c r="O250">
        <f>(I250*21)/100</f>
      </c>
      <c t="s">
        <v>33</v>
      </c>
    </row>
    <row r="251" spans="1:5" ht="25.5">
      <c r="A251" s="34" t="s">
        <v>60</v>
      </c>
      <c r="E251" s="35" t="s">
        <v>11160</v>
      </c>
    </row>
    <row r="252" spans="1:5" ht="153">
      <c r="A252" s="36" t="s">
        <v>61</v>
      </c>
      <c r="E252" s="37" t="s">
        <v>11161</v>
      </c>
    </row>
    <row r="253" spans="1:5" ht="76.5">
      <c r="A253" t="s">
        <v>62</v>
      </c>
      <c r="E253" s="35" t="s">
        <v>11158</v>
      </c>
    </row>
    <row r="254" spans="1:16" ht="25.5">
      <c r="A254" s="24" t="s">
        <v>55</v>
      </c>
      <c s="29" t="s">
        <v>362</v>
      </c>
      <c s="29" t="s">
        <v>11162</v>
      </c>
      <c s="24" t="s">
        <v>57</v>
      </c>
      <c s="30" t="s">
        <v>11163</v>
      </c>
      <c s="31" t="s">
        <v>1212</v>
      </c>
      <c s="32">
        <v>34.62</v>
      </c>
      <c s="33">
        <v>0</v>
      </c>
      <c s="33">
        <f>ROUND(ROUND(H254,2)*ROUND(G254,3),2)</f>
      </c>
      <c r="O254">
        <f>(I254*21)/100</f>
      </c>
      <c t="s">
        <v>33</v>
      </c>
    </row>
    <row r="255" spans="1:5" ht="25.5">
      <c r="A255" s="34" t="s">
        <v>60</v>
      </c>
      <c r="E255" s="35" t="s">
        <v>11163</v>
      </c>
    </row>
    <row r="256" spans="1:5" ht="12.75">
      <c r="A256" s="36" t="s">
        <v>61</v>
      </c>
      <c r="E256" s="37" t="s">
        <v>57</v>
      </c>
    </row>
    <row r="257" spans="1:5" ht="63.75">
      <c r="A257" t="s">
        <v>62</v>
      </c>
      <c r="E257" s="35" t="s">
        <v>11164</v>
      </c>
    </row>
    <row r="258" spans="1:16" ht="25.5">
      <c r="A258" s="24" t="s">
        <v>55</v>
      </c>
      <c s="29" t="s">
        <v>366</v>
      </c>
      <c s="29" t="s">
        <v>11165</v>
      </c>
      <c s="24" t="s">
        <v>57</v>
      </c>
      <c s="30" t="s">
        <v>11166</v>
      </c>
      <c s="31" t="s">
        <v>1235</v>
      </c>
      <c s="32">
        <v>63.039</v>
      </c>
      <c s="33">
        <v>0</v>
      </c>
      <c s="33">
        <f>ROUND(ROUND(H258,2)*ROUND(G258,3),2)</f>
      </c>
      <c r="O258">
        <f>(I258*21)/100</f>
      </c>
      <c t="s">
        <v>33</v>
      </c>
    </row>
    <row r="259" spans="1:5" ht="25.5">
      <c r="A259" s="34" t="s">
        <v>60</v>
      </c>
      <c r="E259" s="35" t="s">
        <v>11166</v>
      </c>
    </row>
    <row r="260" spans="1:5" ht="63.75">
      <c r="A260" s="36" t="s">
        <v>61</v>
      </c>
      <c r="E260" s="37" t="s">
        <v>11167</v>
      </c>
    </row>
    <row r="261" spans="1:5" ht="51">
      <c r="A261" t="s">
        <v>62</v>
      </c>
      <c r="E261" s="35" t="s">
        <v>11168</v>
      </c>
    </row>
    <row r="262" spans="1:16" ht="25.5">
      <c r="A262" s="24" t="s">
        <v>55</v>
      </c>
      <c s="29" t="s">
        <v>370</v>
      </c>
      <c s="29" t="s">
        <v>11169</v>
      </c>
      <c s="24" t="s">
        <v>57</v>
      </c>
      <c s="30" t="s">
        <v>11170</v>
      </c>
      <c s="31" t="s">
        <v>1235</v>
      </c>
      <c s="32">
        <v>45.959</v>
      </c>
      <c s="33">
        <v>0</v>
      </c>
      <c s="33">
        <f>ROUND(ROUND(H262,2)*ROUND(G262,3),2)</f>
      </c>
      <c r="O262">
        <f>(I262*21)/100</f>
      </c>
      <c t="s">
        <v>33</v>
      </c>
    </row>
    <row r="263" spans="1:5" ht="38.25">
      <c r="A263" s="34" t="s">
        <v>60</v>
      </c>
      <c r="E263" s="35" t="s">
        <v>11171</v>
      </c>
    </row>
    <row r="264" spans="1:5" ht="165.75">
      <c r="A264" s="36" t="s">
        <v>61</v>
      </c>
      <c r="E264" s="37" t="s">
        <v>11172</v>
      </c>
    </row>
    <row r="265" spans="1:5" ht="12.75">
      <c r="A265" t="s">
        <v>62</v>
      </c>
      <c r="E265" s="35" t="s">
        <v>57</v>
      </c>
    </row>
    <row r="266" spans="1:16" ht="25.5">
      <c r="A266" s="24" t="s">
        <v>55</v>
      </c>
      <c s="29" t="s">
        <v>378</v>
      </c>
      <c s="29" t="s">
        <v>4163</v>
      </c>
      <c s="24" t="s">
        <v>57</v>
      </c>
      <c s="30" t="s">
        <v>4165</v>
      </c>
      <c s="31" t="s">
        <v>59</v>
      </c>
      <c s="32">
        <v>2.871</v>
      </c>
      <c s="33">
        <v>0</v>
      </c>
      <c s="33">
        <f>ROUND(ROUND(H266,2)*ROUND(G266,3),2)</f>
      </c>
      <c r="O266">
        <f>(I266*21)/100</f>
      </c>
      <c t="s">
        <v>33</v>
      </c>
    </row>
    <row r="267" spans="1:5" ht="25.5">
      <c r="A267" s="34" t="s">
        <v>60</v>
      </c>
      <c r="E267" s="35" t="s">
        <v>4165</v>
      </c>
    </row>
    <row r="268" spans="1:5" ht="76.5">
      <c r="A268" s="36" t="s">
        <v>61</v>
      </c>
      <c r="E268" s="37" t="s">
        <v>11173</v>
      </c>
    </row>
    <row r="269" spans="1:5" ht="229.5">
      <c r="A269" t="s">
        <v>62</v>
      </c>
      <c r="E269" s="35" t="s">
        <v>11174</v>
      </c>
    </row>
    <row r="270" spans="1:16" ht="25.5">
      <c r="A270" s="24" t="s">
        <v>55</v>
      </c>
      <c s="29" t="s">
        <v>382</v>
      </c>
      <c s="29" t="s">
        <v>11175</v>
      </c>
      <c s="24" t="s">
        <v>57</v>
      </c>
      <c s="30" t="s">
        <v>11176</v>
      </c>
      <c s="31" t="s">
        <v>59</v>
      </c>
      <c s="32">
        <v>2.871</v>
      </c>
      <c s="33">
        <v>0</v>
      </c>
      <c s="33">
        <f>ROUND(ROUND(H270,2)*ROUND(G270,3),2)</f>
      </c>
      <c r="O270">
        <f>(I270*21)/100</f>
      </c>
      <c t="s">
        <v>33</v>
      </c>
    </row>
    <row r="271" spans="1:5" ht="25.5">
      <c r="A271" s="34" t="s">
        <v>60</v>
      </c>
      <c r="E271" s="35" t="s">
        <v>11176</v>
      </c>
    </row>
    <row r="272" spans="1:5" ht="12.75">
      <c r="A272" s="36" t="s">
        <v>61</v>
      </c>
      <c r="E272" s="37" t="s">
        <v>57</v>
      </c>
    </row>
    <row r="273" spans="1:5" ht="76.5">
      <c r="A273" t="s">
        <v>62</v>
      </c>
      <c r="E273" s="35" t="s">
        <v>11177</v>
      </c>
    </row>
    <row r="274" spans="1:16" ht="25.5">
      <c r="A274" s="24" t="s">
        <v>55</v>
      </c>
      <c s="29" t="s">
        <v>386</v>
      </c>
      <c s="29" t="s">
        <v>11178</v>
      </c>
      <c s="24" t="s">
        <v>57</v>
      </c>
      <c s="30" t="s">
        <v>11179</v>
      </c>
      <c s="31" t="s">
        <v>59</v>
      </c>
      <c s="32">
        <v>2.871</v>
      </c>
      <c s="33">
        <v>0</v>
      </c>
      <c s="33">
        <f>ROUND(ROUND(H274,2)*ROUND(G274,3),2)</f>
      </c>
      <c r="O274">
        <f>(I274*21)/100</f>
      </c>
      <c t="s">
        <v>33</v>
      </c>
    </row>
    <row r="275" spans="1:5" ht="25.5">
      <c r="A275" s="34" t="s">
        <v>60</v>
      </c>
      <c r="E275" s="35" t="s">
        <v>11179</v>
      </c>
    </row>
    <row r="276" spans="1:5" ht="12.75">
      <c r="A276" s="36" t="s">
        <v>61</v>
      </c>
      <c r="E276" s="37" t="s">
        <v>57</v>
      </c>
    </row>
    <row r="277" spans="1:5" ht="76.5">
      <c r="A277" t="s">
        <v>62</v>
      </c>
      <c r="E277" s="35" t="s">
        <v>11177</v>
      </c>
    </row>
    <row r="278" spans="1:16" ht="12.75">
      <c r="A278" s="24" t="s">
        <v>55</v>
      </c>
      <c s="29" t="s">
        <v>390</v>
      </c>
      <c s="29" t="s">
        <v>10130</v>
      </c>
      <c s="24" t="s">
        <v>57</v>
      </c>
      <c s="30" t="s">
        <v>11180</v>
      </c>
      <c s="31" t="s">
        <v>195</v>
      </c>
      <c s="32">
        <v>0.104</v>
      </c>
      <c s="33">
        <v>0</v>
      </c>
      <c s="33">
        <f>ROUND(ROUND(H278,2)*ROUND(G278,3),2)</f>
      </c>
      <c r="O278">
        <f>(I278*21)/100</f>
      </c>
      <c t="s">
        <v>33</v>
      </c>
    </row>
    <row r="279" spans="1:5" ht="12.75">
      <c r="A279" s="34" t="s">
        <v>60</v>
      </c>
      <c r="E279" s="35" t="s">
        <v>11180</v>
      </c>
    </row>
    <row r="280" spans="1:5" ht="76.5">
      <c r="A280" s="36" t="s">
        <v>61</v>
      </c>
      <c r="E280" s="37" t="s">
        <v>11181</v>
      </c>
    </row>
    <row r="281" spans="1:5" ht="25.5">
      <c r="A281" t="s">
        <v>62</v>
      </c>
      <c r="E281" s="35" t="s">
        <v>11182</v>
      </c>
    </row>
    <row r="282" spans="1:16" ht="12.75">
      <c r="A282" s="24" t="s">
        <v>55</v>
      </c>
      <c s="29" t="s">
        <v>397</v>
      </c>
      <c s="29" t="s">
        <v>11183</v>
      </c>
      <c s="24" t="s">
        <v>57</v>
      </c>
      <c s="30" t="s">
        <v>11184</v>
      </c>
      <c s="31" t="s">
        <v>1235</v>
      </c>
      <c s="32">
        <v>6.302</v>
      </c>
      <c s="33">
        <v>0</v>
      </c>
      <c s="33">
        <f>ROUND(ROUND(H282,2)*ROUND(G282,3),2)</f>
      </c>
      <c r="O282">
        <f>(I282*21)/100</f>
      </c>
      <c t="s">
        <v>33</v>
      </c>
    </row>
    <row r="283" spans="1:5" ht="12.75">
      <c r="A283" s="34" t="s">
        <v>60</v>
      </c>
      <c r="E283" s="35" t="s">
        <v>11184</v>
      </c>
    </row>
    <row r="284" spans="1:5" ht="51">
      <c r="A284" s="36" t="s">
        <v>61</v>
      </c>
      <c r="E284" s="37" t="s">
        <v>11185</v>
      </c>
    </row>
    <row r="285" spans="1:5" ht="12.75">
      <c r="A285" t="s">
        <v>62</v>
      </c>
      <c r="E285" s="35" t="s">
        <v>57</v>
      </c>
    </row>
    <row r="286" spans="1:16" ht="12.75">
      <c r="A286" s="24" t="s">
        <v>55</v>
      </c>
      <c s="29" t="s">
        <v>401</v>
      </c>
      <c s="29" t="s">
        <v>11186</v>
      </c>
      <c s="24" t="s">
        <v>57</v>
      </c>
      <c s="30" t="s">
        <v>11187</v>
      </c>
      <c s="31" t="s">
        <v>1235</v>
      </c>
      <c s="32">
        <v>7.97</v>
      </c>
      <c s="33">
        <v>0</v>
      </c>
      <c s="33">
        <f>ROUND(ROUND(H286,2)*ROUND(G286,3),2)</f>
      </c>
      <c r="O286">
        <f>(I286*21)/100</f>
      </c>
      <c t="s">
        <v>33</v>
      </c>
    </row>
    <row r="287" spans="1:5" ht="12.75">
      <c r="A287" s="34" t="s">
        <v>60</v>
      </c>
      <c r="E287" s="35" t="s">
        <v>11187</v>
      </c>
    </row>
    <row r="288" spans="1:5" ht="51">
      <c r="A288" s="36" t="s">
        <v>61</v>
      </c>
      <c r="E288" s="37" t="s">
        <v>11188</v>
      </c>
    </row>
    <row r="289" spans="1:5" ht="12.75">
      <c r="A289" t="s">
        <v>62</v>
      </c>
      <c r="E289" s="35" t="s">
        <v>57</v>
      </c>
    </row>
    <row r="290" spans="1:16" ht="25.5">
      <c r="A290" s="24" t="s">
        <v>55</v>
      </c>
      <c s="29" t="s">
        <v>405</v>
      </c>
      <c s="29" t="s">
        <v>11189</v>
      </c>
      <c s="24" t="s">
        <v>57</v>
      </c>
      <c s="30" t="s">
        <v>11190</v>
      </c>
      <c s="31" t="s">
        <v>1212</v>
      </c>
      <c s="32">
        <v>20.7</v>
      </c>
      <c s="33">
        <v>0</v>
      </c>
      <c s="33">
        <f>ROUND(ROUND(H290,2)*ROUND(G290,3),2)</f>
      </c>
      <c r="O290">
        <f>(I290*21)/100</f>
      </c>
      <c t="s">
        <v>33</v>
      </c>
    </row>
    <row r="291" spans="1:5" ht="25.5">
      <c r="A291" s="34" t="s">
        <v>60</v>
      </c>
      <c r="E291" s="35" t="s">
        <v>11190</v>
      </c>
    </row>
    <row r="292" spans="1:5" ht="51">
      <c r="A292" s="36" t="s">
        <v>61</v>
      </c>
      <c r="E292" s="37" t="s">
        <v>11191</v>
      </c>
    </row>
    <row r="293" spans="1:5" ht="12.75">
      <c r="A293" t="s">
        <v>62</v>
      </c>
      <c r="E293" s="35" t="s">
        <v>57</v>
      </c>
    </row>
    <row r="294" spans="1:18" ht="12.75" customHeight="1">
      <c r="A294" s="6" t="s">
        <v>53</v>
      </c>
      <c s="6"/>
      <c s="39" t="s">
        <v>1004</v>
      </c>
      <c s="6"/>
      <c s="27" t="s">
        <v>1005</v>
      </c>
      <c s="6"/>
      <c s="6"/>
      <c s="6"/>
      <c s="40">
        <f>0+Q294</f>
      </c>
      <c r="O294">
        <f>0+R294</f>
      </c>
      <c r="Q294">
        <f>0+I295+I299+I303+I307+I311+I315+I319+I323+I327+I331+I335+I339+I343+I347+I351+I355+I359</f>
      </c>
      <c>
        <f>0+O295+O299+O303+O307+O311+O315+O319+O323+O327+O331+O335+O339+O343+O347+O351+O355+O359</f>
      </c>
    </row>
    <row r="295" spans="1:16" ht="12.75">
      <c r="A295" s="24" t="s">
        <v>55</v>
      </c>
      <c s="29" t="s">
        <v>39</v>
      </c>
      <c s="29" t="s">
        <v>11192</v>
      </c>
      <c s="24" t="s">
        <v>57</v>
      </c>
      <c s="30" t="s">
        <v>11193</v>
      </c>
      <c s="31" t="s">
        <v>195</v>
      </c>
      <c s="32">
        <v>0.031</v>
      </c>
      <c s="33">
        <v>0</v>
      </c>
      <c s="33">
        <f>ROUND(ROUND(H295,2)*ROUND(G295,3),2)</f>
      </c>
      <c r="O295">
        <f>(I295*21)/100</f>
      </c>
      <c t="s">
        <v>33</v>
      </c>
    </row>
    <row r="296" spans="1:5" ht="12.75">
      <c r="A296" s="34" t="s">
        <v>60</v>
      </c>
      <c r="E296" s="35" t="s">
        <v>11193</v>
      </c>
    </row>
    <row r="297" spans="1:5" ht="12.75">
      <c r="A297" s="36" t="s">
        <v>61</v>
      </c>
      <c r="E297" s="37" t="s">
        <v>57</v>
      </c>
    </row>
    <row r="298" spans="1:5" ht="12.75">
      <c r="A298" t="s">
        <v>62</v>
      </c>
      <c r="E298" s="35" t="s">
        <v>57</v>
      </c>
    </row>
    <row r="299" spans="1:16" ht="25.5">
      <c r="A299" s="24" t="s">
        <v>55</v>
      </c>
      <c s="29" t="s">
        <v>115</v>
      </c>
      <c s="29" t="s">
        <v>11194</v>
      </c>
      <c s="24" t="s">
        <v>57</v>
      </c>
      <c s="30" t="s">
        <v>11195</v>
      </c>
      <c s="31" t="s">
        <v>1235</v>
      </c>
      <c s="32">
        <v>16.432</v>
      </c>
      <c s="33">
        <v>0</v>
      </c>
      <c s="33">
        <f>ROUND(ROUND(H299,2)*ROUND(G299,3),2)</f>
      </c>
      <c r="O299">
        <f>(I299*21)/100</f>
      </c>
      <c t="s">
        <v>33</v>
      </c>
    </row>
    <row r="300" spans="1:5" ht="25.5">
      <c r="A300" s="34" t="s">
        <v>60</v>
      </c>
      <c r="E300" s="35" t="s">
        <v>11195</v>
      </c>
    </row>
    <row r="301" spans="1:5" ht="12.75">
      <c r="A301" s="36" t="s">
        <v>61</v>
      </c>
      <c r="E301" s="37" t="s">
        <v>57</v>
      </c>
    </row>
    <row r="302" spans="1:5" ht="12.75">
      <c r="A302" t="s">
        <v>62</v>
      </c>
      <c r="E302" s="35" t="s">
        <v>57</v>
      </c>
    </row>
    <row r="303" spans="1:16" ht="25.5">
      <c r="A303" s="24" t="s">
        <v>55</v>
      </c>
      <c s="29" t="s">
        <v>374</v>
      </c>
      <c s="29" t="s">
        <v>11196</v>
      </c>
      <c s="24" t="s">
        <v>57</v>
      </c>
      <c s="30" t="s">
        <v>11197</v>
      </c>
      <c s="31" t="s">
        <v>1235</v>
      </c>
      <c s="32">
        <v>107.719</v>
      </c>
      <c s="33">
        <v>0</v>
      </c>
      <c s="33">
        <f>ROUND(ROUND(H303,2)*ROUND(G303,3),2)</f>
      </c>
      <c r="O303">
        <f>(I303*21)/100</f>
      </c>
      <c t="s">
        <v>33</v>
      </c>
    </row>
    <row r="304" spans="1:5" ht="25.5">
      <c r="A304" s="34" t="s">
        <v>60</v>
      </c>
      <c r="E304" s="35" t="s">
        <v>11197</v>
      </c>
    </row>
    <row r="305" spans="1:5" ht="12.75">
      <c r="A305" s="36" t="s">
        <v>61</v>
      </c>
      <c r="E305" s="37" t="s">
        <v>57</v>
      </c>
    </row>
    <row r="306" spans="1:5" ht="12.75">
      <c r="A306" t="s">
        <v>62</v>
      </c>
      <c r="E306" s="35" t="s">
        <v>57</v>
      </c>
    </row>
    <row r="307" spans="1:16" ht="12.75">
      <c r="A307" s="24" t="s">
        <v>55</v>
      </c>
      <c s="29" t="s">
        <v>123</v>
      </c>
      <c s="29" t="s">
        <v>11198</v>
      </c>
      <c s="24" t="s">
        <v>57</v>
      </c>
      <c s="30" t="s">
        <v>11199</v>
      </c>
      <c s="31" t="s">
        <v>1235</v>
      </c>
      <c s="32">
        <v>26.544</v>
      </c>
      <c s="33">
        <v>0</v>
      </c>
      <c s="33">
        <f>ROUND(ROUND(H307,2)*ROUND(G307,3),2)</f>
      </c>
      <c r="O307">
        <f>(I307*21)/100</f>
      </c>
      <c t="s">
        <v>33</v>
      </c>
    </row>
    <row r="308" spans="1:5" ht="12.75">
      <c r="A308" s="34" t="s">
        <v>60</v>
      </c>
      <c r="E308" s="35" t="s">
        <v>11199</v>
      </c>
    </row>
    <row r="309" spans="1:5" ht="12.75">
      <c r="A309" s="36" t="s">
        <v>61</v>
      </c>
      <c r="E309" s="37" t="s">
        <v>57</v>
      </c>
    </row>
    <row r="310" spans="1:5" ht="12.75">
      <c r="A310" t="s">
        <v>62</v>
      </c>
      <c r="E310" s="35" t="s">
        <v>57</v>
      </c>
    </row>
    <row r="311" spans="1:16" ht="25.5">
      <c r="A311" s="24" t="s">
        <v>55</v>
      </c>
      <c s="29" t="s">
        <v>127</v>
      </c>
      <c s="29" t="s">
        <v>10160</v>
      </c>
      <c s="24" t="s">
        <v>57</v>
      </c>
      <c s="30" t="s">
        <v>11200</v>
      </c>
      <c s="31" t="s">
        <v>1235</v>
      </c>
      <c s="32">
        <v>33.046</v>
      </c>
      <c s="33">
        <v>0</v>
      </c>
      <c s="33">
        <f>ROUND(ROUND(H311,2)*ROUND(G311,3),2)</f>
      </c>
      <c r="O311">
        <f>(I311*21)/100</f>
      </c>
      <c t="s">
        <v>33</v>
      </c>
    </row>
    <row r="312" spans="1:5" ht="25.5">
      <c r="A312" s="34" t="s">
        <v>60</v>
      </c>
      <c r="E312" s="35" t="s">
        <v>11200</v>
      </c>
    </row>
    <row r="313" spans="1:5" ht="51">
      <c r="A313" s="36" t="s">
        <v>61</v>
      </c>
      <c r="E313" s="37" t="s">
        <v>11201</v>
      </c>
    </row>
    <row r="314" spans="1:5" ht="25.5">
      <c r="A314" t="s">
        <v>62</v>
      </c>
      <c r="E314" s="35" t="s">
        <v>11202</v>
      </c>
    </row>
    <row r="315" spans="1:16" ht="25.5">
      <c r="A315" s="24" t="s">
        <v>55</v>
      </c>
      <c s="29" t="s">
        <v>409</v>
      </c>
      <c s="29" t="s">
        <v>4176</v>
      </c>
      <c s="24" t="s">
        <v>57</v>
      </c>
      <c s="30" t="s">
        <v>4178</v>
      </c>
      <c s="31" t="s">
        <v>1235</v>
      </c>
      <c s="32">
        <v>56.72</v>
      </c>
      <c s="33">
        <v>0</v>
      </c>
      <c s="33">
        <f>ROUND(ROUND(H315,2)*ROUND(G315,3),2)</f>
      </c>
      <c r="O315">
        <f>(I315*21)/100</f>
      </c>
      <c t="s">
        <v>33</v>
      </c>
    </row>
    <row r="316" spans="1:5" ht="25.5">
      <c r="A316" s="34" t="s">
        <v>60</v>
      </c>
      <c r="E316" s="35" t="s">
        <v>4178</v>
      </c>
    </row>
    <row r="317" spans="1:5" ht="51">
      <c r="A317" s="36" t="s">
        <v>61</v>
      </c>
      <c r="E317" s="37" t="s">
        <v>11203</v>
      </c>
    </row>
    <row r="318" spans="1:5" ht="25.5">
      <c r="A318" t="s">
        <v>62</v>
      </c>
      <c r="E318" s="35" t="s">
        <v>11202</v>
      </c>
    </row>
    <row r="319" spans="1:16" ht="12.75">
      <c r="A319" s="24" t="s">
        <v>55</v>
      </c>
      <c s="29" t="s">
        <v>413</v>
      </c>
      <c s="29" t="s">
        <v>10166</v>
      </c>
      <c s="24" t="s">
        <v>57</v>
      </c>
      <c s="30" t="s">
        <v>11204</v>
      </c>
      <c s="31" t="s">
        <v>1235</v>
      </c>
      <c s="32">
        <v>33.046</v>
      </c>
      <c s="33">
        <v>0</v>
      </c>
      <c s="33">
        <f>ROUND(ROUND(H319,2)*ROUND(G319,3),2)</f>
      </c>
      <c r="O319">
        <f>(I319*21)/100</f>
      </c>
      <c t="s">
        <v>33</v>
      </c>
    </row>
    <row r="320" spans="1:5" ht="12.75">
      <c r="A320" s="34" t="s">
        <v>60</v>
      </c>
      <c r="E320" s="35" t="s">
        <v>11204</v>
      </c>
    </row>
    <row r="321" spans="1:5" ht="51">
      <c r="A321" s="36" t="s">
        <v>61</v>
      </c>
      <c r="E321" s="37" t="s">
        <v>11205</v>
      </c>
    </row>
    <row r="322" spans="1:5" ht="25.5">
      <c r="A322" t="s">
        <v>62</v>
      </c>
      <c r="E322" s="35" t="s">
        <v>11206</v>
      </c>
    </row>
    <row r="323" spans="1:16" ht="12.75">
      <c r="A323" s="24" t="s">
        <v>55</v>
      </c>
      <c s="29" t="s">
        <v>417</v>
      </c>
      <c s="29" t="s">
        <v>10782</v>
      </c>
      <c s="24" t="s">
        <v>57</v>
      </c>
      <c s="30" t="s">
        <v>10784</v>
      </c>
      <c s="31" t="s">
        <v>1235</v>
      </c>
      <c s="32">
        <v>56.72</v>
      </c>
      <c s="33">
        <v>0</v>
      </c>
      <c s="33">
        <f>ROUND(ROUND(H323,2)*ROUND(G323,3),2)</f>
      </c>
      <c r="O323">
        <f>(I323*21)/100</f>
      </c>
      <c t="s">
        <v>33</v>
      </c>
    </row>
    <row r="324" spans="1:5" ht="12.75">
      <c r="A324" s="34" t="s">
        <v>60</v>
      </c>
      <c r="E324" s="35" t="s">
        <v>10784</v>
      </c>
    </row>
    <row r="325" spans="1:5" ht="51">
      <c r="A325" s="36" t="s">
        <v>61</v>
      </c>
      <c r="E325" s="37" t="s">
        <v>11207</v>
      </c>
    </row>
    <row r="326" spans="1:5" ht="25.5">
      <c r="A326" t="s">
        <v>62</v>
      </c>
      <c r="E326" s="35" t="s">
        <v>11206</v>
      </c>
    </row>
    <row r="327" spans="1:16" ht="25.5">
      <c r="A327" s="24" t="s">
        <v>55</v>
      </c>
      <c s="29" t="s">
        <v>421</v>
      </c>
      <c s="29" t="s">
        <v>11208</v>
      </c>
      <c s="24" t="s">
        <v>57</v>
      </c>
      <c s="30" t="s">
        <v>11209</v>
      </c>
      <c s="31" t="s">
        <v>1235</v>
      </c>
      <c s="32">
        <v>48.212</v>
      </c>
      <c s="33">
        <v>0</v>
      </c>
      <c s="33">
        <f>ROUND(ROUND(H327,2)*ROUND(G327,3),2)</f>
      </c>
      <c r="O327">
        <f>(I327*21)/100</f>
      </c>
      <c t="s">
        <v>33</v>
      </c>
    </row>
    <row r="328" spans="1:5" ht="25.5">
      <c r="A328" s="34" t="s">
        <v>60</v>
      </c>
      <c r="E328" s="35" t="s">
        <v>11210</v>
      </c>
    </row>
    <row r="329" spans="1:5" ht="51">
      <c r="A329" s="36" t="s">
        <v>61</v>
      </c>
      <c r="E329" s="37" t="s">
        <v>11211</v>
      </c>
    </row>
    <row r="330" spans="1:5" ht="12.75">
      <c r="A330" t="s">
        <v>62</v>
      </c>
      <c r="E330" s="35" t="s">
        <v>57</v>
      </c>
    </row>
    <row r="331" spans="1:16" ht="25.5">
      <c r="A331" s="24" t="s">
        <v>55</v>
      </c>
      <c s="29" t="s">
        <v>425</v>
      </c>
      <c s="29" t="s">
        <v>11212</v>
      </c>
      <c s="24" t="s">
        <v>57</v>
      </c>
      <c s="30" t="s">
        <v>11213</v>
      </c>
      <c s="31" t="s">
        <v>1212</v>
      </c>
      <c s="32">
        <v>28.36</v>
      </c>
      <c s="33">
        <v>0</v>
      </c>
      <c s="33">
        <f>ROUND(ROUND(H331,2)*ROUND(G331,3),2)</f>
      </c>
      <c r="O331">
        <f>(I331*21)/100</f>
      </c>
      <c t="s">
        <v>33</v>
      </c>
    </row>
    <row r="332" spans="1:5" ht="25.5">
      <c r="A332" s="34" t="s">
        <v>60</v>
      </c>
      <c r="E332" s="35" t="s">
        <v>11213</v>
      </c>
    </row>
    <row r="333" spans="1:5" ht="51">
      <c r="A333" s="36" t="s">
        <v>61</v>
      </c>
      <c r="E333" s="37" t="s">
        <v>11214</v>
      </c>
    </row>
    <row r="334" spans="1:5" ht="12.75">
      <c r="A334" t="s">
        <v>62</v>
      </c>
      <c r="E334" s="35" t="s">
        <v>57</v>
      </c>
    </row>
    <row r="335" spans="1:16" ht="25.5">
      <c r="A335" s="24" t="s">
        <v>55</v>
      </c>
      <c s="29" t="s">
        <v>179</v>
      </c>
      <c s="29" t="s">
        <v>11215</v>
      </c>
      <c s="24" t="s">
        <v>57</v>
      </c>
      <c s="30" t="s">
        <v>11216</v>
      </c>
      <c s="31" t="s">
        <v>1235</v>
      </c>
      <c s="32">
        <v>5.28</v>
      </c>
      <c s="33">
        <v>0</v>
      </c>
      <c s="33">
        <f>ROUND(ROUND(H335,2)*ROUND(G335,3),2)</f>
      </c>
      <c r="O335">
        <f>(I335*21)/100</f>
      </c>
      <c t="s">
        <v>33</v>
      </c>
    </row>
    <row r="336" spans="1:5" ht="25.5">
      <c r="A336" s="34" t="s">
        <v>60</v>
      </c>
      <c r="E336" s="35" t="s">
        <v>11216</v>
      </c>
    </row>
    <row r="337" spans="1:5" ht="51">
      <c r="A337" s="36" t="s">
        <v>61</v>
      </c>
      <c r="E337" s="37" t="s">
        <v>11217</v>
      </c>
    </row>
    <row r="338" spans="1:5" ht="38.25">
      <c r="A338" t="s">
        <v>62</v>
      </c>
      <c r="E338" s="35" t="s">
        <v>11218</v>
      </c>
    </row>
    <row r="339" spans="1:16" ht="25.5">
      <c r="A339" s="24" t="s">
        <v>55</v>
      </c>
      <c s="29" t="s">
        <v>909</v>
      </c>
      <c s="29" t="s">
        <v>11219</v>
      </c>
      <c s="24" t="s">
        <v>57</v>
      </c>
      <c s="30" t="s">
        <v>11220</v>
      </c>
      <c s="31" t="s">
        <v>1235</v>
      </c>
      <c s="32">
        <v>7.36</v>
      </c>
      <c s="33">
        <v>0</v>
      </c>
      <c s="33">
        <f>ROUND(ROUND(H339,2)*ROUND(G339,3),2)</f>
      </c>
      <c r="O339">
        <f>(I339*21)/100</f>
      </c>
      <c t="s">
        <v>33</v>
      </c>
    </row>
    <row r="340" spans="1:5" ht="25.5">
      <c r="A340" s="34" t="s">
        <v>60</v>
      </c>
      <c r="E340" s="35" t="s">
        <v>11220</v>
      </c>
    </row>
    <row r="341" spans="1:5" ht="51">
      <c r="A341" s="36" t="s">
        <v>61</v>
      </c>
      <c r="E341" s="37" t="s">
        <v>11221</v>
      </c>
    </row>
    <row r="342" spans="1:5" ht="38.25">
      <c r="A342" t="s">
        <v>62</v>
      </c>
      <c r="E342" s="35" t="s">
        <v>11218</v>
      </c>
    </row>
    <row r="343" spans="1:16" ht="25.5">
      <c r="A343" s="24" t="s">
        <v>55</v>
      </c>
      <c s="29" t="s">
        <v>1147</v>
      </c>
      <c s="29" t="s">
        <v>11222</v>
      </c>
      <c s="24" t="s">
        <v>57</v>
      </c>
      <c s="30" t="s">
        <v>11223</v>
      </c>
      <c s="31" t="s">
        <v>1235</v>
      </c>
      <c s="32">
        <v>5.28</v>
      </c>
      <c s="33">
        <v>0</v>
      </c>
      <c s="33">
        <f>ROUND(ROUND(H343,2)*ROUND(G343,3),2)</f>
      </c>
      <c r="O343">
        <f>(I343*21)/100</f>
      </c>
      <c t="s">
        <v>33</v>
      </c>
    </row>
    <row r="344" spans="1:5" ht="25.5">
      <c r="A344" s="34" t="s">
        <v>60</v>
      </c>
      <c r="E344" s="35" t="s">
        <v>11223</v>
      </c>
    </row>
    <row r="345" spans="1:5" ht="51">
      <c r="A345" s="36" t="s">
        <v>61</v>
      </c>
      <c r="E345" s="37" t="s">
        <v>11224</v>
      </c>
    </row>
    <row r="346" spans="1:5" ht="76.5">
      <c r="A346" t="s">
        <v>62</v>
      </c>
      <c r="E346" s="35" t="s">
        <v>11225</v>
      </c>
    </row>
    <row r="347" spans="1:16" ht="25.5">
      <c r="A347" s="24" t="s">
        <v>55</v>
      </c>
      <c s="29" t="s">
        <v>429</v>
      </c>
      <c s="29" t="s">
        <v>11226</v>
      </c>
      <c s="24" t="s">
        <v>57</v>
      </c>
      <c s="30" t="s">
        <v>11227</v>
      </c>
      <c s="31" t="s">
        <v>1235</v>
      </c>
      <c s="32">
        <v>5.28</v>
      </c>
      <c s="33">
        <v>0</v>
      </c>
      <c s="33">
        <f>ROUND(ROUND(H347,2)*ROUND(G347,3),2)</f>
      </c>
      <c r="O347">
        <f>(I347*21)/100</f>
      </c>
      <c t="s">
        <v>33</v>
      </c>
    </row>
    <row r="348" spans="1:5" ht="25.5">
      <c r="A348" s="34" t="s">
        <v>60</v>
      </c>
      <c r="E348" s="35" t="s">
        <v>11227</v>
      </c>
    </row>
    <row r="349" spans="1:5" ht="51">
      <c r="A349" s="36" t="s">
        <v>61</v>
      </c>
      <c r="E349" s="37" t="s">
        <v>11228</v>
      </c>
    </row>
    <row r="350" spans="1:5" ht="76.5">
      <c r="A350" t="s">
        <v>62</v>
      </c>
      <c r="E350" s="35" t="s">
        <v>11225</v>
      </c>
    </row>
    <row r="351" spans="1:16" ht="25.5">
      <c r="A351" s="24" t="s">
        <v>55</v>
      </c>
      <c s="29" t="s">
        <v>193</v>
      </c>
      <c s="29" t="s">
        <v>11229</v>
      </c>
      <c s="24" t="s">
        <v>57</v>
      </c>
      <c s="30" t="s">
        <v>11230</v>
      </c>
      <c s="31" t="s">
        <v>1235</v>
      </c>
      <c s="32">
        <v>7.36</v>
      </c>
      <c s="33">
        <v>0</v>
      </c>
      <c s="33">
        <f>ROUND(ROUND(H351,2)*ROUND(G351,3),2)</f>
      </c>
      <c r="O351">
        <f>(I351*21)/100</f>
      </c>
      <c t="s">
        <v>33</v>
      </c>
    </row>
    <row r="352" spans="1:5" ht="25.5">
      <c r="A352" s="34" t="s">
        <v>60</v>
      </c>
      <c r="E352" s="35" t="s">
        <v>11230</v>
      </c>
    </row>
    <row r="353" spans="1:5" ht="51">
      <c r="A353" s="36" t="s">
        <v>61</v>
      </c>
      <c r="E353" s="37" t="s">
        <v>11231</v>
      </c>
    </row>
    <row r="354" spans="1:5" ht="76.5">
      <c r="A354" t="s">
        <v>62</v>
      </c>
      <c r="E354" s="35" t="s">
        <v>11225</v>
      </c>
    </row>
    <row r="355" spans="1:16" ht="25.5">
      <c r="A355" s="24" t="s">
        <v>55</v>
      </c>
      <c s="29" t="s">
        <v>912</v>
      </c>
      <c s="29" t="s">
        <v>11232</v>
      </c>
      <c s="24" t="s">
        <v>57</v>
      </c>
      <c s="30" t="s">
        <v>11233</v>
      </c>
      <c s="31" t="s">
        <v>1235</v>
      </c>
      <c s="32">
        <v>7.36</v>
      </c>
      <c s="33">
        <v>0</v>
      </c>
      <c s="33">
        <f>ROUND(ROUND(H355,2)*ROUND(G355,3),2)</f>
      </c>
      <c r="O355">
        <f>(I355*21)/100</f>
      </c>
      <c t="s">
        <v>33</v>
      </c>
    </row>
    <row r="356" spans="1:5" ht="25.5">
      <c r="A356" s="34" t="s">
        <v>60</v>
      </c>
      <c r="E356" s="35" t="s">
        <v>11233</v>
      </c>
    </row>
    <row r="357" spans="1:5" ht="51">
      <c r="A357" s="36" t="s">
        <v>61</v>
      </c>
      <c r="E357" s="37" t="s">
        <v>11234</v>
      </c>
    </row>
    <row r="358" spans="1:5" ht="76.5">
      <c r="A358" t="s">
        <v>62</v>
      </c>
      <c r="E358" s="35" t="s">
        <v>11225</v>
      </c>
    </row>
    <row r="359" spans="1:16" ht="38.25">
      <c r="A359" s="24" t="s">
        <v>55</v>
      </c>
      <c s="29" t="s">
        <v>641</v>
      </c>
      <c s="29" t="s">
        <v>10175</v>
      </c>
      <c s="24" t="s">
        <v>57</v>
      </c>
      <c s="30" t="s">
        <v>11235</v>
      </c>
      <c s="31" t="s">
        <v>195</v>
      </c>
      <c s="32">
        <v>0.723</v>
      </c>
      <c s="33">
        <v>0</v>
      </c>
      <c s="33">
        <f>ROUND(ROUND(H359,2)*ROUND(G359,3),2)</f>
      </c>
      <c r="O359">
        <f>(I359*21)/100</f>
      </c>
      <c t="s">
        <v>33</v>
      </c>
    </row>
    <row r="360" spans="1:5" ht="38.25">
      <c r="A360" s="34" t="s">
        <v>60</v>
      </c>
      <c r="E360" s="35" t="s">
        <v>10177</v>
      </c>
    </row>
    <row r="361" spans="1:5" ht="12.75">
      <c r="A361" s="36" t="s">
        <v>61</v>
      </c>
      <c r="E361" s="37" t="s">
        <v>57</v>
      </c>
    </row>
    <row r="362" spans="1:5" ht="114.75">
      <c r="A362" t="s">
        <v>62</v>
      </c>
      <c r="E362" s="35" t="s">
        <v>11236</v>
      </c>
    </row>
    <row r="363" spans="1:18" ht="12.75" customHeight="1">
      <c r="A363" s="6" t="s">
        <v>53</v>
      </c>
      <c s="6"/>
      <c s="39" t="s">
        <v>11237</v>
      </c>
      <c s="6"/>
      <c s="27" t="s">
        <v>11238</v>
      </c>
      <c s="6"/>
      <c s="6"/>
      <c s="6"/>
      <c s="40">
        <f>0+Q363</f>
      </c>
      <c r="O363">
        <f>0+R363</f>
      </c>
      <c r="Q363">
        <f>0+I364+I368+I372+I376+I380</f>
      </c>
      <c>
        <f>0+O364+O368+O372+O376+O380</f>
      </c>
    </row>
    <row r="364" spans="1:16" ht="12.75">
      <c r="A364" s="24" t="s">
        <v>55</v>
      </c>
      <c s="29" t="s">
        <v>39</v>
      </c>
      <c s="29" t="s">
        <v>11192</v>
      </c>
      <c s="24" t="s">
        <v>57</v>
      </c>
      <c s="30" t="s">
        <v>11193</v>
      </c>
      <c s="31" t="s">
        <v>195</v>
      </c>
      <c s="32">
        <v>0.008</v>
      </c>
      <c s="33">
        <v>0</v>
      </c>
      <c s="33">
        <f>ROUND(ROUND(H364,2)*ROUND(G364,3),2)</f>
      </c>
      <c r="O364">
        <f>(I364*21)/100</f>
      </c>
      <c t="s">
        <v>33</v>
      </c>
    </row>
    <row r="365" spans="1:5" ht="12.75">
      <c r="A365" s="34" t="s">
        <v>60</v>
      </c>
      <c r="E365" s="35" t="s">
        <v>11193</v>
      </c>
    </row>
    <row r="366" spans="1:5" ht="12.75">
      <c r="A366" s="36" t="s">
        <v>61</v>
      </c>
      <c r="E366" s="37" t="s">
        <v>57</v>
      </c>
    </row>
    <row r="367" spans="1:5" ht="12.75">
      <c r="A367" t="s">
        <v>62</v>
      </c>
      <c r="E367" s="35" t="s">
        <v>57</v>
      </c>
    </row>
    <row r="368" spans="1:16" ht="25.5">
      <c r="A368" s="24" t="s">
        <v>55</v>
      </c>
      <c s="29" t="s">
        <v>374</v>
      </c>
      <c s="29" t="s">
        <v>11196</v>
      </c>
      <c s="24" t="s">
        <v>57</v>
      </c>
      <c s="30" t="s">
        <v>11197</v>
      </c>
      <c s="31" t="s">
        <v>1235</v>
      </c>
      <c s="32">
        <v>32.163</v>
      </c>
      <c s="33">
        <v>0</v>
      </c>
      <c s="33">
        <f>ROUND(ROUND(H368,2)*ROUND(G368,3),2)</f>
      </c>
      <c r="O368">
        <f>(I368*21)/100</f>
      </c>
      <c t="s">
        <v>33</v>
      </c>
    </row>
    <row r="369" spans="1:5" ht="25.5">
      <c r="A369" s="34" t="s">
        <v>60</v>
      </c>
      <c r="E369" s="35" t="s">
        <v>11197</v>
      </c>
    </row>
    <row r="370" spans="1:5" ht="12.75">
      <c r="A370" s="36" t="s">
        <v>61</v>
      </c>
      <c r="E370" s="37" t="s">
        <v>57</v>
      </c>
    </row>
    <row r="371" spans="1:5" ht="12.75">
      <c r="A371" t="s">
        <v>62</v>
      </c>
      <c r="E371" s="35" t="s">
        <v>57</v>
      </c>
    </row>
    <row r="372" spans="1:16" ht="25.5">
      <c r="A372" s="24" t="s">
        <v>55</v>
      </c>
      <c s="29" t="s">
        <v>436</v>
      </c>
      <c s="29" t="s">
        <v>11239</v>
      </c>
      <c s="24" t="s">
        <v>57</v>
      </c>
      <c s="30" t="s">
        <v>11240</v>
      </c>
      <c s="31" t="s">
        <v>1235</v>
      </c>
      <c s="32">
        <v>27.968</v>
      </c>
      <c s="33">
        <v>0</v>
      </c>
      <c s="33">
        <f>ROUND(ROUND(H372,2)*ROUND(G372,3),2)</f>
      </c>
      <c r="O372">
        <f>(I372*21)/100</f>
      </c>
      <c t="s">
        <v>33</v>
      </c>
    </row>
    <row r="373" spans="1:5" ht="25.5">
      <c r="A373" s="34" t="s">
        <v>60</v>
      </c>
      <c r="E373" s="35" t="s">
        <v>11240</v>
      </c>
    </row>
    <row r="374" spans="1:5" ht="63.75">
      <c r="A374" s="36" t="s">
        <v>61</v>
      </c>
      <c r="E374" s="37" t="s">
        <v>11241</v>
      </c>
    </row>
    <row r="375" spans="1:5" ht="25.5">
      <c r="A375" t="s">
        <v>62</v>
      </c>
      <c r="E375" s="35" t="s">
        <v>11242</v>
      </c>
    </row>
    <row r="376" spans="1:16" ht="25.5">
      <c r="A376" s="24" t="s">
        <v>55</v>
      </c>
      <c s="29" t="s">
        <v>440</v>
      </c>
      <c s="29" t="s">
        <v>11243</v>
      </c>
      <c s="24" t="s">
        <v>57</v>
      </c>
      <c s="30" t="s">
        <v>11244</v>
      </c>
      <c s="31" t="s">
        <v>1235</v>
      </c>
      <c s="32">
        <v>27.968</v>
      </c>
      <c s="33">
        <v>0</v>
      </c>
      <c s="33">
        <f>ROUND(ROUND(H376,2)*ROUND(G376,3),2)</f>
      </c>
      <c r="O376">
        <f>(I376*21)/100</f>
      </c>
      <c t="s">
        <v>33</v>
      </c>
    </row>
    <row r="377" spans="1:5" ht="25.5">
      <c r="A377" s="34" t="s">
        <v>60</v>
      </c>
      <c r="E377" s="35" t="s">
        <v>11244</v>
      </c>
    </row>
    <row r="378" spans="1:5" ht="63.75">
      <c r="A378" s="36" t="s">
        <v>61</v>
      </c>
      <c r="E378" s="37" t="s">
        <v>11245</v>
      </c>
    </row>
    <row r="379" spans="1:5" ht="25.5">
      <c r="A379" t="s">
        <v>62</v>
      </c>
      <c r="E379" s="35" t="s">
        <v>11246</v>
      </c>
    </row>
    <row r="380" spans="1:16" ht="25.5">
      <c r="A380" s="24" t="s">
        <v>55</v>
      </c>
      <c s="29" t="s">
        <v>645</v>
      </c>
      <c s="29" t="s">
        <v>11247</v>
      </c>
      <c s="24" t="s">
        <v>57</v>
      </c>
      <c s="30" t="s">
        <v>11248</v>
      </c>
      <c s="31" t="s">
        <v>195</v>
      </c>
      <c s="32">
        <v>0.206</v>
      </c>
      <c s="33">
        <v>0</v>
      </c>
      <c s="33">
        <f>ROUND(ROUND(H380,2)*ROUND(G380,3),2)</f>
      </c>
      <c r="O380">
        <f>(I380*21)/100</f>
      </c>
      <c t="s">
        <v>33</v>
      </c>
    </row>
    <row r="381" spans="1:5" ht="25.5">
      <c r="A381" s="34" t="s">
        <v>60</v>
      </c>
      <c r="E381" s="35" t="s">
        <v>11248</v>
      </c>
    </row>
    <row r="382" spans="1:5" ht="12.75">
      <c r="A382" s="36" t="s">
        <v>61</v>
      </c>
      <c r="E382" s="37" t="s">
        <v>57</v>
      </c>
    </row>
    <row r="383" spans="1:5" ht="114.75">
      <c r="A383" t="s">
        <v>62</v>
      </c>
      <c r="E383" s="35" t="s">
        <v>11249</v>
      </c>
    </row>
    <row r="384" spans="1:18" ht="12.75" customHeight="1">
      <c r="A384" s="6" t="s">
        <v>53</v>
      </c>
      <c s="6"/>
      <c s="39" t="s">
        <v>10179</v>
      </c>
      <c s="6"/>
      <c s="27" t="s">
        <v>10180</v>
      </c>
      <c s="6"/>
      <c s="6"/>
      <c s="6"/>
      <c s="40">
        <f>0+Q384</f>
      </c>
      <c r="O384">
        <f>0+R384</f>
      </c>
      <c r="Q384">
        <f>0+I385+I389+I393+I397+I401+I405</f>
      </c>
      <c>
        <f>0+O385+O389+O393+O397+O401+O405</f>
      </c>
    </row>
    <row r="385" spans="1:16" ht="12.75">
      <c r="A385" s="24" t="s">
        <v>55</v>
      </c>
      <c s="29" t="s">
        <v>232</v>
      </c>
      <c s="29" t="s">
        <v>11250</v>
      </c>
      <c s="24" t="s">
        <v>57</v>
      </c>
      <c s="30" t="s">
        <v>11251</v>
      </c>
      <c s="31" t="s">
        <v>1235</v>
      </c>
      <c s="32">
        <v>41.689</v>
      </c>
      <c s="33">
        <v>0</v>
      </c>
      <c s="33">
        <f>ROUND(ROUND(H385,2)*ROUND(G385,3),2)</f>
      </c>
      <c r="O385">
        <f>(I385*21)/100</f>
      </c>
      <c t="s">
        <v>33</v>
      </c>
    </row>
    <row r="386" spans="1:5" ht="12.75">
      <c r="A386" s="34" t="s">
        <v>60</v>
      </c>
      <c r="E386" s="35" t="s">
        <v>11251</v>
      </c>
    </row>
    <row r="387" spans="1:5" ht="63.75">
      <c r="A387" s="36" t="s">
        <v>61</v>
      </c>
      <c r="E387" s="37" t="s">
        <v>11252</v>
      </c>
    </row>
    <row r="388" spans="1:5" ht="12.75">
      <c r="A388" t="s">
        <v>62</v>
      </c>
      <c r="E388" s="35" t="s">
        <v>57</v>
      </c>
    </row>
    <row r="389" spans="1:16" ht="12.75">
      <c r="A389" s="24" t="s">
        <v>55</v>
      </c>
      <c s="29" t="s">
        <v>119</v>
      </c>
      <c s="29" t="s">
        <v>11253</v>
      </c>
      <c s="24" t="s">
        <v>57</v>
      </c>
      <c s="30" t="s">
        <v>11254</v>
      </c>
      <c s="31" t="s">
        <v>1235</v>
      </c>
      <c s="32">
        <v>18.144</v>
      </c>
      <c s="33">
        <v>0</v>
      </c>
      <c s="33">
        <f>ROUND(ROUND(H389,2)*ROUND(G389,3),2)</f>
      </c>
      <c r="O389">
        <f>(I389*21)/100</f>
      </c>
      <c t="s">
        <v>33</v>
      </c>
    </row>
    <row r="390" spans="1:5" ht="12.75">
      <c r="A390" s="34" t="s">
        <v>60</v>
      </c>
      <c r="E390" s="35" t="s">
        <v>11254</v>
      </c>
    </row>
    <row r="391" spans="1:5" ht="63.75">
      <c r="A391" s="36" t="s">
        <v>61</v>
      </c>
      <c r="E391" s="37" t="s">
        <v>11255</v>
      </c>
    </row>
    <row r="392" spans="1:5" ht="12.75">
      <c r="A392" t="s">
        <v>62</v>
      </c>
      <c r="E392" s="35" t="s">
        <v>57</v>
      </c>
    </row>
    <row r="393" spans="1:16" ht="12.75">
      <c r="A393" s="24" t="s">
        <v>55</v>
      </c>
      <c s="29" t="s">
        <v>393</v>
      </c>
      <c s="29" t="s">
        <v>11256</v>
      </c>
      <c s="24" t="s">
        <v>57</v>
      </c>
      <c s="30" t="s">
        <v>11257</v>
      </c>
      <c s="31" t="s">
        <v>1235</v>
      </c>
      <c s="32">
        <v>25.599</v>
      </c>
      <c s="33">
        <v>0</v>
      </c>
      <c s="33">
        <f>ROUND(ROUND(H393,2)*ROUND(G393,3),2)</f>
      </c>
      <c r="O393">
        <f>(I393*21)/100</f>
      </c>
      <c t="s">
        <v>33</v>
      </c>
    </row>
    <row r="394" spans="1:5" ht="12.75">
      <c r="A394" s="34" t="s">
        <v>60</v>
      </c>
      <c r="E394" s="35" t="s">
        <v>11257</v>
      </c>
    </row>
    <row r="395" spans="1:5" ht="12.75">
      <c r="A395" s="36" t="s">
        <v>61</v>
      </c>
      <c r="E395" s="37" t="s">
        <v>57</v>
      </c>
    </row>
    <row r="396" spans="1:5" ht="12.75">
      <c r="A396" t="s">
        <v>62</v>
      </c>
      <c r="E396" s="35" t="s">
        <v>57</v>
      </c>
    </row>
    <row r="397" spans="1:16" ht="25.5">
      <c r="A397" s="24" t="s">
        <v>55</v>
      </c>
      <c s="29" t="s">
        <v>444</v>
      </c>
      <c s="29" t="s">
        <v>10202</v>
      </c>
      <c s="24" t="s">
        <v>57</v>
      </c>
      <c s="30" t="s">
        <v>11258</v>
      </c>
      <c s="31" t="s">
        <v>1235</v>
      </c>
      <c s="32">
        <v>56.984</v>
      </c>
      <c s="33">
        <v>0</v>
      </c>
      <c s="33">
        <f>ROUND(ROUND(H397,2)*ROUND(G397,3),2)</f>
      </c>
      <c r="O397">
        <f>(I397*21)/100</f>
      </c>
      <c t="s">
        <v>33</v>
      </c>
    </row>
    <row r="398" spans="1:5" ht="25.5">
      <c r="A398" s="34" t="s">
        <v>60</v>
      </c>
      <c r="E398" s="35" t="s">
        <v>11258</v>
      </c>
    </row>
    <row r="399" spans="1:5" ht="12.75">
      <c r="A399" s="36" t="s">
        <v>61</v>
      </c>
      <c r="E399" s="37" t="s">
        <v>57</v>
      </c>
    </row>
    <row r="400" spans="1:5" ht="76.5">
      <c r="A400" t="s">
        <v>62</v>
      </c>
      <c r="E400" s="35" t="s">
        <v>11259</v>
      </c>
    </row>
    <row r="401" spans="1:16" ht="25.5">
      <c r="A401" s="24" t="s">
        <v>55</v>
      </c>
      <c s="29" t="s">
        <v>448</v>
      </c>
      <c s="29" t="s">
        <v>11260</v>
      </c>
      <c s="24" t="s">
        <v>57</v>
      </c>
      <c s="30" t="s">
        <v>11261</v>
      </c>
      <c s="31" t="s">
        <v>1235</v>
      </c>
      <c s="32">
        <v>24.38</v>
      </c>
      <c s="33">
        <v>0</v>
      </c>
      <c s="33">
        <f>ROUND(ROUND(H401,2)*ROUND(G401,3),2)</f>
      </c>
      <c r="O401">
        <f>(I401*21)/100</f>
      </c>
      <c t="s">
        <v>33</v>
      </c>
    </row>
    <row r="402" spans="1:5" ht="25.5">
      <c r="A402" s="34" t="s">
        <v>60</v>
      </c>
      <c r="E402" s="35" t="s">
        <v>11261</v>
      </c>
    </row>
    <row r="403" spans="1:5" ht="51">
      <c r="A403" s="36" t="s">
        <v>61</v>
      </c>
      <c r="E403" s="37" t="s">
        <v>11262</v>
      </c>
    </row>
    <row r="404" spans="1:5" ht="140.25">
      <c r="A404" t="s">
        <v>62</v>
      </c>
      <c r="E404" s="35" t="s">
        <v>11263</v>
      </c>
    </row>
    <row r="405" spans="1:16" ht="25.5">
      <c r="A405" s="24" t="s">
        <v>55</v>
      </c>
      <c s="29" t="s">
        <v>649</v>
      </c>
      <c s="29" t="s">
        <v>10801</v>
      </c>
      <c s="24" t="s">
        <v>57</v>
      </c>
      <c s="30" t="s">
        <v>10803</v>
      </c>
      <c s="31" t="s">
        <v>195</v>
      </c>
      <c s="32">
        <v>0.79</v>
      </c>
      <c s="33">
        <v>0</v>
      </c>
      <c s="33">
        <f>ROUND(ROUND(H405,2)*ROUND(G405,3),2)</f>
      </c>
      <c r="O405">
        <f>(I405*21)/100</f>
      </c>
      <c t="s">
        <v>33</v>
      </c>
    </row>
    <row r="406" spans="1:5" ht="25.5">
      <c r="A406" s="34" t="s">
        <v>60</v>
      </c>
      <c r="E406" s="35" t="s">
        <v>10803</v>
      </c>
    </row>
    <row r="407" spans="1:5" ht="12.75">
      <c r="A407" s="36" t="s">
        <v>61</v>
      </c>
      <c r="E407" s="37" t="s">
        <v>57</v>
      </c>
    </row>
    <row r="408" spans="1:5" ht="114.75">
      <c r="A408" t="s">
        <v>62</v>
      </c>
      <c r="E408" s="35" t="s">
        <v>11264</v>
      </c>
    </row>
    <row r="409" spans="1:18" ht="12.75" customHeight="1">
      <c r="A409" s="6" t="s">
        <v>53</v>
      </c>
      <c s="6"/>
      <c s="39" t="s">
        <v>10231</v>
      </c>
      <c s="6"/>
      <c s="27" t="s">
        <v>10232</v>
      </c>
      <c s="6"/>
      <c s="6"/>
      <c s="6"/>
      <c s="40">
        <f>0+Q409</f>
      </c>
      <c r="O409">
        <f>0+R409</f>
      </c>
      <c r="Q409">
        <f>0+I410+I414+I418+I422+I426+I430+I434+I438+I442+I446+I450+I454+I458+I462</f>
      </c>
      <c>
        <f>0+O410+O414+O418+O422+O426+O430+O434+O438+O442+O446+O450+O454+O458+O462</f>
      </c>
    </row>
    <row r="410" spans="1:16" ht="12.75">
      <c r="A410" s="24" t="s">
        <v>55</v>
      </c>
      <c s="29" t="s">
        <v>346</v>
      </c>
      <c s="29" t="s">
        <v>10239</v>
      </c>
      <c s="24" t="s">
        <v>57</v>
      </c>
      <c s="30" t="s">
        <v>10240</v>
      </c>
      <c s="31" t="s">
        <v>59</v>
      </c>
      <c s="32">
        <v>0.486</v>
      </c>
      <c s="33">
        <v>0</v>
      </c>
      <c s="33">
        <f>ROUND(ROUND(H410,2)*ROUND(G410,3),2)</f>
      </c>
      <c r="O410">
        <f>(I410*21)/100</f>
      </c>
      <c t="s">
        <v>33</v>
      </c>
    </row>
    <row r="411" spans="1:5" ht="12.75">
      <c r="A411" s="34" t="s">
        <v>60</v>
      </c>
      <c r="E411" s="35" t="s">
        <v>10240</v>
      </c>
    </row>
    <row r="412" spans="1:5" ht="102">
      <c r="A412" s="36" t="s">
        <v>61</v>
      </c>
      <c r="E412" s="37" t="s">
        <v>11265</v>
      </c>
    </row>
    <row r="413" spans="1:5" ht="12.75">
      <c r="A413" t="s">
        <v>62</v>
      </c>
      <c r="E413" s="35" t="s">
        <v>57</v>
      </c>
    </row>
    <row r="414" spans="1:16" ht="12.75">
      <c r="A414" s="24" t="s">
        <v>55</v>
      </c>
      <c s="29" t="s">
        <v>350</v>
      </c>
      <c s="29" t="s">
        <v>10242</v>
      </c>
      <c s="24" t="s">
        <v>57</v>
      </c>
      <c s="30" t="s">
        <v>10243</v>
      </c>
      <c s="31" t="s">
        <v>59</v>
      </c>
      <c s="32">
        <v>1.448</v>
      </c>
      <c s="33">
        <v>0</v>
      </c>
      <c s="33">
        <f>ROUND(ROUND(H414,2)*ROUND(G414,3),2)</f>
      </c>
      <c r="O414">
        <f>(I414*21)/100</f>
      </c>
      <c t="s">
        <v>33</v>
      </c>
    </row>
    <row r="415" spans="1:5" ht="12.75">
      <c r="A415" s="34" t="s">
        <v>60</v>
      </c>
      <c r="E415" s="35" t="s">
        <v>10243</v>
      </c>
    </row>
    <row r="416" spans="1:5" ht="102">
      <c r="A416" s="36" t="s">
        <v>61</v>
      </c>
      <c r="E416" s="37" t="s">
        <v>11266</v>
      </c>
    </row>
    <row r="417" spans="1:5" ht="12.75">
      <c r="A417" t="s">
        <v>62</v>
      </c>
      <c r="E417" s="35" t="s">
        <v>57</v>
      </c>
    </row>
    <row r="418" spans="1:16" ht="12.75">
      <c r="A418" s="24" t="s">
        <v>55</v>
      </c>
      <c s="29" t="s">
        <v>911</v>
      </c>
      <c s="29" t="s">
        <v>10254</v>
      </c>
      <c s="24" t="s">
        <v>57</v>
      </c>
      <c s="30" t="s">
        <v>10255</v>
      </c>
      <c s="31" t="s">
        <v>59</v>
      </c>
      <c s="32">
        <v>0.591</v>
      </c>
      <c s="33">
        <v>0</v>
      </c>
      <c s="33">
        <f>ROUND(ROUND(H418,2)*ROUND(G418,3),2)</f>
      </c>
      <c r="O418">
        <f>(I418*21)/100</f>
      </c>
      <c t="s">
        <v>33</v>
      </c>
    </row>
    <row r="419" spans="1:5" ht="12.75">
      <c r="A419" s="34" t="s">
        <v>60</v>
      </c>
      <c r="E419" s="35" t="s">
        <v>10255</v>
      </c>
    </row>
    <row r="420" spans="1:5" ht="102">
      <c r="A420" s="36" t="s">
        <v>61</v>
      </c>
      <c r="E420" s="37" t="s">
        <v>11267</v>
      </c>
    </row>
    <row r="421" spans="1:5" ht="12.75">
      <c r="A421" t="s">
        <v>62</v>
      </c>
      <c r="E421" s="35" t="s">
        <v>57</v>
      </c>
    </row>
    <row r="422" spans="1:16" ht="12.75">
      <c r="A422" s="24" t="s">
        <v>55</v>
      </c>
      <c s="29" t="s">
        <v>354</v>
      </c>
      <c s="29" t="s">
        <v>11268</v>
      </c>
      <c s="24" t="s">
        <v>57</v>
      </c>
      <c s="30" t="s">
        <v>11269</v>
      </c>
      <c s="31" t="s">
        <v>1235</v>
      </c>
      <c s="32">
        <v>9.744</v>
      </c>
      <c s="33">
        <v>0</v>
      </c>
      <c s="33">
        <f>ROUND(ROUND(H422,2)*ROUND(G422,3),2)</f>
      </c>
      <c r="O422">
        <f>(I422*21)/100</f>
      </c>
      <c t="s">
        <v>33</v>
      </c>
    </row>
    <row r="423" spans="1:5" ht="12.75">
      <c r="A423" s="34" t="s">
        <v>60</v>
      </c>
      <c r="E423" s="35" t="s">
        <v>11269</v>
      </c>
    </row>
    <row r="424" spans="1:5" ht="12.75">
      <c r="A424" s="36" t="s">
        <v>61</v>
      </c>
      <c r="E424" s="37" t="s">
        <v>57</v>
      </c>
    </row>
    <row r="425" spans="1:5" ht="12.75">
      <c r="A425" t="s">
        <v>62</v>
      </c>
      <c r="E425" s="35" t="s">
        <v>57</v>
      </c>
    </row>
    <row r="426" spans="1:16" ht="25.5">
      <c r="A426" s="24" t="s">
        <v>55</v>
      </c>
      <c s="29" t="s">
        <v>468</v>
      </c>
      <c s="29" t="s">
        <v>11270</v>
      </c>
      <c s="24" t="s">
        <v>57</v>
      </c>
      <c s="30" t="s">
        <v>11271</v>
      </c>
      <c s="31" t="s">
        <v>86</v>
      </c>
      <c s="32">
        <v>22</v>
      </c>
      <c s="33">
        <v>0</v>
      </c>
      <c s="33">
        <f>ROUND(ROUND(H426,2)*ROUND(G426,3),2)</f>
      </c>
      <c r="O426">
        <f>(I426*21)/100</f>
      </c>
      <c t="s">
        <v>33</v>
      </c>
    </row>
    <row r="427" spans="1:5" ht="25.5">
      <c r="A427" s="34" t="s">
        <v>60</v>
      </c>
      <c r="E427" s="35" t="s">
        <v>11271</v>
      </c>
    </row>
    <row r="428" spans="1:5" ht="12.75">
      <c r="A428" s="36" t="s">
        <v>61</v>
      </c>
      <c r="E428" s="37" t="s">
        <v>57</v>
      </c>
    </row>
    <row r="429" spans="1:5" ht="140.25">
      <c r="A429" t="s">
        <v>62</v>
      </c>
      <c r="E429" s="35" t="s">
        <v>11272</v>
      </c>
    </row>
    <row r="430" spans="1:16" ht="25.5">
      <c r="A430" s="24" t="s">
        <v>55</v>
      </c>
      <c s="29" t="s">
        <v>472</v>
      </c>
      <c s="29" t="s">
        <v>11273</v>
      </c>
      <c s="24" t="s">
        <v>57</v>
      </c>
      <c s="30" t="s">
        <v>11274</v>
      </c>
      <c s="31" t="s">
        <v>59</v>
      </c>
      <c s="32">
        <v>1.842</v>
      </c>
      <c s="33">
        <v>0</v>
      </c>
      <c s="33">
        <f>ROUND(ROUND(H430,2)*ROUND(G430,3),2)</f>
      </c>
      <c r="O430">
        <f>(I430*21)/100</f>
      </c>
      <c t="s">
        <v>33</v>
      </c>
    </row>
    <row r="431" spans="1:5" ht="25.5">
      <c r="A431" s="34" t="s">
        <v>60</v>
      </c>
      <c r="E431" s="35" t="s">
        <v>11274</v>
      </c>
    </row>
    <row r="432" spans="1:5" ht="63.75">
      <c r="A432" s="36" t="s">
        <v>61</v>
      </c>
      <c r="E432" s="37" t="s">
        <v>11275</v>
      </c>
    </row>
    <row r="433" spans="1:5" ht="140.25">
      <c r="A433" t="s">
        <v>62</v>
      </c>
      <c r="E433" s="35" t="s">
        <v>11272</v>
      </c>
    </row>
    <row r="434" spans="1:16" ht="38.25">
      <c r="A434" s="24" t="s">
        <v>55</v>
      </c>
      <c s="29" t="s">
        <v>476</v>
      </c>
      <c s="29" t="s">
        <v>11276</v>
      </c>
      <c s="24" t="s">
        <v>57</v>
      </c>
      <c s="30" t="s">
        <v>11277</v>
      </c>
      <c s="31" t="s">
        <v>1212</v>
      </c>
      <c s="32">
        <v>85.8</v>
      </c>
      <c s="33">
        <v>0</v>
      </c>
      <c s="33">
        <f>ROUND(ROUND(H434,2)*ROUND(G434,3),2)</f>
      </c>
      <c r="O434">
        <f>(I434*21)/100</f>
      </c>
      <c t="s">
        <v>33</v>
      </c>
    </row>
    <row r="435" spans="1:5" ht="38.25">
      <c r="A435" s="34" t="s">
        <v>60</v>
      </c>
      <c r="E435" s="35" t="s">
        <v>11278</v>
      </c>
    </row>
    <row r="436" spans="1:5" ht="89.25">
      <c r="A436" s="36" t="s">
        <v>61</v>
      </c>
      <c r="E436" s="37" t="s">
        <v>11279</v>
      </c>
    </row>
    <row r="437" spans="1:5" ht="51">
      <c r="A437" t="s">
        <v>62</v>
      </c>
      <c r="E437" s="35" t="s">
        <v>11280</v>
      </c>
    </row>
    <row r="438" spans="1:16" ht="38.25">
      <c r="A438" s="24" t="s">
        <v>55</v>
      </c>
      <c s="29" t="s">
        <v>480</v>
      </c>
      <c s="29" t="s">
        <v>11281</v>
      </c>
      <c s="24" t="s">
        <v>57</v>
      </c>
      <c s="30" t="s">
        <v>11277</v>
      </c>
      <c s="31" t="s">
        <v>1212</v>
      </c>
      <c s="32">
        <v>89.2</v>
      </c>
      <c s="33">
        <v>0</v>
      </c>
      <c s="33">
        <f>ROUND(ROUND(H438,2)*ROUND(G438,3),2)</f>
      </c>
      <c r="O438">
        <f>(I438*21)/100</f>
      </c>
      <c t="s">
        <v>33</v>
      </c>
    </row>
    <row r="439" spans="1:5" ht="38.25">
      <c r="A439" s="34" t="s">
        <v>60</v>
      </c>
      <c r="E439" s="35" t="s">
        <v>11282</v>
      </c>
    </row>
    <row r="440" spans="1:5" ht="89.25">
      <c r="A440" s="36" t="s">
        <v>61</v>
      </c>
      <c r="E440" s="37" t="s">
        <v>11283</v>
      </c>
    </row>
    <row r="441" spans="1:5" ht="51">
      <c r="A441" t="s">
        <v>62</v>
      </c>
      <c r="E441" s="35" t="s">
        <v>11280</v>
      </c>
    </row>
    <row r="442" spans="1:16" ht="25.5">
      <c r="A442" s="24" t="s">
        <v>55</v>
      </c>
      <c s="29" t="s">
        <v>484</v>
      </c>
      <c s="29" t="s">
        <v>10285</v>
      </c>
      <c s="24" t="s">
        <v>57</v>
      </c>
      <c s="30" t="s">
        <v>11284</v>
      </c>
      <c s="31" t="s">
        <v>1235</v>
      </c>
      <c s="32">
        <v>69.6</v>
      </c>
      <c s="33">
        <v>0</v>
      </c>
      <c s="33">
        <f>ROUND(ROUND(H442,2)*ROUND(G442,3),2)</f>
      </c>
      <c r="O442">
        <f>(I442*21)/100</f>
      </c>
      <c t="s">
        <v>33</v>
      </c>
    </row>
    <row r="443" spans="1:5" ht="25.5">
      <c r="A443" s="34" t="s">
        <v>60</v>
      </c>
      <c r="E443" s="35" t="s">
        <v>11284</v>
      </c>
    </row>
    <row r="444" spans="1:5" ht="51">
      <c r="A444" s="36" t="s">
        <v>61</v>
      </c>
      <c r="E444" s="37" t="s">
        <v>11285</v>
      </c>
    </row>
    <row r="445" spans="1:5" ht="51">
      <c r="A445" t="s">
        <v>62</v>
      </c>
      <c r="E445" s="35" t="s">
        <v>11286</v>
      </c>
    </row>
    <row r="446" spans="1:16" ht="12.75">
      <c r="A446" s="24" t="s">
        <v>55</v>
      </c>
      <c s="29" t="s">
        <v>488</v>
      </c>
      <c s="29" t="s">
        <v>10289</v>
      </c>
      <c s="24" t="s">
        <v>57</v>
      </c>
      <c s="30" t="s">
        <v>10291</v>
      </c>
      <c s="31" t="s">
        <v>1212</v>
      </c>
      <c s="32">
        <v>66</v>
      </c>
      <c s="33">
        <v>0</v>
      </c>
      <c s="33">
        <f>ROUND(ROUND(H446,2)*ROUND(G446,3),2)</f>
      </c>
      <c r="O446">
        <f>(I446*21)/100</f>
      </c>
      <c t="s">
        <v>33</v>
      </c>
    </row>
    <row r="447" spans="1:5" ht="12.75">
      <c r="A447" s="34" t="s">
        <v>60</v>
      </c>
      <c r="E447" s="35" t="s">
        <v>10291</v>
      </c>
    </row>
    <row r="448" spans="1:5" ht="51">
      <c r="A448" s="36" t="s">
        <v>61</v>
      </c>
      <c r="E448" s="37" t="s">
        <v>11287</v>
      </c>
    </row>
    <row r="449" spans="1:5" ht="51">
      <c r="A449" t="s">
        <v>62</v>
      </c>
      <c r="E449" s="35" t="s">
        <v>11286</v>
      </c>
    </row>
    <row r="450" spans="1:16" ht="25.5">
      <c r="A450" s="24" t="s">
        <v>55</v>
      </c>
      <c s="29" t="s">
        <v>492</v>
      </c>
      <c s="29" t="s">
        <v>10293</v>
      </c>
      <c s="24" t="s">
        <v>57</v>
      </c>
      <c s="30" t="s">
        <v>10295</v>
      </c>
      <c s="31" t="s">
        <v>59</v>
      </c>
      <c s="32">
        <v>2.405</v>
      </c>
      <c s="33">
        <v>0</v>
      </c>
      <c s="33">
        <f>ROUND(ROUND(H450,2)*ROUND(G450,3),2)</f>
      </c>
      <c r="O450">
        <f>(I450*21)/100</f>
      </c>
      <c t="s">
        <v>33</v>
      </c>
    </row>
    <row r="451" spans="1:5" ht="25.5">
      <c r="A451" s="34" t="s">
        <v>60</v>
      </c>
      <c r="E451" s="35" t="s">
        <v>10295</v>
      </c>
    </row>
    <row r="452" spans="1:5" ht="76.5">
      <c r="A452" s="36" t="s">
        <v>61</v>
      </c>
      <c r="E452" s="37" t="s">
        <v>11288</v>
      </c>
    </row>
    <row r="453" spans="1:5" ht="102">
      <c r="A453" t="s">
        <v>62</v>
      </c>
      <c r="E453" s="35" t="s">
        <v>11289</v>
      </c>
    </row>
    <row r="454" spans="1:16" ht="25.5">
      <c r="A454" s="24" t="s">
        <v>55</v>
      </c>
      <c s="29" t="s">
        <v>496</v>
      </c>
      <c s="29" t="s">
        <v>11290</v>
      </c>
      <c s="24" t="s">
        <v>57</v>
      </c>
      <c s="30" t="s">
        <v>11291</v>
      </c>
      <c s="31" t="s">
        <v>1235</v>
      </c>
      <c s="32">
        <v>9.28</v>
      </c>
      <c s="33">
        <v>0</v>
      </c>
      <c s="33">
        <f>ROUND(ROUND(H454,2)*ROUND(G454,3),2)</f>
      </c>
      <c r="O454">
        <f>(I454*21)/100</f>
      </c>
      <c t="s">
        <v>33</v>
      </c>
    </row>
    <row r="455" spans="1:5" ht="25.5">
      <c r="A455" s="34" t="s">
        <v>60</v>
      </c>
      <c r="E455" s="35" t="s">
        <v>11291</v>
      </c>
    </row>
    <row r="456" spans="1:5" ht="51">
      <c r="A456" s="36" t="s">
        <v>61</v>
      </c>
      <c r="E456" s="37" t="s">
        <v>11292</v>
      </c>
    </row>
    <row r="457" spans="1:5" ht="76.5">
      <c r="A457" t="s">
        <v>62</v>
      </c>
      <c r="E457" s="35" t="s">
        <v>11293</v>
      </c>
    </row>
    <row r="458" spans="1:16" ht="12.75">
      <c r="A458" s="24" t="s">
        <v>55</v>
      </c>
      <c s="29" t="s">
        <v>500</v>
      </c>
      <c s="29" t="s">
        <v>10313</v>
      </c>
      <c s="24" t="s">
        <v>57</v>
      </c>
      <c s="30" t="s">
        <v>10315</v>
      </c>
      <c s="31" t="s">
        <v>59</v>
      </c>
      <c s="32">
        <v>0.204</v>
      </c>
      <c s="33">
        <v>0</v>
      </c>
      <c s="33">
        <f>ROUND(ROUND(H458,2)*ROUND(G458,3),2)</f>
      </c>
      <c r="O458">
        <f>(I458*21)/100</f>
      </c>
      <c t="s">
        <v>33</v>
      </c>
    </row>
    <row r="459" spans="1:5" ht="12.75">
      <c r="A459" s="34" t="s">
        <v>60</v>
      </c>
      <c r="E459" s="35" t="s">
        <v>10315</v>
      </c>
    </row>
    <row r="460" spans="1:5" ht="51">
      <c r="A460" s="36" t="s">
        <v>61</v>
      </c>
      <c r="E460" s="37" t="s">
        <v>11294</v>
      </c>
    </row>
    <row r="461" spans="1:5" ht="89.25">
      <c r="A461" t="s">
        <v>62</v>
      </c>
      <c r="E461" s="35" t="s">
        <v>11295</v>
      </c>
    </row>
    <row r="462" spans="1:16" ht="25.5">
      <c r="A462" s="24" t="s">
        <v>55</v>
      </c>
      <c s="29" t="s">
        <v>654</v>
      </c>
      <c s="29" t="s">
        <v>11296</v>
      </c>
      <c s="24" t="s">
        <v>57</v>
      </c>
      <c s="30" t="s">
        <v>11297</v>
      </c>
      <c s="31" t="s">
        <v>195</v>
      </c>
      <c s="32">
        <v>1.54</v>
      </c>
      <c s="33">
        <v>0</v>
      </c>
      <c s="33">
        <f>ROUND(ROUND(H462,2)*ROUND(G462,3),2)</f>
      </c>
      <c r="O462">
        <f>(I462*21)/100</f>
      </c>
      <c t="s">
        <v>33</v>
      </c>
    </row>
    <row r="463" spans="1:5" ht="25.5">
      <c r="A463" s="34" t="s">
        <v>60</v>
      </c>
      <c r="E463" s="35" t="s">
        <v>11297</v>
      </c>
    </row>
    <row r="464" spans="1:5" ht="12.75">
      <c r="A464" s="36" t="s">
        <v>61</v>
      </c>
      <c r="E464" s="37" t="s">
        <v>57</v>
      </c>
    </row>
    <row r="465" spans="1:5" ht="114.75">
      <c r="A465" t="s">
        <v>62</v>
      </c>
      <c r="E465" s="35" t="s">
        <v>11249</v>
      </c>
    </row>
    <row r="466" spans="1:18" ht="12.75" customHeight="1">
      <c r="A466" s="6" t="s">
        <v>53</v>
      </c>
      <c s="6"/>
      <c s="39" t="s">
        <v>6389</v>
      </c>
      <c s="6"/>
      <c s="27" t="s">
        <v>6390</v>
      </c>
      <c s="6"/>
      <c s="6"/>
      <c s="6"/>
      <c s="40">
        <f>0+Q466</f>
      </c>
      <c r="O466">
        <f>0+R466</f>
      </c>
      <c r="Q466">
        <f>0+I467+I471+I475+I479+I483+I487+I491+I495+I499+I503</f>
      </c>
      <c>
        <f>0+O467+O471+O475+O479+O483+O487+O491+O495+O499+O503</f>
      </c>
    </row>
    <row r="467" spans="1:16" ht="25.5">
      <c r="A467" s="24" t="s">
        <v>55</v>
      </c>
      <c s="29" t="s">
        <v>504</v>
      </c>
      <c s="29" t="s">
        <v>11298</v>
      </c>
      <c s="24" t="s">
        <v>57</v>
      </c>
      <c s="30" t="s">
        <v>11299</v>
      </c>
      <c s="31" t="s">
        <v>1212</v>
      </c>
      <c s="32">
        <v>12</v>
      </c>
      <c s="33">
        <v>0</v>
      </c>
      <c s="33">
        <f>ROUND(ROUND(H467,2)*ROUND(G467,3),2)</f>
      </c>
      <c r="O467">
        <f>(I467*21)/100</f>
      </c>
      <c t="s">
        <v>33</v>
      </c>
    </row>
    <row r="468" spans="1:5" ht="25.5">
      <c r="A468" s="34" t="s">
        <v>60</v>
      </c>
      <c r="E468" s="35" t="s">
        <v>11299</v>
      </c>
    </row>
    <row r="469" spans="1:5" ht="12.75">
      <c r="A469" s="36" t="s">
        <v>61</v>
      </c>
      <c r="E469" s="37" t="s">
        <v>57</v>
      </c>
    </row>
    <row r="470" spans="1:5" ht="12.75">
      <c r="A470" t="s">
        <v>62</v>
      </c>
      <c r="E470" s="35" t="s">
        <v>57</v>
      </c>
    </row>
    <row r="471" spans="1:16" ht="25.5">
      <c r="A471" s="24" t="s">
        <v>55</v>
      </c>
      <c s="29" t="s">
        <v>508</v>
      </c>
      <c s="29" t="s">
        <v>11300</v>
      </c>
      <c s="24" t="s">
        <v>57</v>
      </c>
      <c s="30" t="s">
        <v>11301</v>
      </c>
      <c s="31" t="s">
        <v>1212</v>
      </c>
      <c s="32">
        <v>11.6</v>
      </c>
      <c s="33">
        <v>0</v>
      </c>
      <c s="33">
        <f>ROUND(ROUND(H471,2)*ROUND(G471,3),2)</f>
      </c>
      <c r="O471">
        <f>(I471*21)/100</f>
      </c>
      <c t="s">
        <v>33</v>
      </c>
    </row>
    <row r="472" spans="1:5" ht="25.5">
      <c r="A472" s="34" t="s">
        <v>60</v>
      </c>
      <c r="E472" s="35" t="s">
        <v>11301</v>
      </c>
    </row>
    <row r="473" spans="1:5" ht="12.75">
      <c r="A473" s="36" t="s">
        <v>61</v>
      </c>
      <c r="E473" s="37" t="s">
        <v>57</v>
      </c>
    </row>
    <row r="474" spans="1:5" ht="12.75">
      <c r="A474" t="s">
        <v>62</v>
      </c>
      <c r="E474" s="35" t="s">
        <v>57</v>
      </c>
    </row>
    <row r="475" spans="1:16" ht="25.5">
      <c r="A475" s="24" t="s">
        <v>55</v>
      </c>
      <c s="29" t="s">
        <v>512</v>
      </c>
      <c s="29" t="s">
        <v>11302</v>
      </c>
      <c s="24" t="s">
        <v>57</v>
      </c>
      <c s="30" t="s">
        <v>11303</v>
      </c>
      <c s="31" t="s">
        <v>1235</v>
      </c>
      <c s="32">
        <v>69.6</v>
      </c>
      <c s="33">
        <v>0</v>
      </c>
      <c s="33">
        <f>ROUND(ROUND(H475,2)*ROUND(G475,3),2)</f>
      </c>
      <c r="O475">
        <f>(I475*21)/100</f>
      </c>
      <c t="s">
        <v>33</v>
      </c>
    </row>
    <row r="476" spans="1:5" ht="25.5">
      <c r="A476" s="34" t="s">
        <v>60</v>
      </c>
      <c r="E476" s="35" t="s">
        <v>11303</v>
      </c>
    </row>
    <row r="477" spans="1:5" ht="12.75">
      <c r="A477" s="36" t="s">
        <v>61</v>
      </c>
      <c r="E477" s="37" t="s">
        <v>57</v>
      </c>
    </row>
    <row r="478" spans="1:5" ht="12.75">
      <c r="A478" t="s">
        <v>62</v>
      </c>
      <c r="E478" s="35" t="s">
        <v>57</v>
      </c>
    </row>
    <row r="479" spans="1:16" ht="25.5">
      <c r="A479" s="24" t="s">
        <v>55</v>
      </c>
      <c s="29" t="s">
        <v>516</v>
      </c>
      <c s="29" t="s">
        <v>11304</v>
      </c>
      <c s="24" t="s">
        <v>57</v>
      </c>
      <c s="30" t="s">
        <v>11305</v>
      </c>
      <c s="31" t="s">
        <v>86</v>
      </c>
      <c s="32">
        <v>2</v>
      </c>
      <c s="33">
        <v>0</v>
      </c>
      <c s="33">
        <f>ROUND(ROUND(H479,2)*ROUND(G479,3),2)</f>
      </c>
      <c r="O479">
        <f>(I479*21)/100</f>
      </c>
      <c t="s">
        <v>33</v>
      </c>
    </row>
    <row r="480" spans="1:5" ht="25.5">
      <c r="A480" s="34" t="s">
        <v>60</v>
      </c>
      <c r="E480" s="35" t="s">
        <v>11305</v>
      </c>
    </row>
    <row r="481" spans="1:5" ht="12.75">
      <c r="A481" s="36" t="s">
        <v>61</v>
      </c>
      <c r="E481" s="37" t="s">
        <v>57</v>
      </c>
    </row>
    <row r="482" spans="1:5" ht="12.75">
      <c r="A482" t="s">
        <v>62</v>
      </c>
      <c r="E482" s="35" t="s">
        <v>57</v>
      </c>
    </row>
    <row r="483" spans="1:16" ht="25.5">
      <c r="A483" s="24" t="s">
        <v>55</v>
      </c>
      <c s="29" t="s">
        <v>520</v>
      </c>
      <c s="29" t="s">
        <v>11306</v>
      </c>
      <c s="24" t="s">
        <v>57</v>
      </c>
      <c s="30" t="s">
        <v>11307</v>
      </c>
      <c s="31" t="s">
        <v>86</v>
      </c>
      <c s="32">
        <v>4</v>
      </c>
      <c s="33">
        <v>0</v>
      </c>
      <c s="33">
        <f>ROUND(ROUND(H483,2)*ROUND(G483,3),2)</f>
      </c>
      <c r="O483">
        <f>(I483*21)/100</f>
      </c>
      <c t="s">
        <v>33</v>
      </c>
    </row>
    <row r="484" spans="1:5" ht="25.5">
      <c r="A484" s="34" t="s">
        <v>60</v>
      </c>
      <c r="E484" s="35" t="s">
        <v>11307</v>
      </c>
    </row>
    <row r="485" spans="1:5" ht="12.75">
      <c r="A485" s="36" t="s">
        <v>61</v>
      </c>
      <c r="E485" s="37" t="s">
        <v>57</v>
      </c>
    </row>
    <row r="486" spans="1:5" ht="12.75">
      <c r="A486" t="s">
        <v>62</v>
      </c>
      <c r="E486" s="35" t="s">
        <v>57</v>
      </c>
    </row>
    <row r="487" spans="1:16" ht="25.5">
      <c r="A487" s="24" t="s">
        <v>55</v>
      </c>
      <c s="29" t="s">
        <v>524</v>
      </c>
      <c s="29" t="s">
        <v>11308</v>
      </c>
      <c s="24" t="s">
        <v>57</v>
      </c>
      <c s="30" t="s">
        <v>11309</v>
      </c>
      <c s="31" t="s">
        <v>1212</v>
      </c>
      <c s="32">
        <v>4.2</v>
      </c>
      <c s="33">
        <v>0</v>
      </c>
      <c s="33">
        <f>ROUND(ROUND(H487,2)*ROUND(G487,3),2)</f>
      </c>
      <c r="O487">
        <f>(I487*21)/100</f>
      </c>
      <c t="s">
        <v>33</v>
      </c>
    </row>
    <row r="488" spans="1:5" ht="25.5">
      <c r="A488" s="34" t="s">
        <v>60</v>
      </c>
      <c r="E488" s="35" t="s">
        <v>11309</v>
      </c>
    </row>
    <row r="489" spans="1:5" ht="12.75">
      <c r="A489" s="36" t="s">
        <v>61</v>
      </c>
      <c r="E489" s="37" t="s">
        <v>57</v>
      </c>
    </row>
    <row r="490" spans="1:5" ht="12.75">
      <c r="A490" t="s">
        <v>62</v>
      </c>
      <c r="E490" s="35" t="s">
        <v>57</v>
      </c>
    </row>
    <row r="491" spans="1:16" ht="25.5">
      <c r="A491" s="24" t="s">
        <v>55</v>
      </c>
      <c s="29" t="s">
        <v>528</v>
      </c>
      <c s="29" t="s">
        <v>11310</v>
      </c>
      <c s="24" t="s">
        <v>57</v>
      </c>
      <c s="30" t="s">
        <v>11311</v>
      </c>
      <c s="31" t="s">
        <v>86</v>
      </c>
      <c s="32">
        <v>2</v>
      </c>
      <c s="33">
        <v>0</v>
      </c>
      <c s="33">
        <f>ROUND(ROUND(H491,2)*ROUND(G491,3),2)</f>
      </c>
      <c r="O491">
        <f>(I491*21)/100</f>
      </c>
      <c t="s">
        <v>33</v>
      </c>
    </row>
    <row r="492" spans="1:5" ht="25.5">
      <c r="A492" s="34" t="s">
        <v>60</v>
      </c>
      <c r="E492" s="35" t="s">
        <v>11311</v>
      </c>
    </row>
    <row r="493" spans="1:5" ht="12.75">
      <c r="A493" s="36" t="s">
        <v>61</v>
      </c>
      <c r="E493" s="37" t="s">
        <v>57</v>
      </c>
    </row>
    <row r="494" spans="1:5" ht="12.75">
      <c r="A494" t="s">
        <v>62</v>
      </c>
      <c r="E494" s="35" t="s">
        <v>57</v>
      </c>
    </row>
    <row r="495" spans="1:16" ht="25.5">
      <c r="A495" s="24" t="s">
        <v>55</v>
      </c>
      <c s="29" t="s">
        <v>532</v>
      </c>
      <c s="29" t="s">
        <v>11312</v>
      </c>
      <c s="24" t="s">
        <v>57</v>
      </c>
      <c s="30" t="s">
        <v>11313</v>
      </c>
      <c s="31" t="s">
        <v>1212</v>
      </c>
      <c s="32">
        <v>23.2</v>
      </c>
      <c s="33">
        <v>0</v>
      </c>
      <c s="33">
        <f>ROUND(ROUND(H495,2)*ROUND(G495,3),2)</f>
      </c>
      <c r="O495">
        <f>(I495*21)/100</f>
      </c>
      <c t="s">
        <v>33</v>
      </c>
    </row>
    <row r="496" spans="1:5" ht="25.5">
      <c r="A496" s="34" t="s">
        <v>60</v>
      </c>
      <c r="E496" s="35" t="s">
        <v>11313</v>
      </c>
    </row>
    <row r="497" spans="1:5" ht="12.75">
      <c r="A497" s="36" t="s">
        <v>61</v>
      </c>
      <c r="E497" s="37" t="s">
        <v>57</v>
      </c>
    </row>
    <row r="498" spans="1:5" ht="12.75">
      <c r="A498" t="s">
        <v>62</v>
      </c>
      <c r="E498" s="35" t="s">
        <v>57</v>
      </c>
    </row>
    <row r="499" spans="1:16" ht="25.5">
      <c r="A499" s="24" t="s">
        <v>55</v>
      </c>
      <c s="29" t="s">
        <v>536</v>
      </c>
      <c s="29" t="s">
        <v>11314</v>
      </c>
      <c s="24" t="s">
        <v>57</v>
      </c>
      <c s="30" t="s">
        <v>11315</v>
      </c>
      <c s="31" t="s">
        <v>86</v>
      </c>
      <c s="32">
        <v>4</v>
      </c>
      <c s="33">
        <v>0</v>
      </c>
      <c s="33">
        <f>ROUND(ROUND(H499,2)*ROUND(G499,3),2)</f>
      </c>
      <c r="O499">
        <f>(I499*21)/100</f>
      </c>
      <c t="s">
        <v>33</v>
      </c>
    </row>
    <row r="500" spans="1:5" ht="25.5">
      <c r="A500" s="34" t="s">
        <v>60</v>
      </c>
      <c r="E500" s="35" t="s">
        <v>11315</v>
      </c>
    </row>
    <row r="501" spans="1:5" ht="12.75">
      <c r="A501" s="36" t="s">
        <v>61</v>
      </c>
      <c r="E501" s="37" t="s">
        <v>57</v>
      </c>
    </row>
    <row r="502" spans="1:5" ht="12.75">
      <c r="A502" t="s">
        <v>62</v>
      </c>
      <c r="E502" s="35" t="s">
        <v>57</v>
      </c>
    </row>
    <row r="503" spans="1:16" ht="25.5">
      <c r="A503" s="24" t="s">
        <v>55</v>
      </c>
      <c s="29" t="s">
        <v>540</v>
      </c>
      <c s="29" t="s">
        <v>11316</v>
      </c>
      <c s="24" t="s">
        <v>57</v>
      </c>
      <c s="30" t="s">
        <v>11317</v>
      </c>
      <c s="31" t="s">
        <v>1212</v>
      </c>
      <c s="32">
        <v>1.1</v>
      </c>
      <c s="33">
        <v>0</v>
      </c>
      <c s="33">
        <f>ROUND(ROUND(H503,2)*ROUND(G503,3),2)</f>
      </c>
      <c r="O503">
        <f>(I503*21)/100</f>
      </c>
      <c t="s">
        <v>33</v>
      </c>
    </row>
    <row r="504" spans="1:5" ht="25.5">
      <c r="A504" s="34" t="s">
        <v>60</v>
      </c>
      <c r="E504" s="35" t="s">
        <v>11317</v>
      </c>
    </row>
    <row r="505" spans="1:5" ht="12.75">
      <c r="A505" s="36" t="s">
        <v>61</v>
      </c>
      <c r="E505" s="37" t="s">
        <v>57</v>
      </c>
    </row>
    <row r="506" spans="1:5" ht="12.75">
      <c r="A506" t="s">
        <v>62</v>
      </c>
      <c r="E506" s="35" t="s">
        <v>57</v>
      </c>
    </row>
    <row r="507" spans="1:18" ht="12.75" customHeight="1">
      <c r="A507" s="6" t="s">
        <v>53</v>
      </c>
      <c s="6"/>
      <c s="39" t="s">
        <v>10365</v>
      </c>
      <c s="6"/>
      <c s="27" t="s">
        <v>10366</v>
      </c>
      <c s="6"/>
      <c s="6"/>
      <c s="6"/>
      <c s="40">
        <f>0+Q507</f>
      </c>
      <c r="O507">
        <f>0+R507</f>
      </c>
      <c r="Q507">
        <f>0+I508+I512+I516</f>
      </c>
      <c>
        <f>0+O508+O512+O516</f>
      </c>
    </row>
    <row r="508" spans="1:16" ht="25.5">
      <c r="A508" s="24" t="s">
        <v>55</v>
      </c>
      <c s="29" t="s">
        <v>227</v>
      </c>
      <c s="29" t="s">
        <v>11318</v>
      </c>
      <c s="24" t="s">
        <v>57</v>
      </c>
      <c s="30" t="s">
        <v>11319</v>
      </c>
      <c s="31" t="s">
        <v>1235</v>
      </c>
      <c s="32">
        <v>76.56</v>
      </c>
      <c s="33">
        <v>0</v>
      </c>
      <c s="33">
        <f>ROUND(ROUND(H508,2)*ROUND(G508,3),2)</f>
      </c>
      <c r="O508">
        <f>(I508*21)/100</f>
      </c>
      <c t="s">
        <v>33</v>
      </c>
    </row>
    <row r="509" spans="1:5" ht="25.5">
      <c r="A509" s="34" t="s">
        <v>60</v>
      </c>
      <c r="E509" s="35" t="s">
        <v>11319</v>
      </c>
    </row>
    <row r="510" spans="1:5" ht="12.75">
      <c r="A510" s="36" t="s">
        <v>61</v>
      </c>
      <c r="E510" s="37" t="s">
        <v>57</v>
      </c>
    </row>
    <row r="511" spans="1:5" ht="12.75">
      <c r="A511" t="s">
        <v>62</v>
      </c>
      <c r="E511" s="35" t="s">
        <v>57</v>
      </c>
    </row>
    <row r="512" spans="1:16" ht="25.5">
      <c r="A512" s="24" t="s">
        <v>55</v>
      </c>
      <c s="29" t="s">
        <v>544</v>
      </c>
      <c s="29" t="s">
        <v>11320</v>
      </c>
      <c s="24" t="s">
        <v>57</v>
      </c>
      <c s="30" t="s">
        <v>11321</v>
      </c>
      <c s="31" t="s">
        <v>1235</v>
      </c>
      <c s="32">
        <v>69.6</v>
      </c>
      <c s="33">
        <v>0</v>
      </c>
      <c s="33">
        <f>ROUND(ROUND(H512,2)*ROUND(G512,3),2)</f>
      </c>
      <c r="O512">
        <f>(I512*21)/100</f>
      </c>
      <c t="s">
        <v>33</v>
      </c>
    </row>
    <row r="513" spans="1:5" ht="25.5">
      <c r="A513" s="34" t="s">
        <v>60</v>
      </c>
      <c r="E513" s="35" t="s">
        <v>11321</v>
      </c>
    </row>
    <row r="514" spans="1:5" ht="51">
      <c r="A514" s="36" t="s">
        <v>61</v>
      </c>
      <c r="E514" s="37" t="s">
        <v>11322</v>
      </c>
    </row>
    <row r="515" spans="1:5" ht="51">
      <c r="A515" t="s">
        <v>62</v>
      </c>
      <c r="E515" s="35" t="s">
        <v>11323</v>
      </c>
    </row>
    <row r="516" spans="1:16" ht="25.5">
      <c r="A516" s="24" t="s">
        <v>55</v>
      </c>
      <c s="29" t="s">
        <v>658</v>
      </c>
      <c s="29" t="s">
        <v>11324</v>
      </c>
      <c s="24" t="s">
        <v>57</v>
      </c>
      <c s="30" t="s">
        <v>11325</v>
      </c>
      <c s="31" t="s">
        <v>195</v>
      </c>
      <c s="32">
        <v>0.011</v>
      </c>
      <c s="33">
        <v>0</v>
      </c>
      <c s="33">
        <f>ROUND(ROUND(H516,2)*ROUND(G516,3),2)</f>
      </c>
      <c r="O516">
        <f>(I516*21)/100</f>
      </c>
      <c t="s">
        <v>33</v>
      </c>
    </row>
    <row r="517" spans="1:5" ht="25.5">
      <c r="A517" s="34" t="s">
        <v>60</v>
      </c>
      <c r="E517" s="35" t="s">
        <v>11325</v>
      </c>
    </row>
    <row r="518" spans="1:5" ht="12.75">
      <c r="A518" s="36" t="s">
        <v>61</v>
      </c>
      <c r="E518" s="37" t="s">
        <v>57</v>
      </c>
    </row>
    <row r="519" spans="1:5" ht="114.75">
      <c r="A519" t="s">
        <v>62</v>
      </c>
      <c r="E519" s="35" t="s">
        <v>11326</v>
      </c>
    </row>
    <row r="520" spans="1:18" ht="12.75" customHeight="1">
      <c r="A520" s="6" t="s">
        <v>53</v>
      </c>
      <c s="6"/>
      <c s="39" t="s">
        <v>7631</v>
      </c>
      <c s="6"/>
      <c s="27" t="s">
        <v>7632</v>
      </c>
      <c s="6"/>
      <c s="6"/>
      <c s="6"/>
      <c s="40">
        <f>0+Q520</f>
      </c>
      <c r="O520">
        <f>0+R520</f>
      </c>
      <c r="Q520">
        <f>0+I521+I525+I529+I533+I537+I541+I545+I549+I553+I557+I561+I565+I569</f>
      </c>
      <c>
        <f>0+O521+O525+O529+O533+O537+O541+O545+O549+O553+O557+O561+O565+O569</f>
      </c>
    </row>
    <row r="521" spans="1:16" ht="25.5">
      <c r="A521" s="24" t="s">
        <v>55</v>
      </c>
      <c s="29" t="s">
        <v>548</v>
      </c>
      <c s="29" t="s">
        <v>11327</v>
      </c>
      <c s="24" t="s">
        <v>57</v>
      </c>
      <c s="30" t="s">
        <v>11328</v>
      </c>
      <c s="31" t="s">
        <v>1338</v>
      </c>
      <c s="32">
        <v>1</v>
      </c>
      <c s="33">
        <v>0</v>
      </c>
      <c s="33">
        <f>ROUND(ROUND(H521,2)*ROUND(G521,3),2)</f>
      </c>
      <c r="O521">
        <f>(I521*21)/100</f>
      </c>
      <c t="s">
        <v>33</v>
      </c>
    </row>
    <row r="522" spans="1:5" ht="25.5">
      <c r="A522" s="34" t="s">
        <v>60</v>
      </c>
      <c r="E522" s="35" t="s">
        <v>11328</v>
      </c>
    </row>
    <row r="523" spans="1:5" ht="12.75">
      <c r="A523" s="36" t="s">
        <v>61</v>
      </c>
      <c r="E523" s="37" t="s">
        <v>57</v>
      </c>
    </row>
    <row r="524" spans="1:5" ht="12.75">
      <c r="A524" t="s">
        <v>62</v>
      </c>
      <c r="E524" s="35" t="s">
        <v>57</v>
      </c>
    </row>
    <row r="525" spans="1:16" ht="25.5">
      <c r="A525" s="24" t="s">
        <v>55</v>
      </c>
      <c s="29" t="s">
        <v>552</v>
      </c>
      <c s="29" t="s">
        <v>11329</v>
      </c>
      <c s="24" t="s">
        <v>57</v>
      </c>
      <c s="30" t="s">
        <v>11330</v>
      </c>
      <c s="31" t="s">
        <v>1338</v>
      </c>
      <c s="32">
        <v>2</v>
      </c>
      <c s="33">
        <v>0</v>
      </c>
      <c s="33">
        <f>ROUND(ROUND(H525,2)*ROUND(G525,3),2)</f>
      </c>
      <c r="O525">
        <f>(I525*21)/100</f>
      </c>
      <c t="s">
        <v>33</v>
      </c>
    </row>
    <row r="526" spans="1:5" ht="25.5">
      <c r="A526" s="34" t="s">
        <v>60</v>
      </c>
      <c r="E526" s="35" t="s">
        <v>11330</v>
      </c>
    </row>
    <row r="527" spans="1:5" ht="12.75">
      <c r="A527" s="36" t="s">
        <v>61</v>
      </c>
      <c r="E527" s="37" t="s">
        <v>57</v>
      </c>
    </row>
    <row r="528" spans="1:5" ht="12.75">
      <c r="A528" t="s">
        <v>62</v>
      </c>
      <c r="E528" s="35" t="s">
        <v>57</v>
      </c>
    </row>
    <row r="529" spans="1:16" ht="12.75">
      <c r="A529" s="24" t="s">
        <v>55</v>
      </c>
      <c s="29" t="s">
        <v>556</v>
      </c>
      <c s="29" t="s">
        <v>11331</v>
      </c>
      <c s="24" t="s">
        <v>57</v>
      </c>
      <c s="30" t="s">
        <v>11332</v>
      </c>
      <c s="31" t="s">
        <v>1338</v>
      </c>
      <c s="32">
        <v>1</v>
      </c>
      <c s="33">
        <v>0</v>
      </c>
      <c s="33">
        <f>ROUND(ROUND(H529,2)*ROUND(G529,3),2)</f>
      </c>
      <c r="O529">
        <f>(I529*21)/100</f>
      </c>
      <c t="s">
        <v>33</v>
      </c>
    </row>
    <row r="530" spans="1:5" ht="12.75">
      <c r="A530" s="34" t="s">
        <v>60</v>
      </c>
      <c r="E530" s="35" t="s">
        <v>11332</v>
      </c>
    </row>
    <row r="531" spans="1:5" ht="12.75">
      <c r="A531" s="36" t="s">
        <v>61</v>
      </c>
      <c r="E531" s="37" t="s">
        <v>57</v>
      </c>
    </row>
    <row r="532" spans="1:5" ht="12.75">
      <c r="A532" t="s">
        <v>62</v>
      </c>
      <c r="E532" s="35" t="s">
        <v>57</v>
      </c>
    </row>
    <row r="533" spans="1:16" ht="12.75">
      <c r="A533" s="24" t="s">
        <v>55</v>
      </c>
      <c s="29" t="s">
        <v>131</v>
      </c>
      <c s="29" t="s">
        <v>11333</v>
      </c>
      <c s="24" t="s">
        <v>57</v>
      </c>
      <c s="30" t="s">
        <v>11334</v>
      </c>
      <c s="31" t="s">
        <v>1338</v>
      </c>
      <c s="32">
        <v>3</v>
      </c>
      <c s="33">
        <v>0</v>
      </c>
      <c s="33">
        <f>ROUND(ROUND(H533,2)*ROUND(G533,3),2)</f>
      </c>
      <c r="O533">
        <f>(I533*21)/100</f>
      </c>
      <c t="s">
        <v>33</v>
      </c>
    </row>
    <row r="534" spans="1:5" ht="12.75">
      <c r="A534" s="34" t="s">
        <v>60</v>
      </c>
      <c r="E534" s="35" t="s">
        <v>11334</v>
      </c>
    </row>
    <row r="535" spans="1:5" ht="12.75">
      <c r="A535" s="36" t="s">
        <v>61</v>
      </c>
      <c r="E535" s="37" t="s">
        <v>57</v>
      </c>
    </row>
    <row r="536" spans="1:5" ht="12.75">
      <c r="A536" t="s">
        <v>62</v>
      </c>
      <c r="E536" s="35" t="s">
        <v>57</v>
      </c>
    </row>
    <row r="537" spans="1:16" ht="12.75">
      <c r="A537" s="24" t="s">
        <v>55</v>
      </c>
      <c s="29" t="s">
        <v>914</v>
      </c>
      <c s="29" t="s">
        <v>11335</v>
      </c>
      <c s="24" t="s">
        <v>57</v>
      </c>
      <c s="30" t="s">
        <v>11336</v>
      </c>
      <c s="31" t="s">
        <v>1338</v>
      </c>
      <c s="32">
        <v>4</v>
      </c>
      <c s="33">
        <v>0</v>
      </c>
      <c s="33">
        <f>ROUND(ROUND(H537,2)*ROUND(G537,3),2)</f>
      </c>
      <c r="O537">
        <f>(I537*21)/100</f>
      </c>
      <c t="s">
        <v>33</v>
      </c>
    </row>
    <row r="538" spans="1:5" ht="12.75">
      <c r="A538" s="34" t="s">
        <v>60</v>
      </c>
      <c r="E538" s="35" t="s">
        <v>11336</v>
      </c>
    </row>
    <row r="539" spans="1:5" ht="12.75">
      <c r="A539" s="36" t="s">
        <v>61</v>
      </c>
      <c r="E539" s="37" t="s">
        <v>57</v>
      </c>
    </row>
    <row r="540" spans="1:5" ht="12.75">
      <c r="A540" t="s">
        <v>62</v>
      </c>
      <c r="E540" s="35" t="s">
        <v>57</v>
      </c>
    </row>
    <row r="541" spans="1:16" ht="25.5">
      <c r="A541" s="24" t="s">
        <v>55</v>
      </c>
      <c s="29" t="s">
        <v>915</v>
      </c>
      <c s="29" t="s">
        <v>11337</v>
      </c>
      <c s="24" t="s">
        <v>57</v>
      </c>
      <c s="30" t="s">
        <v>11338</v>
      </c>
      <c s="31" t="s">
        <v>1338</v>
      </c>
      <c s="32">
        <v>1</v>
      </c>
      <c s="33">
        <v>0</v>
      </c>
      <c s="33">
        <f>ROUND(ROUND(H541,2)*ROUND(G541,3),2)</f>
      </c>
      <c r="O541">
        <f>(I541*21)/100</f>
      </c>
      <c t="s">
        <v>33</v>
      </c>
    </row>
    <row r="542" spans="1:5" ht="25.5">
      <c r="A542" s="34" t="s">
        <v>60</v>
      </c>
      <c r="E542" s="35" t="s">
        <v>11338</v>
      </c>
    </row>
    <row r="543" spans="1:5" ht="12.75">
      <c r="A543" s="36" t="s">
        <v>61</v>
      </c>
      <c r="E543" s="37" t="s">
        <v>57</v>
      </c>
    </row>
    <row r="544" spans="1:5" ht="12.75">
      <c r="A544" t="s">
        <v>62</v>
      </c>
      <c r="E544" s="35" t="s">
        <v>57</v>
      </c>
    </row>
    <row r="545" spans="1:16" ht="25.5">
      <c r="A545" s="24" t="s">
        <v>55</v>
      </c>
      <c s="29" t="s">
        <v>560</v>
      </c>
      <c s="29" t="s">
        <v>11339</v>
      </c>
      <c s="24" t="s">
        <v>57</v>
      </c>
      <c s="30" t="s">
        <v>11340</v>
      </c>
      <c s="31" t="s">
        <v>1338</v>
      </c>
      <c s="32">
        <v>1</v>
      </c>
      <c s="33">
        <v>0</v>
      </c>
      <c s="33">
        <f>ROUND(ROUND(H545,2)*ROUND(G545,3),2)</f>
      </c>
      <c r="O545">
        <f>(I545*21)/100</f>
      </c>
      <c t="s">
        <v>33</v>
      </c>
    </row>
    <row r="546" spans="1:5" ht="25.5">
      <c r="A546" s="34" t="s">
        <v>60</v>
      </c>
      <c r="E546" s="35" t="s">
        <v>11340</v>
      </c>
    </row>
    <row r="547" spans="1:5" ht="12.75">
      <c r="A547" s="36" t="s">
        <v>61</v>
      </c>
      <c r="E547" s="37" t="s">
        <v>57</v>
      </c>
    </row>
    <row r="548" spans="1:5" ht="12.75">
      <c r="A548" t="s">
        <v>62</v>
      </c>
      <c r="E548" s="35" t="s">
        <v>57</v>
      </c>
    </row>
    <row r="549" spans="1:16" ht="25.5">
      <c r="A549" s="24" t="s">
        <v>55</v>
      </c>
      <c s="29" t="s">
        <v>564</v>
      </c>
      <c s="29" t="s">
        <v>11341</v>
      </c>
      <c s="24" t="s">
        <v>57</v>
      </c>
      <c s="30" t="s">
        <v>11342</v>
      </c>
      <c s="31" t="s">
        <v>1338</v>
      </c>
      <c s="32">
        <v>1</v>
      </c>
      <c s="33">
        <v>0</v>
      </c>
      <c s="33">
        <f>ROUND(ROUND(H549,2)*ROUND(G549,3),2)</f>
      </c>
      <c r="O549">
        <f>(I549*21)/100</f>
      </c>
      <c t="s">
        <v>33</v>
      </c>
    </row>
    <row r="550" spans="1:5" ht="25.5">
      <c r="A550" s="34" t="s">
        <v>60</v>
      </c>
      <c r="E550" s="35" t="s">
        <v>11342</v>
      </c>
    </row>
    <row r="551" spans="1:5" ht="12.75">
      <c r="A551" s="36" t="s">
        <v>61</v>
      </c>
      <c r="E551" s="37" t="s">
        <v>57</v>
      </c>
    </row>
    <row r="552" spans="1:5" ht="12.75">
      <c r="A552" t="s">
        <v>62</v>
      </c>
      <c r="E552" s="35" t="s">
        <v>57</v>
      </c>
    </row>
    <row r="553" spans="1:16" ht="25.5">
      <c r="A553" s="24" t="s">
        <v>55</v>
      </c>
      <c s="29" t="s">
        <v>568</v>
      </c>
      <c s="29" t="s">
        <v>11343</v>
      </c>
      <c s="24" t="s">
        <v>57</v>
      </c>
      <c s="30" t="s">
        <v>11344</v>
      </c>
      <c s="31" t="s">
        <v>1338</v>
      </c>
      <c s="32">
        <v>3</v>
      </c>
      <c s="33">
        <v>0</v>
      </c>
      <c s="33">
        <f>ROUND(ROUND(H553,2)*ROUND(G553,3),2)</f>
      </c>
      <c r="O553">
        <f>(I553*21)/100</f>
      </c>
      <c t="s">
        <v>33</v>
      </c>
    </row>
    <row r="554" spans="1:5" ht="25.5">
      <c r="A554" s="34" t="s">
        <v>60</v>
      </c>
      <c r="E554" s="35" t="s">
        <v>11344</v>
      </c>
    </row>
    <row r="555" spans="1:5" ht="12.75">
      <c r="A555" s="36" t="s">
        <v>61</v>
      </c>
      <c r="E555" s="37" t="s">
        <v>57</v>
      </c>
    </row>
    <row r="556" spans="1:5" ht="12.75">
      <c r="A556" t="s">
        <v>62</v>
      </c>
      <c r="E556" s="35" t="s">
        <v>57</v>
      </c>
    </row>
    <row r="557" spans="1:16" ht="25.5">
      <c r="A557" s="24" t="s">
        <v>55</v>
      </c>
      <c s="29" t="s">
        <v>572</v>
      </c>
      <c s="29" t="s">
        <v>11345</v>
      </c>
      <c s="24" t="s">
        <v>57</v>
      </c>
      <c s="30" t="s">
        <v>11346</v>
      </c>
      <c s="31" t="s">
        <v>1338</v>
      </c>
      <c s="32">
        <v>1</v>
      </c>
      <c s="33">
        <v>0</v>
      </c>
      <c s="33">
        <f>ROUND(ROUND(H557,2)*ROUND(G557,3),2)</f>
      </c>
      <c r="O557">
        <f>(I557*21)/100</f>
      </c>
      <c t="s">
        <v>33</v>
      </c>
    </row>
    <row r="558" spans="1:5" ht="25.5">
      <c r="A558" s="34" t="s">
        <v>60</v>
      </c>
      <c r="E558" s="35" t="s">
        <v>11346</v>
      </c>
    </row>
    <row r="559" spans="1:5" ht="12.75">
      <c r="A559" s="36" t="s">
        <v>61</v>
      </c>
      <c r="E559" s="37" t="s">
        <v>57</v>
      </c>
    </row>
    <row r="560" spans="1:5" ht="12.75">
      <c r="A560" t="s">
        <v>62</v>
      </c>
      <c r="E560" s="35" t="s">
        <v>57</v>
      </c>
    </row>
    <row r="561" spans="1:16" ht="25.5">
      <c r="A561" s="24" t="s">
        <v>55</v>
      </c>
      <c s="29" t="s">
        <v>576</v>
      </c>
      <c s="29" t="s">
        <v>11347</v>
      </c>
      <c s="24" t="s">
        <v>57</v>
      </c>
      <c s="30" t="s">
        <v>11348</v>
      </c>
      <c s="31" t="s">
        <v>1338</v>
      </c>
      <c s="32">
        <v>1</v>
      </c>
      <c s="33">
        <v>0</v>
      </c>
      <c s="33">
        <f>ROUND(ROUND(H561,2)*ROUND(G561,3),2)</f>
      </c>
      <c r="O561">
        <f>(I561*21)/100</f>
      </c>
      <c t="s">
        <v>33</v>
      </c>
    </row>
    <row r="562" spans="1:5" ht="25.5">
      <c r="A562" s="34" t="s">
        <v>60</v>
      </c>
      <c r="E562" s="35" t="s">
        <v>11348</v>
      </c>
    </row>
    <row r="563" spans="1:5" ht="12.75">
      <c r="A563" s="36" t="s">
        <v>61</v>
      </c>
      <c r="E563" s="37" t="s">
        <v>57</v>
      </c>
    </row>
    <row r="564" spans="1:5" ht="12.75">
      <c r="A564" t="s">
        <v>62</v>
      </c>
      <c r="E564" s="35" t="s">
        <v>57</v>
      </c>
    </row>
    <row r="565" spans="1:16" ht="25.5">
      <c r="A565" s="24" t="s">
        <v>55</v>
      </c>
      <c s="29" t="s">
        <v>580</v>
      </c>
      <c s="29" t="s">
        <v>11349</v>
      </c>
      <c s="24" t="s">
        <v>57</v>
      </c>
      <c s="30" t="s">
        <v>11350</v>
      </c>
      <c s="31" t="s">
        <v>1235</v>
      </c>
      <c s="32">
        <v>7.623</v>
      </c>
      <c s="33">
        <v>0</v>
      </c>
      <c s="33">
        <f>ROUND(ROUND(H565,2)*ROUND(G565,3),2)</f>
      </c>
      <c r="O565">
        <f>(I565*21)/100</f>
      </c>
      <c t="s">
        <v>33</v>
      </c>
    </row>
    <row r="566" spans="1:5" ht="38.25">
      <c r="A566" s="34" t="s">
        <v>60</v>
      </c>
      <c r="E566" s="35" t="s">
        <v>11351</v>
      </c>
    </row>
    <row r="567" spans="1:5" ht="51">
      <c r="A567" s="36" t="s">
        <v>61</v>
      </c>
      <c r="E567" s="37" t="s">
        <v>11352</v>
      </c>
    </row>
    <row r="568" spans="1:5" ht="76.5">
      <c r="A568" t="s">
        <v>62</v>
      </c>
      <c r="E568" s="35" t="s">
        <v>11353</v>
      </c>
    </row>
    <row r="569" spans="1:16" ht="25.5">
      <c r="A569" s="24" t="s">
        <v>55</v>
      </c>
      <c s="29" t="s">
        <v>663</v>
      </c>
      <c s="29" t="s">
        <v>10859</v>
      </c>
      <c s="24" t="s">
        <v>57</v>
      </c>
      <c s="30" t="s">
        <v>10861</v>
      </c>
      <c s="31" t="s">
        <v>195</v>
      </c>
      <c s="32">
        <v>0.065</v>
      </c>
      <c s="33">
        <v>0</v>
      </c>
      <c s="33">
        <f>ROUND(ROUND(H569,2)*ROUND(G569,3),2)</f>
      </c>
      <c r="O569">
        <f>(I569*21)/100</f>
      </c>
      <c t="s">
        <v>33</v>
      </c>
    </row>
    <row r="570" spans="1:5" ht="25.5">
      <c r="A570" s="34" t="s">
        <v>60</v>
      </c>
      <c r="E570" s="35" t="s">
        <v>10861</v>
      </c>
    </row>
    <row r="571" spans="1:5" ht="12.75">
      <c r="A571" s="36" t="s">
        <v>61</v>
      </c>
      <c r="E571" s="37" t="s">
        <v>57</v>
      </c>
    </row>
    <row r="572" spans="1:5" ht="114.75">
      <c r="A572" t="s">
        <v>62</v>
      </c>
      <c r="E572" s="35" t="s">
        <v>11354</v>
      </c>
    </row>
    <row r="573" spans="1:18" ht="12.75" customHeight="1">
      <c r="A573" s="6" t="s">
        <v>53</v>
      </c>
      <c s="6"/>
      <c s="39" t="s">
        <v>10544</v>
      </c>
      <c s="6"/>
      <c s="27" t="s">
        <v>10545</v>
      </c>
      <c s="6"/>
      <c s="6"/>
      <c s="6"/>
      <c s="40">
        <f>0+Q573</f>
      </c>
      <c r="O573">
        <f>0+R573</f>
      </c>
      <c r="Q573">
        <f>0+I574+I578+I582+I586</f>
      </c>
      <c>
        <f>0+O574+O578+O582+O586</f>
      </c>
    </row>
    <row r="574" spans="1:16" ht="12.75">
      <c r="A574" s="24" t="s">
        <v>55</v>
      </c>
      <c s="29" t="s">
        <v>910</v>
      </c>
      <c s="29" t="s">
        <v>11355</v>
      </c>
      <c s="24" t="s">
        <v>57</v>
      </c>
      <c s="30" t="s">
        <v>11356</v>
      </c>
      <c s="31" t="s">
        <v>86</v>
      </c>
      <c s="32">
        <v>901.824</v>
      </c>
      <c s="33">
        <v>0</v>
      </c>
      <c s="33">
        <f>ROUND(ROUND(H574,2)*ROUND(G574,3),2)</f>
      </c>
      <c r="O574">
        <f>(I574*21)/100</f>
      </c>
      <c t="s">
        <v>33</v>
      </c>
    </row>
    <row r="575" spans="1:5" ht="12.75">
      <c r="A575" s="34" t="s">
        <v>60</v>
      </c>
      <c r="E575" s="35" t="s">
        <v>11356</v>
      </c>
    </row>
    <row r="576" spans="1:5" ht="63.75">
      <c r="A576" s="36" t="s">
        <v>61</v>
      </c>
      <c r="E576" s="37" t="s">
        <v>11357</v>
      </c>
    </row>
    <row r="577" spans="1:5" ht="12.75">
      <c r="A577" t="s">
        <v>62</v>
      </c>
      <c r="E577" s="35" t="s">
        <v>57</v>
      </c>
    </row>
    <row r="578" spans="1:16" ht="12.75">
      <c r="A578" s="24" t="s">
        <v>55</v>
      </c>
      <c s="29" t="s">
        <v>135</v>
      </c>
      <c s="29" t="s">
        <v>11358</v>
      </c>
      <c s="24" t="s">
        <v>57</v>
      </c>
      <c s="30" t="s">
        <v>11359</v>
      </c>
      <c s="31" t="s">
        <v>1235</v>
      </c>
      <c s="32">
        <v>17.08</v>
      </c>
      <c s="33">
        <v>0</v>
      </c>
      <c s="33">
        <f>ROUND(ROUND(H578,2)*ROUND(G578,3),2)</f>
      </c>
      <c r="O578">
        <f>(I578*21)/100</f>
      </c>
      <c t="s">
        <v>33</v>
      </c>
    </row>
    <row r="579" spans="1:5" ht="12.75">
      <c r="A579" s="34" t="s">
        <v>60</v>
      </c>
      <c r="E579" s="35" t="s">
        <v>11359</v>
      </c>
    </row>
    <row r="580" spans="1:5" ht="51">
      <c r="A580" s="36" t="s">
        <v>61</v>
      </c>
      <c r="E580" s="37" t="s">
        <v>11360</v>
      </c>
    </row>
    <row r="581" spans="1:5" ht="89.25">
      <c r="A581" t="s">
        <v>62</v>
      </c>
      <c r="E581" s="35" t="s">
        <v>11361</v>
      </c>
    </row>
    <row r="582" spans="1:16" ht="25.5">
      <c r="A582" s="24" t="s">
        <v>55</v>
      </c>
      <c s="29" t="s">
        <v>139</v>
      </c>
      <c s="29" t="s">
        <v>10550</v>
      </c>
      <c s="24" t="s">
        <v>57</v>
      </c>
      <c s="30" t="s">
        <v>11362</v>
      </c>
      <c s="31" t="s">
        <v>1235</v>
      </c>
      <c s="32">
        <v>17.08</v>
      </c>
      <c s="33">
        <v>0</v>
      </c>
      <c s="33">
        <f>ROUND(ROUND(H582,2)*ROUND(G582,3),2)</f>
      </c>
      <c r="O582">
        <f>(I582*21)/100</f>
      </c>
      <c t="s">
        <v>33</v>
      </c>
    </row>
    <row r="583" spans="1:5" ht="25.5">
      <c r="A583" s="34" t="s">
        <v>60</v>
      </c>
      <c r="E583" s="35" t="s">
        <v>11362</v>
      </c>
    </row>
    <row r="584" spans="1:5" ht="140.25">
      <c r="A584" s="36" t="s">
        <v>61</v>
      </c>
      <c r="E584" s="37" t="s">
        <v>11363</v>
      </c>
    </row>
    <row r="585" spans="1:5" ht="12.75">
      <c r="A585" t="s">
        <v>62</v>
      </c>
      <c r="E585" s="35" t="s">
        <v>11364</v>
      </c>
    </row>
    <row r="586" spans="1:16" ht="25.5">
      <c r="A586" s="24" t="s">
        <v>55</v>
      </c>
      <c s="29" t="s">
        <v>667</v>
      </c>
      <c s="29" t="s">
        <v>11365</v>
      </c>
      <c s="24" t="s">
        <v>57</v>
      </c>
      <c s="30" t="s">
        <v>11366</v>
      </c>
      <c s="31" t="s">
        <v>195</v>
      </c>
      <c s="32">
        <v>0.541</v>
      </c>
      <c s="33">
        <v>0</v>
      </c>
      <c s="33">
        <f>ROUND(ROUND(H586,2)*ROUND(G586,3),2)</f>
      </c>
      <c r="O586">
        <f>(I586*21)/100</f>
      </c>
      <c t="s">
        <v>33</v>
      </c>
    </row>
    <row r="587" spans="1:5" ht="25.5">
      <c r="A587" s="34" t="s">
        <v>60</v>
      </c>
      <c r="E587" s="35" t="s">
        <v>11366</v>
      </c>
    </row>
    <row r="588" spans="1:5" ht="12.75">
      <c r="A588" s="36" t="s">
        <v>61</v>
      </c>
      <c r="E588" s="37" t="s">
        <v>57</v>
      </c>
    </row>
    <row r="589" spans="1:5" ht="114.75">
      <c r="A589" t="s">
        <v>62</v>
      </c>
      <c r="E589" s="35" t="s">
        <v>11236</v>
      </c>
    </row>
    <row r="590" spans="1:18" ht="12.75" customHeight="1">
      <c r="A590" s="6" t="s">
        <v>53</v>
      </c>
      <c s="6"/>
      <c s="39" t="s">
        <v>6395</v>
      </c>
      <c s="6"/>
      <c s="27" t="s">
        <v>6396</v>
      </c>
      <c s="6"/>
      <c s="6"/>
      <c s="6"/>
      <c s="40">
        <f>0+Q590</f>
      </c>
      <c r="O590">
        <f>0+R590</f>
      </c>
      <c r="Q590">
        <f>0+I591+I595+I599+I603</f>
      </c>
      <c>
        <f>0+O591+O595+O599+O603</f>
      </c>
    </row>
    <row r="591" spans="1:16" ht="12.75">
      <c r="A591" s="24" t="s">
        <v>55</v>
      </c>
      <c s="29" t="s">
        <v>584</v>
      </c>
      <c s="29" t="s">
        <v>11367</v>
      </c>
      <c s="24" t="s">
        <v>57</v>
      </c>
      <c s="30" t="s">
        <v>11368</v>
      </c>
      <c s="31" t="s">
        <v>1235</v>
      </c>
      <c s="32">
        <v>18.76</v>
      </c>
      <c s="33">
        <v>0</v>
      </c>
      <c s="33">
        <f>ROUND(ROUND(H591,2)*ROUND(G591,3),2)</f>
      </c>
      <c r="O591">
        <f>(I591*21)/100</f>
      </c>
      <c t="s">
        <v>33</v>
      </c>
    </row>
    <row r="592" spans="1:5" ht="12.75">
      <c r="A592" s="34" t="s">
        <v>60</v>
      </c>
      <c r="E592" s="35" t="s">
        <v>11368</v>
      </c>
    </row>
    <row r="593" spans="1:5" ht="76.5">
      <c r="A593" s="36" t="s">
        <v>61</v>
      </c>
      <c r="E593" s="37" t="s">
        <v>11369</v>
      </c>
    </row>
    <row r="594" spans="1:5" ht="12.75">
      <c r="A594" t="s">
        <v>62</v>
      </c>
      <c r="E594" s="35" t="s">
        <v>57</v>
      </c>
    </row>
    <row r="595" spans="1:16" ht="12.75">
      <c r="A595" s="24" t="s">
        <v>55</v>
      </c>
      <c s="29" t="s">
        <v>588</v>
      </c>
      <c s="29" t="s">
        <v>11370</v>
      </c>
      <c s="24" t="s">
        <v>57</v>
      </c>
      <c s="30" t="s">
        <v>11371</v>
      </c>
      <c s="31" t="s">
        <v>1235</v>
      </c>
      <c s="32">
        <v>6.302</v>
      </c>
      <c s="33">
        <v>0</v>
      </c>
      <c s="33">
        <f>ROUND(ROUND(H595,2)*ROUND(G595,3),2)</f>
      </c>
      <c r="O595">
        <f>(I595*21)/100</f>
      </c>
      <c t="s">
        <v>33</v>
      </c>
    </row>
    <row r="596" spans="1:5" ht="12.75">
      <c r="A596" s="34" t="s">
        <v>60</v>
      </c>
      <c r="E596" s="35" t="s">
        <v>11371</v>
      </c>
    </row>
    <row r="597" spans="1:5" ht="51">
      <c r="A597" s="36" t="s">
        <v>61</v>
      </c>
      <c r="E597" s="37" t="s">
        <v>11372</v>
      </c>
    </row>
    <row r="598" spans="1:5" ht="12.75">
      <c r="A598" t="s">
        <v>62</v>
      </c>
      <c r="E598" s="35" t="s">
        <v>57</v>
      </c>
    </row>
    <row r="599" spans="1:16" ht="12.75">
      <c r="A599" s="24" t="s">
        <v>55</v>
      </c>
      <c s="29" t="s">
        <v>592</v>
      </c>
      <c s="29" t="s">
        <v>11373</v>
      </c>
      <c s="24" t="s">
        <v>57</v>
      </c>
      <c s="30" t="s">
        <v>11374</v>
      </c>
      <c s="31" t="s">
        <v>1235</v>
      </c>
      <c s="32">
        <v>43.912</v>
      </c>
      <c s="33">
        <v>0</v>
      </c>
      <c s="33">
        <f>ROUND(ROUND(H599,2)*ROUND(G599,3),2)</f>
      </c>
      <c r="O599">
        <f>(I599*21)/100</f>
      </c>
      <c t="s">
        <v>33</v>
      </c>
    </row>
    <row r="600" spans="1:5" ht="12.75">
      <c r="A600" s="34" t="s">
        <v>60</v>
      </c>
      <c r="E600" s="35" t="s">
        <v>11374</v>
      </c>
    </row>
    <row r="601" spans="1:5" ht="89.25">
      <c r="A601" s="36" t="s">
        <v>61</v>
      </c>
      <c r="E601" s="37" t="s">
        <v>11375</v>
      </c>
    </row>
    <row r="602" spans="1:5" ht="12.75">
      <c r="A602" t="s">
        <v>62</v>
      </c>
      <c r="E602" s="35" t="s">
        <v>57</v>
      </c>
    </row>
    <row r="603" spans="1:16" ht="25.5">
      <c r="A603" s="24" t="s">
        <v>55</v>
      </c>
      <c s="29" t="s">
        <v>596</v>
      </c>
      <c s="29" t="s">
        <v>11376</v>
      </c>
      <c s="24" t="s">
        <v>57</v>
      </c>
      <c s="30" t="s">
        <v>11377</v>
      </c>
      <c s="31" t="s">
        <v>1235</v>
      </c>
      <c s="32">
        <v>12.64</v>
      </c>
      <c s="33">
        <v>0</v>
      </c>
      <c s="33">
        <f>ROUND(ROUND(H603,2)*ROUND(G603,3),2)</f>
      </c>
      <c r="O603">
        <f>(I603*21)/100</f>
      </c>
      <c t="s">
        <v>33</v>
      </c>
    </row>
    <row r="604" spans="1:5" ht="25.5">
      <c r="A604" s="34" t="s">
        <v>60</v>
      </c>
      <c r="E604" s="35" t="s">
        <v>11377</v>
      </c>
    </row>
    <row r="605" spans="1:5" ht="63.75">
      <c r="A605" s="36" t="s">
        <v>61</v>
      </c>
      <c r="E605" s="37" t="s">
        <v>11378</v>
      </c>
    </row>
    <row r="606" spans="1:5" ht="12.75">
      <c r="A606" t="s">
        <v>62</v>
      </c>
      <c r="E606" s="35" t="s">
        <v>57</v>
      </c>
    </row>
    <row r="607" spans="1:18" ht="12.75" customHeight="1">
      <c r="A607" s="6" t="s">
        <v>53</v>
      </c>
      <c s="6"/>
      <c s="39" t="s">
        <v>9838</v>
      </c>
      <c s="6"/>
      <c s="27" t="s">
        <v>9839</v>
      </c>
      <c s="6"/>
      <c s="6"/>
      <c s="6"/>
      <c s="40">
        <f>0+Q607</f>
      </c>
      <c r="O607">
        <f>0+R607</f>
      </c>
      <c r="Q607">
        <f>0+I608+I612</f>
      </c>
      <c>
        <f>0+O608+O612</f>
      </c>
    </row>
    <row r="608" spans="1:16" ht="25.5">
      <c r="A608" s="24" t="s">
        <v>55</v>
      </c>
      <c s="29" t="s">
        <v>600</v>
      </c>
      <c s="29" t="s">
        <v>11379</v>
      </c>
      <c s="24" t="s">
        <v>57</v>
      </c>
      <c s="30" t="s">
        <v>11380</v>
      </c>
      <c s="31" t="s">
        <v>1235</v>
      </c>
      <c s="32">
        <v>117.229</v>
      </c>
      <c s="33">
        <v>0</v>
      </c>
      <c s="33">
        <f>ROUND(ROUND(H608,2)*ROUND(G608,3),2)</f>
      </c>
      <c r="O608">
        <f>(I608*21)/100</f>
      </c>
      <c t="s">
        <v>33</v>
      </c>
    </row>
    <row r="609" spans="1:5" ht="25.5">
      <c r="A609" s="34" t="s">
        <v>60</v>
      </c>
      <c r="E609" s="35" t="s">
        <v>11380</v>
      </c>
    </row>
    <row r="610" spans="1:5" ht="51">
      <c r="A610" s="36" t="s">
        <v>61</v>
      </c>
      <c r="E610" s="37" t="s">
        <v>11381</v>
      </c>
    </row>
    <row r="611" spans="1:5" ht="12.75">
      <c r="A611" t="s">
        <v>62</v>
      </c>
      <c r="E611" s="35" t="s">
        <v>57</v>
      </c>
    </row>
    <row r="612" spans="1:16" ht="25.5">
      <c r="A612" s="24" t="s">
        <v>55</v>
      </c>
      <c s="29" t="s">
        <v>604</v>
      </c>
      <c s="29" t="s">
        <v>11382</v>
      </c>
      <c s="24" t="s">
        <v>57</v>
      </c>
      <c s="30" t="s">
        <v>11383</v>
      </c>
      <c s="31" t="s">
        <v>1235</v>
      </c>
      <c s="32">
        <v>117.229</v>
      </c>
      <c s="33">
        <v>0</v>
      </c>
      <c s="33">
        <f>ROUND(ROUND(H612,2)*ROUND(G612,3),2)</f>
      </c>
      <c r="O612">
        <f>(I612*21)/100</f>
      </c>
      <c t="s">
        <v>33</v>
      </c>
    </row>
    <row r="613" spans="1:5" ht="25.5">
      <c r="A613" s="34" t="s">
        <v>60</v>
      </c>
      <c r="E613" s="35" t="s">
        <v>11383</v>
      </c>
    </row>
    <row r="614" spans="1:5" ht="63.75">
      <c r="A614" s="36" t="s">
        <v>61</v>
      </c>
      <c r="E614" s="37" t="s">
        <v>11384</v>
      </c>
    </row>
    <row r="615" spans="1:5" ht="12.75">
      <c r="A615" t="s">
        <v>62</v>
      </c>
      <c r="E615" s="35" t="s">
        <v>57</v>
      </c>
    </row>
    <row r="616" spans="1:18" ht="12.75" customHeight="1">
      <c r="A616" s="6" t="s">
        <v>53</v>
      </c>
      <c s="6"/>
      <c s="39" t="s">
        <v>50</v>
      </c>
      <c s="6"/>
      <c s="27" t="s">
        <v>1010</v>
      </c>
      <c s="6"/>
      <c s="6"/>
      <c s="6"/>
      <c s="40">
        <f>0+Q616</f>
      </c>
      <c r="O616">
        <f>0+R616</f>
      </c>
      <c r="Q616">
        <f>0+I617+I621+I625+I629+I633+I637+I641+I645+I649</f>
      </c>
      <c>
        <f>0+O617+O621+O625+O629+O633+O637+O641+O645+O649</f>
      </c>
    </row>
    <row r="617" spans="1:16" ht="12.75">
      <c r="A617" s="24" t="s">
        <v>55</v>
      </c>
      <c s="29" t="s">
        <v>330</v>
      </c>
      <c s="29" t="s">
        <v>11385</v>
      </c>
      <c s="24" t="s">
        <v>57</v>
      </c>
      <c s="30" t="s">
        <v>11386</v>
      </c>
      <c s="31" t="s">
        <v>86</v>
      </c>
      <c s="32">
        <v>1</v>
      </c>
      <c s="33">
        <v>0</v>
      </c>
      <c s="33">
        <f>ROUND(ROUND(H617,2)*ROUND(G617,3),2)</f>
      </c>
      <c r="O617">
        <f>(I617*21)/100</f>
      </c>
      <c t="s">
        <v>33</v>
      </c>
    </row>
    <row r="618" spans="1:5" ht="12.75">
      <c r="A618" s="34" t="s">
        <v>60</v>
      </c>
      <c r="E618" s="35" t="s">
        <v>11386</v>
      </c>
    </row>
    <row r="619" spans="1:5" ht="12.75">
      <c r="A619" s="36" t="s">
        <v>61</v>
      </c>
      <c r="E619" s="37" t="s">
        <v>57</v>
      </c>
    </row>
    <row r="620" spans="1:5" ht="12.75">
      <c r="A620" t="s">
        <v>62</v>
      </c>
      <c r="E620" s="35" t="s">
        <v>57</v>
      </c>
    </row>
    <row r="621" spans="1:16" ht="25.5">
      <c r="A621" s="24" t="s">
        <v>55</v>
      </c>
      <c s="29" t="s">
        <v>608</v>
      </c>
      <c s="29" t="s">
        <v>10586</v>
      </c>
      <c s="24" t="s">
        <v>57</v>
      </c>
      <c s="30" t="s">
        <v>11387</v>
      </c>
      <c s="31" t="s">
        <v>1235</v>
      </c>
      <c s="32">
        <v>90</v>
      </c>
      <c s="33">
        <v>0</v>
      </c>
      <c s="33">
        <f>ROUND(ROUND(H621,2)*ROUND(G621,3),2)</f>
      </c>
      <c r="O621">
        <f>(I621*21)/100</f>
      </c>
      <c t="s">
        <v>33</v>
      </c>
    </row>
    <row r="622" spans="1:5" ht="25.5">
      <c r="A622" s="34" t="s">
        <v>60</v>
      </c>
      <c r="E622" s="35" t="s">
        <v>11387</v>
      </c>
    </row>
    <row r="623" spans="1:5" ht="12.75">
      <c r="A623" s="36" t="s">
        <v>61</v>
      </c>
      <c r="E623" s="37" t="s">
        <v>57</v>
      </c>
    </row>
    <row r="624" spans="1:5" ht="63.75">
      <c r="A624" t="s">
        <v>62</v>
      </c>
      <c r="E624" s="35" t="s">
        <v>11388</v>
      </c>
    </row>
    <row r="625" spans="1:16" ht="25.5">
      <c r="A625" s="24" t="s">
        <v>55</v>
      </c>
      <c s="29" t="s">
        <v>612</v>
      </c>
      <c s="29" t="s">
        <v>10589</v>
      </c>
      <c s="24" t="s">
        <v>57</v>
      </c>
      <c s="30" t="s">
        <v>11389</v>
      </c>
      <c s="31" t="s">
        <v>1235</v>
      </c>
      <c s="32">
        <v>2700</v>
      </c>
      <c s="33">
        <v>0</v>
      </c>
      <c s="33">
        <f>ROUND(ROUND(H625,2)*ROUND(G625,3),2)</f>
      </c>
      <c r="O625">
        <f>(I625*21)/100</f>
      </c>
      <c t="s">
        <v>33</v>
      </c>
    </row>
    <row r="626" spans="1:5" ht="38.25">
      <c r="A626" s="34" t="s">
        <v>60</v>
      </c>
      <c r="E626" s="35" t="s">
        <v>11390</v>
      </c>
    </row>
    <row r="627" spans="1:5" ht="12.75">
      <c r="A627" s="36" t="s">
        <v>61</v>
      </c>
      <c r="E627" s="37" t="s">
        <v>57</v>
      </c>
    </row>
    <row r="628" spans="1:5" ht="63.75">
      <c r="A628" t="s">
        <v>62</v>
      </c>
      <c r="E628" s="35" t="s">
        <v>11388</v>
      </c>
    </row>
    <row r="629" spans="1:16" ht="25.5">
      <c r="A629" s="24" t="s">
        <v>55</v>
      </c>
      <c s="29" t="s">
        <v>616</v>
      </c>
      <c s="29" t="s">
        <v>11391</v>
      </c>
      <c s="24" t="s">
        <v>57</v>
      </c>
      <c s="30" t="s">
        <v>11392</v>
      </c>
      <c s="31" t="s">
        <v>1235</v>
      </c>
      <c s="32">
        <v>90</v>
      </c>
      <c s="33">
        <v>0</v>
      </c>
      <c s="33">
        <f>ROUND(ROUND(H629,2)*ROUND(G629,3),2)</f>
      </c>
      <c r="O629">
        <f>(I629*21)/100</f>
      </c>
      <c t="s">
        <v>33</v>
      </c>
    </row>
    <row r="630" spans="1:5" ht="25.5">
      <c r="A630" s="34" t="s">
        <v>60</v>
      </c>
      <c r="E630" s="35" t="s">
        <v>11392</v>
      </c>
    </row>
    <row r="631" spans="1:5" ht="12.75">
      <c r="A631" s="36" t="s">
        <v>61</v>
      </c>
      <c r="E631" s="37" t="s">
        <v>57</v>
      </c>
    </row>
    <row r="632" spans="1:5" ht="25.5">
      <c r="A632" t="s">
        <v>62</v>
      </c>
      <c r="E632" s="35" t="s">
        <v>11393</v>
      </c>
    </row>
    <row r="633" spans="1:16" ht="25.5">
      <c r="A633" s="24" t="s">
        <v>55</v>
      </c>
      <c s="29" t="s">
        <v>620</v>
      </c>
      <c s="29" t="s">
        <v>11394</v>
      </c>
      <c s="24" t="s">
        <v>57</v>
      </c>
      <c s="30" t="s">
        <v>11395</v>
      </c>
      <c s="31" t="s">
        <v>1235</v>
      </c>
      <c s="32">
        <v>25</v>
      </c>
      <c s="33">
        <v>0</v>
      </c>
      <c s="33">
        <f>ROUND(ROUND(H633,2)*ROUND(G633,3),2)</f>
      </c>
      <c r="O633">
        <f>(I633*21)/100</f>
      </c>
      <c t="s">
        <v>33</v>
      </c>
    </row>
    <row r="634" spans="1:5" ht="25.5">
      <c r="A634" s="34" t="s">
        <v>60</v>
      </c>
      <c r="E634" s="35" t="s">
        <v>11395</v>
      </c>
    </row>
    <row r="635" spans="1:5" ht="12.75">
      <c r="A635" s="36" t="s">
        <v>61</v>
      </c>
      <c r="E635" s="37" t="s">
        <v>57</v>
      </c>
    </row>
    <row r="636" spans="1:5" ht="63.75">
      <c r="A636" t="s">
        <v>62</v>
      </c>
      <c r="E636" s="35" t="s">
        <v>9904</v>
      </c>
    </row>
    <row r="637" spans="1:16" ht="25.5">
      <c r="A637" s="24" t="s">
        <v>55</v>
      </c>
      <c s="29" t="s">
        <v>624</v>
      </c>
      <c s="29" t="s">
        <v>11396</v>
      </c>
      <c s="24" t="s">
        <v>57</v>
      </c>
      <c s="30" t="s">
        <v>11397</v>
      </c>
      <c s="31" t="s">
        <v>1235</v>
      </c>
      <c s="32">
        <v>25</v>
      </c>
      <c s="33">
        <v>0</v>
      </c>
      <c s="33">
        <f>ROUND(ROUND(H637,2)*ROUND(G637,3),2)</f>
      </c>
      <c r="O637">
        <f>(I637*21)/100</f>
      </c>
      <c t="s">
        <v>33</v>
      </c>
    </row>
    <row r="638" spans="1:5" ht="25.5">
      <c r="A638" s="34" t="s">
        <v>60</v>
      </c>
      <c r="E638" s="35" t="s">
        <v>11397</v>
      </c>
    </row>
    <row r="639" spans="1:5" ht="12.75">
      <c r="A639" s="36" t="s">
        <v>61</v>
      </c>
      <c r="E639" s="37" t="s">
        <v>57</v>
      </c>
    </row>
    <row r="640" spans="1:5" ht="242.25">
      <c r="A640" t="s">
        <v>62</v>
      </c>
      <c r="E640" s="35" t="s">
        <v>9907</v>
      </c>
    </row>
    <row r="641" spans="1:16" ht="12.75">
      <c r="A641" s="24" t="s">
        <v>55</v>
      </c>
      <c s="29" t="s">
        <v>629</v>
      </c>
      <c s="29" t="s">
        <v>11398</v>
      </c>
      <c s="24" t="s">
        <v>57</v>
      </c>
      <c s="30" t="s">
        <v>11399</v>
      </c>
      <c s="31" t="s">
        <v>86</v>
      </c>
      <c s="32">
        <v>1</v>
      </c>
      <c s="33">
        <v>0</v>
      </c>
      <c s="33">
        <f>ROUND(ROUND(H641,2)*ROUND(G641,3),2)</f>
      </c>
      <c r="O641">
        <f>(I641*21)/100</f>
      </c>
      <c t="s">
        <v>33</v>
      </c>
    </row>
    <row r="642" spans="1:5" ht="12.75">
      <c r="A642" s="34" t="s">
        <v>60</v>
      </c>
      <c r="E642" s="35" t="s">
        <v>11399</v>
      </c>
    </row>
    <row r="643" spans="1:5" ht="12.75">
      <c r="A643" s="36" t="s">
        <v>61</v>
      </c>
      <c r="E643" s="37" t="s">
        <v>57</v>
      </c>
    </row>
    <row r="644" spans="1:5" ht="102">
      <c r="A644" t="s">
        <v>62</v>
      </c>
      <c r="E644" s="35" t="s">
        <v>11400</v>
      </c>
    </row>
    <row r="645" spans="1:16" ht="25.5">
      <c r="A645" s="24" t="s">
        <v>55</v>
      </c>
      <c s="29" t="s">
        <v>633</v>
      </c>
      <c s="29" t="s">
        <v>11401</v>
      </c>
      <c s="24" t="s">
        <v>57</v>
      </c>
      <c s="30" t="s">
        <v>11402</v>
      </c>
      <c s="31" t="s">
        <v>86</v>
      </c>
      <c s="32">
        <v>20</v>
      </c>
      <c s="33">
        <v>0</v>
      </c>
      <c s="33">
        <f>ROUND(ROUND(H645,2)*ROUND(G645,3),2)</f>
      </c>
      <c r="O645">
        <f>(I645*21)/100</f>
      </c>
      <c t="s">
        <v>33</v>
      </c>
    </row>
    <row r="646" spans="1:5" ht="25.5">
      <c r="A646" s="34" t="s">
        <v>60</v>
      </c>
      <c r="E646" s="35" t="s">
        <v>11402</v>
      </c>
    </row>
    <row r="647" spans="1:5" ht="12.75">
      <c r="A647" s="36" t="s">
        <v>61</v>
      </c>
      <c r="E647" s="37" t="s">
        <v>57</v>
      </c>
    </row>
    <row r="648" spans="1:5" ht="102">
      <c r="A648" t="s">
        <v>62</v>
      </c>
      <c r="E648" s="35" t="s">
        <v>11403</v>
      </c>
    </row>
    <row r="649" spans="1:16" ht="25.5">
      <c r="A649" s="24" t="s">
        <v>55</v>
      </c>
      <c s="29" t="s">
        <v>637</v>
      </c>
      <c s="29" t="s">
        <v>11404</v>
      </c>
      <c s="24" t="s">
        <v>57</v>
      </c>
      <c s="30" t="s">
        <v>11405</v>
      </c>
      <c s="31" t="s">
        <v>86</v>
      </c>
      <c s="32">
        <v>20</v>
      </c>
      <c s="33">
        <v>0</v>
      </c>
      <c s="33">
        <f>ROUND(ROUND(H649,2)*ROUND(G649,3),2)</f>
      </c>
      <c r="O649">
        <f>(I649*21)/100</f>
      </c>
      <c t="s">
        <v>33</v>
      </c>
    </row>
    <row r="650" spans="1:5" ht="25.5">
      <c r="A650" s="34" t="s">
        <v>60</v>
      </c>
      <c r="E650" s="35" t="s">
        <v>11405</v>
      </c>
    </row>
    <row r="651" spans="1:5" ht="12.75">
      <c r="A651" s="36" t="s">
        <v>61</v>
      </c>
      <c r="E651" s="37" t="s">
        <v>57</v>
      </c>
    </row>
    <row r="652" spans="1:5" ht="102">
      <c r="A652" t="s">
        <v>62</v>
      </c>
      <c r="E652" s="35" t="s">
        <v>11403</v>
      </c>
    </row>
    <row r="653" spans="1:18" ht="12.75" customHeight="1">
      <c r="A653" s="6" t="s">
        <v>53</v>
      </c>
      <c s="6"/>
      <c s="39" t="s">
        <v>189</v>
      </c>
      <c s="6"/>
      <c s="27" t="s">
        <v>190</v>
      </c>
      <c s="6"/>
      <c s="6"/>
      <c s="6"/>
      <c s="40">
        <f>0+Q653</f>
      </c>
      <c r="O653">
        <f>0+R653</f>
      </c>
      <c r="Q653">
        <f>0+I654</f>
      </c>
      <c>
        <f>0+O654</f>
      </c>
    </row>
    <row r="654" spans="1:16" ht="25.5">
      <c r="A654" s="24" t="s">
        <v>55</v>
      </c>
      <c s="29" t="s">
        <v>675</v>
      </c>
      <c s="29" t="s">
        <v>192</v>
      </c>
      <c s="24" t="s">
        <v>193</v>
      </c>
      <c s="30" t="s">
        <v>194</v>
      </c>
      <c s="31" t="s">
        <v>195</v>
      </c>
      <c s="32">
        <v>90</v>
      </c>
      <c s="33">
        <v>0</v>
      </c>
      <c s="33">
        <f>ROUND(ROUND(H654,2)*ROUND(G654,3),2)</f>
      </c>
      <c r="O654">
        <f>(I654*21)/100</f>
      </c>
      <c t="s">
        <v>33</v>
      </c>
    </row>
    <row r="655" spans="1:5" ht="12.75">
      <c r="A655" s="34" t="s">
        <v>60</v>
      </c>
      <c r="E655" s="35" t="s">
        <v>196</v>
      </c>
    </row>
    <row r="656" spans="1:5" ht="12.75">
      <c r="A656" s="36" t="s">
        <v>61</v>
      </c>
      <c r="E656" s="37" t="s">
        <v>57</v>
      </c>
    </row>
    <row r="657" spans="1:5" ht="165.75">
      <c r="A657" t="s">
        <v>62</v>
      </c>
      <c r="E657" s="35" t="s">
        <v>2027</v>
      </c>
    </row>
    <row r="658" spans="1:18" ht="12.75" customHeight="1">
      <c r="A658" s="6" t="s">
        <v>53</v>
      </c>
      <c s="6"/>
      <c s="39" t="s">
        <v>8226</v>
      </c>
      <c s="6"/>
      <c s="27" t="s">
        <v>8227</v>
      </c>
      <c s="6"/>
      <c s="6"/>
      <c s="6"/>
      <c s="40">
        <f>0+Q658</f>
      </c>
      <c r="O658">
        <f>0+R658</f>
      </c>
      <c r="Q658">
        <f>0+I659</f>
      </c>
      <c>
        <f>0+O659</f>
      </c>
    </row>
    <row r="659" spans="1:16" ht="38.25">
      <c r="A659" s="24" t="s">
        <v>55</v>
      </c>
      <c s="29" t="s">
        <v>143</v>
      </c>
      <c s="29" t="s">
        <v>11406</v>
      </c>
      <c s="24" t="s">
        <v>57</v>
      </c>
      <c s="30" t="s">
        <v>11407</v>
      </c>
      <c s="31" t="s">
        <v>195</v>
      </c>
      <c s="32">
        <v>150.303</v>
      </c>
      <c s="33">
        <v>0</v>
      </c>
      <c s="33">
        <f>ROUND(ROUND(H659,2)*ROUND(G659,3),2)</f>
      </c>
      <c r="O659">
        <f>(I659*21)/100</f>
      </c>
      <c t="s">
        <v>33</v>
      </c>
    </row>
    <row r="660" spans="1:5" ht="51">
      <c r="A660" s="34" t="s">
        <v>60</v>
      </c>
      <c r="E660" s="35" t="s">
        <v>11408</v>
      </c>
    </row>
    <row r="661" spans="1:5" ht="12.75">
      <c r="A661" s="36" t="s">
        <v>61</v>
      </c>
      <c r="E661" s="37" t="s">
        <v>57</v>
      </c>
    </row>
    <row r="662" spans="1:5" ht="76.5">
      <c r="A662" t="s">
        <v>62</v>
      </c>
      <c r="E662" s="35" t="s">
        <v>9541</v>
      </c>
    </row>
    <row r="663" spans="1:18" ht="12.75" customHeight="1">
      <c r="A663" s="6" t="s">
        <v>53</v>
      </c>
      <c s="6"/>
      <c s="39" t="s">
        <v>1031</v>
      </c>
      <c s="6"/>
      <c s="27" t="s">
        <v>1032</v>
      </c>
      <c s="6"/>
      <c s="6"/>
      <c s="6"/>
      <c s="40">
        <f>0+Q663</f>
      </c>
      <c r="O663">
        <f>0+R663</f>
      </c>
      <c r="Q663">
        <f>0+I664</f>
      </c>
      <c>
        <f>0+O664</f>
      </c>
    </row>
    <row r="664" spans="1:16" ht="12.75">
      <c r="A664" s="24" t="s">
        <v>55</v>
      </c>
      <c s="29" t="s">
        <v>671</v>
      </c>
      <c s="29" t="s">
        <v>11409</v>
      </c>
      <c s="24" t="s">
        <v>57</v>
      </c>
      <c s="30" t="s">
        <v>11410</v>
      </c>
      <c s="31" t="s">
        <v>1338</v>
      </c>
      <c s="32">
        <v>1</v>
      </c>
      <c s="33">
        <v>0</v>
      </c>
      <c s="33">
        <f>ROUND(ROUND(H664,2)*ROUND(G664,3),2)</f>
      </c>
      <c r="O664">
        <f>(I664*21)/100</f>
      </c>
      <c t="s">
        <v>33</v>
      </c>
    </row>
    <row r="665" spans="1:5" ht="12.75">
      <c r="A665" s="34" t="s">
        <v>60</v>
      </c>
      <c r="E665" s="35" t="s">
        <v>11410</v>
      </c>
    </row>
    <row r="666" spans="1:5" ht="12.75">
      <c r="A666" s="36" t="s">
        <v>61</v>
      </c>
      <c r="E666" s="37" t="s">
        <v>57</v>
      </c>
    </row>
    <row r="667" spans="1:5" ht="12.75">
      <c r="A667" t="s">
        <v>62</v>
      </c>
      <c r="E66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1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0+O10+O27+O40+O97+O114+O123+O132+O161</f>
      </c>
      <c t="s">
        <v>32</v>
      </c>
    </row>
    <row r="3" spans="1:16" ht="15" customHeight="1">
      <c r="A3" t="s">
        <v>12</v>
      </c>
      <c s="12" t="s">
        <v>14</v>
      </c>
      <c s="13" t="s">
        <v>15</v>
      </c>
      <c s="1"/>
      <c s="14" t="s">
        <v>16</v>
      </c>
      <c s="1"/>
      <c s="9"/>
      <c s="8" t="s">
        <v>11411</v>
      </c>
      <c s="41">
        <f>0+I10+I27+I40+I97+I114+I123+I132+I161</f>
      </c>
      <c r="O3" t="s">
        <v>29</v>
      </c>
      <c t="s">
        <v>33</v>
      </c>
    </row>
    <row r="4" spans="1:16" ht="15" customHeight="1">
      <c r="A4" t="s">
        <v>17</v>
      </c>
      <c s="12" t="s">
        <v>18</v>
      </c>
      <c s="13" t="s">
        <v>9409</v>
      </c>
      <c s="1"/>
      <c s="14" t="s">
        <v>9410</v>
      </c>
      <c s="1"/>
      <c s="1"/>
      <c s="11"/>
      <c s="11"/>
      <c r="O4" t="s">
        <v>30</v>
      </c>
      <c t="s">
        <v>33</v>
      </c>
    </row>
    <row r="5" spans="1:16" ht="12.75" customHeight="1">
      <c r="A5" t="s">
        <v>21</v>
      </c>
      <c s="12" t="s">
        <v>18</v>
      </c>
      <c s="13" t="s">
        <v>10989</v>
      </c>
      <c s="1"/>
      <c s="14" t="s">
        <v>10990</v>
      </c>
      <c s="1"/>
      <c s="1"/>
      <c s="1"/>
      <c s="1"/>
      <c r="O5" t="s">
        <v>31</v>
      </c>
      <c t="s">
        <v>33</v>
      </c>
    </row>
    <row r="6" spans="1:9" ht="12.75" customHeight="1">
      <c r="A6" t="s">
        <v>24</v>
      </c>
      <c s="16" t="s">
        <v>28</v>
      </c>
      <c s="17" t="s">
        <v>11411</v>
      </c>
      <c s="6"/>
      <c s="18" t="s">
        <v>11412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f>
      </c>
      <c>
        <f>0+O11+O15+O19+O23</f>
      </c>
    </row>
    <row r="11" spans="1:16" ht="12.75">
      <c r="A11" s="24" t="s">
        <v>55</v>
      </c>
      <c s="29" t="s">
        <v>32</v>
      </c>
      <c s="29" t="s">
        <v>2592</v>
      </c>
      <c s="24" t="s">
        <v>57</v>
      </c>
      <c s="30" t="s">
        <v>2593</v>
      </c>
      <c s="31" t="s">
        <v>86</v>
      </c>
      <c s="32">
        <v>5</v>
      </c>
      <c s="33">
        <v>0</v>
      </c>
      <c s="33">
        <f>ROUND(ROUND(H11,2)*ROUND(G11,3),2)</f>
      </c>
      <c r="O11">
        <f>(I11*21)/100</f>
      </c>
      <c t="s">
        <v>33</v>
      </c>
    </row>
    <row r="12" spans="1:5" ht="12.75">
      <c r="A12" s="34" t="s">
        <v>60</v>
      </c>
      <c r="E12" s="35" t="s">
        <v>57</v>
      </c>
    </row>
    <row r="13" spans="1:5" ht="12.75">
      <c r="A13" s="36" t="s">
        <v>61</v>
      </c>
      <c r="E13" s="37" t="s">
        <v>3024</v>
      </c>
    </row>
    <row r="14" spans="1:5" ht="38.25">
      <c r="A14" t="s">
        <v>62</v>
      </c>
      <c r="E14" s="35" t="s">
        <v>3032</v>
      </c>
    </row>
    <row r="15" spans="1:16" ht="25.5">
      <c r="A15" s="24" t="s">
        <v>55</v>
      </c>
      <c s="29" t="s">
        <v>43</v>
      </c>
      <c s="29" t="s">
        <v>2217</v>
      </c>
      <c s="24" t="s">
        <v>57</v>
      </c>
      <c s="30" t="s">
        <v>2218</v>
      </c>
      <c s="31" t="s">
        <v>94</v>
      </c>
      <c s="32">
        <v>5</v>
      </c>
      <c s="33">
        <v>0</v>
      </c>
      <c s="33">
        <f>ROUND(ROUND(H15,2)*ROUND(G15,3),2)</f>
      </c>
      <c r="O15">
        <f>(I15*21)/100</f>
      </c>
      <c t="s">
        <v>33</v>
      </c>
    </row>
    <row r="16" spans="1:5" ht="12.75">
      <c r="A16" s="34" t="s">
        <v>60</v>
      </c>
      <c r="E16" s="35" t="s">
        <v>57</v>
      </c>
    </row>
    <row r="17" spans="1:5" ht="12.75">
      <c r="A17" s="36" t="s">
        <v>61</v>
      </c>
      <c r="E17" s="37" t="s">
        <v>3024</v>
      </c>
    </row>
    <row r="18" spans="1:5" ht="25.5">
      <c r="A18" t="s">
        <v>62</v>
      </c>
      <c r="E18" s="35" t="s">
        <v>3036</v>
      </c>
    </row>
    <row r="19" spans="1:16" ht="12.75">
      <c r="A19" s="24" t="s">
        <v>55</v>
      </c>
      <c s="29" t="s">
        <v>45</v>
      </c>
      <c s="29" t="s">
        <v>2807</v>
      </c>
      <c s="24" t="s">
        <v>57</v>
      </c>
      <c s="30" t="s">
        <v>2808</v>
      </c>
      <c s="31" t="s">
        <v>86</v>
      </c>
      <c s="32">
        <v>2</v>
      </c>
      <c s="33">
        <v>0</v>
      </c>
      <c s="33">
        <f>ROUND(ROUND(H19,2)*ROUND(G19,3),2)</f>
      </c>
      <c r="O19">
        <f>(I19*21)/100</f>
      </c>
      <c t="s">
        <v>33</v>
      </c>
    </row>
    <row r="20" spans="1:5" ht="12.75">
      <c r="A20" s="34" t="s">
        <v>60</v>
      </c>
      <c r="E20" s="35" t="s">
        <v>57</v>
      </c>
    </row>
    <row r="21" spans="1:5" ht="12.75">
      <c r="A21" s="36" t="s">
        <v>61</v>
      </c>
      <c r="E21" s="37" t="s">
        <v>3024</v>
      </c>
    </row>
    <row r="22" spans="1:5" ht="38.25">
      <c r="A22" t="s">
        <v>62</v>
      </c>
      <c r="E22" s="35" t="s">
        <v>110</v>
      </c>
    </row>
    <row r="23" spans="1:16" ht="12.75">
      <c r="A23" s="24" t="s">
        <v>55</v>
      </c>
      <c s="29" t="s">
        <v>47</v>
      </c>
      <c s="29" t="s">
        <v>3401</v>
      </c>
      <c s="24" t="s">
        <v>57</v>
      </c>
      <c s="30" t="s">
        <v>3402</v>
      </c>
      <c s="31" t="s">
        <v>86</v>
      </c>
      <c s="32">
        <v>1</v>
      </c>
      <c s="33">
        <v>0</v>
      </c>
      <c s="33">
        <f>ROUND(ROUND(H23,2)*ROUND(G23,3),2)</f>
      </c>
      <c r="O23">
        <f>(I23*21)/100</f>
      </c>
      <c t="s">
        <v>33</v>
      </c>
    </row>
    <row r="24" spans="1:5" ht="12.75">
      <c r="A24" s="34" t="s">
        <v>60</v>
      </c>
      <c r="E24" s="35" t="s">
        <v>57</v>
      </c>
    </row>
    <row r="25" spans="1:5" ht="12.75">
      <c r="A25" s="36" t="s">
        <v>61</v>
      </c>
      <c r="E25" s="37" t="s">
        <v>3024</v>
      </c>
    </row>
    <row r="26" spans="1:5" ht="63.75">
      <c r="A26" t="s">
        <v>62</v>
      </c>
      <c r="E26" s="35" t="s">
        <v>3403</v>
      </c>
    </row>
    <row r="27" spans="1:18" ht="12.75" customHeight="1">
      <c r="A27" s="6" t="s">
        <v>53</v>
      </c>
      <c s="6"/>
      <c s="39" t="s">
        <v>3052</v>
      </c>
      <c s="6"/>
      <c s="27" t="s">
        <v>54</v>
      </c>
      <c s="6"/>
      <c s="6"/>
      <c s="6"/>
      <c s="40">
        <f>0+Q27</f>
      </c>
      <c r="O27">
        <f>0+R27</f>
      </c>
      <c r="Q27">
        <f>0+I28+I32+I36</f>
      </c>
      <c>
        <f>0+O28+O32+O36</f>
      </c>
    </row>
    <row r="28" spans="1:16" ht="12.75">
      <c r="A28" s="24" t="s">
        <v>55</v>
      </c>
      <c s="29" t="s">
        <v>39</v>
      </c>
      <c s="29" t="s">
        <v>3378</v>
      </c>
      <c s="24" t="s">
        <v>57</v>
      </c>
      <c s="30" t="s">
        <v>3379</v>
      </c>
      <c s="31" t="s">
        <v>76</v>
      </c>
      <c s="32">
        <v>8</v>
      </c>
      <c s="33">
        <v>0</v>
      </c>
      <c s="33">
        <f>ROUND(ROUND(H28,2)*ROUND(G28,3),2)</f>
      </c>
      <c r="O28">
        <f>(I28*21)/100</f>
      </c>
      <c t="s">
        <v>33</v>
      </c>
    </row>
    <row r="29" spans="1:5" ht="12.75">
      <c r="A29" s="34" t="s">
        <v>60</v>
      </c>
      <c r="E29" s="35" t="s">
        <v>57</v>
      </c>
    </row>
    <row r="30" spans="1:5" ht="12.75">
      <c r="A30" s="36" t="s">
        <v>61</v>
      </c>
      <c r="E30" s="37" t="s">
        <v>3024</v>
      </c>
    </row>
    <row r="31" spans="1:5" ht="38.25">
      <c r="A31" t="s">
        <v>62</v>
      </c>
      <c r="E31" s="35" t="s">
        <v>3380</v>
      </c>
    </row>
    <row r="32" spans="1:16" ht="12.75">
      <c r="A32" s="24" t="s">
        <v>55</v>
      </c>
      <c s="29" t="s">
        <v>33</v>
      </c>
      <c s="29" t="s">
        <v>11413</v>
      </c>
      <c s="24" t="s">
        <v>57</v>
      </c>
      <c s="30" t="s">
        <v>11414</v>
      </c>
      <c s="31" t="s">
        <v>76</v>
      </c>
      <c s="32">
        <v>2</v>
      </c>
      <c s="33">
        <v>0</v>
      </c>
      <c s="33">
        <f>ROUND(ROUND(H32,2)*ROUND(G32,3),2)</f>
      </c>
      <c r="O32">
        <f>(I32*21)/100</f>
      </c>
      <c t="s">
        <v>33</v>
      </c>
    </row>
    <row r="33" spans="1:5" ht="12.75">
      <c r="A33" s="34" t="s">
        <v>60</v>
      </c>
      <c r="E33" s="35" t="s">
        <v>57</v>
      </c>
    </row>
    <row r="34" spans="1:5" ht="12.75">
      <c r="A34" s="36" t="s">
        <v>61</v>
      </c>
      <c r="E34" s="37" t="s">
        <v>3024</v>
      </c>
    </row>
    <row r="35" spans="1:5" ht="38.25">
      <c r="A35" t="s">
        <v>62</v>
      </c>
      <c r="E35" s="35" t="s">
        <v>3380</v>
      </c>
    </row>
    <row r="36" spans="1:16" ht="12.75">
      <c r="A36" s="24" t="s">
        <v>55</v>
      </c>
      <c s="29" t="s">
        <v>227</v>
      </c>
      <c s="29" t="s">
        <v>3381</v>
      </c>
      <c s="24" t="s">
        <v>57</v>
      </c>
      <c s="30" t="s">
        <v>3382</v>
      </c>
      <c s="31" t="s">
        <v>59</v>
      </c>
      <c s="32">
        <v>0.5</v>
      </c>
      <c s="33">
        <v>0</v>
      </c>
      <c s="33">
        <f>ROUND(ROUND(H36,2)*ROUND(G36,3),2)</f>
      </c>
      <c r="O36">
        <f>(I36*21)/100</f>
      </c>
      <c t="s">
        <v>33</v>
      </c>
    </row>
    <row r="37" spans="1:5" ht="12.75">
      <c r="A37" s="34" t="s">
        <v>60</v>
      </c>
      <c r="E37" s="35" t="s">
        <v>57</v>
      </c>
    </row>
    <row r="38" spans="1:5" ht="12.75">
      <c r="A38" s="36" t="s">
        <v>61</v>
      </c>
      <c r="E38" s="37" t="s">
        <v>3024</v>
      </c>
    </row>
    <row r="39" spans="1:5" ht="76.5">
      <c r="A39" t="s">
        <v>62</v>
      </c>
      <c r="E39" s="35" t="s">
        <v>3383</v>
      </c>
    </row>
    <row r="40" spans="1:18" ht="12.75" customHeight="1">
      <c r="A40" s="6" t="s">
        <v>53</v>
      </c>
      <c s="6"/>
      <c s="39" t="s">
        <v>2809</v>
      </c>
      <c s="6"/>
      <c s="27" t="s">
        <v>2810</v>
      </c>
      <c s="6"/>
      <c s="6"/>
      <c s="6"/>
      <c s="40">
        <f>0+Q40</f>
      </c>
      <c r="O40">
        <f>0+R40</f>
      </c>
      <c r="Q40">
        <f>0+I41+I45+I49+I53+I57+I61+I65+I69+I73+I77+I81+I85+I89+I93</f>
      </c>
      <c>
        <f>0+O41+O45+O49+O53+O57+O61+O65+O69+O73+O77+O81+O85+O89+O93</f>
      </c>
    </row>
    <row r="41" spans="1:16" ht="12.75">
      <c r="A41" s="24" t="s">
        <v>55</v>
      </c>
      <c s="29" t="s">
        <v>73</v>
      </c>
      <c s="29" t="s">
        <v>11415</v>
      </c>
      <c s="24" t="s">
        <v>57</v>
      </c>
      <c s="30" t="s">
        <v>11416</v>
      </c>
      <c s="31" t="s">
        <v>86</v>
      </c>
      <c s="32">
        <v>9</v>
      </c>
      <c s="33">
        <v>0</v>
      </c>
      <c s="33">
        <f>ROUND(ROUND(H41,2)*ROUND(G41,3),2)</f>
      </c>
      <c r="O41">
        <f>(I41*21)/100</f>
      </c>
      <c t="s">
        <v>33</v>
      </c>
    </row>
    <row r="42" spans="1:5" ht="12.75">
      <c r="A42" s="34" t="s">
        <v>60</v>
      </c>
      <c r="E42" s="35" t="s">
        <v>57</v>
      </c>
    </row>
    <row r="43" spans="1:5" ht="12.75">
      <c r="A43" s="36" t="s">
        <v>61</v>
      </c>
      <c r="E43" s="37" t="s">
        <v>3024</v>
      </c>
    </row>
    <row r="44" spans="1:5" ht="38.25">
      <c r="A44" t="s">
        <v>62</v>
      </c>
      <c r="E44" s="35" t="s">
        <v>11417</v>
      </c>
    </row>
    <row r="45" spans="1:16" ht="12.75">
      <c r="A45" s="24" t="s">
        <v>55</v>
      </c>
      <c s="29" t="s">
        <v>79</v>
      </c>
      <c s="29" t="s">
        <v>11418</v>
      </c>
      <c s="24" t="s">
        <v>57</v>
      </c>
      <c s="30" t="s">
        <v>11419</v>
      </c>
      <c s="31" t="s">
        <v>86</v>
      </c>
      <c s="32">
        <v>3</v>
      </c>
      <c s="33">
        <v>0</v>
      </c>
      <c s="33">
        <f>ROUND(ROUND(H45,2)*ROUND(G45,3),2)</f>
      </c>
      <c r="O45">
        <f>(I45*21)/100</f>
      </c>
      <c t="s">
        <v>33</v>
      </c>
    </row>
    <row r="46" spans="1:5" ht="12.75">
      <c r="A46" s="34" t="s">
        <v>60</v>
      </c>
      <c r="E46" s="35" t="s">
        <v>57</v>
      </c>
    </row>
    <row r="47" spans="1:5" ht="12.75">
      <c r="A47" s="36" t="s">
        <v>61</v>
      </c>
      <c r="E47" s="37" t="s">
        <v>3024</v>
      </c>
    </row>
    <row r="48" spans="1:5" ht="38.25">
      <c r="A48" t="s">
        <v>62</v>
      </c>
      <c r="E48" s="35" t="s">
        <v>11417</v>
      </c>
    </row>
    <row r="49" spans="1:16" ht="12.75">
      <c r="A49" s="24" t="s">
        <v>55</v>
      </c>
      <c s="29" t="s">
        <v>50</v>
      </c>
      <c s="29" t="s">
        <v>11420</v>
      </c>
      <c s="24" t="s">
        <v>57</v>
      </c>
      <c s="30" t="s">
        <v>11421</v>
      </c>
      <c s="31" t="s">
        <v>86</v>
      </c>
      <c s="32">
        <v>3</v>
      </c>
      <c s="33">
        <v>0</v>
      </c>
      <c s="33">
        <f>ROUND(ROUND(H49,2)*ROUND(G49,3),2)</f>
      </c>
      <c r="O49">
        <f>(I49*21)/100</f>
      </c>
      <c t="s">
        <v>33</v>
      </c>
    </row>
    <row r="50" spans="1:5" ht="12.75">
      <c r="A50" s="34" t="s">
        <v>60</v>
      </c>
      <c r="E50" s="35" t="s">
        <v>57</v>
      </c>
    </row>
    <row r="51" spans="1:5" ht="12.75">
      <c r="A51" s="36" t="s">
        <v>61</v>
      </c>
      <c r="E51" s="37" t="s">
        <v>3024</v>
      </c>
    </row>
    <row r="52" spans="1:5" ht="25.5">
      <c r="A52" t="s">
        <v>62</v>
      </c>
      <c r="E52" s="35" t="s">
        <v>3065</v>
      </c>
    </row>
    <row r="53" spans="1:16" ht="12.75">
      <c r="A53" s="24" t="s">
        <v>55</v>
      </c>
      <c s="29" t="s">
        <v>52</v>
      </c>
      <c s="29" t="s">
        <v>11422</v>
      </c>
      <c s="24" t="s">
        <v>57</v>
      </c>
      <c s="30" t="s">
        <v>11423</v>
      </c>
      <c s="31" t="s">
        <v>86</v>
      </c>
      <c s="32">
        <v>6</v>
      </c>
      <c s="33">
        <v>0</v>
      </c>
      <c s="33">
        <f>ROUND(ROUND(H53,2)*ROUND(G53,3),2)</f>
      </c>
      <c r="O53">
        <f>(I53*21)/100</f>
      </c>
      <c t="s">
        <v>33</v>
      </c>
    </row>
    <row r="54" spans="1:5" ht="12.75">
      <c r="A54" s="34" t="s">
        <v>60</v>
      </c>
      <c r="E54" s="35" t="s">
        <v>57</v>
      </c>
    </row>
    <row r="55" spans="1:5" ht="12.75">
      <c r="A55" s="36" t="s">
        <v>61</v>
      </c>
      <c r="E55" s="37" t="s">
        <v>3024</v>
      </c>
    </row>
    <row r="56" spans="1:5" ht="25.5">
      <c r="A56" t="s">
        <v>62</v>
      </c>
      <c r="E56" s="35" t="s">
        <v>3065</v>
      </c>
    </row>
    <row r="57" spans="1:16" ht="12.75">
      <c r="A57" s="24" t="s">
        <v>55</v>
      </c>
      <c s="29" t="s">
        <v>91</v>
      </c>
      <c s="29" t="s">
        <v>154</v>
      </c>
      <c s="24" t="s">
        <v>57</v>
      </c>
      <c s="30" t="s">
        <v>155</v>
      </c>
      <c s="31" t="s">
        <v>86</v>
      </c>
      <c s="32">
        <v>4</v>
      </c>
      <c s="33">
        <v>0</v>
      </c>
      <c s="33">
        <f>ROUND(ROUND(H57,2)*ROUND(G57,3),2)</f>
      </c>
      <c r="O57">
        <f>(I57*21)/100</f>
      </c>
      <c t="s">
        <v>33</v>
      </c>
    </row>
    <row r="58" spans="1:5" ht="12.75">
      <c r="A58" s="34" t="s">
        <v>60</v>
      </c>
      <c r="E58" s="35" t="s">
        <v>57</v>
      </c>
    </row>
    <row r="59" spans="1:5" ht="12.75">
      <c r="A59" s="36" t="s">
        <v>61</v>
      </c>
      <c r="E59" s="37" t="s">
        <v>3024</v>
      </c>
    </row>
    <row r="60" spans="1:5" ht="25.5">
      <c r="A60" t="s">
        <v>62</v>
      </c>
      <c r="E60" s="35" t="s">
        <v>3070</v>
      </c>
    </row>
    <row r="61" spans="1:16" ht="12.75">
      <c r="A61" s="24" t="s">
        <v>55</v>
      </c>
      <c s="29" t="s">
        <v>96</v>
      </c>
      <c s="29" t="s">
        <v>2595</v>
      </c>
      <c s="24" t="s">
        <v>57</v>
      </c>
      <c s="30" t="s">
        <v>2596</v>
      </c>
      <c s="31" t="s">
        <v>86</v>
      </c>
      <c s="32">
        <v>2</v>
      </c>
      <c s="33">
        <v>0</v>
      </c>
      <c s="33">
        <f>ROUND(ROUND(H61,2)*ROUND(G61,3),2)</f>
      </c>
      <c r="O61">
        <f>(I61*21)/100</f>
      </c>
      <c t="s">
        <v>33</v>
      </c>
    </row>
    <row r="62" spans="1:5" ht="12.75">
      <c r="A62" s="34" t="s">
        <v>60</v>
      </c>
      <c r="E62" s="35" t="s">
        <v>57</v>
      </c>
    </row>
    <row r="63" spans="1:5" ht="12.75">
      <c r="A63" s="36" t="s">
        <v>61</v>
      </c>
      <c r="E63" s="37" t="s">
        <v>3024</v>
      </c>
    </row>
    <row r="64" spans="1:5" ht="38.25">
      <c r="A64" t="s">
        <v>62</v>
      </c>
      <c r="E64" s="35" t="s">
        <v>3075</v>
      </c>
    </row>
    <row r="65" spans="1:16" ht="25.5">
      <c r="A65" s="24" t="s">
        <v>55</v>
      </c>
      <c s="29" t="s">
        <v>238</v>
      </c>
      <c s="29" t="s">
        <v>11424</v>
      </c>
      <c s="24" t="s">
        <v>57</v>
      </c>
      <c s="30" t="s">
        <v>11425</v>
      </c>
      <c s="31" t="s">
        <v>86</v>
      </c>
      <c s="32">
        <v>2</v>
      </c>
      <c s="33">
        <v>0</v>
      </c>
      <c s="33">
        <f>ROUND(ROUND(H65,2)*ROUND(G65,3),2)</f>
      </c>
      <c r="O65">
        <f>(I65*21)/100</f>
      </c>
      <c t="s">
        <v>33</v>
      </c>
    </row>
    <row r="66" spans="1:5" ht="12.75">
      <c r="A66" s="34" t="s">
        <v>60</v>
      </c>
      <c r="E66" s="35" t="s">
        <v>57</v>
      </c>
    </row>
    <row r="67" spans="1:5" ht="12.75">
      <c r="A67" s="36" t="s">
        <v>61</v>
      </c>
      <c r="E67" s="37" t="s">
        <v>3024</v>
      </c>
    </row>
    <row r="68" spans="1:5" ht="25.5">
      <c r="A68" t="s">
        <v>62</v>
      </c>
      <c r="E68" s="35" t="s">
        <v>3088</v>
      </c>
    </row>
    <row r="69" spans="1:16" ht="12.75">
      <c r="A69" s="24" t="s">
        <v>55</v>
      </c>
      <c s="29" t="s">
        <v>241</v>
      </c>
      <c s="29" t="s">
        <v>11426</v>
      </c>
      <c s="24" t="s">
        <v>57</v>
      </c>
      <c s="30" t="s">
        <v>11427</v>
      </c>
      <c s="31" t="s">
        <v>86</v>
      </c>
      <c s="32">
        <v>2</v>
      </c>
      <c s="33">
        <v>0</v>
      </c>
      <c s="33">
        <f>ROUND(ROUND(H69,2)*ROUND(G69,3),2)</f>
      </c>
      <c r="O69">
        <f>(I69*21)/100</f>
      </c>
      <c t="s">
        <v>33</v>
      </c>
    </row>
    <row r="70" spans="1:5" ht="12.75">
      <c r="A70" s="34" t="s">
        <v>60</v>
      </c>
      <c r="E70" s="35" t="s">
        <v>57</v>
      </c>
    </row>
    <row r="71" spans="1:5" ht="12.75">
      <c r="A71" s="36" t="s">
        <v>61</v>
      </c>
      <c r="E71" s="37" t="s">
        <v>3024</v>
      </c>
    </row>
    <row r="72" spans="1:5" ht="38.25">
      <c r="A72" t="s">
        <v>62</v>
      </c>
      <c r="E72" s="35" t="s">
        <v>11428</v>
      </c>
    </row>
    <row r="73" spans="1:16" ht="12.75">
      <c r="A73" s="24" t="s">
        <v>55</v>
      </c>
      <c s="29" t="s">
        <v>245</v>
      </c>
      <c s="29" t="s">
        <v>11429</v>
      </c>
      <c s="24" t="s">
        <v>57</v>
      </c>
      <c s="30" t="s">
        <v>11430</v>
      </c>
      <c s="31" t="s">
        <v>86</v>
      </c>
      <c s="32">
        <v>4</v>
      </c>
      <c s="33">
        <v>0</v>
      </c>
      <c s="33">
        <f>ROUND(ROUND(H73,2)*ROUND(G73,3),2)</f>
      </c>
      <c r="O73">
        <f>(I73*21)/100</f>
      </c>
      <c t="s">
        <v>33</v>
      </c>
    </row>
    <row r="74" spans="1:5" ht="12.75">
      <c r="A74" s="34" t="s">
        <v>60</v>
      </c>
      <c r="E74" s="35" t="s">
        <v>57</v>
      </c>
    </row>
    <row r="75" spans="1:5" ht="12.75">
      <c r="A75" s="36" t="s">
        <v>61</v>
      </c>
      <c r="E75" s="37" t="s">
        <v>3024</v>
      </c>
    </row>
    <row r="76" spans="1:5" ht="38.25">
      <c r="A76" t="s">
        <v>62</v>
      </c>
      <c r="E76" s="35" t="s">
        <v>11431</v>
      </c>
    </row>
    <row r="77" spans="1:16" ht="12.75">
      <c r="A77" s="24" t="s">
        <v>55</v>
      </c>
      <c s="29" t="s">
        <v>249</v>
      </c>
      <c s="29" t="s">
        <v>11432</v>
      </c>
      <c s="24" t="s">
        <v>57</v>
      </c>
      <c s="30" t="s">
        <v>11433</v>
      </c>
      <c s="31" t="s">
        <v>86</v>
      </c>
      <c s="32">
        <v>10</v>
      </c>
      <c s="33">
        <v>0</v>
      </c>
      <c s="33">
        <f>ROUND(ROUND(H77,2)*ROUND(G77,3),2)</f>
      </c>
      <c r="O77">
        <f>(I77*21)/100</f>
      </c>
      <c t="s">
        <v>33</v>
      </c>
    </row>
    <row r="78" spans="1:5" ht="12.75">
      <c r="A78" s="34" t="s">
        <v>60</v>
      </c>
      <c r="E78" s="35" t="s">
        <v>57</v>
      </c>
    </row>
    <row r="79" spans="1:5" ht="12.75">
      <c r="A79" s="36" t="s">
        <v>61</v>
      </c>
      <c r="E79" s="37" t="s">
        <v>3024</v>
      </c>
    </row>
    <row r="80" spans="1:5" ht="38.25">
      <c r="A80" t="s">
        <v>62</v>
      </c>
      <c r="E80" s="35" t="s">
        <v>11434</v>
      </c>
    </row>
    <row r="81" spans="1:16" ht="12.75">
      <c r="A81" s="24" t="s">
        <v>55</v>
      </c>
      <c s="29" t="s">
        <v>252</v>
      </c>
      <c s="29" t="s">
        <v>11435</v>
      </c>
      <c s="24" t="s">
        <v>57</v>
      </c>
      <c s="30" t="s">
        <v>11436</v>
      </c>
      <c s="31" t="s">
        <v>86</v>
      </c>
      <c s="32">
        <v>2</v>
      </c>
      <c s="33">
        <v>0</v>
      </c>
      <c s="33">
        <f>ROUND(ROUND(H81,2)*ROUND(G81,3),2)</f>
      </c>
      <c r="O81">
        <f>(I81*21)/100</f>
      </c>
      <c t="s">
        <v>33</v>
      </c>
    </row>
    <row r="82" spans="1:5" ht="12.75">
      <c r="A82" s="34" t="s">
        <v>60</v>
      </c>
      <c r="E82" s="35" t="s">
        <v>57</v>
      </c>
    </row>
    <row r="83" spans="1:5" ht="12.75">
      <c r="A83" s="36" t="s">
        <v>61</v>
      </c>
      <c r="E83" s="37" t="s">
        <v>3024</v>
      </c>
    </row>
    <row r="84" spans="1:5" ht="38.25">
      <c r="A84" t="s">
        <v>62</v>
      </c>
      <c r="E84" s="35" t="s">
        <v>11437</v>
      </c>
    </row>
    <row r="85" spans="1:16" ht="12.75">
      <c r="A85" s="24" t="s">
        <v>55</v>
      </c>
      <c s="29" t="s">
        <v>255</v>
      </c>
      <c s="29" t="s">
        <v>11438</v>
      </c>
      <c s="24" t="s">
        <v>57</v>
      </c>
      <c s="30" t="s">
        <v>11439</v>
      </c>
      <c s="31" t="s">
        <v>86</v>
      </c>
      <c s="32">
        <v>2</v>
      </c>
      <c s="33">
        <v>0</v>
      </c>
      <c s="33">
        <f>ROUND(ROUND(H85,2)*ROUND(G85,3),2)</f>
      </c>
      <c r="O85">
        <f>(I85*21)/100</f>
      </c>
      <c t="s">
        <v>33</v>
      </c>
    </row>
    <row r="86" spans="1:5" ht="12.75">
      <c r="A86" s="34" t="s">
        <v>60</v>
      </c>
      <c r="E86" s="35" t="s">
        <v>57</v>
      </c>
    </row>
    <row r="87" spans="1:5" ht="12.75">
      <c r="A87" s="36" t="s">
        <v>61</v>
      </c>
      <c r="E87" s="37" t="s">
        <v>3024</v>
      </c>
    </row>
    <row r="88" spans="1:5" ht="38.25">
      <c r="A88" t="s">
        <v>62</v>
      </c>
      <c r="E88" s="35" t="s">
        <v>11440</v>
      </c>
    </row>
    <row r="89" spans="1:16" ht="12.75">
      <c r="A89" s="24" t="s">
        <v>55</v>
      </c>
      <c s="29" t="s">
        <v>259</v>
      </c>
      <c s="29" t="s">
        <v>11441</v>
      </c>
      <c s="24" t="s">
        <v>57</v>
      </c>
      <c s="30" t="s">
        <v>11442</v>
      </c>
      <c s="31" t="s">
        <v>86</v>
      </c>
      <c s="32">
        <v>3</v>
      </c>
      <c s="33">
        <v>0</v>
      </c>
      <c s="33">
        <f>ROUND(ROUND(H89,2)*ROUND(G89,3),2)</f>
      </c>
      <c r="O89">
        <f>(I89*21)/100</f>
      </c>
      <c t="s">
        <v>33</v>
      </c>
    </row>
    <row r="90" spans="1:5" ht="12.75">
      <c r="A90" s="34" t="s">
        <v>60</v>
      </c>
      <c r="E90" s="35" t="s">
        <v>57</v>
      </c>
    </row>
    <row r="91" spans="1:5" ht="12.75">
      <c r="A91" s="36" t="s">
        <v>61</v>
      </c>
      <c r="E91" s="37" t="s">
        <v>3024</v>
      </c>
    </row>
    <row r="92" spans="1:5" ht="38.25">
      <c r="A92" t="s">
        <v>62</v>
      </c>
      <c r="E92" s="35" t="s">
        <v>11443</v>
      </c>
    </row>
    <row r="93" spans="1:16" ht="12.75">
      <c r="A93" s="24" t="s">
        <v>55</v>
      </c>
      <c s="29" t="s">
        <v>270</v>
      </c>
      <c s="29" t="s">
        <v>11444</v>
      </c>
      <c s="24" t="s">
        <v>57</v>
      </c>
      <c s="30" t="s">
        <v>11445</v>
      </c>
      <c s="31" t="s">
        <v>86</v>
      </c>
      <c s="32">
        <v>4</v>
      </c>
      <c s="33">
        <v>0</v>
      </c>
      <c s="33">
        <f>ROUND(ROUND(H93,2)*ROUND(G93,3),2)</f>
      </c>
      <c r="O93">
        <f>(I93*21)/100</f>
      </c>
      <c t="s">
        <v>33</v>
      </c>
    </row>
    <row r="94" spans="1:5" ht="12.75">
      <c r="A94" s="34" t="s">
        <v>60</v>
      </c>
      <c r="E94" s="35" t="s">
        <v>57</v>
      </c>
    </row>
    <row r="95" spans="1:5" ht="12.75">
      <c r="A95" s="36" t="s">
        <v>61</v>
      </c>
      <c r="E95" s="37" t="s">
        <v>3024</v>
      </c>
    </row>
    <row r="96" spans="1:5" ht="38.25">
      <c r="A96" t="s">
        <v>62</v>
      </c>
      <c r="E96" s="35" t="s">
        <v>11446</v>
      </c>
    </row>
    <row r="97" spans="1:18" ht="12.75" customHeight="1">
      <c r="A97" s="6" t="s">
        <v>53</v>
      </c>
      <c s="6"/>
      <c s="39" t="s">
        <v>3077</v>
      </c>
      <c s="6"/>
      <c s="27" t="s">
        <v>3078</v>
      </c>
      <c s="6"/>
      <c s="6"/>
      <c s="6"/>
      <c s="40">
        <f>0+Q97</f>
      </c>
      <c r="O97">
        <f>0+R97</f>
      </c>
      <c r="Q97">
        <f>0+I98+I102+I106+I110</f>
      </c>
      <c>
        <f>0+O98+O102+O106+O110</f>
      </c>
    </row>
    <row r="98" spans="1:16" ht="25.5">
      <c r="A98" s="24" t="s">
        <v>55</v>
      </c>
      <c s="29" t="s">
        <v>99</v>
      </c>
      <c s="29" t="s">
        <v>2819</v>
      </c>
      <c s="24" t="s">
        <v>57</v>
      </c>
      <c s="30" t="s">
        <v>2820</v>
      </c>
      <c s="31" t="s">
        <v>94</v>
      </c>
      <c s="32">
        <v>25</v>
      </c>
      <c s="33">
        <v>0</v>
      </c>
      <c s="33">
        <f>ROUND(ROUND(H98,2)*ROUND(G98,3),2)</f>
      </c>
      <c r="O98">
        <f>(I98*21)/100</f>
      </c>
      <c t="s">
        <v>33</v>
      </c>
    </row>
    <row r="99" spans="1:5" ht="12.75">
      <c r="A99" s="34" t="s">
        <v>60</v>
      </c>
      <c r="E99" s="35" t="s">
        <v>57</v>
      </c>
    </row>
    <row r="100" spans="1:5" ht="12.75">
      <c r="A100" s="36" t="s">
        <v>61</v>
      </c>
      <c r="E100" s="37" t="s">
        <v>3024</v>
      </c>
    </row>
    <row r="101" spans="1:5" ht="38.25">
      <c r="A101" t="s">
        <v>62</v>
      </c>
      <c r="E101" s="35" t="s">
        <v>3091</v>
      </c>
    </row>
    <row r="102" spans="1:16" ht="12.75">
      <c r="A102" s="24" t="s">
        <v>55</v>
      </c>
      <c s="29" t="s">
        <v>103</v>
      </c>
      <c s="29" t="s">
        <v>162</v>
      </c>
      <c s="24" t="s">
        <v>57</v>
      </c>
      <c s="30" t="s">
        <v>163</v>
      </c>
      <c s="31" t="s">
        <v>94</v>
      </c>
      <c s="32">
        <v>125</v>
      </c>
      <c s="33">
        <v>0</v>
      </c>
      <c s="33">
        <f>ROUND(ROUND(H102,2)*ROUND(G102,3),2)</f>
      </c>
      <c r="O102">
        <f>(I102*21)/100</f>
      </c>
      <c t="s">
        <v>33</v>
      </c>
    </row>
    <row r="103" spans="1:5" ht="12.75">
      <c r="A103" s="34" t="s">
        <v>60</v>
      </c>
      <c r="E103" s="35" t="s">
        <v>57</v>
      </c>
    </row>
    <row r="104" spans="1:5" ht="12.75">
      <c r="A104" s="36" t="s">
        <v>61</v>
      </c>
      <c r="E104" s="37" t="s">
        <v>3024</v>
      </c>
    </row>
    <row r="105" spans="1:5" ht="38.25">
      <c r="A105" t="s">
        <v>62</v>
      </c>
      <c r="E105" s="35" t="s">
        <v>3091</v>
      </c>
    </row>
    <row r="106" spans="1:16" ht="25.5">
      <c r="A106" s="24" t="s">
        <v>55</v>
      </c>
      <c s="29" t="s">
        <v>107</v>
      </c>
      <c s="29" t="s">
        <v>11447</v>
      </c>
      <c s="24" t="s">
        <v>57</v>
      </c>
      <c s="30" t="s">
        <v>11448</v>
      </c>
      <c s="31" t="s">
        <v>94</v>
      </c>
      <c s="32">
        <v>12</v>
      </c>
      <c s="33">
        <v>0</v>
      </c>
      <c s="33">
        <f>ROUND(ROUND(H106,2)*ROUND(G106,3),2)</f>
      </c>
      <c r="O106">
        <f>(I106*21)/100</f>
      </c>
      <c t="s">
        <v>33</v>
      </c>
    </row>
    <row r="107" spans="1:5" ht="12.75">
      <c r="A107" s="34" t="s">
        <v>60</v>
      </c>
      <c r="E107" s="35" t="s">
        <v>57</v>
      </c>
    </row>
    <row r="108" spans="1:5" ht="12.75">
      <c r="A108" s="36" t="s">
        <v>61</v>
      </c>
      <c r="E108" s="37" t="s">
        <v>3024</v>
      </c>
    </row>
    <row r="109" spans="1:5" ht="38.25">
      <c r="A109" t="s">
        <v>62</v>
      </c>
      <c r="E109" s="35" t="s">
        <v>3091</v>
      </c>
    </row>
    <row r="110" spans="1:16" ht="12.75">
      <c r="A110" s="24" t="s">
        <v>55</v>
      </c>
      <c s="29" t="s">
        <v>111</v>
      </c>
      <c s="29" t="s">
        <v>2840</v>
      </c>
      <c s="24" t="s">
        <v>57</v>
      </c>
      <c s="30" t="s">
        <v>2841</v>
      </c>
      <c s="31" t="s">
        <v>86</v>
      </c>
      <c s="32">
        <v>2</v>
      </c>
      <c s="33">
        <v>0</v>
      </c>
      <c s="33">
        <f>ROUND(ROUND(H110,2)*ROUND(G110,3),2)</f>
      </c>
      <c r="O110">
        <f>(I110*21)/100</f>
      </c>
      <c t="s">
        <v>33</v>
      </c>
    </row>
    <row r="111" spans="1:5" ht="12.75">
      <c r="A111" s="34" t="s">
        <v>60</v>
      </c>
      <c r="E111" s="35" t="s">
        <v>57</v>
      </c>
    </row>
    <row r="112" spans="1:5" ht="12.75">
      <c r="A112" s="36" t="s">
        <v>61</v>
      </c>
      <c r="E112" s="37" t="s">
        <v>3024</v>
      </c>
    </row>
    <row r="113" spans="1:5" ht="25.5">
      <c r="A113" t="s">
        <v>62</v>
      </c>
      <c r="E113" s="35" t="s">
        <v>3114</v>
      </c>
    </row>
    <row r="114" spans="1:18" ht="12.75" customHeight="1">
      <c r="A114" s="6" t="s">
        <v>53</v>
      </c>
      <c s="6"/>
      <c s="39" t="s">
        <v>8075</v>
      </c>
      <c s="6"/>
      <c s="27" t="s">
        <v>8076</v>
      </c>
      <c s="6"/>
      <c s="6"/>
      <c s="6"/>
      <c s="40">
        <f>0+Q114</f>
      </c>
      <c r="O114">
        <f>0+R114</f>
      </c>
      <c r="Q114">
        <f>0+I115+I119</f>
      </c>
      <c>
        <f>0+O115+O119</f>
      </c>
    </row>
    <row r="115" spans="1:16" ht="25.5">
      <c r="A115" s="24" t="s">
        <v>55</v>
      </c>
      <c s="29" t="s">
        <v>149</v>
      </c>
      <c s="29" t="s">
        <v>11449</v>
      </c>
      <c s="24" t="s">
        <v>57</v>
      </c>
      <c s="30" t="s">
        <v>11450</v>
      </c>
      <c s="31" t="s">
        <v>86</v>
      </c>
      <c s="32">
        <v>5</v>
      </c>
      <c s="33">
        <v>0</v>
      </c>
      <c s="33">
        <f>ROUND(ROUND(H115,2)*ROUND(G115,3),2)</f>
      </c>
      <c r="O115">
        <f>(I115*21)/100</f>
      </c>
      <c t="s">
        <v>33</v>
      </c>
    </row>
    <row r="116" spans="1:5" ht="12.75">
      <c r="A116" s="34" t="s">
        <v>60</v>
      </c>
      <c r="E116" s="35" t="s">
        <v>57</v>
      </c>
    </row>
    <row r="117" spans="1:5" ht="12.75">
      <c r="A117" s="36" t="s">
        <v>61</v>
      </c>
      <c r="E117" s="37" t="s">
        <v>3024</v>
      </c>
    </row>
    <row r="118" spans="1:5" ht="38.25">
      <c r="A118" t="s">
        <v>62</v>
      </c>
      <c r="E118" s="35" t="s">
        <v>11451</v>
      </c>
    </row>
    <row r="119" spans="1:16" ht="25.5">
      <c r="A119" s="24" t="s">
        <v>55</v>
      </c>
      <c s="29" t="s">
        <v>153</v>
      </c>
      <c s="29" t="s">
        <v>11452</v>
      </c>
      <c s="24" t="s">
        <v>57</v>
      </c>
      <c s="30" t="s">
        <v>11453</v>
      </c>
      <c s="31" t="s">
        <v>86</v>
      </c>
      <c s="32">
        <v>8</v>
      </c>
      <c s="33">
        <v>0</v>
      </c>
      <c s="33">
        <f>ROUND(ROUND(H119,2)*ROUND(G119,3),2)</f>
      </c>
      <c r="O119">
        <f>(I119*21)/100</f>
      </c>
      <c t="s">
        <v>33</v>
      </c>
    </row>
    <row r="120" spans="1:5" ht="12.75">
      <c r="A120" s="34" t="s">
        <v>60</v>
      </c>
      <c r="E120" s="35" t="s">
        <v>57</v>
      </c>
    </row>
    <row r="121" spans="1:5" ht="12.75">
      <c r="A121" s="36" t="s">
        <v>61</v>
      </c>
      <c r="E121" s="37" t="s">
        <v>3024</v>
      </c>
    </row>
    <row r="122" spans="1:5" ht="25.5">
      <c r="A122" t="s">
        <v>62</v>
      </c>
      <c r="E122" s="35" t="s">
        <v>11454</v>
      </c>
    </row>
    <row r="123" spans="1:18" ht="12.75" customHeight="1">
      <c r="A123" s="6" t="s">
        <v>53</v>
      </c>
      <c s="6"/>
      <c s="39" t="s">
        <v>2846</v>
      </c>
      <c s="6"/>
      <c s="27" t="s">
        <v>2847</v>
      </c>
      <c s="6"/>
      <c s="6"/>
      <c s="6"/>
      <c s="40">
        <f>0+Q123</f>
      </c>
      <c r="O123">
        <f>0+R123</f>
      </c>
      <c r="Q123">
        <f>0+I124+I128</f>
      </c>
      <c>
        <f>0+O124+O128</f>
      </c>
    </row>
    <row r="124" spans="1:16" ht="12.75">
      <c r="A124" s="24" t="s">
        <v>55</v>
      </c>
      <c s="29" t="s">
        <v>262</v>
      </c>
      <c s="29" t="s">
        <v>3348</v>
      </c>
      <c s="24" t="s">
        <v>57</v>
      </c>
      <c s="30" t="s">
        <v>11455</v>
      </c>
      <c s="31" t="s">
        <v>86</v>
      </c>
      <c s="32">
        <v>1</v>
      </c>
      <c s="33">
        <v>0</v>
      </c>
      <c s="33">
        <f>ROUND(ROUND(H124,2)*ROUND(G124,3),2)</f>
      </c>
      <c r="O124">
        <f>(I124*21)/100</f>
      </c>
      <c t="s">
        <v>33</v>
      </c>
    </row>
    <row r="125" spans="1:5" ht="12.75">
      <c r="A125" s="34" t="s">
        <v>60</v>
      </c>
      <c r="E125" s="35" t="s">
        <v>57</v>
      </c>
    </row>
    <row r="126" spans="1:5" ht="12.75">
      <c r="A126" s="36" t="s">
        <v>61</v>
      </c>
      <c r="E126" s="37" t="s">
        <v>3024</v>
      </c>
    </row>
    <row r="127" spans="1:5" ht="114.75">
      <c r="A127" t="s">
        <v>62</v>
      </c>
      <c r="E127" s="35" t="s">
        <v>11456</v>
      </c>
    </row>
    <row r="128" spans="1:16" ht="12.75">
      <c r="A128" s="24" t="s">
        <v>55</v>
      </c>
      <c s="29" t="s">
        <v>266</v>
      </c>
      <c s="29" t="s">
        <v>11457</v>
      </c>
      <c s="24" t="s">
        <v>57</v>
      </c>
      <c s="30" t="s">
        <v>11458</v>
      </c>
      <c s="31" t="s">
        <v>86</v>
      </c>
      <c s="32">
        <v>12</v>
      </c>
      <c s="33">
        <v>0</v>
      </c>
      <c s="33">
        <f>ROUND(ROUND(H128,2)*ROUND(G128,3),2)</f>
      </c>
      <c r="O128">
        <f>(I128*21)/100</f>
      </c>
      <c t="s">
        <v>33</v>
      </c>
    </row>
    <row r="129" spans="1:5" ht="12.75">
      <c r="A129" s="34" t="s">
        <v>60</v>
      </c>
      <c r="E129" s="35" t="s">
        <v>57</v>
      </c>
    </row>
    <row r="130" spans="1:5" ht="12.75">
      <c r="A130" s="36" t="s">
        <v>61</v>
      </c>
      <c r="E130" s="37" t="s">
        <v>3024</v>
      </c>
    </row>
    <row r="131" spans="1:5" ht="38.25">
      <c r="A131" t="s">
        <v>62</v>
      </c>
      <c r="E131" s="35" t="s">
        <v>11459</v>
      </c>
    </row>
    <row r="132" spans="1:18" ht="12.75" customHeight="1">
      <c r="A132" s="6" t="s">
        <v>53</v>
      </c>
      <c s="6"/>
      <c s="39" t="s">
        <v>2707</v>
      </c>
      <c s="6"/>
      <c s="27" t="s">
        <v>2895</v>
      </c>
      <c s="6"/>
      <c s="6"/>
      <c s="6"/>
      <c s="40">
        <f>0+Q132</f>
      </c>
      <c r="O132">
        <f>0+R132</f>
      </c>
      <c r="Q132">
        <f>0+I133+I137+I141+I145+I149+I153+I157</f>
      </c>
      <c>
        <f>0+O133+O137+O141+O145+O149+O153+O157</f>
      </c>
    </row>
    <row r="133" spans="1:16" ht="12.75">
      <c r="A133" s="24" t="s">
        <v>55</v>
      </c>
      <c s="29" t="s">
        <v>157</v>
      </c>
      <c s="29" t="s">
        <v>3181</v>
      </c>
      <c s="24" t="s">
        <v>57</v>
      </c>
      <c s="30" t="s">
        <v>3182</v>
      </c>
      <c s="31" t="s">
        <v>86</v>
      </c>
      <c s="32">
        <v>1</v>
      </c>
      <c s="33">
        <v>0</v>
      </c>
      <c s="33">
        <f>ROUND(ROUND(H133,2)*ROUND(G133,3),2)</f>
      </c>
      <c r="O133">
        <f>(I133*21)/100</f>
      </c>
      <c t="s">
        <v>33</v>
      </c>
    </row>
    <row r="134" spans="1:5" ht="12.75">
      <c r="A134" s="34" t="s">
        <v>60</v>
      </c>
      <c r="E134" s="35" t="s">
        <v>57</v>
      </c>
    </row>
    <row r="135" spans="1:5" ht="12.75">
      <c r="A135" s="36" t="s">
        <v>61</v>
      </c>
      <c r="E135" s="37" t="s">
        <v>3024</v>
      </c>
    </row>
    <row r="136" spans="1:5" ht="51">
      <c r="A136" t="s">
        <v>62</v>
      </c>
      <c r="E136" s="35" t="s">
        <v>3183</v>
      </c>
    </row>
    <row r="137" spans="1:16" ht="25.5">
      <c r="A137" s="24" t="s">
        <v>55</v>
      </c>
      <c s="29" t="s">
        <v>161</v>
      </c>
      <c s="29" t="s">
        <v>8080</v>
      </c>
      <c s="24" t="s">
        <v>57</v>
      </c>
      <c s="30" t="s">
        <v>8081</v>
      </c>
      <c s="31" t="s">
        <v>86</v>
      </c>
      <c s="32">
        <v>1</v>
      </c>
      <c s="33">
        <v>0</v>
      </c>
      <c s="33">
        <f>ROUND(ROUND(H137,2)*ROUND(G137,3),2)</f>
      </c>
      <c r="O137">
        <f>(I137*21)/100</f>
      </c>
      <c t="s">
        <v>33</v>
      </c>
    </row>
    <row r="138" spans="1:5" ht="12.75">
      <c r="A138" s="34" t="s">
        <v>60</v>
      </c>
      <c r="E138" s="35" t="s">
        <v>57</v>
      </c>
    </row>
    <row r="139" spans="1:5" ht="12.75">
      <c r="A139" s="36" t="s">
        <v>61</v>
      </c>
      <c r="E139" s="37" t="s">
        <v>3024</v>
      </c>
    </row>
    <row r="140" spans="1:5" ht="63.75">
      <c r="A140" t="s">
        <v>62</v>
      </c>
      <c r="E140" s="35" t="s">
        <v>3200</v>
      </c>
    </row>
    <row r="141" spans="1:16" ht="25.5">
      <c r="A141" s="24" t="s">
        <v>55</v>
      </c>
      <c s="29" t="s">
        <v>165</v>
      </c>
      <c s="29" t="s">
        <v>2899</v>
      </c>
      <c s="24" t="s">
        <v>57</v>
      </c>
      <c s="30" t="s">
        <v>2900</v>
      </c>
      <c s="31" t="s">
        <v>86</v>
      </c>
      <c s="32">
        <v>1</v>
      </c>
      <c s="33">
        <v>0</v>
      </c>
      <c s="33">
        <f>ROUND(ROUND(H141,2)*ROUND(G141,3),2)</f>
      </c>
      <c r="O141">
        <f>(I141*21)/100</f>
      </c>
      <c t="s">
        <v>33</v>
      </c>
    </row>
    <row r="142" spans="1:5" ht="12.75">
      <c r="A142" s="34" t="s">
        <v>60</v>
      </c>
      <c r="E142" s="35" t="s">
        <v>57</v>
      </c>
    </row>
    <row r="143" spans="1:5" ht="12.75">
      <c r="A143" s="36" t="s">
        <v>61</v>
      </c>
      <c r="E143" s="37" t="s">
        <v>3024</v>
      </c>
    </row>
    <row r="144" spans="1:5" ht="38.25">
      <c r="A144" t="s">
        <v>62</v>
      </c>
      <c r="E144" s="35" t="s">
        <v>3201</v>
      </c>
    </row>
    <row r="145" spans="1:16" ht="12.75">
      <c r="A145" s="24" t="s">
        <v>55</v>
      </c>
      <c s="29" t="s">
        <v>168</v>
      </c>
      <c s="29" t="s">
        <v>3205</v>
      </c>
      <c s="24" t="s">
        <v>57</v>
      </c>
      <c s="30" t="s">
        <v>3206</v>
      </c>
      <c s="31" t="s">
        <v>86</v>
      </c>
      <c s="32">
        <v>1</v>
      </c>
      <c s="33">
        <v>0</v>
      </c>
      <c s="33">
        <f>ROUND(ROUND(H145,2)*ROUND(G145,3),2)</f>
      </c>
      <c r="O145">
        <f>(I145*21)/100</f>
      </c>
      <c t="s">
        <v>33</v>
      </c>
    </row>
    <row r="146" spans="1:5" ht="12.75">
      <c r="A146" s="34" t="s">
        <v>60</v>
      </c>
      <c r="E146" s="35" t="s">
        <v>57</v>
      </c>
    </row>
    <row r="147" spans="1:5" ht="12.75">
      <c r="A147" s="36" t="s">
        <v>61</v>
      </c>
      <c r="E147" s="37" t="s">
        <v>3024</v>
      </c>
    </row>
    <row r="148" spans="1:5" ht="38.25">
      <c r="A148" t="s">
        <v>62</v>
      </c>
      <c r="E148" s="35" t="s">
        <v>3207</v>
      </c>
    </row>
    <row r="149" spans="1:16" ht="12.75">
      <c r="A149" s="24" t="s">
        <v>55</v>
      </c>
      <c s="29" t="s">
        <v>172</v>
      </c>
      <c s="29" t="s">
        <v>11460</v>
      </c>
      <c s="24" t="s">
        <v>57</v>
      </c>
      <c s="30" t="s">
        <v>11461</v>
      </c>
      <c s="31" t="s">
        <v>86</v>
      </c>
      <c s="32">
        <v>1</v>
      </c>
      <c s="33">
        <v>0</v>
      </c>
      <c s="33">
        <f>ROUND(ROUND(H149,2)*ROUND(G149,3),2)</f>
      </c>
      <c r="O149">
        <f>(I149*21)/100</f>
      </c>
      <c t="s">
        <v>33</v>
      </c>
    </row>
    <row r="150" spans="1:5" ht="12.75">
      <c r="A150" s="34" t="s">
        <v>60</v>
      </c>
      <c r="E150" s="35" t="s">
        <v>57</v>
      </c>
    </row>
    <row r="151" spans="1:5" ht="12.75">
      <c r="A151" s="36" t="s">
        <v>61</v>
      </c>
      <c r="E151" s="37" t="s">
        <v>3024</v>
      </c>
    </row>
    <row r="152" spans="1:5" ht="38.25">
      <c r="A152" t="s">
        <v>62</v>
      </c>
      <c r="E152" s="35" t="s">
        <v>3218</v>
      </c>
    </row>
    <row r="153" spans="1:16" ht="12.75">
      <c r="A153" s="24" t="s">
        <v>55</v>
      </c>
      <c s="29" t="s">
        <v>176</v>
      </c>
      <c s="29" t="s">
        <v>2709</v>
      </c>
      <c s="24" t="s">
        <v>57</v>
      </c>
      <c s="30" t="s">
        <v>2902</v>
      </c>
      <c s="31" t="s">
        <v>627</v>
      </c>
      <c s="32">
        <v>24</v>
      </c>
      <c s="33">
        <v>0</v>
      </c>
      <c s="33">
        <f>ROUND(ROUND(H153,2)*ROUND(G153,3),2)</f>
      </c>
      <c r="O153">
        <f>(I153*21)/100</f>
      </c>
      <c t="s">
        <v>33</v>
      </c>
    </row>
    <row r="154" spans="1:5" ht="12.75">
      <c r="A154" s="34" t="s">
        <v>60</v>
      </c>
      <c r="E154" s="35" t="s">
        <v>57</v>
      </c>
    </row>
    <row r="155" spans="1:5" ht="12.75">
      <c r="A155" s="36" t="s">
        <v>61</v>
      </c>
      <c r="E155" s="37" t="s">
        <v>3024</v>
      </c>
    </row>
    <row r="156" spans="1:5" ht="38.25">
      <c r="A156" t="s">
        <v>62</v>
      </c>
      <c r="E156" s="35" t="s">
        <v>3219</v>
      </c>
    </row>
    <row r="157" spans="1:16" ht="12.75">
      <c r="A157" s="24" t="s">
        <v>55</v>
      </c>
      <c s="29" t="s">
        <v>115</v>
      </c>
      <c s="29" t="s">
        <v>2904</v>
      </c>
      <c s="24" t="s">
        <v>57</v>
      </c>
      <c s="30" t="s">
        <v>2905</v>
      </c>
      <c s="31" t="s">
        <v>627</v>
      </c>
      <c s="32">
        <v>24</v>
      </c>
      <c s="33">
        <v>0</v>
      </c>
      <c s="33">
        <f>ROUND(ROUND(H157,2)*ROUND(G157,3),2)</f>
      </c>
      <c r="O157">
        <f>(I157*21)/100</f>
      </c>
      <c t="s">
        <v>33</v>
      </c>
    </row>
    <row r="158" spans="1:5" ht="12.75">
      <c r="A158" s="34" t="s">
        <v>60</v>
      </c>
      <c r="E158" s="35" t="s">
        <v>57</v>
      </c>
    </row>
    <row r="159" spans="1:5" ht="12.75">
      <c r="A159" s="36" t="s">
        <v>61</v>
      </c>
      <c r="E159" s="37" t="s">
        <v>3024</v>
      </c>
    </row>
    <row r="160" spans="1:5" ht="38.25">
      <c r="A160" t="s">
        <v>62</v>
      </c>
      <c r="E160" s="35" t="s">
        <v>3220</v>
      </c>
    </row>
    <row r="161" spans="1:18" ht="12.75" customHeight="1">
      <c r="A161" s="6" t="s">
        <v>53</v>
      </c>
      <c s="6"/>
      <c s="39" t="s">
        <v>189</v>
      </c>
      <c s="6"/>
      <c s="27" t="s">
        <v>190</v>
      </c>
      <c s="6"/>
      <c s="6"/>
      <c s="6"/>
      <c s="40">
        <f>0+Q161</f>
      </c>
      <c r="O161">
        <f>0+R161</f>
      </c>
      <c r="Q161">
        <f>0+I162+I166</f>
      </c>
      <c>
        <f>0+O162+O166</f>
      </c>
    </row>
    <row r="162" spans="1:16" ht="25.5">
      <c r="A162" s="24" t="s">
        <v>55</v>
      </c>
      <c s="29" t="s">
        <v>232</v>
      </c>
      <c s="29" t="s">
        <v>2662</v>
      </c>
      <c s="24" t="s">
        <v>193</v>
      </c>
      <c s="30" t="s">
        <v>2663</v>
      </c>
      <c s="31" t="s">
        <v>195</v>
      </c>
      <c s="32">
        <v>0.5</v>
      </c>
      <c s="33">
        <v>0</v>
      </c>
      <c s="33">
        <f>ROUND(ROUND(H162,2)*ROUND(G162,3),2)</f>
      </c>
      <c r="O162">
        <f>(I162*21)/100</f>
      </c>
      <c t="s">
        <v>33</v>
      </c>
    </row>
    <row r="163" spans="1:5" ht="12.75">
      <c r="A163" s="34" t="s">
        <v>60</v>
      </c>
      <c r="E163" s="35" t="s">
        <v>196</v>
      </c>
    </row>
    <row r="164" spans="1:5" ht="12.75">
      <c r="A164" s="36" t="s">
        <v>61</v>
      </c>
      <c r="E164" s="37" t="s">
        <v>3024</v>
      </c>
    </row>
    <row r="165" spans="1:5" ht="165.75">
      <c r="A165" t="s">
        <v>62</v>
      </c>
      <c r="E165" s="35" t="s">
        <v>1592</v>
      </c>
    </row>
    <row r="166" spans="1:16" ht="25.5">
      <c r="A166" s="24" t="s">
        <v>55</v>
      </c>
      <c s="29" t="s">
        <v>235</v>
      </c>
      <c s="29" t="s">
        <v>1473</v>
      </c>
      <c s="24" t="s">
        <v>193</v>
      </c>
      <c s="30" t="s">
        <v>1474</v>
      </c>
      <c s="31" t="s">
        <v>195</v>
      </c>
      <c s="32">
        <v>0.05</v>
      </c>
      <c s="33">
        <v>0</v>
      </c>
      <c s="33">
        <f>ROUND(ROUND(H166,2)*ROUND(G166,3),2)</f>
      </c>
      <c r="O166">
        <f>(I166*21)/100</f>
      </c>
      <c t="s">
        <v>33</v>
      </c>
    </row>
    <row r="167" spans="1:5" ht="12.75">
      <c r="A167" s="34" t="s">
        <v>60</v>
      </c>
      <c r="E167" s="35" t="s">
        <v>196</v>
      </c>
    </row>
    <row r="168" spans="1:5" ht="12.75">
      <c r="A168" s="36" t="s">
        <v>61</v>
      </c>
      <c r="E168" s="37" t="s">
        <v>3024</v>
      </c>
    </row>
    <row r="169" spans="1:5" ht="165.75">
      <c r="A169" t="s">
        <v>62</v>
      </c>
      <c r="E16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11462</v>
      </c>
      <c s="41">
        <f>0+I10</f>
      </c>
      <c r="O3" t="s">
        <v>29</v>
      </c>
      <c t="s">
        <v>33</v>
      </c>
    </row>
    <row r="4" spans="1:16" ht="15" customHeight="1">
      <c r="A4" t="s">
        <v>17</v>
      </c>
      <c s="12" t="s">
        <v>18</v>
      </c>
      <c s="13" t="s">
        <v>9409</v>
      </c>
      <c s="1"/>
      <c s="14" t="s">
        <v>9410</v>
      </c>
      <c s="1"/>
      <c s="1"/>
      <c s="11"/>
      <c s="11"/>
      <c r="O4" t="s">
        <v>30</v>
      </c>
      <c t="s">
        <v>33</v>
      </c>
    </row>
    <row r="5" spans="1:16" ht="12.75" customHeight="1">
      <c r="A5" t="s">
        <v>21</v>
      </c>
      <c s="12" t="s">
        <v>18</v>
      </c>
      <c s="13" t="s">
        <v>10989</v>
      </c>
      <c s="1"/>
      <c s="14" t="s">
        <v>10990</v>
      </c>
      <c s="1"/>
      <c s="1"/>
      <c s="1"/>
      <c s="1"/>
      <c r="O5" t="s">
        <v>31</v>
      </c>
      <c t="s">
        <v>33</v>
      </c>
    </row>
    <row r="6" spans="1:9" ht="12.75" customHeight="1">
      <c r="A6" t="s">
        <v>24</v>
      </c>
      <c s="16" t="s">
        <v>28</v>
      </c>
      <c s="17" t="s">
        <v>11462</v>
      </c>
      <c s="6"/>
      <c s="18" t="s">
        <v>11463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2809</v>
      </c>
      <c s="25"/>
      <c s="27" t="s">
        <v>11464</v>
      </c>
      <c s="25"/>
      <c s="25"/>
      <c s="25"/>
      <c s="28">
        <f>0+Q10</f>
      </c>
      <c r="O10">
        <f>0+R10</f>
      </c>
      <c r="Q10">
        <f>0+I11+I15+I19</f>
      </c>
      <c>
        <f>0+O11+O15+O19</f>
      </c>
    </row>
    <row r="11" spans="1:16" ht="12.75">
      <c r="A11" s="24" t="s">
        <v>55</v>
      </c>
      <c s="29" t="s">
        <v>39</v>
      </c>
      <c s="29" t="s">
        <v>11465</v>
      </c>
      <c s="24" t="s">
        <v>57</v>
      </c>
      <c s="30" t="s">
        <v>11466</v>
      </c>
      <c s="31" t="s">
        <v>86</v>
      </c>
      <c s="32">
        <v>2</v>
      </c>
      <c s="33">
        <v>0</v>
      </c>
      <c s="33">
        <f>ROUND(ROUND(H11,2)*ROUND(G11,3),2)</f>
      </c>
      <c r="O11">
        <f>(I11*21)/100</f>
      </c>
      <c t="s">
        <v>33</v>
      </c>
    </row>
    <row r="12" spans="1:5" ht="12.75">
      <c r="A12" s="34" t="s">
        <v>60</v>
      </c>
      <c r="E12" s="35" t="s">
        <v>11466</v>
      </c>
    </row>
    <row r="13" spans="1:5" ht="12.75">
      <c r="A13" s="36" t="s">
        <v>61</v>
      </c>
      <c r="E13" s="37" t="s">
        <v>57</v>
      </c>
    </row>
    <row r="14" spans="1:5" ht="12.75">
      <c r="A14" t="s">
        <v>62</v>
      </c>
      <c r="E14" s="35" t="s">
        <v>57</v>
      </c>
    </row>
    <row r="15" spans="1:16" ht="12.75">
      <c r="A15" s="24" t="s">
        <v>55</v>
      </c>
      <c s="29" t="s">
        <v>33</v>
      </c>
      <c s="29" t="s">
        <v>11467</v>
      </c>
      <c s="24" t="s">
        <v>57</v>
      </c>
      <c s="30" t="s">
        <v>11468</v>
      </c>
      <c s="31" t="s">
        <v>86</v>
      </c>
      <c s="32">
        <v>1</v>
      </c>
      <c s="33">
        <v>0</v>
      </c>
      <c s="33">
        <f>ROUND(ROUND(H15,2)*ROUND(G15,3),2)</f>
      </c>
      <c r="O15">
        <f>(I15*21)/100</f>
      </c>
      <c t="s">
        <v>33</v>
      </c>
    </row>
    <row r="16" spans="1:5" ht="12.75">
      <c r="A16" s="34" t="s">
        <v>60</v>
      </c>
      <c r="E16" s="35" t="s">
        <v>11468</v>
      </c>
    </row>
    <row r="17" spans="1:5" ht="12.75">
      <c r="A17" s="36" t="s">
        <v>61</v>
      </c>
      <c r="E17" s="37" t="s">
        <v>57</v>
      </c>
    </row>
    <row r="18" spans="1:5" ht="12.75">
      <c r="A18" t="s">
        <v>62</v>
      </c>
      <c r="E18" s="35" t="s">
        <v>57</v>
      </c>
    </row>
    <row r="19" spans="1:16" ht="12.75">
      <c r="A19" s="24" t="s">
        <v>55</v>
      </c>
      <c s="29" t="s">
        <v>32</v>
      </c>
      <c s="29" t="s">
        <v>11469</v>
      </c>
      <c s="24" t="s">
        <v>57</v>
      </c>
      <c s="30" t="s">
        <v>11470</v>
      </c>
      <c s="31" t="s">
        <v>86</v>
      </c>
      <c s="32">
        <v>1</v>
      </c>
      <c s="33">
        <v>0</v>
      </c>
      <c s="33">
        <f>ROUND(ROUND(H19,2)*ROUND(G19,3),2)</f>
      </c>
      <c r="O19">
        <f>(I19*21)/100</f>
      </c>
      <c t="s">
        <v>33</v>
      </c>
    </row>
    <row r="20" spans="1:5" ht="12.75">
      <c r="A20" s="34" t="s">
        <v>60</v>
      </c>
      <c r="E20" s="35" t="s">
        <v>11470</v>
      </c>
    </row>
    <row r="21" spans="1:5" ht="12.75">
      <c r="A21" s="36" t="s">
        <v>61</v>
      </c>
      <c r="E21" s="37" t="s">
        <v>57</v>
      </c>
    </row>
    <row r="22" spans="1:5" ht="12.75">
      <c r="A22" t="s">
        <v>62</v>
      </c>
      <c r="E2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11471</v>
      </c>
      <c s="41">
        <f>0+I10</f>
      </c>
      <c r="O3" t="s">
        <v>29</v>
      </c>
      <c t="s">
        <v>33</v>
      </c>
    </row>
    <row r="4" spans="1:16" ht="15" customHeight="1">
      <c r="A4" t="s">
        <v>17</v>
      </c>
      <c s="12" t="s">
        <v>18</v>
      </c>
      <c s="13" t="s">
        <v>9409</v>
      </c>
      <c s="1"/>
      <c s="14" t="s">
        <v>9410</v>
      </c>
      <c s="1"/>
      <c s="1"/>
      <c s="11"/>
      <c s="11"/>
      <c r="O4" t="s">
        <v>30</v>
      </c>
      <c t="s">
        <v>33</v>
      </c>
    </row>
    <row r="5" spans="1:16" ht="12.75" customHeight="1">
      <c r="A5" t="s">
        <v>21</v>
      </c>
      <c s="12" t="s">
        <v>18</v>
      </c>
      <c s="13" t="s">
        <v>10989</v>
      </c>
      <c s="1"/>
      <c s="14" t="s">
        <v>10990</v>
      </c>
      <c s="1"/>
      <c s="1"/>
      <c s="1"/>
      <c s="1"/>
      <c r="O5" t="s">
        <v>31</v>
      </c>
      <c t="s">
        <v>33</v>
      </c>
    </row>
    <row r="6" spans="1:9" ht="12.75" customHeight="1">
      <c r="A6" t="s">
        <v>24</v>
      </c>
      <c s="16" t="s">
        <v>28</v>
      </c>
      <c s="17" t="s">
        <v>11471</v>
      </c>
      <c s="6"/>
      <c s="18" t="s">
        <v>11472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10813</v>
      </c>
      <c s="25"/>
      <c s="27" t="s">
        <v>10814</v>
      </c>
      <c s="25"/>
      <c s="25"/>
      <c s="25"/>
      <c s="28">
        <f>0+Q10</f>
      </c>
      <c r="O10">
        <f>0+R10</f>
      </c>
      <c r="Q10">
        <f>0+I11+I15</f>
      </c>
      <c>
        <f>0+O11+O15</f>
      </c>
    </row>
    <row r="11" spans="1:16" ht="38.25">
      <c r="A11" s="24" t="s">
        <v>55</v>
      </c>
      <c s="29" t="s">
        <v>39</v>
      </c>
      <c s="29" t="s">
        <v>11473</v>
      </c>
      <c s="24" t="s">
        <v>57</v>
      </c>
      <c s="30" t="s">
        <v>11474</v>
      </c>
      <c s="31" t="s">
        <v>1338</v>
      </c>
      <c s="32">
        <v>1</v>
      </c>
      <c s="33">
        <v>0</v>
      </c>
      <c s="33">
        <f>ROUND(ROUND(H11,2)*ROUND(G11,3),2)</f>
      </c>
      <c r="O11">
        <f>(I11*21)/100</f>
      </c>
      <c t="s">
        <v>33</v>
      </c>
    </row>
    <row r="12" spans="1:5" ht="38.25">
      <c r="A12" s="34" t="s">
        <v>60</v>
      </c>
      <c r="E12" s="35" t="s">
        <v>11475</v>
      </c>
    </row>
    <row r="13" spans="1:5" ht="12.75">
      <c r="A13" s="36" t="s">
        <v>61</v>
      </c>
      <c r="E13" s="37" t="s">
        <v>57</v>
      </c>
    </row>
    <row r="14" spans="1:5" ht="12.75">
      <c r="A14" t="s">
        <v>62</v>
      </c>
      <c r="E14" s="35" t="s">
        <v>57</v>
      </c>
    </row>
    <row r="15" spans="1:16" ht="12.75">
      <c r="A15" s="24" t="s">
        <v>55</v>
      </c>
      <c s="29" t="s">
        <v>33</v>
      </c>
      <c s="29" t="s">
        <v>11476</v>
      </c>
      <c s="24" t="s">
        <v>57</v>
      </c>
      <c s="30" t="s">
        <v>11477</v>
      </c>
      <c s="31" t="s">
        <v>1338</v>
      </c>
      <c s="32">
        <v>1</v>
      </c>
      <c s="33">
        <v>0</v>
      </c>
      <c s="33">
        <f>ROUND(ROUND(H15,2)*ROUND(G15,3),2)</f>
      </c>
      <c r="O15">
        <f>(I15*21)/100</f>
      </c>
      <c t="s">
        <v>33</v>
      </c>
    </row>
    <row r="16" spans="1:5" ht="12.75">
      <c r="A16" s="34" t="s">
        <v>60</v>
      </c>
      <c r="E16" s="35" t="s">
        <v>11477</v>
      </c>
    </row>
    <row r="17" spans="1:5" ht="12.75">
      <c r="A17" s="36" t="s">
        <v>61</v>
      </c>
      <c r="E17" s="37" t="s">
        <v>57</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0+O10+O47+O80+O89+O102</f>
      </c>
      <c t="s">
        <v>32</v>
      </c>
    </row>
    <row r="3" spans="1:16" ht="15" customHeight="1">
      <c r="A3" t="s">
        <v>12</v>
      </c>
      <c s="12" t="s">
        <v>14</v>
      </c>
      <c s="13" t="s">
        <v>15</v>
      </c>
      <c s="1"/>
      <c s="14" t="s">
        <v>16</v>
      </c>
      <c s="1"/>
      <c s="9"/>
      <c s="8" t="s">
        <v>11478</v>
      </c>
      <c s="41">
        <f>0+I10+I47+I80+I89+I102</f>
      </c>
      <c r="O3" t="s">
        <v>29</v>
      </c>
      <c t="s">
        <v>33</v>
      </c>
    </row>
    <row r="4" spans="1:16" ht="15" customHeight="1">
      <c r="A4" t="s">
        <v>17</v>
      </c>
      <c s="12" t="s">
        <v>18</v>
      </c>
      <c s="13" t="s">
        <v>9409</v>
      </c>
      <c s="1"/>
      <c s="14" t="s">
        <v>9410</v>
      </c>
      <c s="1"/>
      <c s="1"/>
      <c s="11"/>
      <c s="11"/>
      <c r="O4" t="s">
        <v>30</v>
      </c>
      <c t="s">
        <v>33</v>
      </c>
    </row>
    <row r="5" spans="1:16" ht="12.75" customHeight="1">
      <c r="A5" t="s">
        <v>21</v>
      </c>
      <c s="12" t="s">
        <v>18</v>
      </c>
      <c s="13" t="s">
        <v>10989</v>
      </c>
      <c s="1"/>
      <c s="14" t="s">
        <v>10990</v>
      </c>
      <c s="1"/>
      <c s="1"/>
      <c s="1"/>
      <c s="1"/>
      <c r="O5" t="s">
        <v>31</v>
      </c>
      <c t="s">
        <v>33</v>
      </c>
    </row>
    <row r="6" spans="1:9" ht="12.75" customHeight="1">
      <c r="A6" t="s">
        <v>24</v>
      </c>
      <c s="16" t="s">
        <v>28</v>
      </c>
      <c s="17" t="s">
        <v>11478</v>
      </c>
      <c s="6"/>
      <c s="18" t="s">
        <v>11479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25.5">
      <c r="A11" s="24" t="s">
        <v>55</v>
      </c>
      <c s="29" t="s">
        <v>39</v>
      </c>
      <c s="29" t="s">
        <v>5974</v>
      </c>
      <c s="24" t="s">
        <v>57</v>
      </c>
      <c s="30" t="s">
        <v>5975</v>
      </c>
      <c s="31" t="s">
        <v>59</v>
      </c>
      <c s="32">
        <v>49.14</v>
      </c>
      <c s="33">
        <v>0</v>
      </c>
      <c s="33">
        <f>ROUND(ROUND(H11,2)*ROUND(G11,3),2)</f>
      </c>
      <c r="O11">
        <f>(I11*21)/100</f>
      </c>
      <c t="s">
        <v>33</v>
      </c>
    </row>
    <row r="12" spans="1:5" ht="12.75">
      <c r="A12" s="34" t="s">
        <v>60</v>
      </c>
      <c r="E12" s="35" t="s">
        <v>57</v>
      </c>
    </row>
    <row r="13" spans="1:5" ht="12.75">
      <c r="A13" s="36" t="s">
        <v>61</v>
      </c>
      <c r="E13" s="37" t="s">
        <v>11480</v>
      </c>
    </row>
    <row r="14" spans="1:5" ht="63.75">
      <c r="A14" t="s">
        <v>62</v>
      </c>
      <c r="E14" s="35" t="s">
        <v>4693</v>
      </c>
    </row>
    <row r="15" spans="1:16" ht="25.5">
      <c r="A15" s="24" t="s">
        <v>55</v>
      </c>
      <c s="29" t="s">
        <v>32</v>
      </c>
      <c s="29" t="s">
        <v>11481</v>
      </c>
      <c s="24" t="s">
        <v>57</v>
      </c>
      <c s="30" t="s">
        <v>11482</v>
      </c>
      <c s="31" t="s">
        <v>59</v>
      </c>
      <c s="32">
        <v>103.7</v>
      </c>
      <c s="33">
        <v>0</v>
      </c>
      <c s="33">
        <f>ROUND(ROUND(H15,2)*ROUND(G15,3),2)</f>
      </c>
      <c r="O15">
        <f>(I15*21)/100</f>
      </c>
      <c t="s">
        <v>33</v>
      </c>
    </row>
    <row r="16" spans="1:5" ht="12.75">
      <c r="A16" s="34" t="s">
        <v>60</v>
      </c>
      <c r="E16" s="35" t="s">
        <v>57</v>
      </c>
    </row>
    <row r="17" spans="1:5" ht="12.75">
      <c r="A17" s="36" t="s">
        <v>61</v>
      </c>
      <c r="E17" s="37" t="s">
        <v>11483</v>
      </c>
    </row>
    <row r="18" spans="1:5" ht="63.75">
      <c r="A18" t="s">
        <v>62</v>
      </c>
      <c r="E18" s="35" t="s">
        <v>4693</v>
      </c>
    </row>
    <row r="19" spans="1:16" ht="12.75">
      <c r="A19" s="24" t="s">
        <v>55</v>
      </c>
      <c s="29" t="s">
        <v>45</v>
      </c>
      <c s="29" t="s">
        <v>4695</v>
      </c>
      <c s="24" t="s">
        <v>57</v>
      </c>
      <c s="30" t="s">
        <v>4696</v>
      </c>
      <c s="31" t="s">
        <v>59</v>
      </c>
      <c s="32">
        <v>424.69</v>
      </c>
      <c s="33">
        <v>0</v>
      </c>
      <c s="33">
        <f>ROUND(ROUND(H19,2)*ROUND(G19,3),2)</f>
      </c>
      <c r="O19">
        <f>(I19*21)/100</f>
      </c>
      <c t="s">
        <v>33</v>
      </c>
    </row>
    <row r="20" spans="1:5" ht="12.75">
      <c r="A20" s="34" t="s">
        <v>60</v>
      </c>
      <c r="E20" s="35" t="s">
        <v>57</v>
      </c>
    </row>
    <row r="21" spans="1:5" ht="12.75">
      <c r="A21" s="36" t="s">
        <v>61</v>
      </c>
      <c r="E21" s="37" t="s">
        <v>11484</v>
      </c>
    </row>
    <row r="22" spans="1:5" ht="369.75">
      <c r="A22" t="s">
        <v>62</v>
      </c>
      <c r="E22" s="35" t="s">
        <v>4802</v>
      </c>
    </row>
    <row r="23" spans="1:16" ht="12.75">
      <c r="A23" s="24" t="s">
        <v>55</v>
      </c>
      <c s="29" t="s">
        <v>73</v>
      </c>
      <c s="29" t="s">
        <v>4807</v>
      </c>
      <c s="24" t="s">
        <v>57</v>
      </c>
      <c s="30" t="s">
        <v>4808</v>
      </c>
      <c s="31" t="s">
        <v>59</v>
      </c>
      <c s="32">
        <v>17</v>
      </c>
      <c s="33">
        <v>0</v>
      </c>
      <c s="33">
        <f>ROUND(ROUND(H23,2)*ROUND(G23,3),2)</f>
      </c>
      <c r="O23">
        <f>(I23*21)/100</f>
      </c>
      <c t="s">
        <v>33</v>
      </c>
    </row>
    <row r="24" spans="1:5" ht="12.75">
      <c r="A24" s="34" t="s">
        <v>60</v>
      </c>
      <c r="E24" s="35" t="s">
        <v>57</v>
      </c>
    </row>
    <row r="25" spans="1:5" ht="12.75">
      <c r="A25" s="36" t="s">
        <v>61</v>
      </c>
      <c r="E25" s="37" t="s">
        <v>11485</v>
      </c>
    </row>
    <row r="26" spans="1:5" ht="318.75">
      <c r="A26" t="s">
        <v>62</v>
      </c>
      <c r="E26" s="35" t="s">
        <v>4809</v>
      </c>
    </row>
    <row r="27" spans="1:16" ht="12.75">
      <c r="A27" s="24" t="s">
        <v>55</v>
      </c>
      <c s="29" t="s">
        <v>79</v>
      </c>
      <c s="29" t="s">
        <v>5511</v>
      </c>
      <c s="24" t="s">
        <v>57</v>
      </c>
      <c s="30" t="s">
        <v>5512</v>
      </c>
      <c s="31" t="s">
        <v>59</v>
      </c>
      <c s="32">
        <v>9.2</v>
      </c>
      <c s="33">
        <v>0</v>
      </c>
      <c s="33">
        <f>ROUND(ROUND(H27,2)*ROUND(G27,3),2)</f>
      </c>
      <c r="O27">
        <f>(I27*21)/100</f>
      </c>
      <c t="s">
        <v>33</v>
      </c>
    </row>
    <row r="28" spans="1:5" ht="12.75">
      <c r="A28" s="34" t="s">
        <v>60</v>
      </c>
      <c r="E28" s="35" t="s">
        <v>57</v>
      </c>
    </row>
    <row r="29" spans="1:5" ht="12.75">
      <c r="A29" s="36" t="s">
        <v>61</v>
      </c>
      <c r="E29" s="37" t="s">
        <v>11486</v>
      </c>
    </row>
    <row r="30" spans="1:5" ht="242.25">
      <c r="A30" t="s">
        <v>62</v>
      </c>
      <c r="E30" s="35" t="s">
        <v>11487</v>
      </c>
    </row>
    <row r="31" spans="1:16" ht="12.75">
      <c r="A31" s="24" t="s">
        <v>55</v>
      </c>
      <c s="29" t="s">
        <v>50</v>
      </c>
      <c s="29" t="s">
        <v>70</v>
      </c>
      <c s="24" t="s">
        <v>57</v>
      </c>
      <c s="30" t="s">
        <v>71</v>
      </c>
      <c s="31" t="s">
        <v>59</v>
      </c>
      <c s="32">
        <v>13.6</v>
      </c>
      <c s="33">
        <v>0</v>
      </c>
      <c s="33">
        <f>ROUND(ROUND(H31,2)*ROUND(G31,3),2)</f>
      </c>
      <c r="O31">
        <f>(I31*21)/100</f>
      </c>
      <c t="s">
        <v>33</v>
      </c>
    </row>
    <row r="32" spans="1:5" ht="12.75">
      <c r="A32" s="34" t="s">
        <v>60</v>
      </c>
      <c r="E32" s="35" t="s">
        <v>57</v>
      </c>
    </row>
    <row r="33" spans="1:5" ht="12.75">
      <c r="A33" s="36" t="s">
        <v>61</v>
      </c>
      <c r="E33" s="37" t="s">
        <v>11488</v>
      </c>
    </row>
    <row r="34" spans="1:5" ht="229.5">
      <c r="A34" t="s">
        <v>62</v>
      </c>
      <c r="E34" s="35" t="s">
        <v>1489</v>
      </c>
    </row>
    <row r="35" spans="1:16" ht="12.75">
      <c r="A35" s="24" t="s">
        <v>55</v>
      </c>
      <c s="29" t="s">
        <v>52</v>
      </c>
      <c s="29" t="s">
        <v>4296</v>
      </c>
      <c s="24" t="s">
        <v>57</v>
      </c>
      <c s="30" t="s">
        <v>4297</v>
      </c>
      <c s="31" t="s">
        <v>76</v>
      </c>
      <c s="32">
        <v>891</v>
      </c>
      <c s="33">
        <v>0</v>
      </c>
      <c s="33">
        <f>ROUND(ROUND(H35,2)*ROUND(G35,3),2)</f>
      </c>
      <c r="O35">
        <f>(I35*21)/100</f>
      </c>
      <c t="s">
        <v>33</v>
      </c>
    </row>
    <row r="36" spans="1:5" ht="12.75">
      <c r="A36" s="34" t="s">
        <v>60</v>
      </c>
      <c r="E36" s="35" t="s">
        <v>57</v>
      </c>
    </row>
    <row r="37" spans="1:5" ht="12.75">
      <c r="A37" s="36" t="s">
        <v>61</v>
      </c>
      <c r="E37" s="37" t="s">
        <v>11489</v>
      </c>
    </row>
    <row r="38" spans="1:5" ht="25.5">
      <c r="A38" t="s">
        <v>62</v>
      </c>
      <c r="E38" s="35" t="s">
        <v>4295</v>
      </c>
    </row>
    <row r="39" spans="1:16" ht="12.75">
      <c r="A39" s="24" t="s">
        <v>55</v>
      </c>
      <c s="29" t="s">
        <v>91</v>
      </c>
      <c s="29" t="s">
        <v>11490</v>
      </c>
      <c s="24" t="s">
        <v>57</v>
      </c>
      <c s="30" t="s">
        <v>11491</v>
      </c>
      <c s="31" t="s">
        <v>59</v>
      </c>
      <c s="32">
        <v>175.5</v>
      </c>
      <c s="33">
        <v>0</v>
      </c>
      <c s="33">
        <f>ROUND(ROUND(H39,2)*ROUND(G39,3),2)</f>
      </c>
      <c r="O39">
        <f>(I39*21)/100</f>
      </c>
      <c t="s">
        <v>33</v>
      </c>
    </row>
    <row r="40" spans="1:5" ht="12.75">
      <c r="A40" s="34" t="s">
        <v>60</v>
      </c>
      <c r="E40" s="35" t="s">
        <v>57</v>
      </c>
    </row>
    <row r="41" spans="1:5" ht="12.75">
      <c r="A41" s="36" t="s">
        <v>61</v>
      </c>
      <c r="E41" s="37" t="s">
        <v>11492</v>
      </c>
    </row>
    <row r="42" spans="1:5" ht="38.25">
      <c r="A42" t="s">
        <v>62</v>
      </c>
      <c r="E42" s="35" t="s">
        <v>4934</v>
      </c>
    </row>
    <row r="43" spans="1:16" ht="12.75">
      <c r="A43" s="24" t="s">
        <v>55</v>
      </c>
      <c s="29" t="s">
        <v>96</v>
      </c>
      <c s="29" t="s">
        <v>6007</v>
      </c>
      <c s="24" t="s">
        <v>57</v>
      </c>
      <c s="30" t="s">
        <v>6008</v>
      </c>
      <c s="31" t="s">
        <v>59</v>
      </c>
      <c s="32">
        <v>80.5</v>
      </c>
      <c s="33">
        <v>0</v>
      </c>
      <c s="33">
        <f>ROUND(ROUND(H43,2)*ROUND(G43,3),2)</f>
      </c>
      <c r="O43">
        <f>(I43*21)/100</f>
      </c>
      <c t="s">
        <v>33</v>
      </c>
    </row>
    <row r="44" spans="1:5" ht="12.75">
      <c r="A44" s="34" t="s">
        <v>60</v>
      </c>
      <c r="E44" s="35" t="s">
        <v>57</v>
      </c>
    </row>
    <row r="45" spans="1:5" ht="12.75">
      <c r="A45" s="36" t="s">
        <v>61</v>
      </c>
      <c r="E45" s="37" t="s">
        <v>11493</v>
      </c>
    </row>
    <row r="46" spans="1:5" ht="38.25">
      <c r="A46" t="s">
        <v>62</v>
      </c>
      <c r="E46" s="35" t="s">
        <v>4824</v>
      </c>
    </row>
    <row r="47" spans="1:18" ht="12.75" customHeight="1">
      <c r="A47" s="6" t="s">
        <v>53</v>
      </c>
      <c s="6"/>
      <c s="39" t="s">
        <v>45</v>
      </c>
      <c s="6"/>
      <c s="27" t="s">
        <v>3666</v>
      </c>
      <c s="6"/>
      <c s="6"/>
      <c s="6"/>
      <c s="40">
        <f>0+Q47</f>
      </c>
      <c r="O47">
        <f>0+R47</f>
      </c>
      <c r="Q47">
        <f>0+I48+I52+I56+I60+I64+I68+I72+I76</f>
      </c>
      <c>
        <f>0+O48+O52+O56+O60+O64+O68+O72+O76</f>
      </c>
    </row>
    <row r="48" spans="1:16" ht="12.75">
      <c r="A48" s="24" t="s">
        <v>55</v>
      </c>
      <c s="29" t="s">
        <v>99</v>
      </c>
      <c s="29" t="s">
        <v>5316</v>
      </c>
      <c s="24" t="s">
        <v>57</v>
      </c>
      <c s="30" t="s">
        <v>5317</v>
      </c>
      <c s="31" t="s">
        <v>59</v>
      </c>
      <c s="32">
        <v>122.2</v>
      </c>
      <c s="33">
        <v>0</v>
      </c>
      <c s="33">
        <f>ROUND(ROUND(H48,2)*ROUND(G48,3),2)</f>
      </c>
      <c r="O48">
        <f>(I48*21)/100</f>
      </c>
      <c t="s">
        <v>33</v>
      </c>
    </row>
    <row r="49" spans="1:5" ht="12.75">
      <c r="A49" s="34" t="s">
        <v>60</v>
      </c>
      <c r="E49" s="35" t="s">
        <v>57</v>
      </c>
    </row>
    <row r="50" spans="1:5" ht="12.75">
      <c r="A50" s="36" t="s">
        <v>61</v>
      </c>
      <c r="E50" s="37" t="s">
        <v>11494</v>
      </c>
    </row>
    <row r="51" spans="1:5" ht="51">
      <c r="A51" t="s">
        <v>62</v>
      </c>
      <c r="E51" s="35" t="s">
        <v>4864</v>
      </c>
    </row>
    <row r="52" spans="1:16" ht="12.75">
      <c r="A52" s="24" t="s">
        <v>55</v>
      </c>
      <c s="29" t="s">
        <v>103</v>
      </c>
      <c s="29" t="s">
        <v>5531</v>
      </c>
      <c s="24" t="s">
        <v>57</v>
      </c>
      <c s="30" t="s">
        <v>5532</v>
      </c>
      <c s="31" t="s">
        <v>76</v>
      </c>
      <c s="32">
        <v>564</v>
      </c>
      <c s="33">
        <v>0</v>
      </c>
      <c s="33">
        <f>ROUND(ROUND(H52,2)*ROUND(G52,3),2)</f>
      </c>
      <c r="O52">
        <f>(I52*21)/100</f>
      </c>
      <c t="s">
        <v>33</v>
      </c>
    </row>
    <row r="53" spans="1:5" ht="12.75">
      <c r="A53" s="34" t="s">
        <v>60</v>
      </c>
      <c r="E53" s="35" t="s">
        <v>57</v>
      </c>
    </row>
    <row r="54" spans="1:5" ht="12.75">
      <c r="A54" s="36" t="s">
        <v>61</v>
      </c>
      <c r="E54" s="37" t="s">
        <v>11495</v>
      </c>
    </row>
    <row r="55" spans="1:5" ht="51">
      <c r="A55" t="s">
        <v>62</v>
      </c>
      <c r="E55" s="35" t="s">
        <v>4864</v>
      </c>
    </row>
    <row r="56" spans="1:16" ht="12.75">
      <c r="A56" s="24" t="s">
        <v>55</v>
      </c>
      <c s="29" t="s">
        <v>107</v>
      </c>
      <c s="29" t="s">
        <v>4768</v>
      </c>
      <c s="24" t="s">
        <v>57</v>
      </c>
      <c s="30" t="s">
        <v>4769</v>
      </c>
      <c s="31" t="s">
        <v>76</v>
      </c>
      <c s="32">
        <v>634.83</v>
      </c>
      <c s="33">
        <v>0</v>
      </c>
      <c s="33">
        <f>ROUND(ROUND(H56,2)*ROUND(G56,3),2)</f>
      </c>
      <c r="O56">
        <f>(I56*21)/100</f>
      </c>
      <c t="s">
        <v>33</v>
      </c>
    </row>
    <row r="57" spans="1:5" ht="12.75">
      <c r="A57" s="34" t="s">
        <v>60</v>
      </c>
      <c r="E57" s="35" t="s">
        <v>57</v>
      </c>
    </row>
    <row r="58" spans="1:5" ht="12.75">
      <c r="A58" s="36" t="s">
        <v>61</v>
      </c>
      <c r="E58" s="37" t="s">
        <v>11496</v>
      </c>
    </row>
    <row r="59" spans="1:5" ht="51">
      <c r="A59" t="s">
        <v>62</v>
      </c>
      <c r="E59" s="35" t="s">
        <v>4864</v>
      </c>
    </row>
    <row r="60" spans="1:16" ht="12.75">
      <c r="A60" s="24" t="s">
        <v>55</v>
      </c>
      <c s="29" t="s">
        <v>111</v>
      </c>
      <c s="29" t="s">
        <v>6017</v>
      </c>
      <c s="24" t="s">
        <v>57</v>
      </c>
      <c s="30" t="s">
        <v>6018</v>
      </c>
      <c s="31" t="s">
        <v>76</v>
      </c>
      <c s="32">
        <v>285</v>
      </c>
      <c s="33">
        <v>0</v>
      </c>
      <c s="33">
        <f>ROUND(ROUND(H60,2)*ROUND(G60,3),2)</f>
      </c>
      <c r="O60">
        <f>(I60*21)/100</f>
      </c>
      <c t="s">
        <v>33</v>
      </c>
    </row>
    <row r="61" spans="1:5" ht="12.75">
      <c r="A61" s="34" t="s">
        <v>60</v>
      </c>
      <c r="E61" s="35" t="s">
        <v>57</v>
      </c>
    </row>
    <row r="62" spans="1:5" ht="12.75">
      <c r="A62" s="36" t="s">
        <v>61</v>
      </c>
      <c r="E62" s="37" t="s">
        <v>11497</v>
      </c>
    </row>
    <row r="63" spans="1:5" ht="51">
      <c r="A63" t="s">
        <v>62</v>
      </c>
      <c r="E63" s="35" t="s">
        <v>4864</v>
      </c>
    </row>
    <row r="64" spans="1:16" ht="12.75">
      <c r="A64" s="24" t="s">
        <v>55</v>
      </c>
      <c s="29" t="s">
        <v>149</v>
      </c>
      <c s="29" t="s">
        <v>11498</v>
      </c>
      <c s="24" t="s">
        <v>57</v>
      </c>
      <c s="30" t="s">
        <v>11499</v>
      </c>
      <c s="31" t="s">
        <v>76</v>
      </c>
      <c s="32">
        <v>285</v>
      </c>
      <c s="33">
        <v>0</v>
      </c>
      <c s="33">
        <f>ROUND(ROUND(H64,2)*ROUND(G64,3),2)</f>
      </c>
      <c r="O64">
        <f>(I64*21)/100</f>
      </c>
      <c t="s">
        <v>33</v>
      </c>
    </row>
    <row r="65" spans="1:5" ht="12.75">
      <c r="A65" s="34" t="s">
        <v>60</v>
      </c>
      <c r="E65" s="35" t="s">
        <v>57</v>
      </c>
    </row>
    <row r="66" spans="1:5" ht="12.75">
      <c r="A66" s="36" t="s">
        <v>61</v>
      </c>
      <c r="E66" s="37" t="s">
        <v>11497</v>
      </c>
    </row>
    <row r="67" spans="1:5" ht="89.25">
      <c r="A67" t="s">
        <v>62</v>
      </c>
      <c r="E67" s="35" t="s">
        <v>11500</v>
      </c>
    </row>
    <row r="68" spans="1:16" ht="12.75">
      <c r="A68" s="24" t="s">
        <v>55</v>
      </c>
      <c s="29" t="s">
        <v>153</v>
      </c>
      <c s="29" t="s">
        <v>11501</v>
      </c>
      <c s="24" t="s">
        <v>57</v>
      </c>
      <c s="30" t="s">
        <v>11502</v>
      </c>
      <c s="31" t="s">
        <v>76</v>
      </c>
      <c s="32">
        <v>285</v>
      </c>
      <c s="33">
        <v>0</v>
      </c>
      <c s="33">
        <f>ROUND(ROUND(H68,2)*ROUND(G68,3),2)</f>
      </c>
      <c r="O68">
        <f>(I68*21)/100</f>
      </c>
      <c t="s">
        <v>33</v>
      </c>
    </row>
    <row r="69" spans="1:5" ht="12.75">
      <c r="A69" s="34" t="s">
        <v>60</v>
      </c>
      <c r="E69" s="35" t="s">
        <v>57</v>
      </c>
    </row>
    <row r="70" spans="1:5" ht="12.75">
      <c r="A70" s="36" t="s">
        <v>61</v>
      </c>
      <c r="E70" s="37" t="s">
        <v>11497</v>
      </c>
    </row>
    <row r="71" spans="1:5" ht="51">
      <c r="A71" t="s">
        <v>62</v>
      </c>
      <c r="E71" s="35" t="s">
        <v>11503</v>
      </c>
    </row>
    <row r="72" spans="1:16" ht="12.75">
      <c r="A72" s="24" t="s">
        <v>55</v>
      </c>
      <c s="29" t="s">
        <v>157</v>
      </c>
      <c s="29" t="s">
        <v>5188</v>
      </c>
      <c s="24" t="s">
        <v>57</v>
      </c>
      <c s="30" t="s">
        <v>5189</v>
      </c>
      <c s="31" t="s">
        <v>76</v>
      </c>
      <c s="32">
        <v>25</v>
      </c>
      <c s="33">
        <v>0</v>
      </c>
      <c s="33">
        <f>ROUND(ROUND(H72,2)*ROUND(G72,3),2)</f>
      </c>
      <c r="O72">
        <f>(I72*21)/100</f>
      </c>
      <c t="s">
        <v>33</v>
      </c>
    </row>
    <row r="73" spans="1:5" ht="12.75">
      <c r="A73" s="34" t="s">
        <v>60</v>
      </c>
      <c r="E73" s="35" t="s">
        <v>57</v>
      </c>
    </row>
    <row r="74" spans="1:5" ht="12.75">
      <c r="A74" s="36" t="s">
        <v>61</v>
      </c>
      <c r="E74" s="37" t="s">
        <v>8837</v>
      </c>
    </row>
    <row r="75" spans="1:5" ht="153">
      <c r="A75" t="s">
        <v>62</v>
      </c>
      <c r="E75" s="35" t="s">
        <v>5322</v>
      </c>
    </row>
    <row r="76" spans="1:16" ht="12.75">
      <c r="A76" s="24" t="s">
        <v>55</v>
      </c>
      <c s="29" t="s">
        <v>161</v>
      </c>
      <c s="29" t="s">
        <v>5319</v>
      </c>
      <c s="24" t="s">
        <v>57</v>
      </c>
      <c s="30" t="s">
        <v>5320</v>
      </c>
      <c s="31" t="s">
        <v>76</v>
      </c>
      <c s="32">
        <v>281.6</v>
      </c>
      <c s="33">
        <v>0</v>
      </c>
      <c s="33">
        <f>ROUND(ROUND(H76,2)*ROUND(G76,3),2)</f>
      </c>
      <c r="O76">
        <f>(I76*21)/100</f>
      </c>
      <c t="s">
        <v>33</v>
      </c>
    </row>
    <row r="77" spans="1:5" ht="12.75">
      <c r="A77" s="34" t="s">
        <v>60</v>
      </c>
      <c r="E77" s="35" t="s">
        <v>57</v>
      </c>
    </row>
    <row r="78" spans="1:5" ht="12.75">
      <c r="A78" s="36" t="s">
        <v>61</v>
      </c>
      <c r="E78" s="37" t="s">
        <v>11504</v>
      </c>
    </row>
    <row r="79" spans="1:5" ht="153">
      <c r="A79" t="s">
        <v>62</v>
      </c>
      <c r="E79" s="35" t="s">
        <v>5322</v>
      </c>
    </row>
    <row r="80" spans="1:18" ht="12.75" customHeight="1">
      <c r="A80" s="6" t="s">
        <v>53</v>
      </c>
      <c s="6"/>
      <c s="39" t="s">
        <v>79</v>
      </c>
      <c s="6"/>
      <c s="27" t="s">
        <v>2184</v>
      </c>
      <c s="6"/>
      <c s="6"/>
      <c s="6"/>
      <c s="40">
        <f>0+Q80</f>
      </c>
      <c r="O80">
        <f>0+R80</f>
      </c>
      <c r="Q80">
        <f>0+I81+I85</f>
      </c>
      <c>
        <f>0+O81+O85</f>
      </c>
    </row>
    <row r="81" spans="1:16" ht="12.75">
      <c r="A81" s="24" t="s">
        <v>55</v>
      </c>
      <c s="29" t="s">
        <v>165</v>
      </c>
      <c s="29" t="s">
        <v>5343</v>
      </c>
      <c s="24" t="s">
        <v>57</v>
      </c>
      <c s="30" t="s">
        <v>5344</v>
      </c>
      <c s="31" t="s">
        <v>94</v>
      </c>
      <c s="32">
        <v>10</v>
      </c>
      <c s="33">
        <v>0</v>
      </c>
      <c s="33">
        <f>ROUND(ROUND(H81,2)*ROUND(G81,3),2)</f>
      </c>
      <c r="O81">
        <f>(I81*21)/100</f>
      </c>
      <c t="s">
        <v>33</v>
      </c>
    </row>
    <row r="82" spans="1:5" ht="12.75">
      <c r="A82" s="34" t="s">
        <v>60</v>
      </c>
      <c r="E82" s="35" t="s">
        <v>57</v>
      </c>
    </row>
    <row r="83" spans="1:5" ht="12.75">
      <c r="A83" s="36" t="s">
        <v>61</v>
      </c>
      <c r="E83" s="37" t="s">
        <v>1735</v>
      </c>
    </row>
    <row r="84" spans="1:5" ht="255">
      <c r="A84" t="s">
        <v>62</v>
      </c>
      <c r="E84" s="35" t="s">
        <v>5010</v>
      </c>
    </row>
    <row r="85" spans="1:16" ht="12.75">
      <c r="A85" s="24" t="s">
        <v>55</v>
      </c>
      <c s="29" t="s">
        <v>168</v>
      </c>
      <c s="29" t="s">
        <v>4784</v>
      </c>
      <c s="24" t="s">
        <v>57</v>
      </c>
      <c s="30" t="s">
        <v>4785</v>
      </c>
      <c s="31" t="s">
        <v>94</v>
      </c>
      <c s="32">
        <v>75</v>
      </c>
      <c s="33">
        <v>0</v>
      </c>
      <c s="33">
        <f>ROUND(ROUND(H85,2)*ROUND(G85,3),2)</f>
      </c>
      <c r="O85">
        <f>(I85*21)/100</f>
      </c>
      <c t="s">
        <v>33</v>
      </c>
    </row>
    <row r="86" spans="1:5" ht="12.75">
      <c r="A86" s="34" t="s">
        <v>60</v>
      </c>
      <c r="E86" s="35" t="s">
        <v>57</v>
      </c>
    </row>
    <row r="87" spans="1:5" ht="12.75">
      <c r="A87" s="36" t="s">
        <v>61</v>
      </c>
      <c r="E87" s="37" t="s">
        <v>11505</v>
      </c>
    </row>
    <row r="88" spans="1:5" ht="242.25">
      <c r="A88" t="s">
        <v>62</v>
      </c>
      <c r="E88" s="35" t="s">
        <v>4878</v>
      </c>
    </row>
    <row r="89" spans="1:18" ht="12.75" customHeight="1">
      <c r="A89" s="6" t="s">
        <v>53</v>
      </c>
      <c s="6"/>
      <c s="39" t="s">
        <v>50</v>
      </c>
      <c s="6"/>
      <c s="27" t="s">
        <v>3695</v>
      </c>
      <c s="6"/>
      <c s="6"/>
      <c s="6"/>
      <c s="40">
        <f>0+Q89</f>
      </c>
      <c r="O89">
        <f>0+R89</f>
      </c>
      <c r="Q89">
        <f>0+I90+I94+I98</f>
      </c>
      <c>
        <f>0+O90+O94+O98</f>
      </c>
    </row>
    <row r="90" spans="1:16" ht="12.75">
      <c r="A90" s="24" t="s">
        <v>55</v>
      </c>
      <c s="29" t="s">
        <v>172</v>
      </c>
      <c s="29" t="s">
        <v>5204</v>
      </c>
      <c s="24" t="s">
        <v>57</v>
      </c>
      <c s="30" t="s">
        <v>5205</v>
      </c>
      <c s="31" t="s">
        <v>94</v>
      </c>
      <c s="32">
        <v>22</v>
      </c>
      <c s="33">
        <v>0</v>
      </c>
      <c s="33">
        <f>ROUND(ROUND(H90,2)*ROUND(G90,3),2)</f>
      </c>
      <c r="O90">
        <f>(I90*21)/100</f>
      </c>
      <c t="s">
        <v>33</v>
      </c>
    </row>
    <row r="91" spans="1:5" ht="12.75">
      <c r="A91" s="34" t="s">
        <v>60</v>
      </c>
      <c r="E91" s="35" t="s">
        <v>57</v>
      </c>
    </row>
    <row r="92" spans="1:5" ht="12.75">
      <c r="A92" s="36" t="s">
        <v>61</v>
      </c>
      <c r="E92" s="37" t="s">
        <v>1730</v>
      </c>
    </row>
    <row r="93" spans="1:5" ht="51">
      <c r="A93" t="s">
        <v>62</v>
      </c>
      <c r="E93" s="35" t="s">
        <v>5359</v>
      </c>
    </row>
    <row r="94" spans="1:16" ht="12.75">
      <c r="A94" s="24" t="s">
        <v>55</v>
      </c>
      <c s="29" t="s">
        <v>176</v>
      </c>
      <c s="29" t="s">
        <v>5208</v>
      </c>
      <c s="24" t="s">
        <v>57</v>
      </c>
      <c s="30" t="s">
        <v>5209</v>
      </c>
      <c s="31" t="s">
        <v>94</v>
      </c>
      <c s="32">
        <v>176.8</v>
      </c>
      <c s="33">
        <v>0</v>
      </c>
      <c s="33">
        <f>ROUND(ROUND(H94,2)*ROUND(G94,3),2)</f>
      </c>
      <c r="O94">
        <f>(I94*21)/100</f>
      </c>
      <c t="s">
        <v>33</v>
      </c>
    </row>
    <row r="95" spans="1:5" ht="12.75">
      <c r="A95" s="34" t="s">
        <v>60</v>
      </c>
      <c r="E95" s="35" t="s">
        <v>57</v>
      </c>
    </row>
    <row r="96" spans="1:5" ht="12.75">
      <c r="A96" s="36" t="s">
        <v>61</v>
      </c>
      <c r="E96" s="37" t="s">
        <v>11506</v>
      </c>
    </row>
    <row r="97" spans="1:5" ht="51">
      <c r="A97" t="s">
        <v>62</v>
      </c>
      <c r="E97" s="35" t="s">
        <v>5359</v>
      </c>
    </row>
    <row r="98" spans="1:16" ht="12.75">
      <c r="A98" s="24" t="s">
        <v>55</v>
      </c>
      <c s="29" t="s">
        <v>115</v>
      </c>
      <c s="29" t="s">
        <v>1016</v>
      </c>
      <c s="24" t="s">
        <v>57</v>
      </c>
      <c s="30" t="s">
        <v>1017</v>
      </c>
      <c s="31" t="s">
        <v>59</v>
      </c>
      <c s="32">
        <v>5.25</v>
      </c>
      <c s="33">
        <v>0</v>
      </c>
      <c s="33">
        <f>ROUND(ROUND(H98,2)*ROUND(G98,3),2)</f>
      </c>
      <c r="O98">
        <f>(I98*21)/100</f>
      </c>
      <c t="s">
        <v>33</v>
      </c>
    </row>
    <row r="99" spans="1:5" ht="12.75">
      <c r="A99" s="34" t="s">
        <v>60</v>
      </c>
      <c r="E99" s="35" t="s">
        <v>57</v>
      </c>
    </row>
    <row r="100" spans="1:5" ht="12.75">
      <c r="A100" s="36" t="s">
        <v>61</v>
      </c>
      <c r="E100" s="37" t="s">
        <v>11507</v>
      </c>
    </row>
    <row r="101" spans="1:5" ht="114.75">
      <c r="A101" t="s">
        <v>62</v>
      </c>
      <c r="E101" s="35" t="s">
        <v>5020</v>
      </c>
    </row>
    <row r="102" spans="1:18" ht="12.75" customHeight="1">
      <c r="A102" s="6" t="s">
        <v>53</v>
      </c>
      <c s="6"/>
      <c s="39" t="s">
        <v>189</v>
      </c>
      <c s="6"/>
      <c s="27" t="s">
        <v>6072</v>
      </c>
      <c s="6"/>
      <c s="6"/>
      <c s="6"/>
      <c s="40">
        <f>0+Q102</f>
      </c>
      <c r="O102">
        <f>0+R102</f>
      </c>
      <c r="Q102">
        <f>0+I103</f>
      </c>
      <c>
        <f>0+O103</f>
      </c>
    </row>
    <row r="103" spans="1:16" ht="25.5">
      <c r="A103" s="24" t="s">
        <v>55</v>
      </c>
      <c s="29" t="s">
        <v>235</v>
      </c>
      <c s="29" t="s">
        <v>2662</v>
      </c>
      <c s="24" t="s">
        <v>193</v>
      </c>
      <c s="30" t="s">
        <v>2663</v>
      </c>
      <c s="31" t="s">
        <v>195</v>
      </c>
      <c s="32">
        <v>238.51</v>
      </c>
      <c s="33">
        <v>0</v>
      </c>
      <c s="33">
        <f>ROUND(ROUND(H103,2)*ROUND(G103,3),2)</f>
      </c>
      <c r="O103">
        <f>(I103*21)/100</f>
      </c>
      <c t="s">
        <v>33</v>
      </c>
    </row>
    <row r="104" spans="1:5" ht="12.75">
      <c r="A104" s="34" t="s">
        <v>60</v>
      </c>
      <c r="E104" s="35" t="s">
        <v>196</v>
      </c>
    </row>
    <row r="105" spans="1:5" ht="12.75">
      <c r="A105" s="36" t="s">
        <v>61</v>
      </c>
      <c r="E105" s="37" t="s">
        <v>11508</v>
      </c>
    </row>
    <row r="106" spans="1:5" ht="165.75">
      <c r="A106" t="s">
        <v>62</v>
      </c>
      <c r="E106"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3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0+O10+O27+O32+O89+O150+O159+O188+O237+O266+O283+O288+O297+O306+O311</f>
      </c>
      <c t="s">
        <v>32</v>
      </c>
    </row>
    <row r="3" spans="1:16" ht="15" customHeight="1">
      <c r="A3" t="s">
        <v>12</v>
      </c>
      <c s="12" t="s">
        <v>14</v>
      </c>
      <c s="13" t="s">
        <v>15</v>
      </c>
      <c s="1"/>
      <c s="14" t="s">
        <v>16</v>
      </c>
      <c s="1"/>
      <c s="9"/>
      <c s="8" t="s">
        <v>11513</v>
      </c>
      <c s="41">
        <f>0+I10+I27+I32+I89+I150+I159+I188+I237+I266+I283+I288+I297+I306+I311</f>
      </c>
      <c r="O3" t="s">
        <v>29</v>
      </c>
      <c t="s">
        <v>33</v>
      </c>
    </row>
    <row r="4" spans="1:16" ht="15" customHeight="1">
      <c r="A4" t="s">
        <v>17</v>
      </c>
      <c s="12" t="s">
        <v>18</v>
      </c>
      <c s="13" t="s">
        <v>11509</v>
      </c>
      <c s="1"/>
      <c s="14" t="s">
        <v>11510</v>
      </c>
      <c s="1"/>
      <c s="1"/>
      <c s="11"/>
      <c s="11"/>
      <c r="O4" t="s">
        <v>30</v>
      </c>
      <c t="s">
        <v>33</v>
      </c>
    </row>
    <row r="5" spans="1:16" ht="12.75" customHeight="1">
      <c r="A5" t="s">
        <v>21</v>
      </c>
      <c s="12" t="s">
        <v>18</v>
      </c>
      <c s="13" t="s">
        <v>11511</v>
      </c>
      <c s="1"/>
      <c s="14" t="s">
        <v>11512</v>
      </c>
      <c s="1"/>
      <c s="1"/>
      <c s="1"/>
      <c s="1"/>
      <c r="O5" t="s">
        <v>31</v>
      </c>
      <c t="s">
        <v>33</v>
      </c>
    </row>
    <row r="6" spans="1:9" ht="12.75" customHeight="1">
      <c r="A6" t="s">
        <v>24</v>
      </c>
      <c s="16" t="s">
        <v>28</v>
      </c>
      <c s="17" t="s">
        <v>11513</v>
      </c>
      <c s="6"/>
      <c s="18" t="s">
        <v>9414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11514</v>
      </c>
      <c s="25"/>
      <c s="27" t="s">
        <v>11515</v>
      </c>
      <c s="25"/>
      <c s="25"/>
      <c s="25"/>
      <c s="28">
        <f>0+Q10</f>
      </c>
      <c r="O10">
        <f>0+R10</f>
      </c>
      <c r="Q10">
        <f>0+I11+I15+I19+I23</f>
      </c>
      <c>
        <f>0+O11+O15+O19+O23</f>
      </c>
    </row>
    <row r="11" spans="1:16" ht="12.75">
      <c r="A11" s="24" t="s">
        <v>55</v>
      </c>
      <c s="29" t="s">
        <v>33</v>
      </c>
      <c s="29" t="s">
        <v>11516</v>
      </c>
      <c s="24" t="s">
        <v>57</v>
      </c>
      <c s="30" t="s">
        <v>11517</v>
      </c>
      <c s="31" t="s">
        <v>11518</v>
      </c>
      <c s="32">
        <v>2</v>
      </c>
      <c s="33">
        <v>0</v>
      </c>
      <c s="33">
        <f>ROUND(ROUND(H11,2)*ROUND(G11,3),2)</f>
      </c>
      <c r="O11">
        <f>(I11*21)/100</f>
      </c>
      <c t="s">
        <v>33</v>
      </c>
    </row>
    <row r="12" spans="1:5" ht="12.75">
      <c r="A12" s="34" t="s">
        <v>60</v>
      </c>
      <c r="E12" s="35" t="s">
        <v>11517</v>
      </c>
    </row>
    <row r="13" spans="1:5" ht="12.75">
      <c r="A13" s="36" t="s">
        <v>61</v>
      </c>
      <c r="E13" s="37" t="s">
        <v>57</v>
      </c>
    </row>
    <row r="14" spans="1:5" ht="12.75">
      <c r="A14" t="s">
        <v>62</v>
      </c>
      <c r="E14" s="35" t="s">
        <v>57</v>
      </c>
    </row>
    <row r="15" spans="1:16" ht="12.75">
      <c r="A15" s="24" t="s">
        <v>55</v>
      </c>
      <c s="29" t="s">
        <v>32</v>
      </c>
      <c s="29" t="s">
        <v>11519</v>
      </c>
      <c s="24" t="s">
        <v>57</v>
      </c>
      <c s="30" t="s">
        <v>11520</v>
      </c>
      <c s="31" t="s">
        <v>11518</v>
      </c>
      <c s="32">
        <v>2</v>
      </c>
      <c s="33">
        <v>0</v>
      </c>
      <c s="33">
        <f>ROUND(ROUND(H15,2)*ROUND(G15,3),2)</f>
      </c>
      <c r="O15">
        <f>(I15*21)/100</f>
      </c>
      <c t="s">
        <v>33</v>
      </c>
    </row>
    <row r="16" spans="1:5" ht="12.75">
      <c r="A16" s="34" t="s">
        <v>60</v>
      </c>
      <c r="E16" s="35" t="s">
        <v>11520</v>
      </c>
    </row>
    <row r="17" spans="1:5" ht="12.75">
      <c r="A17" s="36" t="s">
        <v>61</v>
      </c>
      <c r="E17" s="37" t="s">
        <v>57</v>
      </c>
    </row>
    <row r="18" spans="1:5" ht="12.75">
      <c r="A18" t="s">
        <v>62</v>
      </c>
      <c r="E18" s="35" t="s">
        <v>57</v>
      </c>
    </row>
    <row r="19" spans="1:16" ht="12.75">
      <c r="A19" s="24" t="s">
        <v>55</v>
      </c>
      <c s="29" t="s">
        <v>43</v>
      </c>
      <c s="29" t="s">
        <v>11521</v>
      </c>
      <c s="24" t="s">
        <v>57</v>
      </c>
      <c s="30" t="s">
        <v>11522</v>
      </c>
      <c s="31" t="s">
        <v>11518</v>
      </c>
      <c s="32">
        <v>2</v>
      </c>
      <c s="33">
        <v>0</v>
      </c>
      <c s="33">
        <f>ROUND(ROUND(H19,2)*ROUND(G19,3),2)</f>
      </c>
      <c r="O19">
        <f>(I19*21)/100</f>
      </c>
      <c t="s">
        <v>33</v>
      </c>
    </row>
    <row r="20" spans="1:5" ht="12.75">
      <c r="A20" s="34" t="s">
        <v>60</v>
      </c>
      <c r="E20" s="35" t="s">
        <v>11522</v>
      </c>
    </row>
    <row r="21" spans="1:5" ht="12.75">
      <c r="A21" s="36" t="s">
        <v>61</v>
      </c>
      <c r="E21" s="37" t="s">
        <v>57</v>
      </c>
    </row>
    <row r="22" spans="1:5" ht="12.75">
      <c r="A22" t="s">
        <v>62</v>
      </c>
      <c r="E22" s="35" t="s">
        <v>57</v>
      </c>
    </row>
    <row r="23" spans="1:16" ht="12.75">
      <c r="A23" s="24" t="s">
        <v>55</v>
      </c>
      <c s="29" t="s">
        <v>45</v>
      </c>
      <c s="29" t="s">
        <v>11523</v>
      </c>
      <c s="24" t="s">
        <v>57</v>
      </c>
      <c s="30" t="s">
        <v>11524</v>
      </c>
      <c s="31" t="s">
        <v>11518</v>
      </c>
      <c s="32">
        <v>2</v>
      </c>
      <c s="33">
        <v>0</v>
      </c>
      <c s="33">
        <f>ROUND(ROUND(H23,2)*ROUND(G23,3),2)</f>
      </c>
      <c r="O23">
        <f>(I23*21)/100</f>
      </c>
      <c t="s">
        <v>33</v>
      </c>
    </row>
    <row r="24" spans="1:5" ht="12.75">
      <c r="A24" s="34" t="s">
        <v>60</v>
      </c>
      <c r="E24" s="35" t="s">
        <v>11524</v>
      </c>
    </row>
    <row r="25" spans="1:5" ht="12.75">
      <c r="A25" s="36" t="s">
        <v>61</v>
      </c>
      <c r="E25" s="37" t="s">
        <v>57</v>
      </c>
    </row>
    <row r="26" spans="1:5" ht="12.75">
      <c r="A26" t="s">
        <v>62</v>
      </c>
      <c r="E26" s="35" t="s">
        <v>57</v>
      </c>
    </row>
    <row r="27" spans="1:18" ht="12.75" customHeight="1">
      <c r="A27" s="6" t="s">
        <v>53</v>
      </c>
      <c s="6"/>
      <c s="39" t="s">
        <v>11525</v>
      </c>
      <c s="6"/>
      <c s="27" t="s">
        <v>11526</v>
      </c>
      <c s="6"/>
      <c s="6"/>
      <c s="6"/>
      <c s="40">
        <f>0+Q27</f>
      </c>
      <c r="O27">
        <f>0+R27</f>
      </c>
      <c r="Q27">
        <f>0+I28</f>
      </c>
      <c>
        <f>0+O28</f>
      </c>
    </row>
    <row r="28" spans="1:16" ht="12.75">
      <c r="A28" s="24" t="s">
        <v>55</v>
      </c>
      <c s="29" t="s">
        <v>47</v>
      </c>
      <c s="29" t="s">
        <v>11527</v>
      </c>
      <c s="24" t="s">
        <v>57</v>
      </c>
      <c s="30" t="s">
        <v>11528</v>
      </c>
      <c s="31" t="s">
        <v>11518</v>
      </c>
      <c s="32">
        <v>2</v>
      </c>
      <c s="33">
        <v>0</v>
      </c>
      <c s="33">
        <f>ROUND(ROUND(H28,2)*ROUND(G28,3),2)</f>
      </c>
      <c r="O28">
        <f>(I28*21)/100</f>
      </c>
      <c t="s">
        <v>33</v>
      </c>
    </row>
    <row r="29" spans="1:5" ht="12.75">
      <c r="A29" s="34" t="s">
        <v>60</v>
      </c>
      <c r="E29" s="35" t="s">
        <v>11528</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0+I33+I37+I41+I45+I49+I53+I57+I61+I65+I69+I73+I77+I81+I85</f>
      </c>
      <c>
        <f>0+O33+O37+O41+O45+O49+O53+O57+O61+O65+O69+O73+O77+O81+O85</f>
      </c>
    </row>
    <row r="33" spans="1:16" ht="12.75">
      <c r="A33" s="24" t="s">
        <v>55</v>
      </c>
      <c s="29" t="s">
        <v>39</v>
      </c>
      <c s="29" t="s">
        <v>9415</v>
      </c>
      <c s="24" t="s">
        <v>57</v>
      </c>
      <c s="30" t="s">
        <v>9416</v>
      </c>
      <c s="31" t="s">
        <v>1013</v>
      </c>
      <c s="32">
        <v>0.3</v>
      </c>
      <c s="33">
        <v>0</v>
      </c>
      <c s="33">
        <f>ROUND(ROUND(H33,2)*ROUND(G33,3),2)</f>
      </c>
      <c r="O33">
        <f>(I33*21)/100</f>
      </c>
      <c t="s">
        <v>33</v>
      </c>
    </row>
    <row r="34" spans="1:5" ht="12.75">
      <c r="A34" s="34" t="s">
        <v>60</v>
      </c>
      <c r="E34" s="35" t="s">
        <v>9416</v>
      </c>
    </row>
    <row r="35" spans="1:5" ht="12.75">
      <c r="A35" s="36" t="s">
        <v>61</v>
      </c>
      <c r="E35" s="37" t="s">
        <v>57</v>
      </c>
    </row>
    <row r="36" spans="1:5" ht="12.75">
      <c r="A36" t="s">
        <v>62</v>
      </c>
      <c r="E36" s="35" t="s">
        <v>57</v>
      </c>
    </row>
    <row r="37" spans="1:16" ht="12.75">
      <c r="A37" s="24" t="s">
        <v>55</v>
      </c>
      <c s="29" t="s">
        <v>73</v>
      </c>
      <c s="29" t="s">
        <v>9417</v>
      </c>
      <c s="24" t="s">
        <v>57</v>
      </c>
      <c s="30" t="s">
        <v>9418</v>
      </c>
      <c s="31" t="s">
        <v>195</v>
      </c>
      <c s="32">
        <v>4.817</v>
      </c>
      <c s="33">
        <v>0</v>
      </c>
      <c s="33">
        <f>ROUND(ROUND(H37,2)*ROUND(G37,3),2)</f>
      </c>
      <c r="O37">
        <f>(I37*21)/100</f>
      </c>
      <c t="s">
        <v>33</v>
      </c>
    </row>
    <row r="38" spans="1:5" ht="12.75">
      <c r="A38" s="34" t="s">
        <v>60</v>
      </c>
      <c r="E38" s="35" t="s">
        <v>9418</v>
      </c>
    </row>
    <row r="39" spans="1:5" ht="12.75">
      <c r="A39" s="36" t="s">
        <v>61</v>
      </c>
      <c r="E39" s="37" t="s">
        <v>57</v>
      </c>
    </row>
    <row r="40" spans="1:5" ht="12.75">
      <c r="A40" t="s">
        <v>62</v>
      </c>
      <c r="E40" s="35" t="s">
        <v>57</v>
      </c>
    </row>
    <row r="41" spans="1:16" ht="12.75">
      <c r="A41" s="24" t="s">
        <v>55</v>
      </c>
      <c s="29" t="s">
        <v>79</v>
      </c>
      <c s="29" t="s">
        <v>8146</v>
      </c>
      <c s="24" t="s">
        <v>57</v>
      </c>
      <c s="30" t="s">
        <v>8147</v>
      </c>
      <c s="31" t="s">
        <v>59</v>
      </c>
      <c s="32">
        <v>7.875</v>
      </c>
      <c s="33">
        <v>0</v>
      </c>
      <c s="33">
        <f>ROUND(ROUND(H41,2)*ROUND(G41,3),2)</f>
      </c>
      <c r="O41">
        <f>(I41*21)/100</f>
      </c>
      <c t="s">
        <v>33</v>
      </c>
    </row>
    <row r="42" spans="1:5" ht="25.5">
      <c r="A42" s="34" t="s">
        <v>60</v>
      </c>
      <c r="E42" s="35" t="s">
        <v>8148</v>
      </c>
    </row>
    <row r="43" spans="1:5" ht="51">
      <c r="A43" s="36" t="s">
        <v>61</v>
      </c>
      <c r="E43" s="37" t="s">
        <v>11529</v>
      </c>
    </row>
    <row r="44" spans="1:5" ht="293.25">
      <c r="A44" t="s">
        <v>62</v>
      </c>
      <c r="E44" s="35" t="s">
        <v>11530</v>
      </c>
    </row>
    <row r="45" spans="1:16" ht="12.75">
      <c r="A45" s="24" t="s">
        <v>55</v>
      </c>
      <c s="29" t="s">
        <v>50</v>
      </c>
      <c s="29" t="s">
        <v>11531</v>
      </c>
      <c s="24" t="s">
        <v>57</v>
      </c>
      <c s="30" t="s">
        <v>11532</v>
      </c>
      <c s="31" t="s">
        <v>59</v>
      </c>
      <c s="32">
        <v>36.602</v>
      </c>
      <c s="33">
        <v>0</v>
      </c>
      <c s="33">
        <f>ROUND(ROUND(H45,2)*ROUND(G45,3),2)</f>
      </c>
      <c r="O45">
        <f>(I45*21)/100</f>
      </c>
      <c t="s">
        <v>33</v>
      </c>
    </row>
    <row r="46" spans="1:5" ht="25.5">
      <c r="A46" s="34" t="s">
        <v>60</v>
      </c>
      <c r="E46" s="35" t="s">
        <v>11533</v>
      </c>
    </row>
    <row r="47" spans="1:5" ht="89.25">
      <c r="A47" s="36" t="s">
        <v>61</v>
      </c>
      <c r="E47" s="37" t="s">
        <v>11534</v>
      </c>
    </row>
    <row r="48" spans="1:5" ht="242.25">
      <c r="A48" t="s">
        <v>62</v>
      </c>
      <c r="E48" s="35" t="s">
        <v>11535</v>
      </c>
    </row>
    <row r="49" spans="1:16" ht="12.75">
      <c r="A49" s="24" t="s">
        <v>55</v>
      </c>
      <c s="29" t="s">
        <v>52</v>
      </c>
      <c s="29" t="s">
        <v>9434</v>
      </c>
      <c s="24" t="s">
        <v>57</v>
      </c>
      <c s="30" t="s">
        <v>9435</v>
      </c>
      <c s="31" t="s">
        <v>59</v>
      </c>
      <c s="32">
        <v>36.602</v>
      </c>
      <c s="33">
        <v>0</v>
      </c>
      <c s="33">
        <f>ROUND(ROUND(H49,2)*ROUND(G49,3),2)</f>
      </c>
      <c r="O49">
        <f>(I49*21)/100</f>
      </c>
      <c t="s">
        <v>33</v>
      </c>
    </row>
    <row r="50" spans="1:5" ht="25.5">
      <c r="A50" s="34" t="s">
        <v>60</v>
      </c>
      <c r="E50" s="35" t="s">
        <v>9436</v>
      </c>
    </row>
    <row r="51" spans="1:5" ht="12.75">
      <c r="A51" s="36" t="s">
        <v>61</v>
      </c>
      <c r="E51" s="37" t="s">
        <v>57</v>
      </c>
    </row>
    <row r="52" spans="1:5" ht="242.25">
      <c r="A52" t="s">
        <v>62</v>
      </c>
      <c r="E52" s="35" t="s">
        <v>11535</v>
      </c>
    </row>
    <row r="53" spans="1:16" ht="25.5">
      <c r="A53" s="24" t="s">
        <v>55</v>
      </c>
      <c s="29" t="s">
        <v>91</v>
      </c>
      <c s="29" t="s">
        <v>9443</v>
      </c>
      <c s="24" t="s">
        <v>57</v>
      </c>
      <c s="30" t="s">
        <v>9444</v>
      </c>
      <c s="31" t="s">
        <v>59</v>
      </c>
      <c s="32">
        <v>7.875</v>
      </c>
      <c s="33">
        <v>0</v>
      </c>
      <c s="33">
        <f>ROUND(ROUND(H53,2)*ROUND(G53,3),2)</f>
      </c>
      <c r="O53">
        <f>(I53*21)/100</f>
      </c>
      <c t="s">
        <v>33</v>
      </c>
    </row>
    <row r="54" spans="1:5" ht="25.5">
      <c r="A54" s="34" t="s">
        <v>60</v>
      </c>
      <c r="E54" s="35" t="s">
        <v>9445</v>
      </c>
    </row>
    <row r="55" spans="1:5" ht="12.75">
      <c r="A55" s="36" t="s">
        <v>61</v>
      </c>
      <c r="E55" s="37" t="s">
        <v>57</v>
      </c>
    </row>
    <row r="56" spans="1:5" ht="89.25">
      <c r="A56" t="s">
        <v>62</v>
      </c>
      <c r="E56" s="35" t="s">
        <v>11536</v>
      </c>
    </row>
    <row r="57" spans="1:16" ht="12.75">
      <c r="A57" s="24" t="s">
        <v>55</v>
      </c>
      <c s="29" t="s">
        <v>96</v>
      </c>
      <c s="29" t="s">
        <v>8160</v>
      </c>
      <c s="24" t="s">
        <v>57</v>
      </c>
      <c s="30" t="s">
        <v>8161</v>
      </c>
      <c s="31" t="s">
        <v>59</v>
      </c>
      <c s="32">
        <v>36.602</v>
      </c>
      <c s="33">
        <v>0</v>
      </c>
      <c s="33">
        <f>ROUND(ROUND(H57,2)*ROUND(G57,3),2)</f>
      </c>
      <c r="O57">
        <f>(I57*21)/100</f>
      </c>
      <c t="s">
        <v>33</v>
      </c>
    </row>
    <row r="58" spans="1:5" ht="38.25">
      <c r="A58" s="34" t="s">
        <v>60</v>
      </c>
      <c r="E58" s="35" t="s">
        <v>8162</v>
      </c>
    </row>
    <row r="59" spans="1:5" ht="51">
      <c r="A59" s="36" t="s">
        <v>61</v>
      </c>
      <c r="E59" s="37" t="s">
        <v>11537</v>
      </c>
    </row>
    <row r="60" spans="1:5" ht="229.5">
      <c r="A60" t="s">
        <v>62</v>
      </c>
      <c r="E60" s="35" t="s">
        <v>11538</v>
      </c>
    </row>
    <row r="61" spans="1:16" ht="25.5">
      <c r="A61" s="24" t="s">
        <v>55</v>
      </c>
      <c s="29" t="s">
        <v>99</v>
      </c>
      <c s="29" t="s">
        <v>8165</v>
      </c>
      <c s="24" t="s">
        <v>57</v>
      </c>
      <c s="30" t="s">
        <v>8166</v>
      </c>
      <c s="31" t="s">
        <v>59</v>
      </c>
      <c s="32">
        <v>549.03</v>
      </c>
      <c s="33">
        <v>0</v>
      </c>
      <c s="33">
        <f>ROUND(ROUND(H61,2)*ROUND(G61,3),2)</f>
      </c>
      <c r="O61">
        <f>(I61*21)/100</f>
      </c>
      <c t="s">
        <v>33</v>
      </c>
    </row>
    <row r="62" spans="1:5" ht="38.25">
      <c r="A62" s="34" t="s">
        <v>60</v>
      </c>
      <c r="E62" s="35" t="s">
        <v>8167</v>
      </c>
    </row>
    <row r="63" spans="1:5" ht="12.75">
      <c r="A63" s="36" t="s">
        <v>61</v>
      </c>
      <c r="E63" s="37" t="s">
        <v>57</v>
      </c>
    </row>
    <row r="64" spans="1:5" ht="229.5">
      <c r="A64" t="s">
        <v>62</v>
      </c>
      <c r="E64" s="35" t="s">
        <v>11538</v>
      </c>
    </row>
    <row r="65" spans="1:16" ht="12.75">
      <c r="A65" s="24" t="s">
        <v>55</v>
      </c>
      <c s="29" t="s">
        <v>103</v>
      </c>
      <c s="29" t="s">
        <v>8973</v>
      </c>
      <c s="24" t="s">
        <v>57</v>
      </c>
      <c s="30" t="s">
        <v>8974</v>
      </c>
      <c s="31" t="s">
        <v>59</v>
      </c>
      <c s="32">
        <v>7.875</v>
      </c>
      <c s="33">
        <v>0</v>
      </c>
      <c s="33">
        <f>ROUND(ROUND(H65,2)*ROUND(G65,3),2)</f>
      </c>
      <c r="O65">
        <f>(I65*21)/100</f>
      </c>
      <c t="s">
        <v>33</v>
      </c>
    </row>
    <row r="66" spans="1:5" ht="12.75">
      <c r="A66" s="34" t="s">
        <v>60</v>
      </c>
      <c r="E66" s="35" t="s">
        <v>8975</v>
      </c>
    </row>
    <row r="67" spans="1:5" ht="12.75">
      <c r="A67" s="36" t="s">
        <v>61</v>
      </c>
      <c r="E67" s="37" t="s">
        <v>57</v>
      </c>
    </row>
    <row r="68" spans="1:5" ht="12.75">
      <c r="A68" t="s">
        <v>62</v>
      </c>
      <c r="E68" s="35" t="s">
        <v>57</v>
      </c>
    </row>
    <row r="69" spans="1:16" ht="12.75">
      <c r="A69" s="24" t="s">
        <v>55</v>
      </c>
      <c s="29" t="s">
        <v>107</v>
      </c>
      <c s="29" t="s">
        <v>9448</v>
      </c>
      <c s="24" t="s">
        <v>57</v>
      </c>
      <c s="30" t="s">
        <v>9449</v>
      </c>
      <c s="31" t="s">
        <v>59</v>
      </c>
      <c s="32">
        <v>7.875</v>
      </c>
      <c s="33">
        <v>0</v>
      </c>
      <c s="33">
        <f>ROUND(ROUND(H69,2)*ROUND(G69,3),2)</f>
      </c>
      <c r="O69">
        <f>(I69*21)/100</f>
      </c>
      <c t="s">
        <v>33</v>
      </c>
    </row>
    <row r="70" spans="1:5" ht="25.5">
      <c r="A70" s="34" t="s">
        <v>60</v>
      </c>
      <c r="E70" s="35" t="s">
        <v>9450</v>
      </c>
    </row>
    <row r="71" spans="1:5" ht="12.75">
      <c r="A71" s="36" t="s">
        <v>61</v>
      </c>
      <c r="E71" s="37" t="s">
        <v>57</v>
      </c>
    </row>
    <row r="72" spans="1:5" ht="12.75">
      <c r="A72" t="s">
        <v>62</v>
      </c>
      <c r="E72" s="35" t="s">
        <v>57</v>
      </c>
    </row>
    <row r="73" spans="1:16" ht="12.75">
      <c r="A73" s="24" t="s">
        <v>55</v>
      </c>
      <c s="29" t="s">
        <v>111</v>
      </c>
      <c s="29" t="s">
        <v>4070</v>
      </c>
      <c s="24" t="s">
        <v>57</v>
      </c>
      <c s="30" t="s">
        <v>4071</v>
      </c>
      <c s="31" t="s">
        <v>59</v>
      </c>
      <c s="32">
        <v>2.676</v>
      </c>
      <c s="33">
        <v>0</v>
      </c>
      <c s="33">
        <f>ROUND(ROUND(H73,2)*ROUND(G73,3),2)</f>
      </c>
      <c r="O73">
        <f>(I73*21)/100</f>
      </c>
      <c t="s">
        <v>33</v>
      </c>
    </row>
    <row r="74" spans="1:5" ht="25.5">
      <c r="A74" s="34" t="s">
        <v>60</v>
      </c>
      <c r="E74" s="35" t="s">
        <v>8976</v>
      </c>
    </row>
    <row r="75" spans="1:5" ht="63.75">
      <c r="A75" s="36" t="s">
        <v>61</v>
      </c>
      <c r="E75" s="37" t="s">
        <v>11539</v>
      </c>
    </row>
    <row r="76" spans="1:5" ht="409.5">
      <c r="A76" t="s">
        <v>62</v>
      </c>
      <c r="E76" s="35" t="s">
        <v>11540</v>
      </c>
    </row>
    <row r="77" spans="1:16" ht="25.5">
      <c r="A77" s="24" t="s">
        <v>55</v>
      </c>
      <c s="29" t="s">
        <v>149</v>
      </c>
      <c s="29" t="s">
        <v>9453</v>
      </c>
      <c s="24" t="s">
        <v>57</v>
      </c>
      <c s="30" t="s">
        <v>9454</v>
      </c>
      <c s="31" t="s">
        <v>76</v>
      </c>
      <c s="32">
        <v>20</v>
      </c>
      <c s="33">
        <v>0</v>
      </c>
      <c s="33">
        <f>ROUND(ROUND(H77,2)*ROUND(G77,3),2)</f>
      </c>
      <c r="O77">
        <f>(I77*21)/100</f>
      </c>
      <c t="s">
        <v>33</v>
      </c>
    </row>
    <row r="78" spans="1:5" ht="38.25">
      <c r="A78" s="34" t="s">
        <v>60</v>
      </c>
      <c r="E78" s="35" t="s">
        <v>9455</v>
      </c>
    </row>
    <row r="79" spans="1:5" ht="51">
      <c r="A79" s="36" t="s">
        <v>61</v>
      </c>
      <c r="E79" s="37" t="s">
        <v>11541</v>
      </c>
    </row>
    <row r="80" spans="1:5" ht="114.75">
      <c r="A80" t="s">
        <v>62</v>
      </c>
      <c r="E80" s="35" t="s">
        <v>11542</v>
      </c>
    </row>
    <row r="81" spans="1:16" ht="12.75">
      <c r="A81" s="24" t="s">
        <v>55</v>
      </c>
      <c s="29" t="s">
        <v>153</v>
      </c>
      <c s="29" t="s">
        <v>4009</v>
      </c>
      <c s="24" t="s">
        <v>57</v>
      </c>
      <c s="30" t="s">
        <v>9767</v>
      </c>
      <c s="31" t="s">
        <v>76</v>
      </c>
      <c s="32">
        <v>20</v>
      </c>
      <c s="33">
        <v>0</v>
      </c>
      <c s="33">
        <f>ROUND(ROUND(H81,2)*ROUND(G81,3),2)</f>
      </c>
      <c r="O81">
        <f>(I81*21)/100</f>
      </c>
      <c t="s">
        <v>33</v>
      </c>
    </row>
    <row r="82" spans="1:5" ht="25.5">
      <c r="A82" s="34" t="s">
        <v>60</v>
      </c>
      <c r="E82" s="35" t="s">
        <v>9768</v>
      </c>
    </row>
    <row r="83" spans="1:5" ht="51">
      <c r="A83" s="36" t="s">
        <v>61</v>
      </c>
      <c r="E83" s="37" t="s">
        <v>11543</v>
      </c>
    </row>
    <row r="84" spans="1:5" ht="140.25">
      <c r="A84" t="s">
        <v>62</v>
      </c>
      <c r="E84" s="35" t="s">
        <v>11544</v>
      </c>
    </row>
    <row r="85" spans="1:16" ht="12.75">
      <c r="A85" s="24" t="s">
        <v>55</v>
      </c>
      <c s="29" t="s">
        <v>157</v>
      </c>
      <c s="29" t="s">
        <v>8994</v>
      </c>
      <c s="24" t="s">
        <v>57</v>
      </c>
      <c s="30" t="s">
        <v>8995</v>
      </c>
      <c s="31" t="s">
        <v>76</v>
      </c>
      <c s="32">
        <v>20</v>
      </c>
      <c s="33">
        <v>0</v>
      </c>
      <c s="33">
        <f>ROUND(ROUND(H85,2)*ROUND(G85,3),2)</f>
      </c>
      <c r="O85">
        <f>(I85*21)/100</f>
      </c>
      <c t="s">
        <v>33</v>
      </c>
    </row>
    <row r="86" spans="1:5" ht="25.5">
      <c r="A86" s="34" t="s">
        <v>60</v>
      </c>
      <c r="E86" s="35" t="s">
        <v>8996</v>
      </c>
    </row>
    <row r="87" spans="1:5" ht="51">
      <c r="A87" s="36" t="s">
        <v>61</v>
      </c>
      <c r="E87" s="37" t="s">
        <v>11545</v>
      </c>
    </row>
    <row r="88" spans="1:5" ht="165.75">
      <c r="A88" t="s">
        <v>62</v>
      </c>
      <c r="E88" s="35" t="s">
        <v>11546</v>
      </c>
    </row>
    <row r="89" spans="1:18" ht="12.75" customHeight="1">
      <c r="A89" s="6" t="s">
        <v>53</v>
      </c>
      <c s="6"/>
      <c s="39" t="s">
        <v>33</v>
      </c>
      <c s="6"/>
      <c s="27" t="s">
        <v>981</v>
      </c>
      <c s="6"/>
      <c s="6"/>
      <c s="6"/>
      <c s="40">
        <f>0+Q89</f>
      </c>
      <c r="O89">
        <f>0+R89</f>
      </c>
      <c r="Q89">
        <f>0+I90+I94+I98+I102+I106+I110+I114+I118+I122+I126+I130+I134+I138+I142+I146</f>
      </c>
      <c>
        <f>0+O90+O94+O98+O102+O106+O110+O114+O118+O122+O126+O130+O134+O138+O142+O146</f>
      </c>
    </row>
    <row r="90" spans="1:16" ht="12.75">
      <c r="A90" s="24" t="s">
        <v>55</v>
      </c>
      <c s="29" t="s">
        <v>161</v>
      </c>
      <c s="29" t="s">
        <v>9471</v>
      </c>
      <c s="24" t="s">
        <v>57</v>
      </c>
      <c s="30" t="s">
        <v>9472</v>
      </c>
      <c s="31" t="s">
        <v>59</v>
      </c>
      <c s="32">
        <v>2.55</v>
      </c>
      <c s="33">
        <v>0</v>
      </c>
      <c s="33">
        <f>ROUND(ROUND(H90,2)*ROUND(G90,3),2)</f>
      </c>
      <c r="O90">
        <f>(I90*21)/100</f>
      </c>
      <c t="s">
        <v>33</v>
      </c>
    </row>
    <row r="91" spans="1:5" ht="25.5">
      <c r="A91" s="34" t="s">
        <v>60</v>
      </c>
      <c r="E91" s="35" t="s">
        <v>9473</v>
      </c>
    </row>
    <row r="92" spans="1:5" ht="63.75">
      <c r="A92" s="36" t="s">
        <v>61</v>
      </c>
      <c r="E92" s="37" t="s">
        <v>11547</v>
      </c>
    </row>
    <row r="93" spans="1:5" ht="51">
      <c r="A93" t="s">
        <v>62</v>
      </c>
      <c r="E93" s="35" t="s">
        <v>11548</v>
      </c>
    </row>
    <row r="94" spans="1:16" ht="12.75">
      <c r="A94" s="24" t="s">
        <v>55</v>
      </c>
      <c s="29" t="s">
        <v>165</v>
      </c>
      <c s="29" t="s">
        <v>11549</v>
      </c>
      <c s="24" t="s">
        <v>57</v>
      </c>
      <c s="30" t="s">
        <v>11550</v>
      </c>
      <c s="31" t="s">
        <v>59</v>
      </c>
      <c s="32">
        <v>0.928</v>
      </c>
      <c s="33">
        <v>0</v>
      </c>
      <c s="33">
        <f>ROUND(ROUND(H94,2)*ROUND(G94,3),2)</f>
      </c>
      <c r="O94">
        <f>(I94*21)/100</f>
      </c>
      <c t="s">
        <v>33</v>
      </c>
    </row>
    <row r="95" spans="1:5" ht="12.75">
      <c r="A95" s="34" t="s">
        <v>60</v>
      </c>
      <c r="E95" s="35" t="s">
        <v>11551</v>
      </c>
    </row>
    <row r="96" spans="1:5" ht="63.75">
      <c r="A96" s="36" t="s">
        <v>61</v>
      </c>
      <c r="E96" s="37" t="s">
        <v>11552</v>
      </c>
    </row>
    <row r="97" spans="1:5" ht="89.25">
      <c r="A97" t="s">
        <v>62</v>
      </c>
      <c r="E97" s="35" t="s">
        <v>11553</v>
      </c>
    </row>
    <row r="98" spans="1:16" ht="12.75">
      <c r="A98" s="24" t="s">
        <v>55</v>
      </c>
      <c s="29" t="s">
        <v>168</v>
      </c>
      <c s="29" t="s">
        <v>11554</v>
      </c>
      <c s="24" t="s">
        <v>57</v>
      </c>
      <c s="30" t="s">
        <v>11555</v>
      </c>
      <c s="31" t="s">
        <v>59</v>
      </c>
      <c s="32">
        <v>1.359</v>
      </c>
      <c s="33">
        <v>0</v>
      </c>
      <c s="33">
        <f>ROUND(ROUND(H98,2)*ROUND(G98,3),2)</f>
      </c>
      <c r="O98">
        <f>(I98*21)/100</f>
      </c>
      <c t="s">
        <v>33</v>
      </c>
    </row>
    <row r="99" spans="1:5" ht="25.5">
      <c r="A99" s="34" t="s">
        <v>60</v>
      </c>
      <c r="E99" s="35" t="s">
        <v>11556</v>
      </c>
    </row>
    <row r="100" spans="1:5" ht="63.75">
      <c r="A100" s="36" t="s">
        <v>61</v>
      </c>
      <c r="E100" s="37" t="s">
        <v>11557</v>
      </c>
    </row>
    <row r="101" spans="1:5" ht="153">
      <c r="A101" t="s">
        <v>62</v>
      </c>
      <c r="E101" s="35" t="s">
        <v>11558</v>
      </c>
    </row>
    <row r="102" spans="1:16" ht="12.75">
      <c r="A102" s="24" t="s">
        <v>55</v>
      </c>
      <c s="29" t="s">
        <v>172</v>
      </c>
      <c s="29" t="s">
        <v>11559</v>
      </c>
      <c s="24" t="s">
        <v>57</v>
      </c>
      <c s="30" t="s">
        <v>11560</v>
      </c>
      <c s="31" t="s">
        <v>59</v>
      </c>
      <c s="32">
        <v>6.003</v>
      </c>
      <c s="33">
        <v>0</v>
      </c>
      <c s="33">
        <f>ROUND(ROUND(H102,2)*ROUND(G102,3),2)</f>
      </c>
      <c r="O102">
        <f>(I102*21)/100</f>
      </c>
      <c t="s">
        <v>33</v>
      </c>
    </row>
    <row r="103" spans="1:5" ht="25.5">
      <c r="A103" s="34" t="s">
        <v>60</v>
      </c>
      <c r="E103" s="35" t="s">
        <v>11561</v>
      </c>
    </row>
    <row r="104" spans="1:5" ht="63.75">
      <c r="A104" s="36" t="s">
        <v>61</v>
      </c>
      <c r="E104" s="37" t="s">
        <v>11562</v>
      </c>
    </row>
    <row r="105" spans="1:5" ht="153">
      <c r="A105" t="s">
        <v>62</v>
      </c>
      <c r="E105" s="35" t="s">
        <v>11558</v>
      </c>
    </row>
    <row r="106" spans="1:16" ht="12.75">
      <c r="A106" s="24" t="s">
        <v>55</v>
      </c>
      <c s="29" t="s">
        <v>176</v>
      </c>
      <c s="29" t="s">
        <v>11029</v>
      </c>
      <c s="24" t="s">
        <v>57</v>
      </c>
      <c s="30" t="s">
        <v>11563</v>
      </c>
      <c s="31" t="s">
        <v>76</v>
      </c>
      <c s="32">
        <v>12.968</v>
      </c>
      <c s="33">
        <v>0</v>
      </c>
      <c s="33">
        <f>ROUND(ROUND(H106,2)*ROUND(G106,3),2)</f>
      </c>
      <c r="O106">
        <f>(I106*21)/100</f>
      </c>
      <c t="s">
        <v>33</v>
      </c>
    </row>
    <row r="107" spans="1:5" ht="12.75">
      <c r="A107" s="34" t="s">
        <v>60</v>
      </c>
      <c r="E107" s="35" t="s">
        <v>11030</v>
      </c>
    </row>
    <row r="108" spans="1:5" ht="89.25">
      <c r="A108" s="36" t="s">
        <v>61</v>
      </c>
      <c r="E108" s="37" t="s">
        <v>11564</v>
      </c>
    </row>
    <row r="109" spans="1:5" ht="38.25">
      <c r="A109" t="s">
        <v>62</v>
      </c>
      <c r="E109" s="35" t="s">
        <v>11565</v>
      </c>
    </row>
    <row r="110" spans="1:16" ht="12.75">
      <c r="A110" s="24" t="s">
        <v>55</v>
      </c>
      <c s="29" t="s">
        <v>115</v>
      </c>
      <c s="29" t="s">
        <v>11032</v>
      </c>
      <c s="24" t="s">
        <v>57</v>
      </c>
      <c s="30" t="s">
        <v>11566</v>
      </c>
      <c s="31" t="s">
        <v>76</v>
      </c>
      <c s="32">
        <v>12.968</v>
      </c>
      <c s="33">
        <v>0</v>
      </c>
      <c s="33">
        <f>ROUND(ROUND(H110,2)*ROUND(G110,3),2)</f>
      </c>
      <c r="O110">
        <f>(I110*21)/100</f>
      </c>
      <c t="s">
        <v>33</v>
      </c>
    </row>
    <row r="111" spans="1:5" ht="12.75">
      <c r="A111" s="34" t="s">
        <v>60</v>
      </c>
      <c r="E111" s="35" t="s">
        <v>11033</v>
      </c>
    </row>
    <row r="112" spans="1:5" ht="12.75">
      <c r="A112" s="36" t="s">
        <v>61</v>
      </c>
      <c r="E112" s="37" t="s">
        <v>57</v>
      </c>
    </row>
    <row r="113" spans="1:5" ht="38.25">
      <c r="A113" t="s">
        <v>62</v>
      </c>
      <c r="E113" s="35" t="s">
        <v>11565</v>
      </c>
    </row>
    <row r="114" spans="1:16" ht="12.75">
      <c r="A114" s="24" t="s">
        <v>55</v>
      </c>
      <c s="29" t="s">
        <v>227</v>
      </c>
      <c s="29" t="s">
        <v>11567</v>
      </c>
      <c s="24" t="s">
        <v>57</v>
      </c>
      <c s="30" t="s">
        <v>11568</v>
      </c>
      <c s="31" t="s">
        <v>195</v>
      </c>
      <c s="32">
        <v>0.325</v>
      </c>
      <c s="33">
        <v>0</v>
      </c>
      <c s="33">
        <f>ROUND(ROUND(H114,2)*ROUND(G114,3),2)</f>
      </c>
      <c r="O114">
        <f>(I114*21)/100</f>
      </c>
      <c t="s">
        <v>33</v>
      </c>
    </row>
    <row r="115" spans="1:5" ht="12.75">
      <c r="A115" s="34" t="s">
        <v>60</v>
      </c>
      <c r="E115" s="35" t="s">
        <v>11569</v>
      </c>
    </row>
    <row r="116" spans="1:5" ht="89.25">
      <c r="A116" s="36" t="s">
        <v>61</v>
      </c>
      <c r="E116" s="37" t="s">
        <v>11570</v>
      </c>
    </row>
    <row r="117" spans="1:5" ht="25.5">
      <c r="A117" t="s">
        <v>62</v>
      </c>
      <c r="E117" s="35" t="s">
        <v>4124</v>
      </c>
    </row>
    <row r="118" spans="1:16" ht="12.75">
      <c r="A118" s="24" t="s">
        <v>55</v>
      </c>
      <c s="29" t="s">
        <v>232</v>
      </c>
      <c s="29" t="s">
        <v>11571</v>
      </c>
      <c s="24" t="s">
        <v>57</v>
      </c>
      <c s="30" t="s">
        <v>11572</v>
      </c>
      <c s="31" t="s">
        <v>59</v>
      </c>
      <c s="32">
        <v>2.016</v>
      </c>
      <c s="33">
        <v>0</v>
      </c>
      <c s="33">
        <f>ROUND(ROUND(H118,2)*ROUND(G118,3),2)</f>
      </c>
      <c r="O118">
        <f>(I118*21)/100</f>
      </c>
      <c t="s">
        <v>33</v>
      </c>
    </row>
    <row r="119" spans="1:5" ht="12.75">
      <c r="A119" s="34" t="s">
        <v>60</v>
      </c>
      <c r="E119" s="35" t="s">
        <v>11573</v>
      </c>
    </row>
    <row r="120" spans="1:5" ht="63.75">
      <c r="A120" s="36" t="s">
        <v>61</v>
      </c>
      <c r="E120" s="37" t="s">
        <v>11574</v>
      </c>
    </row>
    <row r="121" spans="1:5" ht="89.25">
      <c r="A121" t="s">
        <v>62</v>
      </c>
      <c r="E121" s="35" t="s">
        <v>11553</v>
      </c>
    </row>
    <row r="122" spans="1:16" ht="12.75">
      <c r="A122" s="24" t="s">
        <v>55</v>
      </c>
      <c s="29" t="s">
        <v>235</v>
      </c>
      <c s="29" t="s">
        <v>9480</v>
      </c>
      <c s="24" t="s">
        <v>57</v>
      </c>
      <c s="30" t="s">
        <v>9481</v>
      </c>
      <c s="31" t="s">
        <v>76</v>
      </c>
      <c s="32">
        <v>10.08</v>
      </c>
      <c s="33">
        <v>0</v>
      </c>
      <c s="33">
        <f>ROUND(ROUND(H122,2)*ROUND(G122,3),2)</f>
      </c>
      <c r="O122">
        <f>(I122*21)/100</f>
      </c>
      <c t="s">
        <v>33</v>
      </c>
    </row>
    <row r="123" spans="1:5" ht="12.75">
      <c r="A123" s="34" t="s">
        <v>60</v>
      </c>
      <c r="E123" s="35" t="s">
        <v>9482</v>
      </c>
    </row>
    <row r="124" spans="1:5" ht="63.75">
      <c r="A124" s="36" t="s">
        <v>61</v>
      </c>
      <c r="E124" s="37" t="s">
        <v>11575</v>
      </c>
    </row>
    <row r="125" spans="1:5" ht="38.25">
      <c r="A125" t="s">
        <v>62</v>
      </c>
      <c r="E125" s="35" t="s">
        <v>11565</v>
      </c>
    </row>
    <row r="126" spans="1:16" ht="12.75">
      <c r="A126" s="24" t="s">
        <v>55</v>
      </c>
      <c s="29" t="s">
        <v>238</v>
      </c>
      <c s="29" t="s">
        <v>9484</v>
      </c>
      <c s="24" t="s">
        <v>57</v>
      </c>
      <c s="30" t="s">
        <v>9485</v>
      </c>
      <c s="31" t="s">
        <v>76</v>
      </c>
      <c s="32">
        <v>10.08</v>
      </c>
      <c s="33">
        <v>0</v>
      </c>
      <c s="33">
        <f>ROUND(ROUND(H126,2)*ROUND(G126,3),2)</f>
      </c>
      <c r="O126">
        <f>(I126*21)/100</f>
      </c>
      <c t="s">
        <v>33</v>
      </c>
    </row>
    <row r="127" spans="1:5" ht="12.75">
      <c r="A127" s="34" t="s">
        <v>60</v>
      </c>
      <c r="E127" s="35" t="s">
        <v>9486</v>
      </c>
    </row>
    <row r="128" spans="1:5" ht="12.75">
      <c r="A128" s="36" t="s">
        <v>61</v>
      </c>
      <c r="E128" s="37" t="s">
        <v>57</v>
      </c>
    </row>
    <row r="129" spans="1:5" ht="38.25">
      <c r="A129" t="s">
        <v>62</v>
      </c>
      <c r="E129" s="35" t="s">
        <v>11565</v>
      </c>
    </row>
    <row r="130" spans="1:16" ht="12.75">
      <c r="A130" s="24" t="s">
        <v>55</v>
      </c>
      <c s="29" t="s">
        <v>241</v>
      </c>
      <c s="29" t="s">
        <v>11576</v>
      </c>
      <c s="24" t="s">
        <v>57</v>
      </c>
      <c s="30" t="s">
        <v>11577</v>
      </c>
      <c s="31" t="s">
        <v>59</v>
      </c>
      <c s="32">
        <v>1</v>
      </c>
      <c s="33">
        <v>0</v>
      </c>
      <c s="33">
        <f>ROUND(ROUND(H130,2)*ROUND(G130,3),2)</f>
      </c>
      <c r="O130">
        <f>(I130*21)/100</f>
      </c>
      <c t="s">
        <v>33</v>
      </c>
    </row>
    <row r="131" spans="1:5" ht="25.5">
      <c r="A131" s="34" t="s">
        <v>60</v>
      </c>
      <c r="E131" s="35" t="s">
        <v>11578</v>
      </c>
    </row>
    <row r="132" spans="1:5" ht="63.75">
      <c r="A132" s="36" t="s">
        <v>61</v>
      </c>
      <c r="E132" s="37" t="s">
        <v>11579</v>
      </c>
    </row>
    <row r="133" spans="1:5" ht="89.25">
      <c r="A133" t="s">
        <v>62</v>
      </c>
      <c r="E133" s="35" t="s">
        <v>11553</v>
      </c>
    </row>
    <row r="134" spans="1:16" ht="12.75">
      <c r="A134" s="24" t="s">
        <v>55</v>
      </c>
      <c s="29" t="s">
        <v>245</v>
      </c>
      <c s="29" t="s">
        <v>11580</v>
      </c>
      <c s="24" t="s">
        <v>57</v>
      </c>
      <c s="30" t="s">
        <v>11581</v>
      </c>
      <c s="31" t="s">
        <v>59</v>
      </c>
      <c s="32">
        <v>2.944</v>
      </c>
      <c s="33">
        <v>0</v>
      </c>
      <c s="33">
        <f>ROUND(ROUND(H134,2)*ROUND(G134,3),2)</f>
      </c>
      <c r="O134">
        <f>(I134*21)/100</f>
      </c>
      <c t="s">
        <v>33</v>
      </c>
    </row>
    <row r="135" spans="1:5" ht="25.5">
      <c r="A135" s="34" t="s">
        <v>60</v>
      </c>
      <c r="E135" s="35" t="s">
        <v>11582</v>
      </c>
    </row>
    <row r="136" spans="1:5" ht="63.75">
      <c r="A136" s="36" t="s">
        <v>61</v>
      </c>
      <c r="E136" s="37" t="s">
        <v>11583</v>
      </c>
    </row>
    <row r="137" spans="1:5" ht="153">
      <c r="A137" t="s">
        <v>62</v>
      </c>
      <c r="E137" s="35" t="s">
        <v>11558</v>
      </c>
    </row>
    <row r="138" spans="1:16" ht="12.75">
      <c r="A138" s="24" t="s">
        <v>55</v>
      </c>
      <c s="29" t="s">
        <v>249</v>
      </c>
      <c s="29" t="s">
        <v>4107</v>
      </c>
      <c s="24" t="s">
        <v>57</v>
      </c>
      <c s="30" t="s">
        <v>4108</v>
      </c>
      <c s="31" t="s">
        <v>76</v>
      </c>
      <c s="32">
        <v>14</v>
      </c>
      <c s="33">
        <v>0</v>
      </c>
      <c s="33">
        <f>ROUND(ROUND(H138,2)*ROUND(G138,3),2)</f>
      </c>
      <c r="O138">
        <f>(I138*21)/100</f>
      </c>
      <c t="s">
        <v>33</v>
      </c>
    </row>
    <row r="139" spans="1:5" ht="12.75">
      <c r="A139" s="34" t="s">
        <v>60</v>
      </c>
      <c r="E139" s="35" t="s">
        <v>4109</v>
      </c>
    </row>
    <row r="140" spans="1:5" ht="63.75">
      <c r="A140" s="36" t="s">
        <v>61</v>
      </c>
      <c r="E140" s="37" t="s">
        <v>11584</v>
      </c>
    </row>
    <row r="141" spans="1:5" ht="38.25">
      <c r="A141" t="s">
        <v>62</v>
      </c>
      <c r="E141" s="35" t="s">
        <v>11565</v>
      </c>
    </row>
    <row r="142" spans="1:16" ht="12.75">
      <c r="A142" s="24" t="s">
        <v>55</v>
      </c>
      <c s="29" t="s">
        <v>252</v>
      </c>
      <c s="29" t="s">
        <v>4112</v>
      </c>
      <c s="24" t="s">
        <v>57</v>
      </c>
      <c s="30" t="s">
        <v>4113</v>
      </c>
      <c s="31" t="s">
        <v>76</v>
      </c>
      <c s="32">
        <v>14</v>
      </c>
      <c s="33">
        <v>0</v>
      </c>
      <c s="33">
        <f>ROUND(ROUND(H142,2)*ROUND(G142,3),2)</f>
      </c>
      <c r="O142">
        <f>(I142*21)/100</f>
      </c>
      <c t="s">
        <v>33</v>
      </c>
    </row>
    <row r="143" spans="1:5" ht="12.75">
      <c r="A143" s="34" t="s">
        <v>60</v>
      </c>
      <c r="E143" s="35" t="s">
        <v>4114</v>
      </c>
    </row>
    <row r="144" spans="1:5" ht="12.75">
      <c r="A144" s="36" t="s">
        <v>61</v>
      </c>
      <c r="E144" s="37" t="s">
        <v>57</v>
      </c>
    </row>
    <row r="145" spans="1:5" ht="38.25">
      <c r="A145" t="s">
        <v>62</v>
      </c>
      <c r="E145" s="35" t="s">
        <v>11565</v>
      </c>
    </row>
    <row r="146" spans="1:16" ht="12.75">
      <c r="A146" s="24" t="s">
        <v>55</v>
      </c>
      <c s="29" t="s">
        <v>255</v>
      </c>
      <c s="29" t="s">
        <v>4116</v>
      </c>
      <c s="24" t="s">
        <v>57</v>
      </c>
      <c s="30" t="s">
        <v>4117</v>
      </c>
      <c s="31" t="s">
        <v>195</v>
      </c>
      <c s="32">
        <v>0.247</v>
      </c>
      <c s="33">
        <v>0</v>
      </c>
      <c s="33">
        <f>ROUND(ROUND(H146,2)*ROUND(G146,3),2)</f>
      </c>
      <c r="O146">
        <f>(I146*21)/100</f>
      </c>
      <c t="s">
        <v>33</v>
      </c>
    </row>
    <row r="147" spans="1:5" ht="12.75">
      <c r="A147" s="34" t="s">
        <v>60</v>
      </c>
      <c r="E147" s="35" t="s">
        <v>4118</v>
      </c>
    </row>
    <row r="148" spans="1:5" ht="63.75">
      <c r="A148" s="36" t="s">
        <v>61</v>
      </c>
      <c r="E148" s="37" t="s">
        <v>11585</v>
      </c>
    </row>
    <row r="149" spans="1:5" ht="25.5">
      <c r="A149" t="s">
        <v>62</v>
      </c>
      <c r="E149" s="35" t="s">
        <v>4124</v>
      </c>
    </row>
    <row r="150" spans="1:18" ht="12.75" customHeight="1">
      <c r="A150" s="6" t="s">
        <v>53</v>
      </c>
      <c s="6"/>
      <c s="39" t="s">
        <v>47</v>
      </c>
      <c s="6"/>
      <c s="27" t="s">
        <v>4157</v>
      </c>
      <c s="6"/>
      <c s="6"/>
      <c s="6"/>
      <c s="40">
        <f>0+Q150</f>
      </c>
      <c r="O150">
        <f>0+R150</f>
      </c>
      <c r="Q150">
        <f>0+I151+I155</f>
      </c>
      <c>
        <f>0+O151+O155</f>
      </c>
    </row>
    <row r="151" spans="1:16" ht="12.75">
      <c r="A151" s="24" t="s">
        <v>55</v>
      </c>
      <c s="29" t="s">
        <v>259</v>
      </c>
      <c s="29" t="s">
        <v>10138</v>
      </c>
      <c s="24" t="s">
        <v>57</v>
      </c>
      <c s="30" t="s">
        <v>10139</v>
      </c>
      <c s="31" t="s">
        <v>76</v>
      </c>
      <c s="32">
        <v>6.24</v>
      </c>
      <c s="33">
        <v>0</v>
      </c>
      <c s="33">
        <f>ROUND(ROUND(H151,2)*ROUND(G151,3),2)</f>
      </c>
      <c r="O151">
        <f>(I151*21)/100</f>
      </c>
      <c t="s">
        <v>33</v>
      </c>
    </row>
    <row r="152" spans="1:5" ht="25.5">
      <c r="A152" s="34" t="s">
        <v>60</v>
      </c>
      <c r="E152" s="35" t="s">
        <v>11586</v>
      </c>
    </row>
    <row r="153" spans="1:5" ht="63.75">
      <c r="A153" s="36" t="s">
        <v>61</v>
      </c>
      <c r="E153" s="37" t="s">
        <v>11587</v>
      </c>
    </row>
    <row r="154" spans="1:5" ht="12.75">
      <c r="A154" t="s">
        <v>62</v>
      </c>
      <c r="E154" s="35" t="s">
        <v>57</v>
      </c>
    </row>
    <row r="155" spans="1:16" ht="25.5">
      <c r="A155" s="24" t="s">
        <v>55</v>
      </c>
      <c s="29" t="s">
        <v>262</v>
      </c>
      <c s="29" t="s">
        <v>10141</v>
      </c>
      <c s="24" t="s">
        <v>57</v>
      </c>
      <c s="30" t="s">
        <v>10142</v>
      </c>
      <c s="31" t="s">
        <v>76</v>
      </c>
      <c s="32">
        <v>6.24</v>
      </c>
      <c s="33">
        <v>0</v>
      </c>
      <c s="33">
        <f>ROUND(ROUND(H155,2)*ROUND(G155,3),2)</f>
      </c>
      <c r="O155">
        <f>(I155*21)/100</f>
      </c>
      <c t="s">
        <v>33</v>
      </c>
    </row>
    <row r="156" spans="1:5" ht="25.5">
      <c r="A156" s="34" t="s">
        <v>60</v>
      </c>
      <c r="E156" s="35" t="s">
        <v>11588</v>
      </c>
    </row>
    <row r="157" spans="1:5" ht="63.75">
      <c r="A157" s="36" t="s">
        <v>61</v>
      </c>
      <c r="E157" s="37" t="s">
        <v>11589</v>
      </c>
    </row>
    <row r="158" spans="1:5" ht="12.75">
      <c r="A158" t="s">
        <v>62</v>
      </c>
      <c r="E158" s="35" t="s">
        <v>57</v>
      </c>
    </row>
    <row r="159" spans="1:18" ht="12.75" customHeight="1">
      <c r="A159" s="6" t="s">
        <v>53</v>
      </c>
      <c s="6"/>
      <c s="39" t="s">
        <v>2846</v>
      </c>
      <c s="6"/>
      <c s="27" t="s">
        <v>11590</v>
      </c>
      <c s="6"/>
      <c s="6"/>
      <c s="6"/>
      <c s="40">
        <f>0+Q159</f>
      </c>
      <c r="O159">
        <f>0+R159</f>
      </c>
      <c r="Q159">
        <f>0+I160+I164+I168+I172+I176+I180+I184</f>
      </c>
      <c>
        <f>0+O160+O164+O168+O172+O176+O180+O184</f>
      </c>
    </row>
    <row r="160" spans="1:16" ht="12.75">
      <c r="A160" s="24" t="s">
        <v>55</v>
      </c>
      <c s="29" t="s">
        <v>266</v>
      </c>
      <c s="29" t="s">
        <v>11591</v>
      </c>
      <c s="24" t="s">
        <v>57</v>
      </c>
      <c s="30" t="s">
        <v>11592</v>
      </c>
      <c s="31" t="s">
        <v>76</v>
      </c>
      <c s="32">
        <v>18.8</v>
      </c>
      <c s="33">
        <v>0</v>
      </c>
      <c s="33">
        <f>ROUND(ROUND(H160,2)*ROUND(G160,3),2)</f>
      </c>
      <c r="O160">
        <f>(I160*21)/100</f>
      </c>
      <c t="s">
        <v>33</v>
      </c>
    </row>
    <row r="161" spans="1:5" ht="12.75">
      <c r="A161" s="34" t="s">
        <v>60</v>
      </c>
      <c r="E161" s="35" t="s">
        <v>11592</v>
      </c>
    </row>
    <row r="162" spans="1:5" ht="12.75">
      <c r="A162" s="36" t="s">
        <v>61</v>
      </c>
      <c r="E162" s="37" t="s">
        <v>57</v>
      </c>
    </row>
    <row r="163" spans="1:5" ht="12.75">
      <c r="A163" t="s">
        <v>62</v>
      </c>
      <c r="E163" s="35" t="s">
        <v>57</v>
      </c>
    </row>
    <row r="164" spans="1:16" ht="12.75">
      <c r="A164" s="24" t="s">
        <v>55</v>
      </c>
      <c s="29" t="s">
        <v>270</v>
      </c>
      <c s="29" t="s">
        <v>11593</v>
      </c>
      <c s="24" t="s">
        <v>57</v>
      </c>
      <c s="30" t="s">
        <v>11594</v>
      </c>
      <c s="31" t="s">
        <v>76</v>
      </c>
      <c s="32">
        <v>18.8</v>
      </c>
      <c s="33">
        <v>0</v>
      </c>
      <c s="33">
        <f>ROUND(ROUND(H164,2)*ROUND(G164,3),2)</f>
      </c>
      <c r="O164">
        <f>(I164*21)/100</f>
      </c>
      <c t="s">
        <v>33</v>
      </c>
    </row>
    <row r="165" spans="1:5" ht="12.75">
      <c r="A165" s="34" t="s">
        <v>60</v>
      </c>
      <c r="E165" s="35" t="s">
        <v>11594</v>
      </c>
    </row>
    <row r="166" spans="1:5" ht="12.75">
      <c r="A166" s="36" t="s">
        <v>61</v>
      </c>
      <c r="E166" s="37" t="s">
        <v>57</v>
      </c>
    </row>
    <row r="167" spans="1:5" ht="12.75">
      <c r="A167" t="s">
        <v>62</v>
      </c>
      <c r="E167" s="35" t="s">
        <v>57</v>
      </c>
    </row>
    <row r="168" spans="1:16" ht="12.75">
      <c r="A168" s="24" t="s">
        <v>55</v>
      </c>
      <c s="29" t="s">
        <v>274</v>
      </c>
      <c s="29" t="s">
        <v>11595</v>
      </c>
      <c s="24" t="s">
        <v>57</v>
      </c>
      <c s="30" t="s">
        <v>11596</v>
      </c>
      <c s="31" t="s">
        <v>11518</v>
      </c>
      <c s="32">
        <v>2</v>
      </c>
      <c s="33">
        <v>0</v>
      </c>
      <c s="33">
        <f>ROUND(ROUND(H168,2)*ROUND(G168,3),2)</f>
      </c>
      <c r="O168">
        <f>(I168*21)/100</f>
      </c>
      <c t="s">
        <v>33</v>
      </c>
    </row>
    <row r="169" spans="1:5" ht="12.75">
      <c r="A169" s="34" t="s">
        <v>60</v>
      </c>
      <c r="E169" s="35" t="s">
        <v>11596</v>
      </c>
    </row>
    <row r="170" spans="1:5" ht="12.75">
      <c r="A170" s="36" t="s">
        <v>61</v>
      </c>
      <c r="E170" s="37" t="s">
        <v>57</v>
      </c>
    </row>
    <row r="171" spans="1:5" ht="12.75">
      <c r="A171" t="s">
        <v>62</v>
      </c>
      <c r="E171" s="35" t="s">
        <v>57</v>
      </c>
    </row>
    <row r="172" spans="1:16" ht="12.75">
      <c r="A172" s="24" t="s">
        <v>55</v>
      </c>
      <c s="29" t="s">
        <v>278</v>
      </c>
      <c s="29" t="s">
        <v>11597</v>
      </c>
      <c s="24" t="s">
        <v>57</v>
      </c>
      <c s="30" t="s">
        <v>11598</v>
      </c>
      <c s="31" t="s">
        <v>94</v>
      </c>
      <c s="32">
        <v>10.4</v>
      </c>
      <c s="33">
        <v>0</v>
      </c>
      <c s="33">
        <f>ROUND(ROUND(H172,2)*ROUND(G172,3),2)</f>
      </c>
      <c r="O172">
        <f>(I172*21)/100</f>
      </c>
      <c t="s">
        <v>33</v>
      </c>
    </row>
    <row r="173" spans="1:5" ht="12.75">
      <c r="A173" s="34" t="s">
        <v>60</v>
      </c>
      <c r="E173" s="35" t="s">
        <v>11598</v>
      </c>
    </row>
    <row r="174" spans="1:5" ht="12.75">
      <c r="A174" s="36" t="s">
        <v>61</v>
      </c>
      <c r="E174" s="37" t="s">
        <v>57</v>
      </c>
    </row>
    <row r="175" spans="1:5" ht="12.75">
      <c r="A175" t="s">
        <v>62</v>
      </c>
      <c r="E175" s="35" t="s">
        <v>57</v>
      </c>
    </row>
    <row r="176" spans="1:16" ht="12.75">
      <c r="A176" s="24" t="s">
        <v>55</v>
      </c>
      <c s="29" t="s">
        <v>282</v>
      </c>
      <c s="29" t="s">
        <v>11599</v>
      </c>
      <c s="24" t="s">
        <v>57</v>
      </c>
      <c s="30" t="s">
        <v>11600</v>
      </c>
      <c s="31" t="s">
        <v>94</v>
      </c>
      <c s="32">
        <v>10.4</v>
      </c>
      <c s="33">
        <v>0</v>
      </c>
      <c s="33">
        <f>ROUND(ROUND(H176,2)*ROUND(G176,3),2)</f>
      </c>
      <c r="O176">
        <f>(I176*21)/100</f>
      </c>
      <c t="s">
        <v>33</v>
      </c>
    </row>
    <row r="177" spans="1:5" ht="12.75">
      <c r="A177" s="34" t="s">
        <v>60</v>
      </c>
      <c r="E177" s="35" t="s">
        <v>11600</v>
      </c>
    </row>
    <row r="178" spans="1:5" ht="12.75">
      <c r="A178" s="36" t="s">
        <v>61</v>
      </c>
      <c r="E178" s="37" t="s">
        <v>57</v>
      </c>
    </row>
    <row r="179" spans="1:5" ht="12.75">
      <c r="A179" t="s">
        <v>62</v>
      </c>
      <c r="E179" s="35" t="s">
        <v>57</v>
      </c>
    </row>
    <row r="180" spans="1:16" ht="12.75">
      <c r="A180" s="24" t="s">
        <v>55</v>
      </c>
      <c s="29" t="s">
        <v>286</v>
      </c>
      <c s="29" t="s">
        <v>11601</v>
      </c>
      <c s="24" t="s">
        <v>57</v>
      </c>
      <c s="30" t="s">
        <v>11602</v>
      </c>
      <c s="31" t="s">
        <v>94</v>
      </c>
      <c s="32">
        <v>22</v>
      </c>
      <c s="33">
        <v>0</v>
      </c>
      <c s="33">
        <f>ROUND(ROUND(H180,2)*ROUND(G180,3),2)</f>
      </c>
      <c r="O180">
        <f>(I180*21)/100</f>
      </c>
      <c t="s">
        <v>33</v>
      </c>
    </row>
    <row r="181" spans="1:5" ht="12.75">
      <c r="A181" s="34" t="s">
        <v>60</v>
      </c>
      <c r="E181" s="35" t="s">
        <v>11602</v>
      </c>
    </row>
    <row r="182" spans="1:5" ht="12.75">
      <c r="A182" s="36" t="s">
        <v>61</v>
      </c>
      <c r="E182" s="37" t="s">
        <v>57</v>
      </c>
    </row>
    <row r="183" spans="1:5" ht="12.75">
      <c r="A183" t="s">
        <v>62</v>
      </c>
      <c r="E183" s="35" t="s">
        <v>57</v>
      </c>
    </row>
    <row r="184" spans="1:16" ht="12.75">
      <c r="A184" s="24" t="s">
        <v>55</v>
      </c>
      <c s="29" t="s">
        <v>816</v>
      </c>
      <c s="29" t="s">
        <v>11603</v>
      </c>
      <c s="24" t="s">
        <v>57</v>
      </c>
      <c s="30" t="s">
        <v>11604</v>
      </c>
      <c s="31" t="s">
        <v>94</v>
      </c>
      <c s="32">
        <v>4.4</v>
      </c>
      <c s="33">
        <v>0</v>
      </c>
      <c s="33">
        <f>ROUND(ROUND(H184,2)*ROUND(G184,3),2)</f>
      </c>
      <c r="O184">
        <f>(I184*21)/100</f>
      </c>
      <c t="s">
        <v>33</v>
      </c>
    </row>
    <row r="185" spans="1:5" ht="12.75">
      <c r="A185" s="34" t="s">
        <v>60</v>
      </c>
      <c r="E185" s="35" t="s">
        <v>11604</v>
      </c>
    </row>
    <row r="186" spans="1:5" ht="12.75">
      <c r="A186" s="36" t="s">
        <v>61</v>
      </c>
      <c r="E186" s="37" t="s">
        <v>57</v>
      </c>
    </row>
    <row r="187" spans="1:5" ht="12.75">
      <c r="A187" t="s">
        <v>62</v>
      </c>
      <c r="E187" s="35" t="s">
        <v>57</v>
      </c>
    </row>
    <row r="188" spans="1:18" ht="12.75" customHeight="1">
      <c r="A188" s="6" t="s">
        <v>53</v>
      </c>
      <c s="6"/>
      <c s="39" t="s">
        <v>3134</v>
      </c>
      <c s="6"/>
      <c s="27" t="s">
        <v>11605</v>
      </c>
      <c s="6"/>
      <c s="6"/>
      <c s="6"/>
      <c s="40">
        <f>0+Q188</f>
      </c>
      <c r="O188">
        <f>0+R188</f>
      </c>
      <c r="Q188">
        <f>0+I189+I193+I197+I201+I205+I209+I213+I217+I221+I225+I229+I233</f>
      </c>
      <c>
        <f>0+O189+O193+O197+O201+O205+O209+O213+O217+O221+O225+O229+O233</f>
      </c>
    </row>
    <row r="189" spans="1:16" ht="12.75">
      <c r="A189" s="24" t="s">
        <v>55</v>
      </c>
      <c s="29" t="s">
        <v>838</v>
      </c>
      <c s="29" t="s">
        <v>11606</v>
      </c>
      <c s="24" t="s">
        <v>57</v>
      </c>
      <c s="30" t="s">
        <v>11607</v>
      </c>
      <c s="31" t="s">
        <v>76</v>
      </c>
      <c s="32">
        <v>12</v>
      </c>
      <c s="33">
        <v>0</v>
      </c>
      <c s="33">
        <f>ROUND(ROUND(H189,2)*ROUND(G189,3),2)</f>
      </c>
      <c r="O189">
        <f>(I189*21)/100</f>
      </c>
      <c t="s">
        <v>33</v>
      </c>
    </row>
    <row r="190" spans="1:5" ht="12.75">
      <c r="A190" s="34" t="s">
        <v>60</v>
      </c>
      <c r="E190" s="35" t="s">
        <v>11607</v>
      </c>
    </row>
    <row r="191" spans="1:5" ht="12.75">
      <c r="A191" s="36" t="s">
        <v>61</v>
      </c>
      <c r="E191" s="37" t="s">
        <v>57</v>
      </c>
    </row>
    <row r="192" spans="1:5" ht="12.75">
      <c r="A192" t="s">
        <v>62</v>
      </c>
      <c r="E192" s="35" t="s">
        <v>57</v>
      </c>
    </row>
    <row r="193" spans="1:16" ht="12.75">
      <c r="A193" s="24" t="s">
        <v>55</v>
      </c>
      <c s="29" t="s">
        <v>290</v>
      </c>
      <c s="29" t="s">
        <v>11608</v>
      </c>
      <c s="24" t="s">
        <v>57</v>
      </c>
      <c s="30" t="s">
        <v>11609</v>
      </c>
      <c s="31" t="s">
        <v>76</v>
      </c>
      <c s="32">
        <v>12</v>
      </c>
      <c s="33">
        <v>0</v>
      </c>
      <c s="33">
        <f>ROUND(ROUND(H193,2)*ROUND(G193,3),2)</f>
      </c>
      <c r="O193">
        <f>(I193*21)/100</f>
      </c>
      <c t="s">
        <v>33</v>
      </c>
    </row>
    <row r="194" spans="1:5" ht="12.75">
      <c r="A194" s="34" t="s">
        <v>60</v>
      </c>
      <c r="E194" s="35" t="s">
        <v>11609</v>
      </c>
    </row>
    <row r="195" spans="1:5" ht="12.75">
      <c r="A195" s="36" t="s">
        <v>61</v>
      </c>
      <c r="E195" s="37" t="s">
        <v>57</v>
      </c>
    </row>
    <row r="196" spans="1:5" ht="12.75">
      <c r="A196" t="s">
        <v>62</v>
      </c>
      <c r="E196" s="35" t="s">
        <v>57</v>
      </c>
    </row>
    <row r="197" spans="1:16" ht="12.75">
      <c r="A197" s="24" t="s">
        <v>55</v>
      </c>
      <c s="29" t="s">
        <v>294</v>
      </c>
      <c s="29" t="s">
        <v>11610</v>
      </c>
      <c s="24" t="s">
        <v>57</v>
      </c>
      <c s="30" t="s">
        <v>11611</v>
      </c>
      <c s="31" t="s">
        <v>76</v>
      </c>
      <c s="32">
        <v>12</v>
      </c>
      <c s="33">
        <v>0</v>
      </c>
      <c s="33">
        <f>ROUND(ROUND(H197,2)*ROUND(G197,3),2)</f>
      </c>
      <c r="O197">
        <f>(I197*21)/100</f>
      </c>
      <c t="s">
        <v>33</v>
      </c>
    </row>
    <row r="198" spans="1:5" ht="12.75">
      <c r="A198" s="34" t="s">
        <v>60</v>
      </c>
      <c r="E198" s="35" t="s">
        <v>11611</v>
      </c>
    </row>
    <row r="199" spans="1:5" ht="12.75">
      <c r="A199" s="36" t="s">
        <v>61</v>
      </c>
      <c r="E199" s="37" t="s">
        <v>57</v>
      </c>
    </row>
    <row r="200" spans="1:5" ht="12.75">
      <c r="A200" t="s">
        <v>62</v>
      </c>
      <c r="E200" s="35" t="s">
        <v>57</v>
      </c>
    </row>
    <row r="201" spans="1:16" ht="12.75">
      <c r="A201" s="24" t="s">
        <v>55</v>
      </c>
      <c s="29" t="s">
        <v>298</v>
      </c>
      <c s="29" t="s">
        <v>11612</v>
      </c>
      <c s="24" t="s">
        <v>57</v>
      </c>
      <c s="30" t="s">
        <v>11613</v>
      </c>
      <c s="31" t="s">
        <v>76</v>
      </c>
      <c s="32">
        <v>12</v>
      </c>
      <c s="33">
        <v>0</v>
      </c>
      <c s="33">
        <f>ROUND(ROUND(H201,2)*ROUND(G201,3),2)</f>
      </c>
      <c r="O201">
        <f>(I201*21)/100</f>
      </c>
      <c t="s">
        <v>33</v>
      </c>
    </row>
    <row r="202" spans="1:5" ht="12.75">
      <c r="A202" s="34" t="s">
        <v>60</v>
      </c>
      <c r="E202" s="35" t="s">
        <v>11613</v>
      </c>
    </row>
    <row r="203" spans="1:5" ht="12.75">
      <c r="A203" s="36" t="s">
        <v>61</v>
      </c>
      <c r="E203" s="37" t="s">
        <v>57</v>
      </c>
    </row>
    <row r="204" spans="1:5" ht="12.75">
      <c r="A204" t="s">
        <v>62</v>
      </c>
      <c r="E204" s="35" t="s">
        <v>57</v>
      </c>
    </row>
    <row r="205" spans="1:16" ht="12.75">
      <c r="A205" s="24" t="s">
        <v>55</v>
      </c>
      <c s="29" t="s">
        <v>302</v>
      </c>
      <c s="29" t="s">
        <v>11614</v>
      </c>
      <c s="24" t="s">
        <v>57</v>
      </c>
      <c s="30" t="s">
        <v>11615</v>
      </c>
      <c s="31" t="s">
        <v>76</v>
      </c>
      <c s="32">
        <v>12</v>
      </c>
      <c s="33">
        <v>0</v>
      </c>
      <c s="33">
        <f>ROUND(ROUND(H205,2)*ROUND(G205,3),2)</f>
      </c>
      <c r="O205">
        <f>(I205*21)/100</f>
      </c>
      <c t="s">
        <v>33</v>
      </c>
    </row>
    <row r="206" spans="1:5" ht="12.75">
      <c r="A206" s="34" t="s">
        <v>60</v>
      </c>
      <c r="E206" s="35" t="s">
        <v>11615</v>
      </c>
    </row>
    <row r="207" spans="1:5" ht="12.75">
      <c r="A207" s="36" t="s">
        <v>61</v>
      </c>
      <c r="E207" s="37" t="s">
        <v>57</v>
      </c>
    </row>
    <row r="208" spans="1:5" ht="12.75">
      <c r="A208" t="s">
        <v>62</v>
      </c>
      <c r="E208" s="35" t="s">
        <v>57</v>
      </c>
    </row>
    <row r="209" spans="1:16" ht="12.75">
      <c r="A209" s="24" t="s">
        <v>55</v>
      </c>
      <c s="29" t="s">
        <v>306</v>
      </c>
      <c s="29" t="s">
        <v>11616</v>
      </c>
      <c s="24" t="s">
        <v>57</v>
      </c>
      <c s="30" t="s">
        <v>11617</v>
      </c>
      <c s="31" t="s">
        <v>11518</v>
      </c>
      <c s="32">
        <v>2</v>
      </c>
      <c s="33">
        <v>0</v>
      </c>
      <c s="33">
        <f>ROUND(ROUND(H209,2)*ROUND(G209,3),2)</f>
      </c>
      <c r="O209">
        <f>(I209*21)/100</f>
      </c>
      <c t="s">
        <v>33</v>
      </c>
    </row>
    <row r="210" spans="1:5" ht="12.75">
      <c r="A210" s="34" t="s">
        <v>60</v>
      </c>
      <c r="E210" s="35" t="s">
        <v>11617</v>
      </c>
    </row>
    <row r="211" spans="1:5" ht="12.75">
      <c r="A211" s="36" t="s">
        <v>61</v>
      </c>
      <c r="E211" s="37" t="s">
        <v>57</v>
      </c>
    </row>
    <row r="212" spans="1:5" ht="12.75">
      <c r="A212" t="s">
        <v>62</v>
      </c>
      <c r="E212" s="35" t="s">
        <v>57</v>
      </c>
    </row>
    <row r="213" spans="1:16" ht="12.75">
      <c r="A213" s="24" t="s">
        <v>55</v>
      </c>
      <c s="29" t="s">
        <v>310</v>
      </c>
      <c s="29" t="s">
        <v>11618</v>
      </c>
      <c s="24" t="s">
        <v>57</v>
      </c>
      <c s="30" t="s">
        <v>11619</v>
      </c>
      <c s="31" t="s">
        <v>76</v>
      </c>
      <c s="32">
        <v>10.3</v>
      </c>
      <c s="33">
        <v>0</v>
      </c>
      <c s="33">
        <f>ROUND(ROUND(H213,2)*ROUND(G213,3),2)</f>
      </c>
      <c r="O213">
        <f>(I213*21)/100</f>
      </c>
      <c t="s">
        <v>33</v>
      </c>
    </row>
    <row r="214" spans="1:5" ht="12.75">
      <c r="A214" s="34" t="s">
        <v>60</v>
      </c>
      <c r="E214" s="35" t="s">
        <v>11620</v>
      </c>
    </row>
    <row r="215" spans="1:5" ht="12.75">
      <c r="A215" s="36" t="s">
        <v>61</v>
      </c>
      <c r="E215" s="37" t="s">
        <v>11621</v>
      </c>
    </row>
    <row r="216" spans="1:5" ht="12.75">
      <c r="A216" t="s">
        <v>62</v>
      </c>
      <c r="E216" s="35" t="s">
        <v>57</v>
      </c>
    </row>
    <row r="217" spans="1:16" ht="12.75">
      <c r="A217" s="24" t="s">
        <v>55</v>
      </c>
      <c s="29" t="s">
        <v>314</v>
      </c>
      <c s="29" t="s">
        <v>11622</v>
      </c>
      <c s="24" t="s">
        <v>57</v>
      </c>
      <c s="30" t="s">
        <v>11623</v>
      </c>
      <c s="31" t="s">
        <v>76</v>
      </c>
      <c s="32">
        <v>10.3</v>
      </c>
      <c s="33">
        <v>0</v>
      </c>
      <c s="33">
        <f>ROUND(ROUND(H217,2)*ROUND(G217,3),2)</f>
      </c>
      <c r="O217">
        <f>(I217*21)/100</f>
      </c>
      <c t="s">
        <v>33</v>
      </c>
    </row>
    <row r="218" spans="1:5" ht="12.75">
      <c r="A218" s="34" t="s">
        <v>60</v>
      </c>
      <c r="E218" s="35" t="s">
        <v>11620</v>
      </c>
    </row>
    <row r="219" spans="1:5" ht="12.75">
      <c r="A219" s="36" t="s">
        <v>61</v>
      </c>
      <c r="E219" s="37" t="s">
        <v>11624</v>
      </c>
    </row>
    <row r="220" spans="1:5" ht="12.75">
      <c r="A220" t="s">
        <v>62</v>
      </c>
      <c r="E220" s="35" t="s">
        <v>57</v>
      </c>
    </row>
    <row r="221" spans="1:16" ht="12.75">
      <c r="A221" s="24" t="s">
        <v>55</v>
      </c>
      <c s="29" t="s">
        <v>318</v>
      </c>
      <c s="29" t="s">
        <v>11625</v>
      </c>
      <c s="24" t="s">
        <v>57</v>
      </c>
      <c s="30" t="s">
        <v>11626</v>
      </c>
      <c s="31" t="s">
        <v>94</v>
      </c>
      <c s="32">
        <v>6</v>
      </c>
      <c s="33">
        <v>0</v>
      </c>
      <c s="33">
        <f>ROUND(ROUND(H221,2)*ROUND(G221,3),2)</f>
      </c>
      <c r="O221">
        <f>(I221*21)/100</f>
      </c>
      <c t="s">
        <v>33</v>
      </c>
    </row>
    <row r="222" spans="1:5" ht="12.75">
      <c r="A222" s="34" t="s">
        <v>60</v>
      </c>
      <c r="E222" s="35" t="s">
        <v>11626</v>
      </c>
    </row>
    <row r="223" spans="1:5" ht="12.75">
      <c r="A223" s="36" t="s">
        <v>61</v>
      </c>
      <c r="E223" s="37" t="s">
        <v>57</v>
      </c>
    </row>
    <row r="224" spans="1:5" ht="12.75">
      <c r="A224" t="s">
        <v>62</v>
      </c>
      <c r="E224" s="35" t="s">
        <v>57</v>
      </c>
    </row>
    <row r="225" spans="1:16" ht="12.75">
      <c r="A225" s="24" t="s">
        <v>55</v>
      </c>
      <c s="29" t="s">
        <v>322</v>
      </c>
      <c s="29" t="s">
        <v>11627</v>
      </c>
      <c s="24" t="s">
        <v>57</v>
      </c>
      <c s="30" t="s">
        <v>11628</v>
      </c>
      <c s="31" t="s">
        <v>94</v>
      </c>
      <c s="32">
        <v>6</v>
      </c>
      <c s="33">
        <v>0</v>
      </c>
      <c s="33">
        <f>ROUND(ROUND(H225,2)*ROUND(G225,3),2)</f>
      </c>
      <c r="O225">
        <f>(I225*21)/100</f>
      </c>
      <c t="s">
        <v>33</v>
      </c>
    </row>
    <row r="226" spans="1:5" ht="12.75">
      <c r="A226" s="34" t="s">
        <v>60</v>
      </c>
      <c r="E226" s="35" t="s">
        <v>11628</v>
      </c>
    </row>
    <row r="227" spans="1:5" ht="12.75">
      <c r="A227" s="36" t="s">
        <v>61</v>
      </c>
      <c r="E227" s="37" t="s">
        <v>57</v>
      </c>
    </row>
    <row r="228" spans="1:5" ht="12.75">
      <c r="A228" t="s">
        <v>62</v>
      </c>
      <c r="E228" s="35" t="s">
        <v>57</v>
      </c>
    </row>
    <row r="229" spans="1:16" ht="12.75">
      <c r="A229" s="24" t="s">
        <v>55</v>
      </c>
      <c s="29" t="s">
        <v>413</v>
      </c>
      <c s="29" t="s">
        <v>11629</v>
      </c>
      <c s="24" t="s">
        <v>57</v>
      </c>
      <c s="30" t="s">
        <v>11630</v>
      </c>
      <c s="31" t="s">
        <v>76</v>
      </c>
      <c s="32">
        <v>20</v>
      </c>
      <c s="33">
        <v>0</v>
      </c>
      <c s="33">
        <f>ROUND(ROUND(H229,2)*ROUND(G229,3),2)</f>
      </c>
      <c r="O229">
        <f>(I229*21)/100</f>
      </c>
      <c t="s">
        <v>33</v>
      </c>
    </row>
    <row r="230" spans="1:5" ht="12.75">
      <c r="A230" s="34" t="s">
        <v>60</v>
      </c>
      <c r="E230" s="35" t="s">
        <v>11620</v>
      </c>
    </row>
    <row r="231" spans="1:5" ht="12.75">
      <c r="A231" s="36" t="s">
        <v>61</v>
      </c>
      <c r="E231" s="37" t="s">
        <v>11630</v>
      </c>
    </row>
    <row r="232" spans="1:5" ht="12.75">
      <c r="A232" t="s">
        <v>62</v>
      </c>
      <c r="E232" s="35" t="s">
        <v>57</v>
      </c>
    </row>
    <row r="233" spans="1:16" ht="12.75">
      <c r="A233" s="24" t="s">
        <v>55</v>
      </c>
      <c s="29" t="s">
        <v>417</v>
      </c>
      <c s="29" t="s">
        <v>11631</v>
      </c>
      <c s="24" t="s">
        <v>57</v>
      </c>
      <c s="30" t="s">
        <v>11632</v>
      </c>
      <c s="31" t="s">
        <v>76</v>
      </c>
      <c s="32">
        <v>20</v>
      </c>
      <c s="33">
        <v>0</v>
      </c>
      <c s="33">
        <f>ROUND(ROUND(H233,2)*ROUND(G233,3),2)</f>
      </c>
      <c r="O233">
        <f>(I233*21)/100</f>
      </c>
      <c t="s">
        <v>33</v>
      </c>
    </row>
    <row r="234" spans="1:5" ht="12.75">
      <c r="A234" s="34" t="s">
        <v>60</v>
      </c>
      <c r="E234" s="35" t="s">
        <v>11620</v>
      </c>
    </row>
    <row r="235" spans="1:5" ht="12.75">
      <c r="A235" s="36" t="s">
        <v>61</v>
      </c>
      <c r="E235" s="37" t="s">
        <v>11630</v>
      </c>
    </row>
    <row r="236" spans="1:5" ht="12.75">
      <c r="A236" t="s">
        <v>62</v>
      </c>
      <c r="E236" s="35" t="s">
        <v>57</v>
      </c>
    </row>
    <row r="237" spans="1:18" ht="12.75" customHeight="1">
      <c r="A237" s="6" t="s">
        <v>53</v>
      </c>
      <c s="6"/>
      <c s="39" t="s">
        <v>11633</v>
      </c>
      <c s="6"/>
      <c s="27" t="s">
        <v>7632</v>
      </c>
      <c s="6"/>
      <c s="6"/>
      <c s="6"/>
      <c s="40">
        <f>0+Q237</f>
      </c>
      <c r="O237">
        <f>0+R237</f>
      </c>
      <c r="Q237">
        <f>0+I238+I242+I246+I250+I254+I258+I262</f>
      </c>
      <c>
        <f>0+O238+O242+O246+O250+O254+O258+O262</f>
      </c>
    </row>
    <row r="238" spans="1:16" ht="25.5">
      <c r="A238" s="24" t="s">
        <v>55</v>
      </c>
      <c s="29" t="s">
        <v>326</v>
      </c>
      <c s="29" t="s">
        <v>11634</v>
      </c>
      <c s="24" t="s">
        <v>57</v>
      </c>
      <c s="30" t="s">
        <v>11635</v>
      </c>
      <c s="31" t="s">
        <v>187</v>
      </c>
      <c s="32">
        <v>16</v>
      </c>
      <c s="33">
        <v>0</v>
      </c>
      <c s="33">
        <f>ROUND(ROUND(H238,2)*ROUND(G238,3),2)</f>
      </c>
      <c r="O238">
        <f>(I238*21)/100</f>
      </c>
      <c t="s">
        <v>33</v>
      </c>
    </row>
    <row r="239" spans="1:5" ht="25.5">
      <c r="A239" s="34" t="s">
        <v>60</v>
      </c>
      <c r="E239" s="35" t="s">
        <v>11635</v>
      </c>
    </row>
    <row r="240" spans="1:5" ht="12.75">
      <c r="A240" s="36" t="s">
        <v>61</v>
      </c>
      <c r="E240" s="37" t="s">
        <v>57</v>
      </c>
    </row>
    <row r="241" spans="1:5" ht="12.75">
      <c r="A241" t="s">
        <v>62</v>
      </c>
      <c r="E241" s="35" t="s">
        <v>57</v>
      </c>
    </row>
    <row r="242" spans="1:16" ht="25.5">
      <c r="A242" s="24" t="s">
        <v>55</v>
      </c>
      <c s="29" t="s">
        <v>330</v>
      </c>
      <c s="29" t="s">
        <v>11636</v>
      </c>
      <c s="24" t="s">
        <v>57</v>
      </c>
      <c s="30" t="s">
        <v>11637</v>
      </c>
      <c s="31" t="s">
        <v>187</v>
      </c>
      <c s="32">
        <v>48</v>
      </c>
      <c s="33">
        <v>0</v>
      </c>
      <c s="33">
        <f>ROUND(ROUND(H242,2)*ROUND(G242,3),2)</f>
      </c>
      <c r="O242">
        <f>(I242*21)/100</f>
      </c>
      <c t="s">
        <v>33</v>
      </c>
    </row>
    <row r="243" spans="1:5" ht="25.5">
      <c r="A243" s="34" t="s">
        <v>60</v>
      </c>
      <c r="E243" s="35" t="s">
        <v>11637</v>
      </c>
    </row>
    <row r="244" spans="1:5" ht="12.75">
      <c r="A244" s="36" t="s">
        <v>61</v>
      </c>
      <c r="E244" s="37" t="s">
        <v>57</v>
      </c>
    </row>
    <row r="245" spans="1:5" ht="12.75">
      <c r="A245" t="s">
        <v>62</v>
      </c>
      <c r="E245" s="35" t="s">
        <v>57</v>
      </c>
    </row>
    <row r="246" spans="1:16" ht="12.75">
      <c r="A246" s="24" t="s">
        <v>55</v>
      </c>
      <c s="29" t="s">
        <v>334</v>
      </c>
      <c s="29" t="s">
        <v>11638</v>
      </c>
      <c s="24" t="s">
        <v>57</v>
      </c>
      <c s="30" t="s">
        <v>11639</v>
      </c>
      <c s="31" t="s">
        <v>187</v>
      </c>
      <c s="32">
        <v>16</v>
      </c>
      <c s="33">
        <v>0</v>
      </c>
      <c s="33">
        <f>ROUND(ROUND(H246,2)*ROUND(G246,3),2)</f>
      </c>
      <c r="O246">
        <f>(I246*21)/100</f>
      </c>
      <c t="s">
        <v>33</v>
      </c>
    </row>
    <row r="247" spans="1:5" ht="12.75">
      <c r="A247" s="34" t="s">
        <v>60</v>
      </c>
      <c r="E247" s="35" t="s">
        <v>11639</v>
      </c>
    </row>
    <row r="248" spans="1:5" ht="12.75">
      <c r="A248" s="36" t="s">
        <v>61</v>
      </c>
      <c r="E248" s="37" t="s">
        <v>57</v>
      </c>
    </row>
    <row r="249" spans="1:5" ht="12.75">
      <c r="A249" t="s">
        <v>62</v>
      </c>
      <c r="E249" s="35" t="s">
        <v>57</v>
      </c>
    </row>
    <row r="250" spans="1:16" ht="12.75">
      <c r="A250" s="24" t="s">
        <v>55</v>
      </c>
      <c s="29" t="s">
        <v>338</v>
      </c>
      <c s="29" t="s">
        <v>11640</v>
      </c>
      <c s="24" t="s">
        <v>57</v>
      </c>
      <c s="30" t="s">
        <v>11641</v>
      </c>
      <c s="31" t="s">
        <v>1013</v>
      </c>
      <c s="32">
        <v>3697.4</v>
      </c>
      <c s="33">
        <v>0</v>
      </c>
      <c s="33">
        <f>ROUND(ROUND(H250,2)*ROUND(G250,3),2)</f>
      </c>
      <c r="O250">
        <f>(I250*21)/100</f>
      </c>
      <c t="s">
        <v>33</v>
      </c>
    </row>
    <row r="251" spans="1:5" ht="12.75">
      <c r="A251" s="34" t="s">
        <v>60</v>
      </c>
      <c r="E251" s="35" t="s">
        <v>11641</v>
      </c>
    </row>
    <row r="252" spans="1:5" ht="12.75">
      <c r="A252" s="36" t="s">
        <v>61</v>
      </c>
      <c r="E252" s="37" t="s">
        <v>57</v>
      </c>
    </row>
    <row r="253" spans="1:5" ht="12.75">
      <c r="A253" t="s">
        <v>62</v>
      </c>
      <c r="E253" s="35" t="s">
        <v>57</v>
      </c>
    </row>
    <row r="254" spans="1:16" ht="12.75">
      <c r="A254" s="24" t="s">
        <v>55</v>
      </c>
      <c s="29" t="s">
        <v>342</v>
      </c>
      <c s="29" t="s">
        <v>11642</v>
      </c>
      <c s="24" t="s">
        <v>57</v>
      </c>
      <c s="30" t="s">
        <v>11643</v>
      </c>
      <c s="31" t="s">
        <v>1013</v>
      </c>
      <c s="32">
        <v>3697.4</v>
      </c>
      <c s="33">
        <v>0</v>
      </c>
      <c s="33">
        <f>ROUND(ROUND(H254,2)*ROUND(G254,3),2)</f>
      </c>
      <c r="O254">
        <f>(I254*21)/100</f>
      </c>
      <c t="s">
        <v>33</v>
      </c>
    </row>
    <row r="255" spans="1:5" ht="12.75">
      <c r="A255" s="34" t="s">
        <v>60</v>
      </c>
      <c r="E255" s="35" t="s">
        <v>11643</v>
      </c>
    </row>
    <row r="256" spans="1:5" ht="12.75">
      <c r="A256" s="36" t="s">
        <v>61</v>
      </c>
      <c r="E256" s="37" t="s">
        <v>57</v>
      </c>
    </row>
    <row r="257" spans="1:5" ht="12.75">
      <c r="A257" t="s">
        <v>62</v>
      </c>
      <c r="E257" s="35" t="s">
        <v>57</v>
      </c>
    </row>
    <row r="258" spans="1:16" ht="12.75">
      <c r="A258" s="24" t="s">
        <v>55</v>
      </c>
      <c s="29" t="s">
        <v>910</v>
      </c>
      <c s="29" t="s">
        <v>11644</v>
      </c>
      <c s="24" t="s">
        <v>57</v>
      </c>
      <c s="30" t="s">
        <v>11645</v>
      </c>
      <c s="31" t="s">
        <v>11518</v>
      </c>
      <c s="32">
        <v>2</v>
      </c>
      <c s="33">
        <v>0</v>
      </c>
      <c s="33">
        <f>ROUND(ROUND(H258,2)*ROUND(G258,3),2)</f>
      </c>
      <c r="O258">
        <f>(I258*21)/100</f>
      </c>
      <c t="s">
        <v>33</v>
      </c>
    </row>
    <row r="259" spans="1:5" ht="12.75">
      <c r="A259" s="34" t="s">
        <v>60</v>
      </c>
      <c r="E259" s="35" t="s">
        <v>11645</v>
      </c>
    </row>
    <row r="260" spans="1:5" ht="12.75">
      <c r="A260" s="36" t="s">
        <v>61</v>
      </c>
      <c r="E260" s="37" t="s">
        <v>57</v>
      </c>
    </row>
    <row r="261" spans="1:5" ht="12.75">
      <c r="A261" t="s">
        <v>62</v>
      </c>
      <c r="E261" s="35" t="s">
        <v>57</v>
      </c>
    </row>
    <row r="262" spans="1:16" ht="12.75">
      <c r="A262" s="24" t="s">
        <v>55</v>
      </c>
      <c s="29" t="s">
        <v>346</v>
      </c>
      <c s="29" t="s">
        <v>11646</v>
      </c>
      <c s="24" t="s">
        <v>57</v>
      </c>
      <c s="30" t="s">
        <v>11647</v>
      </c>
      <c s="31" t="s">
        <v>187</v>
      </c>
      <c s="32">
        <v>2</v>
      </c>
      <c s="33">
        <v>0</v>
      </c>
      <c s="33">
        <f>ROUND(ROUND(H262,2)*ROUND(G262,3),2)</f>
      </c>
      <c r="O262">
        <f>(I262*21)/100</f>
      </c>
      <c t="s">
        <v>33</v>
      </c>
    </row>
    <row r="263" spans="1:5" ht="12.75">
      <c r="A263" s="34" t="s">
        <v>60</v>
      </c>
      <c r="E263" s="35" t="s">
        <v>11647</v>
      </c>
    </row>
    <row r="264" spans="1:5" ht="12.75">
      <c r="A264" s="36" t="s">
        <v>61</v>
      </c>
      <c r="E264" s="37" t="s">
        <v>57</v>
      </c>
    </row>
    <row r="265" spans="1:5" ht="12.75">
      <c r="A265" t="s">
        <v>62</v>
      </c>
      <c r="E265" s="35" t="s">
        <v>57</v>
      </c>
    </row>
    <row r="266" spans="1:18" ht="12.75" customHeight="1">
      <c r="A266" s="6" t="s">
        <v>53</v>
      </c>
      <c s="6"/>
      <c s="39" t="s">
        <v>11648</v>
      </c>
      <c s="6"/>
      <c s="27" t="s">
        <v>11649</v>
      </c>
      <c s="6"/>
      <c s="6"/>
      <c s="6"/>
      <c s="40">
        <f>0+Q266</f>
      </c>
      <c r="O266">
        <f>0+R266</f>
      </c>
      <c r="Q266">
        <f>0+I267+I271+I275+I279</f>
      </c>
      <c>
        <f>0+O267+O271+O275+O279</f>
      </c>
    </row>
    <row r="267" spans="1:16" ht="12.75">
      <c r="A267" s="24" t="s">
        <v>55</v>
      </c>
      <c s="29" t="s">
        <v>350</v>
      </c>
      <c s="29" t="s">
        <v>11650</v>
      </c>
      <c s="24" t="s">
        <v>57</v>
      </c>
      <c s="30" t="s">
        <v>11651</v>
      </c>
      <c s="31" t="s">
        <v>1013</v>
      </c>
      <c s="32">
        <v>3697.4</v>
      </c>
      <c s="33">
        <v>0</v>
      </c>
      <c s="33">
        <f>ROUND(ROUND(H267,2)*ROUND(G267,3),2)</f>
      </c>
      <c r="O267">
        <f>(I267*21)/100</f>
      </c>
      <c t="s">
        <v>33</v>
      </c>
    </row>
    <row r="268" spans="1:5" ht="12.75">
      <c r="A268" s="34" t="s">
        <v>60</v>
      </c>
      <c r="E268" s="35" t="s">
        <v>11651</v>
      </c>
    </row>
    <row r="269" spans="1:5" ht="12.75">
      <c r="A269" s="36" t="s">
        <v>61</v>
      </c>
      <c r="E269" s="37" t="s">
        <v>57</v>
      </c>
    </row>
    <row r="270" spans="1:5" ht="12.75">
      <c r="A270" t="s">
        <v>62</v>
      </c>
      <c r="E270" s="35" t="s">
        <v>57</v>
      </c>
    </row>
    <row r="271" spans="1:16" ht="12.75">
      <c r="A271" s="24" t="s">
        <v>55</v>
      </c>
      <c s="29" t="s">
        <v>911</v>
      </c>
      <c s="29" t="s">
        <v>11652</v>
      </c>
      <c s="24" t="s">
        <v>57</v>
      </c>
      <c s="30" t="s">
        <v>11653</v>
      </c>
      <c s="31" t="s">
        <v>76</v>
      </c>
      <c s="32">
        <v>151.4</v>
      </c>
      <c s="33">
        <v>0</v>
      </c>
      <c s="33">
        <f>ROUND(ROUND(H271,2)*ROUND(G271,3),2)</f>
      </c>
      <c r="O271">
        <f>(I271*21)/100</f>
      </c>
      <c t="s">
        <v>33</v>
      </c>
    </row>
    <row r="272" spans="1:5" ht="12.75">
      <c r="A272" s="34" t="s">
        <v>60</v>
      </c>
      <c r="E272" s="35" t="s">
        <v>11653</v>
      </c>
    </row>
    <row r="273" spans="1:5" ht="12.75">
      <c r="A273" s="36" t="s">
        <v>61</v>
      </c>
      <c r="E273" s="37" t="s">
        <v>57</v>
      </c>
    </row>
    <row r="274" spans="1:5" ht="12.75">
      <c r="A274" t="s">
        <v>62</v>
      </c>
      <c r="E274" s="35" t="s">
        <v>57</v>
      </c>
    </row>
    <row r="275" spans="1:16" ht="12.75">
      <c r="A275" s="24" t="s">
        <v>55</v>
      </c>
      <c s="29" t="s">
        <v>1124</v>
      </c>
      <c s="29" t="s">
        <v>11654</v>
      </c>
      <c s="24" t="s">
        <v>57</v>
      </c>
      <c s="30" t="s">
        <v>11655</v>
      </c>
      <c s="31" t="s">
        <v>76</v>
      </c>
      <c s="32">
        <v>151.4</v>
      </c>
      <c s="33">
        <v>0</v>
      </c>
      <c s="33">
        <f>ROUND(ROUND(H275,2)*ROUND(G275,3),2)</f>
      </c>
      <c r="O275">
        <f>(I275*21)/100</f>
      </c>
      <c t="s">
        <v>33</v>
      </c>
    </row>
    <row r="276" spans="1:5" ht="12.75">
      <c r="A276" s="34" t="s">
        <v>60</v>
      </c>
      <c r="E276" s="35" t="s">
        <v>11655</v>
      </c>
    </row>
    <row r="277" spans="1:5" ht="12.75">
      <c r="A277" s="36" t="s">
        <v>61</v>
      </c>
      <c r="E277" s="37" t="s">
        <v>57</v>
      </c>
    </row>
    <row r="278" spans="1:5" ht="12.75">
      <c r="A278" t="s">
        <v>62</v>
      </c>
      <c r="E278" s="35" t="s">
        <v>57</v>
      </c>
    </row>
    <row r="279" spans="1:16" ht="12.75">
      <c r="A279" s="24" t="s">
        <v>55</v>
      </c>
      <c s="29" t="s">
        <v>354</v>
      </c>
      <c s="29" t="s">
        <v>11656</v>
      </c>
      <c s="24" t="s">
        <v>57</v>
      </c>
      <c s="30" t="s">
        <v>11657</v>
      </c>
      <c s="31" t="s">
        <v>76</v>
      </c>
      <c s="32">
        <v>151.4</v>
      </c>
      <c s="33">
        <v>0</v>
      </c>
      <c s="33">
        <f>ROUND(ROUND(H279,2)*ROUND(G279,3),2)</f>
      </c>
      <c r="O279">
        <f>(I279*21)/100</f>
      </c>
      <c t="s">
        <v>33</v>
      </c>
    </row>
    <row r="280" spans="1:5" ht="12.75">
      <c r="A280" s="34" t="s">
        <v>60</v>
      </c>
      <c r="E280" s="35" t="s">
        <v>11657</v>
      </c>
    </row>
    <row r="281" spans="1:5" ht="12.75">
      <c r="A281" s="36" t="s">
        <v>61</v>
      </c>
      <c r="E281" s="37" t="s">
        <v>57</v>
      </c>
    </row>
    <row r="282" spans="1:5" ht="12.75">
      <c r="A282" t="s">
        <v>62</v>
      </c>
      <c r="E282" s="35" t="s">
        <v>57</v>
      </c>
    </row>
    <row r="283" spans="1:18" ht="12.75" customHeight="1">
      <c r="A283" s="6" t="s">
        <v>53</v>
      </c>
      <c s="6"/>
      <c s="39" t="s">
        <v>50</v>
      </c>
      <c s="6"/>
      <c s="27" t="s">
        <v>1010</v>
      </c>
      <c s="6"/>
      <c s="6"/>
      <c s="6"/>
      <c s="40">
        <f>0+Q283</f>
      </c>
      <c r="O283">
        <f>0+R283</f>
      </c>
      <c r="Q283">
        <f>0+I284</f>
      </c>
      <c>
        <f>0+O284</f>
      </c>
    </row>
    <row r="284" spans="1:16" ht="12.75">
      <c r="A284" s="24" t="s">
        <v>55</v>
      </c>
      <c s="29" t="s">
        <v>358</v>
      </c>
      <c s="29" t="s">
        <v>11658</v>
      </c>
      <c s="24" t="s">
        <v>57</v>
      </c>
      <c s="30" t="s">
        <v>11659</v>
      </c>
      <c s="31" t="s">
        <v>76</v>
      </c>
      <c s="32">
        <v>0.96</v>
      </c>
      <c s="33">
        <v>0</v>
      </c>
      <c s="33">
        <f>ROUND(ROUND(H284,2)*ROUND(G284,3),2)</f>
      </c>
      <c r="O284">
        <f>(I284*21)/100</f>
      </c>
      <c t="s">
        <v>33</v>
      </c>
    </row>
    <row r="285" spans="1:5" ht="25.5">
      <c r="A285" s="34" t="s">
        <v>60</v>
      </c>
      <c r="E285" s="35" t="s">
        <v>11660</v>
      </c>
    </row>
    <row r="286" spans="1:5" ht="63.75">
      <c r="A286" s="36" t="s">
        <v>61</v>
      </c>
      <c r="E286" s="37" t="s">
        <v>11661</v>
      </c>
    </row>
    <row r="287" spans="1:5" ht="12.75">
      <c r="A287" t="s">
        <v>62</v>
      </c>
      <c r="E287" s="35" t="s">
        <v>57</v>
      </c>
    </row>
    <row r="288" spans="1:18" ht="12.75" customHeight="1">
      <c r="A288" s="6" t="s">
        <v>53</v>
      </c>
      <c s="6"/>
      <c s="39" t="s">
        <v>460</v>
      </c>
      <c s="6"/>
      <c s="27" t="s">
        <v>9526</v>
      </c>
      <c s="6"/>
      <c s="6"/>
      <c s="6"/>
      <c s="40">
        <f>0+Q288</f>
      </c>
      <c r="O288">
        <f>0+R288</f>
      </c>
      <c r="Q288">
        <f>0+I289+I293</f>
      </c>
      <c>
        <f>0+O289+O293</f>
      </c>
    </row>
    <row r="289" spans="1:16" ht="12.75">
      <c r="A289" s="24" t="s">
        <v>55</v>
      </c>
      <c s="29" t="s">
        <v>362</v>
      </c>
      <c s="29" t="s">
        <v>9815</v>
      </c>
      <c s="24" t="s">
        <v>57</v>
      </c>
      <c s="30" t="s">
        <v>9816</v>
      </c>
      <c s="31" t="s">
        <v>59</v>
      </c>
      <c s="32">
        <v>15</v>
      </c>
      <c s="33">
        <v>0</v>
      </c>
      <c s="33">
        <f>ROUND(ROUND(H289,2)*ROUND(G289,3),2)</f>
      </c>
      <c r="O289">
        <f>(I289*21)/100</f>
      </c>
      <c t="s">
        <v>33</v>
      </c>
    </row>
    <row r="290" spans="1:5" ht="25.5">
      <c r="A290" s="34" t="s">
        <v>60</v>
      </c>
      <c r="E290" s="35" t="s">
        <v>11662</v>
      </c>
    </row>
    <row r="291" spans="1:5" ht="51">
      <c r="A291" s="36" t="s">
        <v>61</v>
      </c>
      <c r="E291" s="37" t="s">
        <v>11663</v>
      </c>
    </row>
    <row r="292" spans="1:5" ht="127.5">
      <c r="A292" t="s">
        <v>62</v>
      </c>
      <c r="E292" s="35" t="s">
        <v>11664</v>
      </c>
    </row>
    <row r="293" spans="1:16" ht="12.75">
      <c r="A293" s="24" t="s">
        <v>55</v>
      </c>
      <c s="29" t="s">
        <v>366</v>
      </c>
      <c s="29" t="s">
        <v>9532</v>
      </c>
      <c s="24" t="s">
        <v>57</v>
      </c>
      <c s="30" t="s">
        <v>9533</v>
      </c>
      <c s="31" t="s">
        <v>195</v>
      </c>
      <c s="32">
        <v>36.15</v>
      </c>
      <c s="33">
        <v>0</v>
      </c>
      <c s="33">
        <f>ROUND(ROUND(H293,2)*ROUND(G293,3),2)</f>
      </c>
      <c r="O293">
        <f>(I293*21)/100</f>
      </c>
      <c t="s">
        <v>33</v>
      </c>
    </row>
    <row r="294" spans="1:5" ht="12.75">
      <c r="A294" s="34" t="s">
        <v>60</v>
      </c>
      <c r="E294" s="35" t="s">
        <v>9534</v>
      </c>
    </row>
    <row r="295" spans="1:5" ht="12.75">
      <c r="A295" s="36" t="s">
        <v>61</v>
      </c>
      <c r="E295" s="37" t="s">
        <v>57</v>
      </c>
    </row>
    <row r="296" spans="1:5" ht="25.5">
      <c r="A296" t="s">
        <v>62</v>
      </c>
      <c r="E296" s="35" t="s">
        <v>11665</v>
      </c>
    </row>
    <row r="297" spans="1:18" ht="12.75" customHeight="1">
      <c r="A297" s="6" t="s">
        <v>53</v>
      </c>
      <c s="6"/>
      <c s="39" t="s">
        <v>189</v>
      </c>
      <c s="6"/>
      <c s="27" t="s">
        <v>190</v>
      </c>
      <c s="6"/>
      <c s="6"/>
      <c s="6"/>
      <c s="40">
        <f>0+Q297</f>
      </c>
      <c r="O297">
        <f>0+R297</f>
      </c>
      <c r="Q297">
        <f>0+I298+I302</f>
      </c>
      <c>
        <f>0+O298+O302</f>
      </c>
    </row>
    <row r="298" spans="1:16" ht="25.5">
      <c r="A298" s="24" t="s">
        <v>55</v>
      </c>
      <c s="29" t="s">
        <v>127</v>
      </c>
      <c s="29" t="s">
        <v>192</v>
      </c>
      <c s="24" t="s">
        <v>193</v>
      </c>
      <c s="30" t="s">
        <v>194</v>
      </c>
      <c s="31" t="s">
        <v>195</v>
      </c>
      <c s="32">
        <v>65.884</v>
      </c>
      <c s="33">
        <v>0</v>
      </c>
      <c s="33">
        <f>ROUND(ROUND(H298,2)*ROUND(G298,3),2)</f>
      </c>
      <c r="O298">
        <f>(I298*21)/100</f>
      </c>
      <c t="s">
        <v>33</v>
      </c>
    </row>
    <row r="299" spans="1:5" ht="25.5">
      <c r="A299" s="34" t="s">
        <v>60</v>
      </c>
      <c r="E299" s="35" t="s">
        <v>11666</v>
      </c>
    </row>
    <row r="300" spans="1:5" ht="51">
      <c r="A300" s="36" t="s">
        <v>61</v>
      </c>
      <c r="E300" s="37" t="s">
        <v>11667</v>
      </c>
    </row>
    <row r="301" spans="1:5" ht="165.75">
      <c r="A301" t="s">
        <v>62</v>
      </c>
      <c r="E301" s="35" t="s">
        <v>5079</v>
      </c>
    </row>
    <row r="302" spans="1:16" ht="25.5">
      <c r="A302" s="24" t="s">
        <v>55</v>
      </c>
      <c s="29" t="s">
        <v>409</v>
      </c>
      <c s="29" t="s">
        <v>2662</v>
      </c>
      <c s="24" t="s">
        <v>193</v>
      </c>
      <c s="30" t="s">
        <v>2663</v>
      </c>
      <c s="31" t="s">
        <v>195</v>
      </c>
      <c s="32">
        <v>36.15</v>
      </c>
      <c s="33">
        <v>0</v>
      </c>
      <c s="33">
        <f>ROUND(ROUND(H302,2)*ROUND(G302,3),2)</f>
      </c>
      <c r="O302">
        <f>(I302*21)/100</f>
      </c>
      <c t="s">
        <v>33</v>
      </c>
    </row>
    <row r="303" spans="1:5" ht="25.5">
      <c r="A303" s="34" t="s">
        <v>60</v>
      </c>
      <c r="E303" s="35" t="s">
        <v>2663</v>
      </c>
    </row>
    <row r="304" spans="1:5" ht="12.75">
      <c r="A304" s="36" t="s">
        <v>61</v>
      </c>
      <c r="E304" s="37" t="s">
        <v>57</v>
      </c>
    </row>
    <row r="305" spans="1:5" ht="12.75">
      <c r="A305" t="s">
        <v>62</v>
      </c>
      <c r="E305" s="35" t="s">
        <v>57</v>
      </c>
    </row>
    <row r="306" spans="1:18" ht="12.75" customHeight="1">
      <c r="A306" s="6" t="s">
        <v>53</v>
      </c>
      <c s="6"/>
      <c s="39" t="s">
        <v>8226</v>
      </c>
      <c s="6"/>
      <c s="27" t="s">
        <v>8227</v>
      </c>
      <c s="6"/>
      <c s="6"/>
      <c s="6"/>
      <c s="40">
        <f>0+Q306</f>
      </c>
      <c r="O306">
        <f>0+R306</f>
      </c>
      <c r="Q306">
        <f>0+I307</f>
      </c>
      <c>
        <f>0+O307</f>
      </c>
    </row>
    <row r="307" spans="1:16" ht="12.75">
      <c r="A307" s="24" t="s">
        <v>55</v>
      </c>
      <c s="29" t="s">
        <v>370</v>
      </c>
      <c s="29" t="s">
        <v>9538</v>
      </c>
      <c s="24" t="s">
        <v>57</v>
      </c>
      <c s="30" t="s">
        <v>9539</v>
      </c>
      <c s="31" t="s">
        <v>195</v>
      </c>
      <c s="32">
        <v>48.52</v>
      </c>
      <c s="33">
        <v>0</v>
      </c>
      <c s="33">
        <f>ROUND(ROUND(H307,2)*ROUND(G307,3),2)</f>
      </c>
      <c r="O307">
        <f>(I307*21)/100</f>
      </c>
      <c t="s">
        <v>33</v>
      </c>
    </row>
    <row r="308" spans="1:5" ht="38.25">
      <c r="A308" s="34" t="s">
        <v>60</v>
      </c>
      <c r="E308" s="35" t="s">
        <v>9540</v>
      </c>
    </row>
    <row r="309" spans="1:5" ht="12.75">
      <c r="A309" s="36" t="s">
        <v>61</v>
      </c>
      <c r="E309" s="37" t="s">
        <v>57</v>
      </c>
    </row>
    <row r="310" spans="1:5" ht="76.5">
      <c r="A310" t="s">
        <v>62</v>
      </c>
      <c r="E310" s="35" t="s">
        <v>11668</v>
      </c>
    </row>
    <row r="311" spans="1:18" ht="12.75" customHeight="1">
      <c r="A311" s="6" t="s">
        <v>53</v>
      </c>
      <c s="6"/>
      <c s="39" t="s">
        <v>1031</v>
      </c>
      <c s="6"/>
      <c s="27" t="s">
        <v>1032</v>
      </c>
      <c s="6"/>
      <c s="6"/>
      <c s="6"/>
      <c s="40">
        <f>0+Q311</f>
      </c>
      <c r="O311">
        <f>0+R311</f>
      </c>
      <c r="Q311">
        <f>0+I312+I316+I320+I324+I328+I332+I336+I340+I344+I348+I352</f>
      </c>
      <c>
        <f>0+O312+O316+O320+O324+O328+O332+O336+O340+O344+O348+O352</f>
      </c>
    </row>
    <row r="312" spans="1:16" ht="12.75">
      <c r="A312" s="24" t="s">
        <v>55</v>
      </c>
      <c s="29" t="s">
        <v>374</v>
      </c>
      <c s="29" t="s">
        <v>9542</v>
      </c>
      <c s="24" t="s">
        <v>57</v>
      </c>
      <c s="30" t="s">
        <v>11669</v>
      </c>
      <c s="31" t="s">
        <v>1338</v>
      </c>
      <c s="32">
        <v>1</v>
      </c>
      <c s="33">
        <v>0</v>
      </c>
      <c s="33">
        <f>ROUND(ROUND(H312,2)*ROUND(G312,3),2)</f>
      </c>
      <c r="O312">
        <f>(I312*21)/100</f>
      </c>
      <c t="s">
        <v>33</v>
      </c>
    </row>
    <row r="313" spans="1:5" ht="12.75">
      <c r="A313" s="34" t="s">
        <v>60</v>
      </c>
      <c r="E313" s="35" t="s">
        <v>11669</v>
      </c>
    </row>
    <row r="314" spans="1:5" ht="12.75">
      <c r="A314" s="36" t="s">
        <v>61</v>
      </c>
      <c r="E314" s="37" t="s">
        <v>57</v>
      </c>
    </row>
    <row r="315" spans="1:5" ht="12.75">
      <c r="A315" t="s">
        <v>62</v>
      </c>
      <c r="E315" s="35" t="s">
        <v>57</v>
      </c>
    </row>
    <row r="316" spans="1:16" ht="12.75">
      <c r="A316" s="24" t="s">
        <v>55</v>
      </c>
      <c s="29" t="s">
        <v>378</v>
      </c>
      <c s="29" t="s">
        <v>11670</v>
      </c>
      <c s="24" t="s">
        <v>57</v>
      </c>
      <c s="30" t="s">
        <v>11671</v>
      </c>
      <c s="31" t="s">
        <v>1338</v>
      </c>
      <c s="32">
        <v>4</v>
      </c>
      <c s="33">
        <v>0</v>
      </c>
      <c s="33">
        <f>ROUND(ROUND(H316,2)*ROUND(G316,3),2)</f>
      </c>
      <c r="O316">
        <f>(I316*21)/100</f>
      </c>
      <c t="s">
        <v>33</v>
      </c>
    </row>
    <row r="317" spans="1:5" ht="12.75">
      <c r="A317" s="34" t="s">
        <v>60</v>
      </c>
      <c r="E317" s="35" t="s">
        <v>11671</v>
      </c>
    </row>
    <row r="318" spans="1:5" ht="12.75">
      <c r="A318" s="36" t="s">
        <v>61</v>
      </c>
      <c r="E318" s="37" t="s">
        <v>57</v>
      </c>
    </row>
    <row r="319" spans="1:5" ht="12.75">
      <c r="A319" t="s">
        <v>62</v>
      </c>
      <c r="E319" s="35" t="s">
        <v>57</v>
      </c>
    </row>
    <row r="320" spans="1:16" ht="12.75">
      <c r="A320" s="24" t="s">
        <v>55</v>
      </c>
      <c s="29" t="s">
        <v>382</v>
      </c>
      <c s="29" t="s">
        <v>11672</v>
      </c>
      <c s="24" t="s">
        <v>57</v>
      </c>
      <c s="30" t="s">
        <v>11673</v>
      </c>
      <c s="31" t="s">
        <v>1338</v>
      </c>
      <c s="32">
        <v>4</v>
      </c>
      <c s="33">
        <v>0</v>
      </c>
      <c s="33">
        <f>ROUND(ROUND(H320,2)*ROUND(G320,3),2)</f>
      </c>
      <c r="O320">
        <f>(I320*21)/100</f>
      </c>
      <c t="s">
        <v>33</v>
      </c>
    </row>
    <row r="321" spans="1:5" ht="12.75">
      <c r="A321" s="34" t="s">
        <v>60</v>
      </c>
      <c r="E321" s="35" t="s">
        <v>11673</v>
      </c>
    </row>
    <row r="322" spans="1:5" ht="12.75">
      <c r="A322" s="36" t="s">
        <v>61</v>
      </c>
      <c r="E322" s="37" t="s">
        <v>57</v>
      </c>
    </row>
    <row r="323" spans="1:5" ht="12.75">
      <c r="A323" t="s">
        <v>62</v>
      </c>
      <c r="E323" s="35" t="s">
        <v>57</v>
      </c>
    </row>
    <row r="324" spans="1:16" ht="12.75">
      <c r="A324" s="24" t="s">
        <v>55</v>
      </c>
      <c s="29" t="s">
        <v>386</v>
      </c>
      <c s="29" t="s">
        <v>11674</v>
      </c>
      <c s="24" t="s">
        <v>57</v>
      </c>
      <c s="30" t="s">
        <v>11675</v>
      </c>
      <c s="31" t="s">
        <v>1338</v>
      </c>
      <c s="32">
        <v>2</v>
      </c>
      <c s="33">
        <v>0</v>
      </c>
      <c s="33">
        <f>ROUND(ROUND(H324,2)*ROUND(G324,3),2)</f>
      </c>
      <c r="O324">
        <f>(I324*21)/100</f>
      </c>
      <c t="s">
        <v>33</v>
      </c>
    </row>
    <row r="325" spans="1:5" ht="12.75">
      <c r="A325" s="34" t="s">
        <v>60</v>
      </c>
      <c r="E325" s="35" t="s">
        <v>11675</v>
      </c>
    </row>
    <row r="326" spans="1:5" ht="12.75">
      <c r="A326" s="36" t="s">
        <v>61</v>
      </c>
      <c r="E326" s="37" t="s">
        <v>57</v>
      </c>
    </row>
    <row r="327" spans="1:5" ht="12.75">
      <c r="A327" t="s">
        <v>62</v>
      </c>
      <c r="E327" s="35" t="s">
        <v>57</v>
      </c>
    </row>
    <row r="328" spans="1:16" ht="12.75">
      <c r="A328" s="24" t="s">
        <v>55</v>
      </c>
      <c s="29" t="s">
        <v>390</v>
      </c>
      <c s="29" t="s">
        <v>11676</v>
      </c>
      <c s="24" t="s">
        <v>57</v>
      </c>
      <c s="30" t="s">
        <v>11677</v>
      </c>
      <c s="31" t="s">
        <v>94</v>
      </c>
      <c s="32">
        <v>84</v>
      </c>
      <c s="33">
        <v>0</v>
      </c>
      <c s="33">
        <f>ROUND(ROUND(H328,2)*ROUND(G328,3),2)</f>
      </c>
      <c r="O328">
        <f>(I328*21)/100</f>
      </c>
      <c t="s">
        <v>33</v>
      </c>
    </row>
    <row r="329" spans="1:5" ht="12.75">
      <c r="A329" s="34" t="s">
        <v>60</v>
      </c>
      <c r="E329" s="35" t="s">
        <v>11677</v>
      </c>
    </row>
    <row r="330" spans="1:5" ht="12.75">
      <c r="A330" s="36" t="s">
        <v>61</v>
      </c>
      <c r="E330" s="37" t="s">
        <v>57</v>
      </c>
    </row>
    <row r="331" spans="1:5" ht="12.75">
      <c r="A331" t="s">
        <v>62</v>
      </c>
      <c r="E331" s="35" t="s">
        <v>57</v>
      </c>
    </row>
    <row r="332" spans="1:16" ht="12.75">
      <c r="A332" s="24" t="s">
        <v>55</v>
      </c>
      <c s="29" t="s">
        <v>119</v>
      </c>
      <c s="29" t="s">
        <v>11678</v>
      </c>
      <c s="24" t="s">
        <v>57</v>
      </c>
      <c s="30" t="s">
        <v>11679</v>
      </c>
      <c s="31" t="s">
        <v>94</v>
      </c>
      <c s="32">
        <v>12</v>
      </c>
      <c s="33">
        <v>0</v>
      </c>
      <c s="33">
        <f>ROUND(ROUND(H332,2)*ROUND(G332,3),2)</f>
      </c>
      <c r="O332">
        <f>(I332*21)/100</f>
      </c>
      <c t="s">
        <v>33</v>
      </c>
    </row>
    <row r="333" spans="1:5" ht="12.75">
      <c r="A333" s="34" t="s">
        <v>60</v>
      </c>
      <c r="E333" s="35" t="s">
        <v>11679</v>
      </c>
    </row>
    <row r="334" spans="1:5" ht="12.75">
      <c r="A334" s="36" t="s">
        <v>61</v>
      </c>
      <c r="E334" s="37" t="s">
        <v>57</v>
      </c>
    </row>
    <row r="335" spans="1:5" ht="12.75">
      <c r="A335" t="s">
        <v>62</v>
      </c>
      <c r="E335" s="35" t="s">
        <v>57</v>
      </c>
    </row>
    <row r="336" spans="1:16" ht="12.75">
      <c r="A336" s="24" t="s">
        <v>55</v>
      </c>
      <c s="29" t="s">
        <v>393</v>
      </c>
      <c s="29" t="s">
        <v>11680</v>
      </c>
      <c s="24" t="s">
        <v>57</v>
      </c>
      <c s="30" t="s">
        <v>11681</v>
      </c>
      <c s="31" t="s">
        <v>94</v>
      </c>
      <c s="32">
        <v>6</v>
      </c>
      <c s="33">
        <v>0</v>
      </c>
      <c s="33">
        <f>ROUND(ROUND(H336,2)*ROUND(G336,3),2)</f>
      </c>
      <c r="O336">
        <f>(I336*21)/100</f>
      </c>
      <c t="s">
        <v>33</v>
      </c>
    </row>
    <row r="337" spans="1:5" ht="12.75">
      <c r="A337" s="34" t="s">
        <v>60</v>
      </c>
      <c r="E337" s="35" t="s">
        <v>11681</v>
      </c>
    </row>
    <row r="338" spans="1:5" ht="12.75">
      <c r="A338" s="36" t="s">
        <v>61</v>
      </c>
      <c r="E338" s="37" t="s">
        <v>57</v>
      </c>
    </row>
    <row r="339" spans="1:5" ht="12.75">
      <c r="A339" t="s">
        <v>62</v>
      </c>
      <c r="E339" s="35" t="s">
        <v>57</v>
      </c>
    </row>
    <row r="340" spans="1:16" ht="12.75">
      <c r="A340" s="24" t="s">
        <v>55</v>
      </c>
      <c s="29" t="s">
        <v>397</v>
      </c>
      <c s="29" t="s">
        <v>11682</v>
      </c>
      <c s="24" t="s">
        <v>57</v>
      </c>
      <c s="30" t="s">
        <v>11683</v>
      </c>
      <c s="31" t="s">
        <v>1338</v>
      </c>
      <c s="32">
        <v>1</v>
      </c>
      <c s="33">
        <v>0</v>
      </c>
      <c s="33">
        <f>ROUND(ROUND(H340,2)*ROUND(G340,3),2)</f>
      </c>
      <c r="O340">
        <f>(I340*21)/100</f>
      </c>
      <c t="s">
        <v>33</v>
      </c>
    </row>
    <row r="341" spans="1:5" ht="12.75">
      <c r="A341" s="34" t="s">
        <v>60</v>
      </c>
      <c r="E341" s="35" t="s">
        <v>11683</v>
      </c>
    </row>
    <row r="342" spans="1:5" ht="12.75">
      <c r="A342" s="36" t="s">
        <v>61</v>
      </c>
      <c r="E342" s="37" t="s">
        <v>57</v>
      </c>
    </row>
    <row r="343" spans="1:5" ht="12.75">
      <c r="A343" t="s">
        <v>62</v>
      </c>
      <c r="E343" s="35" t="s">
        <v>57</v>
      </c>
    </row>
    <row r="344" spans="1:16" ht="12.75">
      <c r="A344" s="24" t="s">
        <v>55</v>
      </c>
      <c s="29" t="s">
        <v>401</v>
      </c>
      <c s="29" t="s">
        <v>11684</v>
      </c>
      <c s="24" t="s">
        <v>57</v>
      </c>
      <c s="30" t="s">
        <v>11685</v>
      </c>
      <c s="31" t="s">
        <v>94</v>
      </c>
      <c s="32">
        <v>2</v>
      </c>
      <c s="33">
        <v>0</v>
      </c>
      <c s="33">
        <f>ROUND(ROUND(H344,2)*ROUND(G344,3),2)</f>
      </c>
      <c r="O344">
        <f>(I344*21)/100</f>
      </c>
      <c t="s">
        <v>33</v>
      </c>
    </row>
    <row r="345" spans="1:5" ht="12.75">
      <c r="A345" s="34" t="s">
        <v>60</v>
      </c>
      <c r="E345" s="35" t="s">
        <v>11685</v>
      </c>
    </row>
    <row r="346" spans="1:5" ht="12.75">
      <c r="A346" s="36" t="s">
        <v>61</v>
      </c>
      <c r="E346" s="37" t="s">
        <v>57</v>
      </c>
    </row>
    <row r="347" spans="1:5" ht="12.75">
      <c r="A347" t="s">
        <v>62</v>
      </c>
      <c r="E347" s="35" t="s">
        <v>57</v>
      </c>
    </row>
    <row r="348" spans="1:16" ht="12.75">
      <c r="A348" s="24" t="s">
        <v>55</v>
      </c>
      <c s="29" t="s">
        <v>405</v>
      </c>
      <c s="29" t="s">
        <v>11686</v>
      </c>
      <c s="24" t="s">
        <v>57</v>
      </c>
      <c s="30" t="s">
        <v>11687</v>
      </c>
      <c s="31" t="s">
        <v>1338</v>
      </c>
      <c s="32">
        <v>2</v>
      </c>
      <c s="33">
        <v>0</v>
      </c>
      <c s="33">
        <f>ROUND(ROUND(H348,2)*ROUND(G348,3),2)</f>
      </c>
      <c r="O348">
        <f>(I348*21)/100</f>
      </c>
      <c t="s">
        <v>33</v>
      </c>
    </row>
    <row r="349" spans="1:5" ht="12.75">
      <c r="A349" s="34" t="s">
        <v>60</v>
      </c>
      <c r="E349" s="35" t="s">
        <v>11687</v>
      </c>
    </row>
    <row r="350" spans="1:5" ht="12.75">
      <c r="A350" s="36" t="s">
        <v>61</v>
      </c>
      <c r="E350" s="37" t="s">
        <v>57</v>
      </c>
    </row>
    <row r="351" spans="1:5" ht="12.75">
      <c r="A351" t="s">
        <v>62</v>
      </c>
      <c r="E351" s="35" t="s">
        <v>57</v>
      </c>
    </row>
    <row r="352" spans="1:16" ht="12.75">
      <c r="A352" s="24" t="s">
        <v>55</v>
      </c>
      <c s="29" t="s">
        <v>123</v>
      </c>
      <c s="29" t="s">
        <v>11688</v>
      </c>
      <c s="24" t="s">
        <v>57</v>
      </c>
      <c s="30" t="s">
        <v>11689</v>
      </c>
      <c s="31" t="s">
        <v>1338</v>
      </c>
      <c s="32">
        <v>1</v>
      </c>
      <c s="33">
        <v>0</v>
      </c>
      <c s="33">
        <f>ROUND(ROUND(H352,2)*ROUND(G352,3),2)</f>
      </c>
      <c r="O352">
        <f>(I352*21)/100</f>
      </c>
      <c t="s">
        <v>33</v>
      </c>
    </row>
    <row r="353" spans="1:5" ht="12.75">
      <c r="A353" s="34" t="s">
        <v>60</v>
      </c>
      <c r="E353" s="35" t="s">
        <v>11689</v>
      </c>
    </row>
    <row r="354" spans="1:5" ht="12.75">
      <c r="A354" s="36" t="s">
        <v>61</v>
      </c>
      <c r="E354" s="37" t="s">
        <v>57</v>
      </c>
    </row>
    <row r="355" spans="1:5" ht="12.75">
      <c r="A355" t="s">
        <v>62</v>
      </c>
      <c r="E35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21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0+O10+O27+O100+O197</f>
      </c>
      <c t="s">
        <v>32</v>
      </c>
    </row>
    <row r="3" spans="1:16" ht="15" customHeight="1">
      <c r="A3" t="s">
        <v>12</v>
      </c>
      <c s="12" t="s">
        <v>14</v>
      </c>
      <c s="13" t="s">
        <v>15</v>
      </c>
      <c s="1"/>
      <c s="14" t="s">
        <v>16</v>
      </c>
      <c s="1"/>
      <c s="9"/>
      <c s="8" t="s">
        <v>11690</v>
      </c>
      <c s="41">
        <f>0+I10+I27+I100+I197</f>
      </c>
      <c r="O3" t="s">
        <v>29</v>
      </c>
      <c t="s">
        <v>33</v>
      </c>
    </row>
    <row r="4" spans="1:16" ht="15" customHeight="1">
      <c r="A4" t="s">
        <v>17</v>
      </c>
      <c s="12" t="s">
        <v>18</v>
      </c>
      <c s="13" t="s">
        <v>11509</v>
      </c>
      <c s="1"/>
      <c s="14" t="s">
        <v>11510</v>
      </c>
      <c s="1"/>
      <c s="1"/>
      <c s="11"/>
      <c s="11"/>
      <c r="O4" t="s">
        <v>30</v>
      </c>
      <c t="s">
        <v>33</v>
      </c>
    </row>
    <row r="5" spans="1:16" ht="12.75" customHeight="1">
      <c r="A5" t="s">
        <v>21</v>
      </c>
      <c s="12" t="s">
        <v>18</v>
      </c>
      <c s="13" t="s">
        <v>11511</v>
      </c>
      <c s="1"/>
      <c s="14" t="s">
        <v>11512</v>
      </c>
      <c s="1"/>
      <c s="1"/>
      <c s="1"/>
      <c s="1"/>
      <c r="O5" t="s">
        <v>31</v>
      </c>
      <c t="s">
        <v>33</v>
      </c>
    </row>
    <row r="6" spans="1:9" ht="12.75" customHeight="1">
      <c r="A6" t="s">
        <v>24</v>
      </c>
      <c s="16" t="s">
        <v>28</v>
      </c>
      <c s="17" t="s">
        <v>11690</v>
      </c>
      <c s="6"/>
      <c s="18" t="s">
        <v>11691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9550</v>
      </c>
      <c s="25"/>
      <c s="25"/>
      <c s="25"/>
      <c s="28">
        <f>0+Q10</f>
      </c>
      <c r="O10">
        <f>0+R10</f>
      </c>
      <c r="Q10">
        <f>0+I11+I15+I19+I23</f>
      </c>
      <c>
        <f>0+O11+O15+O19+O23</f>
      </c>
    </row>
    <row r="11" spans="1:16" ht="12.75">
      <c r="A11" s="24" t="s">
        <v>55</v>
      </c>
      <c s="29" t="s">
        <v>39</v>
      </c>
      <c s="29" t="s">
        <v>9551</v>
      </c>
      <c s="24" t="s">
        <v>57</v>
      </c>
      <c s="30" t="s">
        <v>9552</v>
      </c>
      <c s="31" t="s">
        <v>187</v>
      </c>
      <c s="32">
        <v>1</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9553</v>
      </c>
    </row>
    <row r="15" spans="1:16" ht="12.75">
      <c r="A15" s="24" t="s">
        <v>55</v>
      </c>
      <c s="29" t="s">
        <v>33</v>
      </c>
      <c s="29" t="s">
        <v>9554</v>
      </c>
      <c s="24" t="s">
        <v>57</v>
      </c>
      <c s="30" t="s">
        <v>9555</v>
      </c>
      <c s="31" t="s">
        <v>627</v>
      </c>
      <c s="32">
        <v>8</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9553</v>
      </c>
    </row>
    <row r="19" spans="1:16" ht="12.75">
      <c r="A19" s="24" t="s">
        <v>55</v>
      </c>
      <c s="29" t="s">
        <v>32</v>
      </c>
      <c s="29" t="s">
        <v>9556</v>
      </c>
      <c s="24" t="s">
        <v>57</v>
      </c>
      <c s="30" t="s">
        <v>9557</v>
      </c>
      <c s="31" t="s">
        <v>187</v>
      </c>
      <c s="32">
        <v>4</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9553</v>
      </c>
    </row>
    <row r="23" spans="1:16" ht="12.75">
      <c r="A23" s="24" t="s">
        <v>55</v>
      </c>
      <c s="29" t="s">
        <v>43</v>
      </c>
      <c s="29" t="s">
        <v>9558</v>
      </c>
      <c s="24" t="s">
        <v>57</v>
      </c>
      <c s="30" t="s">
        <v>9559</v>
      </c>
      <c s="31" t="s">
        <v>187</v>
      </c>
      <c s="32">
        <v>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9553</v>
      </c>
    </row>
    <row r="27" spans="1:18" ht="12.75" customHeight="1">
      <c r="A27" s="6" t="s">
        <v>53</v>
      </c>
      <c s="6"/>
      <c s="39" t="s">
        <v>2809</v>
      </c>
      <c s="6"/>
      <c s="27" t="s">
        <v>2810</v>
      </c>
      <c s="6"/>
      <c s="6"/>
      <c s="6"/>
      <c s="40">
        <f>0+Q27</f>
      </c>
      <c r="O27">
        <f>0+R27</f>
      </c>
      <c r="Q27">
        <f>0+I28+I32+I36+I40+I44+I48+I52+I56+I60+I64+I68+I72+I76+I80+I84+I88+I92+I96</f>
      </c>
      <c>
        <f>0+O28+O32+O36+O40+O44+O48+O52+O56+O60+O64+O68+O72+O76+O80+O84+O88+O92+O96</f>
      </c>
    </row>
    <row r="28" spans="1:16" ht="12.75">
      <c r="A28" s="24" t="s">
        <v>55</v>
      </c>
      <c s="29" t="s">
        <v>45</v>
      </c>
      <c s="29" t="s">
        <v>9566</v>
      </c>
      <c s="24" t="s">
        <v>57</v>
      </c>
      <c s="30" t="s">
        <v>9567</v>
      </c>
      <c s="31" t="s">
        <v>187</v>
      </c>
      <c s="32">
        <v>2</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9553</v>
      </c>
    </row>
    <row r="32" spans="1:16" ht="12.75">
      <c r="A32" s="24" t="s">
        <v>55</v>
      </c>
      <c s="29" t="s">
        <v>47</v>
      </c>
      <c s="29" t="s">
        <v>9572</v>
      </c>
      <c s="24" t="s">
        <v>57</v>
      </c>
      <c s="30" t="s">
        <v>9573</v>
      </c>
      <c s="31" t="s">
        <v>1013</v>
      </c>
      <c s="32">
        <v>3</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9553</v>
      </c>
    </row>
    <row r="36" spans="1:16" ht="12.75">
      <c r="A36" s="24" t="s">
        <v>55</v>
      </c>
      <c s="29" t="s">
        <v>73</v>
      </c>
      <c s="29" t="s">
        <v>9574</v>
      </c>
      <c s="24" t="s">
        <v>57</v>
      </c>
      <c s="30" t="s">
        <v>9575</v>
      </c>
      <c s="31" t="s">
        <v>187</v>
      </c>
      <c s="32">
        <v>4</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9553</v>
      </c>
    </row>
    <row r="40" spans="1:16" ht="12.75">
      <c r="A40" s="24" t="s">
        <v>55</v>
      </c>
      <c s="29" t="s">
        <v>79</v>
      </c>
      <c s="29" t="s">
        <v>9576</v>
      </c>
      <c s="24" t="s">
        <v>57</v>
      </c>
      <c s="30" t="s">
        <v>9577</v>
      </c>
      <c s="31" t="s">
        <v>187</v>
      </c>
      <c s="32">
        <v>320</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9553</v>
      </c>
    </row>
    <row r="44" spans="1:16" ht="12.75">
      <c r="A44" s="24" t="s">
        <v>55</v>
      </c>
      <c s="29" t="s">
        <v>50</v>
      </c>
      <c s="29" t="s">
        <v>9579</v>
      </c>
      <c s="24" t="s">
        <v>57</v>
      </c>
      <c s="30" t="s">
        <v>9580</v>
      </c>
      <c s="31" t="s">
        <v>187</v>
      </c>
      <c s="32">
        <v>1</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9553</v>
      </c>
    </row>
    <row r="48" spans="1:16" ht="12.75">
      <c r="A48" s="24" t="s">
        <v>55</v>
      </c>
      <c s="29" t="s">
        <v>52</v>
      </c>
      <c s="29" t="s">
        <v>9581</v>
      </c>
      <c s="24" t="s">
        <v>57</v>
      </c>
      <c s="30" t="s">
        <v>9582</v>
      </c>
      <c s="31" t="s">
        <v>627</v>
      </c>
      <c s="32">
        <v>8</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9553</v>
      </c>
    </row>
    <row r="52" spans="1:16" ht="12.75">
      <c r="A52" s="24" t="s">
        <v>55</v>
      </c>
      <c s="29" t="s">
        <v>91</v>
      </c>
      <c s="29" t="s">
        <v>9585</v>
      </c>
      <c s="24" t="s">
        <v>57</v>
      </c>
      <c s="30" t="s">
        <v>9586</v>
      </c>
      <c s="31" t="s">
        <v>627</v>
      </c>
      <c s="32">
        <v>2</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9553</v>
      </c>
    </row>
    <row r="56" spans="1:16" ht="12.75">
      <c r="A56" s="24" t="s">
        <v>55</v>
      </c>
      <c s="29" t="s">
        <v>96</v>
      </c>
      <c s="29" t="s">
        <v>9587</v>
      </c>
      <c s="24" t="s">
        <v>57</v>
      </c>
      <c s="30" t="s">
        <v>9588</v>
      </c>
      <c s="31" t="s">
        <v>187</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9553</v>
      </c>
    </row>
    <row r="60" spans="1:16" ht="12.75">
      <c r="A60" s="24" t="s">
        <v>55</v>
      </c>
      <c s="29" t="s">
        <v>99</v>
      </c>
      <c s="29" t="s">
        <v>9589</v>
      </c>
      <c s="24" t="s">
        <v>57</v>
      </c>
      <c s="30" t="s">
        <v>9590</v>
      </c>
      <c s="31" t="s">
        <v>187</v>
      </c>
      <c s="32">
        <v>1</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9553</v>
      </c>
    </row>
    <row r="64" spans="1:16" ht="12.75">
      <c r="A64" s="24" t="s">
        <v>55</v>
      </c>
      <c s="29" t="s">
        <v>103</v>
      </c>
      <c s="29" t="s">
        <v>11692</v>
      </c>
      <c s="24" t="s">
        <v>57</v>
      </c>
      <c s="30" t="s">
        <v>11693</v>
      </c>
      <c s="31" t="s">
        <v>94</v>
      </c>
      <c s="32">
        <v>14</v>
      </c>
      <c s="33">
        <v>0</v>
      </c>
      <c s="33">
        <f>ROUND(ROUND(H64,2)*ROUND(G64,3),2)</f>
      </c>
      <c r="O64">
        <f>(I64*21)/100</f>
      </c>
      <c t="s">
        <v>33</v>
      </c>
    </row>
    <row r="65" spans="1:5" ht="12.75">
      <c r="A65" s="34" t="s">
        <v>60</v>
      </c>
      <c r="E65" s="35" t="s">
        <v>57</v>
      </c>
    </row>
    <row r="66" spans="1:5" ht="12.75">
      <c r="A66" s="36" t="s">
        <v>61</v>
      </c>
      <c r="E66" s="37" t="s">
        <v>5940</v>
      </c>
    </row>
    <row r="67" spans="1:5" ht="38.25">
      <c r="A67" t="s">
        <v>62</v>
      </c>
      <c r="E67" s="35" t="s">
        <v>9553</v>
      </c>
    </row>
    <row r="68" spans="1:16" ht="12.75">
      <c r="A68" s="24" t="s">
        <v>55</v>
      </c>
      <c s="29" t="s">
        <v>107</v>
      </c>
      <c s="29" t="s">
        <v>11694</v>
      </c>
      <c s="24" t="s">
        <v>57</v>
      </c>
      <c s="30" t="s">
        <v>9584</v>
      </c>
      <c s="31" t="s">
        <v>94</v>
      </c>
      <c s="32">
        <v>6</v>
      </c>
      <c s="33">
        <v>0</v>
      </c>
      <c s="33">
        <f>ROUND(ROUND(H68,2)*ROUND(G68,3),2)</f>
      </c>
      <c r="O68">
        <f>(I68*21)/100</f>
      </c>
      <c t="s">
        <v>33</v>
      </c>
    </row>
    <row r="69" spans="1:5" ht="12.75">
      <c r="A69" s="34" t="s">
        <v>60</v>
      </c>
      <c r="E69" s="35" t="s">
        <v>57</v>
      </c>
    </row>
    <row r="70" spans="1:5" ht="12.75">
      <c r="A70" s="36" t="s">
        <v>61</v>
      </c>
      <c r="E70" s="37" t="s">
        <v>11695</v>
      </c>
    </row>
    <row r="71" spans="1:5" ht="38.25">
      <c r="A71" t="s">
        <v>62</v>
      </c>
      <c r="E71" s="35" t="s">
        <v>9553</v>
      </c>
    </row>
    <row r="72" spans="1:16" ht="12.75">
      <c r="A72" s="24" t="s">
        <v>55</v>
      </c>
      <c s="29" t="s">
        <v>111</v>
      </c>
      <c s="29" t="s">
        <v>11696</v>
      </c>
      <c s="24" t="s">
        <v>57</v>
      </c>
      <c s="30" t="s">
        <v>11697</v>
      </c>
      <c s="31" t="s">
        <v>187</v>
      </c>
      <c s="32">
        <v>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9553</v>
      </c>
    </row>
    <row r="76" spans="1:16" ht="12.75">
      <c r="A76" s="24" t="s">
        <v>55</v>
      </c>
      <c s="29" t="s">
        <v>149</v>
      </c>
      <c s="29" t="s">
        <v>11698</v>
      </c>
      <c s="24" t="s">
        <v>57</v>
      </c>
      <c s="30" t="s">
        <v>11699</v>
      </c>
      <c s="31" t="s">
        <v>187</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9553</v>
      </c>
    </row>
    <row r="80" spans="1:16" ht="12.75">
      <c r="A80" s="24" t="s">
        <v>55</v>
      </c>
      <c s="29" t="s">
        <v>153</v>
      </c>
      <c s="29" t="s">
        <v>11700</v>
      </c>
      <c s="24" t="s">
        <v>57</v>
      </c>
      <c s="30" t="s">
        <v>11701</v>
      </c>
      <c s="31" t="s">
        <v>187</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9553</v>
      </c>
    </row>
    <row r="84" spans="1:16" ht="12.75">
      <c r="A84" s="24" t="s">
        <v>55</v>
      </c>
      <c s="29" t="s">
        <v>157</v>
      </c>
      <c s="29" t="s">
        <v>11702</v>
      </c>
      <c s="24" t="s">
        <v>57</v>
      </c>
      <c s="30" t="s">
        <v>11703</v>
      </c>
      <c s="31" t="s">
        <v>187</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9553</v>
      </c>
    </row>
    <row r="88" spans="1:16" ht="12.75">
      <c r="A88" s="24" t="s">
        <v>55</v>
      </c>
      <c s="29" t="s">
        <v>161</v>
      </c>
      <c s="29" t="s">
        <v>11704</v>
      </c>
      <c s="24" t="s">
        <v>57</v>
      </c>
      <c s="30" t="s">
        <v>11705</v>
      </c>
      <c s="31" t="s">
        <v>94</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9553</v>
      </c>
    </row>
    <row r="92" spans="1:16" ht="12.75">
      <c r="A92" s="24" t="s">
        <v>55</v>
      </c>
      <c s="29" t="s">
        <v>165</v>
      </c>
      <c s="29" t="s">
        <v>11706</v>
      </c>
      <c s="24" t="s">
        <v>57</v>
      </c>
      <c s="30" t="s">
        <v>11707</v>
      </c>
      <c s="31" t="s">
        <v>187</v>
      </c>
      <c s="32">
        <v>2</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9553</v>
      </c>
    </row>
    <row r="96" spans="1:16" ht="12.75">
      <c r="A96" s="24" t="s">
        <v>55</v>
      </c>
      <c s="29" t="s">
        <v>168</v>
      </c>
      <c s="29" t="s">
        <v>11708</v>
      </c>
      <c s="24" t="s">
        <v>57</v>
      </c>
      <c s="30" t="s">
        <v>11709</v>
      </c>
      <c s="31" t="s">
        <v>187</v>
      </c>
      <c s="32">
        <v>1</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9553</v>
      </c>
    </row>
    <row r="100" spans="1:18" ht="12.75" customHeight="1">
      <c r="A100" s="6" t="s">
        <v>53</v>
      </c>
      <c s="6"/>
      <c s="39" t="s">
        <v>3077</v>
      </c>
      <c s="6"/>
      <c s="27" t="s">
        <v>3078</v>
      </c>
      <c s="6"/>
      <c s="6"/>
      <c s="6"/>
      <c s="40">
        <f>0+Q100</f>
      </c>
      <c r="O100">
        <f>0+R100</f>
      </c>
      <c r="Q100">
        <f>0+I101+I105+I109+I113+I117+I121+I125+I129+I133+I137+I141+I145+I149+I153+I157+I161+I165+I169+I173+I177+I181+I185+I189+I193</f>
      </c>
      <c>
        <f>0+O101+O105+O109+O113+O117+O121+O125+O129+O133+O137+O141+O145+O149+O153+O157+O161+O165+O169+O173+O177+O181+O185+O189+O193</f>
      </c>
    </row>
    <row r="101" spans="1:16" ht="12.75">
      <c r="A101" s="24" t="s">
        <v>55</v>
      </c>
      <c s="29" t="s">
        <v>172</v>
      </c>
      <c s="29" t="s">
        <v>9601</v>
      </c>
      <c s="24" t="s">
        <v>57</v>
      </c>
      <c s="30" t="s">
        <v>9602</v>
      </c>
      <c s="31" t="s">
        <v>187</v>
      </c>
      <c s="32">
        <v>2</v>
      </c>
      <c s="33">
        <v>0</v>
      </c>
      <c s="33">
        <f>ROUND(ROUND(H101,2)*ROUND(G101,3),2)</f>
      </c>
      <c r="O101">
        <f>(I101*21)/100</f>
      </c>
      <c t="s">
        <v>33</v>
      </c>
    </row>
    <row r="102" spans="1:5" ht="12.75">
      <c r="A102" s="34" t="s">
        <v>60</v>
      </c>
      <c r="E102" s="35" t="s">
        <v>9603</v>
      </c>
    </row>
    <row r="103" spans="1:5" ht="12.75">
      <c r="A103" s="36" t="s">
        <v>61</v>
      </c>
      <c r="E103" s="37" t="s">
        <v>57</v>
      </c>
    </row>
    <row r="104" spans="1:5" ht="38.25">
      <c r="A104" t="s">
        <v>62</v>
      </c>
      <c r="E104" s="35" t="s">
        <v>9553</v>
      </c>
    </row>
    <row r="105" spans="1:16" ht="12.75">
      <c r="A105" s="24" t="s">
        <v>55</v>
      </c>
      <c s="29" t="s">
        <v>176</v>
      </c>
      <c s="29" t="s">
        <v>9604</v>
      </c>
      <c s="24" t="s">
        <v>57</v>
      </c>
      <c s="30" t="s">
        <v>9605</v>
      </c>
      <c s="31" t="s">
        <v>187</v>
      </c>
      <c s="32">
        <v>4</v>
      </c>
      <c s="33">
        <v>0</v>
      </c>
      <c s="33">
        <f>ROUND(ROUND(H105,2)*ROUND(G105,3),2)</f>
      </c>
      <c r="O105">
        <f>(I105*21)/100</f>
      </c>
      <c t="s">
        <v>33</v>
      </c>
    </row>
    <row r="106" spans="1:5" ht="12.75">
      <c r="A106" s="34" t="s">
        <v>60</v>
      </c>
      <c r="E106" s="35" t="s">
        <v>57</v>
      </c>
    </row>
    <row r="107" spans="1:5" ht="12.75">
      <c r="A107" s="36" t="s">
        <v>61</v>
      </c>
      <c r="E107" s="37" t="s">
        <v>57</v>
      </c>
    </row>
    <row r="108" spans="1:5" ht="38.25">
      <c r="A108" t="s">
        <v>62</v>
      </c>
      <c r="E108" s="35" t="s">
        <v>9553</v>
      </c>
    </row>
    <row r="109" spans="1:16" ht="12.75">
      <c r="A109" s="24" t="s">
        <v>55</v>
      </c>
      <c s="29" t="s">
        <v>115</v>
      </c>
      <c s="29" t="s">
        <v>9606</v>
      </c>
      <c s="24" t="s">
        <v>57</v>
      </c>
      <c s="30" t="s">
        <v>9607</v>
      </c>
      <c s="31" t="s">
        <v>187</v>
      </c>
      <c s="32">
        <v>15</v>
      </c>
      <c s="33">
        <v>0</v>
      </c>
      <c s="33">
        <f>ROUND(ROUND(H109,2)*ROUND(G109,3),2)</f>
      </c>
      <c r="O109">
        <f>(I109*21)/100</f>
      </c>
      <c t="s">
        <v>33</v>
      </c>
    </row>
    <row r="110" spans="1:5" ht="12.75">
      <c r="A110" s="34" t="s">
        <v>60</v>
      </c>
      <c r="E110" s="35" t="s">
        <v>57</v>
      </c>
    </row>
    <row r="111" spans="1:5" ht="12.75">
      <c r="A111" s="36" t="s">
        <v>61</v>
      </c>
      <c r="E111" s="37" t="s">
        <v>57</v>
      </c>
    </row>
    <row r="112" spans="1:5" ht="38.25">
      <c r="A112" t="s">
        <v>62</v>
      </c>
      <c r="E112" s="35" t="s">
        <v>9553</v>
      </c>
    </row>
    <row r="113" spans="1:16" ht="12.75">
      <c r="A113" s="24" t="s">
        <v>55</v>
      </c>
      <c s="29" t="s">
        <v>227</v>
      </c>
      <c s="29" t="s">
        <v>9608</v>
      </c>
      <c s="24" t="s">
        <v>57</v>
      </c>
      <c s="30" t="s">
        <v>9609</v>
      </c>
      <c s="31" t="s">
        <v>187</v>
      </c>
      <c s="32">
        <v>220</v>
      </c>
      <c s="33">
        <v>0</v>
      </c>
      <c s="33">
        <f>ROUND(ROUND(H113,2)*ROUND(G113,3),2)</f>
      </c>
      <c r="O113">
        <f>(I113*21)/100</f>
      </c>
      <c t="s">
        <v>33</v>
      </c>
    </row>
    <row r="114" spans="1:5" ht="12.75">
      <c r="A114" s="34" t="s">
        <v>60</v>
      </c>
      <c r="E114" s="35" t="s">
        <v>9578</v>
      </c>
    </row>
    <row r="115" spans="1:5" ht="12.75">
      <c r="A115" s="36" t="s">
        <v>61</v>
      </c>
      <c r="E115" s="37" t="s">
        <v>57</v>
      </c>
    </row>
    <row r="116" spans="1:5" ht="38.25">
      <c r="A116" t="s">
        <v>62</v>
      </c>
      <c r="E116" s="35" t="s">
        <v>9553</v>
      </c>
    </row>
    <row r="117" spans="1:16" ht="12.75">
      <c r="A117" s="24" t="s">
        <v>55</v>
      </c>
      <c s="29" t="s">
        <v>232</v>
      </c>
      <c s="29" t="s">
        <v>9612</v>
      </c>
      <c s="24" t="s">
        <v>57</v>
      </c>
      <c s="30" t="s">
        <v>9613</v>
      </c>
      <c s="31" t="s">
        <v>94</v>
      </c>
      <c s="32">
        <v>10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9553</v>
      </c>
    </row>
    <row r="121" spans="1:16" ht="12.75">
      <c r="A121" s="24" t="s">
        <v>55</v>
      </c>
      <c s="29" t="s">
        <v>235</v>
      </c>
      <c s="29" t="s">
        <v>9614</v>
      </c>
      <c s="24" t="s">
        <v>57</v>
      </c>
      <c s="30" t="s">
        <v>9615</v>
      </c>
      <c s="31" t="s">
        <v>94</v>
      </c>
      <c s="32">
        <v>10</v>
      </c>
      <c s="33">
        <v>0</v>
      </c>
      <c s="33">
        <f>ROUND(ROUND(H121,2)*ROUND(G121,3),2)</f>
      </c>
      <c r="O121">
        <f>(I121*21)/100</f>
      </c>
      <c t="s">
        <v>33</v>
      </c>
    </row>
    <row r="122" spans="1:5" ht="12.75">
      <c r="A122" s="34" t="s">
        <v>60</v>
      </c>
      <c r="E122" s="35" t="s">
        <v>57</v>
      </c>
    </row>
    <row r="123" spans="1:5" ht="12.75">
      <c r="A123" s="36" t="s">
        <v>61</v>
      </c>
      <c r="E123" s="37" t="s">
        <v>57</v>
      </c>
    </row>
    <row r="124" spans="1:5" ht="38.25">
      <c r="A124" t="s">
        <v>62</v>
      </c>
      <c r="E124" s="35" t="s">
        <v>9553</v>
      </c>
    </row>
    <row r="125" spans="1:16" ht="12.75">
      <c r="A125" s="24" t="s">
        <v>55</v>
      </c>
      <c s="29" t="s">
        <v>238</v>
      </c>
      <c s="29" t="s">
        <v>9616</v>
      </c>
      <c s="24" t="s">
        <v>57</v>
      </c>
      <c s="30" t="s">
        <v>9617</v>
      </c>
      <c s="31" t="s">
        <v>94</v>
      </c>
      <c s="32">
        <v>10</v>
      </c>
      <c s="33">
        <v>0</v>
      </c>
      <c s="33">
        <f>ROUND(ROUND(H125,2)*ROUND(G125,3),2)</f>
      </c>
      <c r="O125">
        <f>(I125*21)/100</f>
      </c>
      <c t="s">
        <v>33</v>
      </c>
    </row>
    <row r="126" spans="1:5" ht="12.75">
      <c r="A126" s="34" t="s">
        <v>60</v>
      </c>
      <c r="E126" s="35" t="s">
        <v>57</v>
      </c>
    </row>
    <row r="127" spans="1:5" ht="12.75">
      <c r="A127" s="36" t="s">
        <v>61</v>
      </c>
      <c r="E127" s="37" t="s">
        <v>57</v>
      </c>
    </row>
    <row r="128" spans="1:5" ht="38.25">
      <c r="A128" t="s">
        <v>62</v>
      </c>
      <c r="E128" s="35" t="s">
        <v>9553</v>
      </c>
    </row>
    <row r="129" spans="1:16" ht="12.75">
      <c r="A129" s="24" t="s">
        <v>55</v>
      </c>
      <c s="29" t="s">
        <v>241</v>
      </c>
      <c s="29" t="s">
        <v>9618</v>
      </c>
      <c s="24" t="s">
        <v>57</v>
      </c>
      <c s="30" t="s">
        <v>9619</v>
      </c>
      <c s="31" t="s">
        <v>94</v>
      </c>
      <c s="32">
        <v>20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9553</v>
      </c>
    </row>
    <row r="133" spans="1:16" ht="12.75">
      <c r="A133" s="24" t="s">
        <v>55</v>
      </c>
      <c s="29" t="s">
        <v>245</v>
      </c>
      <c s="29" t="s">
        <v>9620</v>
      </c>
      <c s="24" t="s">
        <v>57</v>
      </c>
      <c s="30" t="s">
        <v>9621</v>
      </c>
      <c s="31" t="s">
        <v>94</v>
      </c>
      <c s="32">
        <v>10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9553</v>
      </c>
    </row>
    <row r="137" spans="1:16" ht="12.75">
      <c r="A137" s="24" t="s">
        <v>55</v>
      </c>
      <c s="29" t="s">
        <v>249</v>
      </c>
      <c s="29" t="s">
        <v>9622</v>
      </c>
      <c s="24" t="s">
        <v>57</v>
      </c>
      <c s="30" t="s">
        <v>9623</v>
      </c>
      <c s="31" t="s">
        <v>94</v>
      </c>
      <c s="32">
        <v>60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9553</v>
      </c>
    </row>
    <row r="141" spans="1:16" ht="12.75">
      <c r="A141" s="24" t="s">
        <v>55</v>
      </c>
      <c s="29" t="s">
        <v>252</v>
      </c>
      <c s="29" t="s">
        <v>9624</v>
      </c>
      <c s="24" t="s">
        <v>57</v>
      </c>
      <c s="30" t="s">
        <v>9625</v>
      </c>
      <c s="31" t="s">
        <v>94</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9553</v>
      </c>
    </row>
    <row r="145" spans="1:16" ht="12.75">
      <c r="A145" s="24" t="s">
        <v>55</v>
      </c>
      <c s="29" t="s">
        <v>255</v>
      </c>
      <c s="29" t="s">
        <v>9626</v>
      </c>
      <c s="24" t="s">
        <v>57</v>
      </c>
      <c s="30" t="s">
        <v>9627</v>
      </c>
      <c s="31" t="s">
        <v>94</v>
      </c>
      <c s="32">
        <v>70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9553</v>
      </c>
    </row>
    <row r="149" spans="1:16" ht="12.75">
      <c r="A149" s="24" t="s">
        <v>55</v>
      </c>
      <c s="29" t="s">
        <v>259</v>
      </c>
      <c s="29" t="s">
        <v>10676</v>
      </c>
      <c s="24" t="s">
        <v>57</v>
      </c>
      <c s="30" t="s">
        <v>10677</v>
      </c>
      <c s="31" t="s">
        <v>187</v>
      </c>
      <c s="32">
        <v>1</v>
      </c>
      <c s="33">
        <v>0</v>
      </c>
      <c s="33">
        <f>ROUND(ROUND(H149,2)*ROUND(G149,3),2)</f>
      </c>
      <c r="O149">
        <f>(I149*21)/100</f>
      </c>
      <c t="s">
        <v>33</v>
      </c>
    </row>
    <row r="150" spans="1:5" ht="12.75">
      <c r="A150" s="34" t="s">
        <v>60</v>
      </c>
      <c r="E150" s="35" t="s">
        <v>9603</v>
      </c>
    </row>
    <row r="151" spans="1:5" ht="12.75">
      <c r="A151" s="36" t="s">
        <v>61</v>
      </c>
      <c r="E151" s="37" t="s">
        <v>57</v>
      </c>
    </row>
    <row r="152" spans="1:5" ht="38.25">
      <c r="A152" t="s">
        <v>62</v>
      </c>
      <c r="E152" s="35" t="s">
        <v>9553</v>
      </c>
    </row>
    <row r="153" spans="1:16" ht="12.75">
      <c r="A153" s="24" t="s">
        <v>55</v>
      </c>
      <c s="29" t="s">
        <v>262</v>
      </c>
      <c s="29" t="s">
        <v>9634</v>
      </c>
      <c s="24" t="s">
        <v>57</v>
      </c>
      <c s="30" t="s">
        <v>9635</v>
      </c>
      <c s="31" t="s">
        <v>187</v>
      </c>
      <c s="32">
        <v>2</v>
      </c>
      <c s="33">
        <v>0</v>
      </c>
      <c s="33">
        <f>ROUND(ROUND(H153,2)*ROUND(G153,3),2)</f>
      </c>
      <c r="O153">
        <f>(I153*21)/100</f>
      </c>
      <c t="s">
        <v>33</v>
      </c>
    </row>
    <row r="154" spans="1:5" ht="12.75">
      <c r="A154" s="34" t="s">
        <v>60</v>
      </c>
      <c r="E154" s="35" t="s">
        <v>9603</v>
      </c>
    </row>
    <row r="155" spans="1:5" ht="12.75">
      <c r="A155" s="36" t="s">
        <v>61</v>
      </c>
      <c r="E155" s="37" t="s">
        <v>57</v>
      </c>
    </row>
    <row r="156" spans="1:5" ht="38.25">
      <c r="A156" t="s">
        <v>62</v>
      </c>
      <c r="E156" s="35" t="s">
        <v>9553</v>
      </c>
    </row>
    <row r="157" spans="1:16" ht="12.75">
      <c r="A157" s="24" t="s">
        <v>55</v>
      </c>
      <c s="29" t="s">
        <v>266</v>
      </c>
      <c s="29" t="s">
        <v>9636</v>
      </c>
      <c s="24" t="s">
        <v>57</v>
      </c>
      <c s="30" t="s">
        <v>9637</v>
      </c>
      <c s="31" t="s">
        <v>1013</v>
      </c>
      <c s="32">
        <v>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9553</v>
      </c>
    </row>
    <row r="161" spans="1:16" ht="25.5">
      <c r="A161" s="24" t="s">
        <v>55</v>
      </c>
      <c s="29" t="s">
        <v>270</v>
      </c>
      <c s="29" t="s">
        <v>9638</v>
      </c>
      <c s="24" t="s">
        <v>57</v>
      </c>
      <c s="30" t="s">
        <v>9639</v>
      </c>
      <c s="31" t="s">
        <v>94</v>
      </c>
      <c s="32">
        <v>20</v>
      </c>
      <c s="33">
        <v>0</v>
      </c>
      <c s="33">
        <f>ROUND(ROUND(H161,2)*ROUND(G161,3),2)</f>
      </c>
      <c r="O161">
        <f>(I161*21)/100</f>
      </c>
      <c t="s">
        <v>33</v>
      </c>
    </row>
    <row r="162" spans="1:5" ht="12.75">
      <c r="A162" s="34" t="s">
        <v>60</v>
      </c>
      <c r="E162" s="35" t="s">
        <v>9640</v>
      </c>
    </row>
    <row r="163" spans="1:5" ht="12.75">
      <c r="A163" s="36" t="s">
        <v>61</v>
      </c>
      <c r="E163" s="37" t="s">
        <v>57</v>
      </c>
    </row>
    <row r="164" spans="1:5" ht="38.25">
      <c r="A164" t="s">
        <v>62</v>
      </c>
      <c r="E164" s="35" t="s">
        <v>9553</v>
      </c>
    </row>
    <row r="165" spans="1:16" ht="25.5">
      <c r="A165" s="24" t="s">
        <v>55</v>
      </c>
      <c s="29" t="s">
        <v>274</v>
      </c>
      <c s="29" t="s">
        <v>9641</v>
      </c>
      <c s="24" t="s">
        <v>57</v>
      </c>
      <c s="30" t="s">
        <v>9642</v>
      </c>
      <c s="31" t="s">
        <v>94</v>
      </c>
      <c s="32">
        <v>20</v>
      </c>
      <c s="33">
        <v>0</v>
      </c>
      <c s="33">
        <f>ROUND(ROUND(H165,2)*ROUND(G165,3),2)</f>
      </c>
      <c r="O165">
        <f>(I165*21)/100</f>
      </c>
      <c t="s">
        <v>33</v>
      </c>
    </row>
    <row r="166" spans="1:5" ht="12.75">
      <c r="A166" s="34" t="s">
        <v>60</v>
      </c>
      <c r="E166" s="35" t="s">
        <v>9640</v>
      </c>
    </row>
    <row r="167" spans="1:5" ht="12.75">
      <c r="A167" s="36" t="s">
        <v>61</v>
      </c>
      <c r="E167" s="37" t="s">
        <v>57</v>
      </c>
    </row>
    <row r="168" spans="1:5" ht="38.25">
      <c r="A168" t="s">
        <v>62</v>
      </c>
      <c r="E168" s="35" t="s">
        <v>9553</v>
      </c>
    </row>
    <row r="169" spans="1:16" ht="12.75">
      <c r="A169" s="24" t="s">
        <v>55</v>
      </c>
      <c s="29" t="s">
        <v>278</v>
      </c>
      <c s="29" t="s">
        <v>9643</v>
      </c>
      <c s="24" t="s">
        <v>57</v>
      </c>
      <c s="30" t="s">
        <v>9644</v>
      </c>
      <c s="31" t="s">
        <v>94</v>
      </c>
      <c s="32">
        <v>7</v>
      </c>
      <c s="33">
        <v>0</v>
      </c>
      <c s="33">
        <f>ROUND(ROUND(H169,2)*ROUND(G169,3),2)</f>
      </c>
      <c r="O169">
        <f>(I169*21)/100</f>
      </c>
      <c t="s">
        <v>33</v>
      </c>
    </row>
    <row r="170" spans="1:5" ht="12.75">
      <c r="A170" s="34" t="s">
        <v>60</v>
      </c>
      <c r="E170" s="35" t="s">
        <v>9645</v>
      </c>
    </row>
    <row r="171" spans="1:5" ht="12.75">
      <c r="A171" s="36" t="s">
        <v>61</v>
      </c>
      <c r="E171" s="37" t="s">
        <v>57</v>
      </c>
    </row>
    <row r="172" spans="1:5" ht="38.25">
      <c r="A172" t="s">
        <v>62</v>
      </c>
      <c r="E172" s="35" t="s">
        <v>9553</v>
      </c>
    </row>
    <row r="173" spans="1:16" ht="12.75">
      <c r="A173" s="24" t="s">
        <v>55</v>
      </c>
      <c s="29" t="s">
        <v>282</v>
      </c>
      <c s="29" t="s">
        <v>9648</v>
      </c>
      <c s="24" t="s">
        <v>57</v>
      </c>
      <c s="30" t="s">
        <v>9649</v>
      </c>
      <c s="31" t="s">
        <v>187</v>
      </c>
      <c s="32">
        <v>2</v>
      </c>
      <c s="33">
        <v>0</v>
      </c>
      <c s="33">
        <f>ROUND(ROUND(H173,2)*ROUND(G173,3),2)</f>
      </c>
      <c r="O173">
        <f>(I173*21)/100</f>
      </c>
      <c t="s">
        <v>33</v>
      </c>
    </row>
    <row r="174" spans="1:5" ht="12.75">
      <c r="A174" s="34" t="s">
        <v>60</v>
      </c>
      <c r="E174" s="35" t="s">
        <v>9603</v>
      </c>
    </row>
    <row r="175" spans="1:5" ht="12.75">
      <c r="A175" s="36" t="s">
        <v>61</v>
      </c>
      <c r="E175" s="37" t="s">
        <v>57</v>
      </c>
    </row>
    <row r="176" spans="1:5" ht="38.25">
      <c r="A176" t="s">
        <v>62</v>
      </c>
      <c r="E176" s="35" t="s">
        <v>9553</v>
      </c>
    </row>
    <row r="177" spans="1:16" ht="12.75">
      <c r="A177" s="24" t="s">
        <v>55</v>
      </c>
      <c s="29" t="s">
        <v>286</v>
      </c>
      <c s="29" t="s">
        <v>9650</v>
      </c>
      <c s="24" t="s">
        <v>57</v>
      </c>
      <c s="30" t="s">
        <v>9651</v>
      </c>
      <c s="31" t="s">
        <v>187</v>
      </c>
      <c s="32">
        <v>6</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9553</v>
      </c>
    </row>
    <row r="181" spans="1:16" ht="12.75">
      <c r="A181" s="24" t="s">
        <v>55</v>
      </c>
      <c s="29" t="s">
        <v>816</v>
      </c>
      <c s="29" t="s">
        <v>9652</v>
      </c>
      <c s="24" t="s">
        <v>57</v>
      </c>
      <c s="30" t="s">
        <v>9653</v>
      </c>
      <c s="31" t="s">
        <v>187</v>
      </c>
      <c s="32">
        <v>3</v>
      </c>
      <c s="33">
        <v>0</v>
      </c>
      <c s="33">
        <f>ROUND(ROUND(H181,2)*ROUND(G181,3),2)</f>
      </c>
      <c r="O181">
        <f>(I181*21)/100</f>
      </c>
      <c t="s">
        <v>33</v>
      </c>
    </row>
    <row r="182" spans="1:5" ht="12.75">
      <c r="A182" s="34" t="s">
        <v>60</v>
      </c>
      <c r="E182" s="35" t="s">
        <v>9603</v>
      </c>
    </row>
    <row r="183" spans="1:5" ht="12.75">
      <c r="A183" s="36" t="s">
        <v>61</v>
      </c>
      <c r="E183" s="37" t="s">
        <v>57</v>
      </c>
    </row>
    <row r="184" spans="1:5" ht="38.25">
      <c r="A184" t="s">
        <v>62</v>
      </c>
      <c r="E184" s="35" t="s">
        <v>9553</v>
      </c>
    </row>
    <row r="185" spans="1:16" ht="12.75">
      <c r="A185" s="24" t="s">
        <v>55</v>
      </c>
      <c s="29" t="s">
        <v>838</v>
      </c>
      <c s="29" t="s">
        <v>9654</v>
      </c>
      <c s="24" t="s">
        <v>57</v>
      </c>
      <c s="30" t="s">
        <v>9655</v>
      </c>
      <c s="31" t="s">
        <v>187</v>
      </c>
      <c s="32">
        <v>4</v>
      </c>
      <c s="33">
        <v>0</v>
      </c>
      <c s="33">
        <f>ROUND(ROUND(H185,2)*ROUND(G185,3),2)</f>
      </c>
      <c r="O185">
        <f>(I185*21)/100</f>
      </c>
      <c t="s">
        <v>33</v>
      </c>
    </row>
    <row r="186" spans="1:5" ht="12.75">
      <c r="A186" s="34" t="s">
        <v>60</v>
      </c>
      <c r="E186" s="35" t="s">
        <v>57</v>
      </c>
    </row>
    <row r="187" spans="1:5" ht="12.75">
      <c r="A187" s="36" t="s">
        <v>61</v>
      </c>
      <c r="E187" s="37" t="s">
        <v>57</v>
      </c>
    </row>
    <row r="188" spans="1:5" ht="38.25">
      <c r="A188" t="s">
        <v>62</v>
      </c>
      <c r="E188" s="35" t="s">
        <v>9553</v>
      </c>
    </row>
    <row r="189" spans="1:16" ht="12.75">
      <c r="A189" s="24" t="s">
        <v>55</v>
      </c>
      <c s="29" t="s">
        <v>290</v>
      </c>
      <c s="29" t="s">
        <v>9658</v>
      </c>
      <c s="24" t="s">
        <v>57</v>
      </c>
      <c s="30" t="s">
        <v>9659</v>
      </c>
      <c s="31" t="s">
        <v>187</v>
      </c>
      <c s="32">
        <v>4</v>
      </c>
      <c s="33">
        <v>0</v>
      </c>
      <c s="33">
        <f>ROUND(ROUND(H189,2)*ROUND(G189,3),2)</f>
      </c>
      <c r="O189">
        <f>(I189*21)/100</f>
      </c>
      <c t="s">
        <v>33</v>
      </c>
    </row>
    <row r="190" spans="1:5" ht="12.75">
      <c r="A190" s="34" t="s">
        <v>60</v>
      </c>
      <c r="E190" s="35" t="s">
        <v>57</v>
      </c>
    </row>
    <row r="191" spans="1:5" ht="12.75">
      <c r="A191" s="36" t="s">
        <v>61</v>
      </c>
      <c r="E191" s="37" t="s">
        <v>57</v>
      </c>
    </row>
    <row r="192" spans="1:5" ht="38.25">
      <c r="A192" t="s">
        <v>62</v>
      </c>
      <c r="E192" s="35" t="s">
        <v>9553</v>
      </c>
    </row>
    <row r="193" spans="1:16" ht="12.75">
      <c r="A193" s="24" t="s">
        <v>55</v>
      </c>
      <c s="29" t="s">
        <v>294</v>
      </c>
      <c s="29" t="s">
        <v>11710</v>
      </c>
      <c s="24" t="s">
        <v>57</v>
      </c>
      <c s="30" t="s">
        <v>11711</v>
      </c>
      <c s="31" t="s">
        <v>187</v>
      </c>
      <c s="32">
        <v>1</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9553</v>
      </c>
    </row>
    <row r="197" spans="1:18" ht="12.75" customHeight="1">
      <c r="A197" s="6" t="s">
        <v>53</v>
      </c>
      <c s="6"/>
      <c s="39" t="s">
        <v>2707</v>
      </c>
      <c s="6"/>
      <c s="27" t="s">
        <v>2895</v>
      </c>
      <c s="6"/>
      <c s="6"/>
      <c s="6"/>
      <c s="40">
        <f>0+Q197</f>
      </c>
      <c r="O197">
        <f>0+R197</f>
      </c>
      <c r="Q197">
        <f>0+I198+I202+I206+I210+I214</f>
      </c>
      <c>
        <f>0+O198+O202+O206+O210+O214</f>
      </c>
    </row>
    <row r="198" spans="1:16" ht="12.75">
      <c r="A198" s="24" t="s">
        <v>55</v>
      </c>
      <c s="29" t="s">
        <v>298</v>
      </c>
      <c s="29" t="s">
        <v>9667</v>
      </c>
      <c s="24" t="s">
        <v>57</v>
      </c>
      <c s="30" t="s">
        <v>9668</v>
      </c>
      <c s="31" t="s">
        <v>187</v>
      </c>
      <c s="32">
        <v>1</v>
      </c>
      <c s="33">
        <v>0</v>
      </c>
      <c s="33">
        <f>ROUND(ROUND(H198,2)*ROUND(G198,3),2)</f>
      </c>
      <c r="O198">
        <f>(I198*21)/100</f>
      </c>
      <c t="s">
        <v>33</v>
      </c>
    </row>
    <row r="199" spans="1:5" ht="12.75">
      <c r="A199" s="34" t="s">
        <v>60</v>
      </c>
      <c r="E199" s="35" t="s">
        <v>57</v>
      </c>
    </row>
    <row r="200" spans="1:5" ht="12.75">
      <c r="A200" s="36" t="s">
        <v>61</v>
      </c>
      <c r="E200" s="37" t="s">
        <v>57</v>
      </c>
    </row>
    <row r="201" spans="1:5" ht="38.25">
      <c r="A201" t="s">
        <v>62</v>
      </c>
      <c r="E201" s="35" t="s">
        <v>9553</v>
      </c>
    </row>
    <row r="202" spans="1:16" ht="12.75">
      <c r="A202" s="24" t="s">
        <v>55</v>
      </c>
      <c s="29" t="s">
        <v>302</v>
      </c>
      <c s="29" t="s">
        <v>9669</v>
      </c>
      <c s="24" t="s">
        <v>57</v>
      </c>
      <c s="30" t="s">
        <v>9670</v>
      </c>
      <c s="31" t="s">
        <v>187</v>
      </c>
      <c s="32">
        <v>1</v>
      </c>
      <c s="33">
        <v>0</v>
      </c>
      <c s="33">
        <f>ROUND(ROUND(H202,2)*ROUND(G202,3),2)</f>
      </c>
      <c r="O202">
        <f>(I202*21)/100</f>
      </c>
      <c t="s">
        <v>33</v>
      </c>
    </row>
    <row r="203" spans="1:5" ht="12.75">
      <c r="A203" s="34" t="s">
        <v>60</v>
      </c>
      <c r="E203" s="35" t="s">
        <v>57</v>
      </c>
    </row>
    <row r="204" spans="1:5" ht="12.75">
      <c r="A204" s="36" t="s">
        <v>61</v>
      </c>
      <c r="E204" s="37" t="s">
        <v>57</v>
      </c>
    </row>
    <row r="205" spans="1:5" ht="38.25">
      <c r="A205" t="s">
        <v>62</v>
      </c>
      <c r="E205" s="35" t="s">
        <v>9553</v>
      </c>
    </row>
    <row r="206" spans="1:16" ht="12.75">
      <c r="A206" s="24" t="s">
        <v>55</v>
      </c>
      <c s="29" t="s">
        <v>306</v>
      </c>
      <c s="29" t="s">
        <v>9671</v>
      </c>
      <c s="24" t="s">
        <v>57</v>
      </c>
      <c s="30" t="s">
        <v>9672</v>
      </c>
      <c s="31" t="s">
        <v>627</v>
      </c>
      <c s="32">
        <v>2</v>
      </c>
      <c s="33">
        <v>0</v>
      </c>
      <c s="33">
        <f>ROUND(ROUND(H206,2)*ROUND(G206,3),2)</f>
      </c>
      <c r="O206">
        <f>(I206*21)/100</f>
      </c>
      <c t="s">
        <v>33</v>
      </c>
    </row>
    <row r="207" spans="1:5" ht="12.75">
      <c r="A207" s="34" t="s">
        <v>60</v>
      </c>
      <c r="E207" s="35" t="s">
        <v>57</v>
      </c>
    </row>
    <row r="208" spans="1:5" ht="12.75">
      <c r="A208" s="36" t="s">
        <v>61</v>
      </c>
      <c r="E208" s="37" t="s">
        <v>57</v>
      </c>
    </row>
    <row r="209" spans="1:5" ht="38.25">
      <c r="A209" t="s">
        <v>62</v>
      </c>
      <c r="E209" s="35" t="s">
        <v>9553</v>
      </c>
    </row>
    <row r="210" spans="1:16" ht="12.75">
      <c r="A210" s="24" t="s">
        <v>55</v>
      </c>
      <c s="29" t="s">
        <v>310</v>
      </c>
      <c s="29" t="s">
        <v>9673</v>
      </c>
      <c s="24" t="s">
        <v>57</v>
      </c>
      <c s="30" t="s">
        <v>9674</v>
      </c>
      <c s="31" t="s">
        <v>627</v>
      </c>
      <c s="32">
        <v>2</v>
      </c>
      <c s="33">
        <v>0</v>
      </c>
      <c s="33">
        <f>ROUND(ROUND(H210,2)*ROUND(G210,3),2)</f>
      </c>
      <c r="O210">
        <f>(I210*21)/100</f>
      </c>
      <c t="s">
        <v>33</v>
      </c>
    </row>
    <row r="211" spans="1:5" ht="12.75">
      <c r="A211" s="34" t="s">
        <v>60</v>
      </c>
      <c r="E211" s="35" t="s">
        <v>57</v>
      </c>
    </row>
    <row r="212" spans="1:5" ht="12.75">
      <c r="A212" s="36" t="s">
        <v>61</v>
      </c>
      <c r="E212" s="37" t="s">
        <v>57</v>
      </c>
    </row>
    <row r="213" spans="1:5" ht="38.25">
      <c r="A213" t="s">
        <v>62</v>
      </c>
      <c r="E213" s="35" t="s">
        <v>9553</v>
      </c>
    </row>
    <row r="214" spans="1:16" ht="12.75">
      <c r="A214" s="24" t="s">
        <v>55</v>
      </c>
      <c s="29" t="s">
        <v>314</v>
      </c>
      <c s="29" t="s">
        <v>9675</v>
      </c>
      <c s="24" t="s">
        <v>57</v>
      </c>
      <c s="30" t="s">
        <v>9676</v>
      </c>
      <c s="31" t="s">
        <v>627</v>
      </c>
      <c s="32">
        <v>10</v>
      </c>
      <c s="33">
        <v>0</v>
      </c>
      <c s="33">
        <f>ROUND(ROUND(H214,2)*ROUND(G214,3),2)</f>
      </c>
      <c r="O214">
        <f>(I214*21)/100</f>
      </c>
      <c t="s">
        <v>33</v>
      </c>
    </row>
    <row r="215" spans="1:5" ht="12.75">
      <c r="A215" s="34" t="s">
        <v>60</v>
      </c>
      <c r="E215" s="35" t="s">
        <v>57</v>
      </c>
    </row>
    <row r="216" spans="1:5" ht="12.75">
      <c r="A216" s="36" t="s">
        <v>61</v>
      </c>
      <c r="E216" s="37" t="s">
        <v>57</v>
      </c>
    </row>
    <row r="217" spans="1:5" ht="38.25">
      <c r="A217" t="s">
        <v>62</v>
      </c>
      <c r="E217" s="35" t="s">
        <v>9553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11712</v>
      </c>
      <c s="41">
        <f>0+I10</f>
      </c>
      <c r="O3" t="s">
        <v>29</v>
      </c>
      <c t="s">
        <v>33</v>
      </c>
    </row>
    <row r="4" spans="1:16" ht="15" customHeight="1">
      <c r="A4" t="s">
        <v>17</v>
      </c>
      <c s="12" t="s">
        <v>18</v>
      </c>
      <c s="13" t="s">
        <v>11509</v>
      </c>
      <c s="1"/>
      <c s="14" t="s">
        <v>11510</v>
      </c>
      <c s="1"/>
      <c s="1"/>
      <c s="11"/>
      <c s="11"/>
      <c r="O4" t="s">
        <v>30</v>
      </c>
      <c t="s">
        <v>33</v>
      </c>
    </row>
    <row r="5" spans="1:16" ht="12.75" customHeight="1">
      <c r="A5" t="s">
        <v>21</v>
      </c>
      <c s="12" t="s">
        <v>18</v>
      </c>
      <c s="13" t="s">
        <v>11511</v>
      </c>
      <c s="1"/>
      <c s="14" t="s">
        <v>11512</v>
      </c>
      <c s="1"/>
      <c s="1"/>
      <c s="1"/>
      <c s="1"/>
      <c r="O5" t="s">
        <v>31</v>
      </c>
      <c t="s">
        <v>33</v>
      </c>
    </row>
    <row r="6" spans="1:9" ht="12.75" customHeight="1">
      <c r="A6" t="s">
        <v>24</v>
      </c>
      <c s="16" t="s">
        <v>28</v>
      </c>
      <c s="17" t="s">
        <v>11712</v>
      </c>
      <c s="6"/>
      <c s="18" t="s">
        <v>11713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10695</v>
      </c>
      <c s="25"/>
      <c s="27" t="s">
        <v>57</v>
      </c>
      <c s="25"/>
      <c s="25"/>
      <c s="25"/>
      <c s="28">
        <f>0+Q10</f>
      </c>
      <c r="O10">
        <f>0+R10</f>
      </c>
      <c r="Q10">
        <f>0+I11+I15+I19+I23+I27+I31+I35+I39+I43+I47+I51+I55</f>
      </c>
      <c>
        <f>0+O11+O15+O19+O23+O27+O31+O35+O39+O43+O47+O51+O55</f>
      </c>
    </row>
    <row r="11" spans="1:16" ht="12.75">
      <c r="A11" s="24" t="s">
        <v>55</v>
      </c>
      <c s="29" t="s">
        <v>39</v>
      </c>
      <c s="29" t="s">
        <v>9680</v>
      </c>
      <c s="24" t="s">
        <v>10696</v>
      </c>
      <c s="30" t="s">
        <v>11714</v>
      </c>
      <c s="31" t="s">
        <v>86</v>
      </c>
      <c s="32">
        <v>1</v>
      </c>
      <c s="33">
        <v>0</v>
      </c>
      <c s="33">
        <f>ROUND(ROUND(H11,2)*ROUND(G11,3),2)</f>
      </c>
      <c r="O11">
        <f>(I11*21)/100</f>
      </c>
      <c t="s">
        <v>33</v>
      </c>
    </row>
    <row r="12" spans="1:5" ht="12.75">
      <c r="A12" s="34" t="s">
        <v>60</v>
      </c>
      <c r="E12" s="35" t="s">
        <v>9682</v>
      </c>
    </row>
    <row r="13" spans="1:5" ht="12.75">
      <c r="A13" s="36" t="s">
        <v>61</v>
      </c>
      <c r="E13" s="37" t="s">
        <v>9683</v>
      </c>
    </row>
    <row r="14" spans="1:5" ht="51">
      <c r="A14" t="s">
        <v>62</v>
      </c>
      <c r="E14" s="35" t="s">
        <v>9684</v>
      </c>
    </row>
    <row r="15" spans="1:16" ht="12.75">
      <c r="A15" s="24" t="s">
        <v>55</v>
      </c>
      <c s="29" t="s">
        <v>33</v>
      </c>
      <c s="29" t="s">
        <v>9685</v>
      </c>
      <c s="24" t="s">
        <v>10696</v>
      </c>
      <c s="30" t="s">
        <v>11715</v>
      </c>
      <c s="31" t="s">
        <v>86</v>
      </c>
      <c s="32">
        <v>1</v>
      </c>
      <c s="33">
        <v>0</v>
      </c>
      <c s="33">
        <f>ROUND(ROUND(H15,2)*ROUND(G15,3),2)</f>
      </c>
      <c r="O15">
        <f>(I15*21)/100</f>
      </c>
      <c t="s">
        <v>33</v>
      </c>
    </row>
    <row r="16" spans="1:5" ht="12.75">
      <c r="A16" s="34" t="s">
        <v>60</v>
      </c>
      <c r="E16" s="35" t="s">
        <v>9687</v>
      </c>
    </row>
    <row r="17" spans="1:5" ht="12.75">
      <c r="A17" s="36" t="s">
        <v>61</v>
      </c>
      <c r="E17" s="37" t="s">
        <v>9683</v>
      </c>
    </row>
    <row r="18" spans="1:5" ht="38.25">
      <c r="A18" t="s">
        <v>62</v>
      </c>
      <c r="E18" s="35" t="s">
        <v>9688</v>
      </c>
    </row>
    <row r="19" spans="1:16" ht="12.75">
      <c r="A19" s="24" t="s">
        <v>55</v>
      </c>
      <c s="29" t="s">
        <v>32</v>
      </c>
      <c s="29" t="s">
        <v>9689</v>
      </c>
      <c s="24" t="s">
        <v>10696</v>
      </c>
      <c s="30" t="s">
        <v>9696</v>
      </c>
      <c s="31" t="s">
        <v>86</v>
      </c>
      <c s="32">
        <v>1</v>
      </c>
      <c s="33">
        <v>0</v>
      </c>
      <c s="33">
        <f>ROUND(ROUND(H19,2)*ROUND(G19,3),2)</f>
      </c>
      <c r="O19">
        <f>(I19*21)/100</f>
      </c>
      <c t="s">
        <v>33</v>
      </c>
    </row>
    <row r="20" spans="1:5" ht="12.75">
      <c r="A20" s="34" t="s">
        <v>60</v>
      </c>
      <c r="E20" s="35" t="s">
        <v>11716</v>
      </c>
    </row>
    <row r="21" spans="1:5" ht="12.75">
      <c r="A21" s="36" t="s">
        <v>61</v>
      </c>
      <c r="E21" s="37" t="s">
        <v>9683</v>
      </c>
    </row>
    <row r="22" spans="1:5" ht="38.25">
      <c r="A22" t="s">
        <v>62</v>
      </c>
      <c r="E22" s="35" t="s">
        <v>9691</v>
      </c>
    </row>
    <row r="23" spans="1:16" ht="12.75">
      <c r="A23" s="24" t="s">
        <v>55</v>
      </c>
      <c s="29" t="s">
        <v>43</v>
      </c>
      <c s="29" t="s">
        <v>9692</v>
      </c>
      <c s="24" t="s">
        <v>10696</v>
      </c>
      <c s="30" t="s">
        <v>9712</v>
      </c>
      <c s="31" t="s">
        <v>86</v>
      </c>
      <c s="32">
        <v>1</v>
      </c>
      <c s="33">
        <v>0</v>
      </c>
      <c s="33">
        <f>ROUND(ROUND(H23,2)*ROUND(G23,3),2)</f>
      </c>
      <c r="O23">
        <f>(I23*21)/100</f>
      </c>
      <c t="s">
        <v>33</v>
      </c>
    </row>
    <row r="24" spans="1:5" ht="12.75">
      <c r="A24" s="34" t="s">
        <v>60</v>
      </c>
      <c r="E24" s="35" t="s">
        <v>9712</v>
      </c>
    </row>
    <row r="25" spans="1:5" ht="12.75">
      <c r="A25" s="36" t="s">
        <v>61</v>
      </c>
      <c r="E25" s="37" t="s">
        <v>9683</v>
      </c>
    </row>
    <row r="26" spans="1:5" ht="38.25">
      <c r="A26" t="s">
        <v>62</v>
      </c>
      <c r="E26" s="35" t="s">
        <v>9698</v>
      </c>
    </row>
    <row r="27" spans="1:16" ht="12.75">
      <c r="A27" s="24" t="s">
        <v>55</v>
      </c>
      <c s="29" t="s">
        <v>45</v>
      </c>
      <c s="29" t="s">
        <v>9695</v>
      </c>
      <c s="24" t="s">
        <v>10696</v>
      </c>
      <c s="30" t="s">
        <v>11717</v>
      </c>
      <c s="31" t="s">
        <v>86</v>
      </c>
      <c s="32">
        <v>6</v>
      </c>
      <c s="33">
        <v>0</v>
      </c>
      <c s="33">
        <f>ROUND(ROUND(H27,2)*ROUND(G27,3),2)</f>
      </c>
      <c r="O27">
        <f>(I27*21)/100</f>
      </c>
      <c t="s">
        <v>33</v>
      </c>
    </row>
    <row r="28" spans="1:5" ht="12.75">
      <c r="A28" s="34" t="s">
        <v>60</v>
      </c>
      <c r="E28" s="35" t="s">
        <v>11718</v>
      </c>
    </row>
    <row r="29" spans="1:5" ht="12.75">
      <c r="A29" s="36" t="s">
        <v>61</v>
      </c>
      <c r="E29" s="37" t="s">
        <v>9683</v>
      </c>
    </row>
    <row r="30" spans="1:5" ht="38.25">
      <c r="A30" t="s">
        <v>62</v>
      </c>
      <c r="E30" s="35" t="s">
        <v>9698</v>
      </c>
    </row>
    <row r="31" spans="1:16" ht="12.75">
      <c r="A31" s="24" t="s">
        <v>55</v>
      </c>
      <c s="29" t="s">
        <v>47</v>
      </c>
      <c s="29" t="s">
        <v>9699</v>
      </c>
      <c s="24" t="s">
        <v>10696</v>
      </c>
      <c s="30" t="s">
        <v>9727</v>
      </c>
      <c s="31" t="s">
        <v>9718</v>
      </c>
      <c s="32">
        <v>4</v>
      </c>
      <c s="33">
        <v>0</v>
      </c>
      <c s="33">
        <f>ROUND(ROUND(H31,2)*ROUND(G31,3),2)</f>
      </c>
      <c r="O31">
        <f>(I31*21)/100</f>
      </c>
      <c t="s">
        <v>33</v>
      </c>
    </row>
    <row r="32" spans="1:5" ht="12.75">
      <c r="A32" s="34" t="s">
        <v>60</v>
      </c>
      <c r="E32" s="35" t="s">
        <v>9728</v>
      </c>
    </row>
    <row r="33" spans="1:5" ht="12.75">
      <c r="A33" s="36" t="s">
        <v>61</v>
      </c>
      <c r="E33" s="37" t="s">
        <v>9683</v>
      </c>
    </row>
    <row r="34" spans="1:5" ht="51">
      <c r="A34" t="s">
        <v>62</v>
      </c>
      <c r="E34" s="35" t="s">
        <v>9706</v>
      </c>
    </row>
    <row r="35" spans="1:16" ht="12.75">
      <c r="A35" s="24" t="s">
        <v>55</v>
      </c>
      <c s="29" t="s">
        <v>73</v>
      </c>
      <c s="29" t="s">
        <v>9702</v>
      </c>
      <c s="24" t="s">
        <v>10696</v>
      </c>
      <c s="30" t="s">
        <v>9730</v>
      </c>
      <c s="31" t="s">
        <v>86</v>
      </c>
      <c s="32">
        <v>1</v>
      </c>
      <c s="33">
        <v>0</v>
      </c>
      <c s="33">
        <f>ROUND(ROUND(H35,2)*ROUND(G35,3),2)</f>
      </c>
      <c r="O35">
        <f>(I35*21)/100</f>
      </c>
      <c t="s">
        <v>33</v>
      </c>
    </row>
    <row r="36" spans="1:5" ht="12.75">
      <c r="A36" s="34" t="s">
        <v>60</v>
      </c>
      <c r="E36" s="35" t="s">
        <v>9731</v>
      </c>
    </row>
    <row r="37" spans="1:5" ht="12.75">
      <c r="A37" s="36" t="s">
        <v>61</v>
      </c>
      <c r="E37" s="37" t="s">
        <v>9683</v>
      </c>
    </row>
    <row r="38" spans="1:5" ht="51">
      <c r="A38" t="s">
        <v>62</v>
      </c>
      <c r="E38" s="35" t="s">
        <v>9706</v>
      </c>
    </row>
    <row r="39" spans="1:16" ht="12.75">
      <c r="A39" s="24" t="s">
        <v>55</v>
      </c>
      <c s="29" t="s">
        <v>79</v>
      </c>
      <c s="29" t="s">
        <v>9704</v>
      </c>
      <c s="24" t="s">
        <v>10696</v>
      </c>
      <c s="30" t="s">
        <v>9733</v>
      </c>
      <c s="31" t="s">
        <v>86</v>
      </c>
      <c s="32">
        <v>1</v>
      </c>
      <c s="33">
        <v>0</v>
      </c>
      <c s="33">
        <f>ROUND(ROUND(H39,2)*ROUND(G39,3),2)</f>
      </c>
      <c r="O39">
        <f>(I39*21)/100</f>
      </c>
      <c t="s">
        <v>33</v>
      </c>
    </row>
    <row r="40" spans="1:5" ht="12.75">
      <c r="A40" s="34" t="s">
        <v>60</v>
      </c>
      <c r="E40" s="35" t="s">
        <v>11719</v>
      </c>
    </row>
    <row r="41" spans="1:5" ht="12.75">
      <c r="A41" s="36" t="s">
        <v>61</v>
      </c>
      <c r="E41" s="37" t="s">
        <v>9683</v>
      </c>
    </row>
    <row r="42" spans="1:5" ht="51">
      <c r="A42" t="s">
        <v>62</v>
      </c>
      <c r="E42" s="35" t="s">
        <v>9706</v>
      </c>
    </row>
    <row r="43" spans="1:16" ht="12.75">
      <c r="A43" s="24" t="s">
        <v>55</v>
      </c>
      <c s="29" t="s">
        <v>50</v>
      </c>
      <c s="29" t="s">
        <v>9707</v>
      </c>
      <c s="24" t="s">
        <v>10696</v>
      </c>
      <c s="30" t="s">
        <v>10700</v>
      </c>
      <c s="31" t="s">
        <v>86</v>
      </c>
      <c s="32">
        <v>1</v>
      </c>
      <c s="33">
        <v>0</v>
      </c>
      <c s="33">
        <f>ROUND(ROUND(H43,2)*ROUND(G43,3),2)</f>
      </c>
      <c r="O43">
        <f>(I43*21)/100</f>
      </c>
      <c t="s">
        <v>33</v>
      </c>
    </row>
    <row r="44" spans="1:5" ht="12.75">
      <c r="A44" s="34" t="s">
        <v>60</v>
      </c>
      <c r="E44" s="35" t="s">
        <v>9715</v>
      </c>
    </row>
    <row r="45" spans="1:5" ht="12.75">
      <c r="A45" s="36" t="s">
        <v>61</v>
      </c>
      <c r="E45" s="37" t="s">
        <v>9683</v>
      </c>
    </row>
    <row r="46" spans="1:5" ht="51">
      <c r="A46" t="s">
        <v>62</v>
      </c>
      <c r="E46" s="35" t="s">
        <v>9706</v>
      </c>
    </row>
    <row r="47" spans="1:16" ht="12.75">
      <c r="A47" s="24" t="s">
        <v>55</v>
      </c>
      <c s="29" t="s">
        <v>52</v>
      </c>
      <c s="29" t="s">
        <v>9709</v>
      </c>
      <c s="24" t="s">
        <v>10696</v>
      </c>
      <c s="30" t="s">
        <v>9736</v>
      </c>
      <c s="31" t="s">
        <v>86</v>
      </c>
      <c s="32">
        <v>1</v>
      </c>
      <c s="33">
        <v>0</v>
      </c>
      <c s="33">
        <f>ROUND(ROUND(H47,2)*ROUND(G47,3),2)</f>
      </c>
      <c r="O47">
        <f>(I47*21)/100</f>
      </c>
      <c t="s">
        <v>33</v>
      </c>
    </row>
    <row r="48" spans="1:5" ht="12.75">
      <c r="A48" s="34" t="s">
        <v>60</v>
      </c>
      <c r="E48" s="35" t="s">
        <v>9737</v>
      </c>
    </row>
    <row r="49" spans="1:5" ht="12.75">
      <c r="A49" s="36" t="s">
        <v>61</v>
      </c>
      <c r="E49" s="37" t="s">
        <v>9683</v>
      </c>
    </row>
    <row r="50" spans="1:5" ht="51">
      <c r="A50" t="s">
        <v>62</v>
      </c>
      <c r="E50" s="35" t="s">
        <v>9706</v>
      </c>
    </row>
    <row r="51" spans="1:16" ht="12.75">
      <c r="A51" s="24" t="s">
        <v>55</v>
      </c>
      <c s="29" t="s">
        <v>91</v>
      </c>
      <c s="29" t="s">
        <v>9711</v>
      </c>
      <c s="24" t="s">
        <v>10696</v>
      </c>
      <c s="30" t="s">
        <v>9739</v>
      </c>
      <c s="31" t="s">
        <v>86</v>
      </c>
      <c s="32">
        <v>1</v>
      </c>
      <c s="33">
        <v>0</v>
      </c>
      <c s="33">
        <f>ROUND(ROUND(H51,2)*ROUND(G51,3),2)</f>
      </c>
      <c r="O51">
        <f>(I51*21)/100</f>
      </c>
      <c t="s">
        <v>33</v>
      </c>
    </row>
    <row r="52" spans="1:5" ht="12.75">
      <c r="A52" s="34" t="s">
        <v>60</v>
      </c>
      <c r="E52" s="35" t="s">
        <v>9740</v>
      </c>
    </row>
    <row r="53" spans="1:5" ht="12.75">
      <c r="A53" s="36" t="s">
        <v>61</v>
      </c>
      <c r="E53" s="37" t="s">
        <v>9683</v>
      </c>
    </row>
    <row r="54" spans="1:5" ht="51">
      <c r="A54" t="s">
        <v>62</v>
      </c>
      <c r="E54" s="35" t="s">
        <v>9706</v>
      </c>
    </row>
    <row r="55" spans="1:16" ht="12.75">
      <c r="A55" s="24" t="s">
        <v>55</v>
      </c>
      <c s="29" t="s">
        <v>96</v>
      </c>
      <c s="29" t="s">
        <v>9713</v>
      </c>
      <c s="24" t="s">
        <v>10696</v>
      </c>
      <c s="30" t="s">
        <v>9744</v>
      </c>
      <c s="31" t="s">
        <v>86</v>
      </c>
      <c s="32">
        <v>1</v>
      </c>
      <c s="33">
        <v>0</v>
      </c>
      <c s="33">
        <f>ROUND(ROUND(H55,2)*ROUND(G55,3),2)</f>
      </c>
      <c r="O55">
        <f>(I55*21)/100</f>
      </c>
      <c t="s">
        <v>33</v>
      </c>
    </row>
    <row r="56" spans="1:5" ht="12.75">
      <c r="A56" s="34" t="s">
        <v>60</v>
      </c>
      <c r="E56" s="35" t="s">
        <v>9740</v>
      </c>
    </row>
    <row r="57" spans="1:5" ht="12.75">
      <c r="A57" s="36" t="s">
        <v>61</v>
      </c>
      <c r="E57" s="37" t="s">
        <v>9683</v>
      </c>
    </row>
    <row r="58" spans="1:5" ht="51">
      <c r="A58" t="s">
        <v>62</v>
      </c>
      <c r="E58" s="35" t="s">
        <v>9706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2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0+O10+O27+O32+O73+O106+O135+O176+O205+O222+O227+O232+O237</f>
      </c>
      <c t="s">
        <v>32</v>
      </c>
    </row>
    <row r="3" spans="1:16" ht="15" customHeight="1">
      <c r="A3" t="s">
        <v>12</v>
      </c>
      <c s="12" t="s">
        <v>14</v>
      </c>
      <c s="13" t="s">
        <v>15</v>
      </c>
      <c s="1"/>
      <c s="14" t="s">
        <v>16</v>
      </c>
      <c s="1"/>
      <c s="9"/>
      <c s="8" t="s">
        <v>11722</v>
      </c>
      <c s="41">
        <f>0+I10+I27+I32+I73+I106+I135+I176+I205+I222+I227+I232+I237</f>
      </c>
      <c r="O3" t="s">
        <v>29</v>
      </c>
      <c t="s">
        <v>33</v>
      </c>
    </row>
    <row r="4" spans="1:16" ht="15" customHeight="1">
      <c r="A4" t="s">
        <v>17</v>
      </c>
      <c s="12" t="s">
        <v>18</v>
      </c>
      <c s="13" t="s">
        <v>11509</v>
      </c>
      <c s="1"/>
      <c s="14" t="s">
        <v>11510</v>
      </c>
      <c s="1"/>
      <c s="1"/>
      <c s="11"/>
      <c s="11"/>
      <c r="O4" t="s">
        <v>30</v>
      </c>
      <c t="s">
        <v>33</v>
      </c>
    </row>
    <row r="5" spans="1:16" ht="12.75" customHeight="1">
      <c r="A5" t="s">
        <v>21</v>
      </c>
      <c s="12" t="s">
        <v>18</v>
      </c>
      <c s="13" t="s">
        <v>11720</v>
      </c>
      <c s="1"/>
      <c s="14" t="s">
        <v>11721</v>
      </c>
      <c s="1"/>
      <c s="1"/>
      <c s="1"/>
      <c s="1"/>
      <c r="O5" t="s">
        <v>31</v>
      </c>
      <c t="s">
        <v>33</v>
      </c>
    </row>
    <row r="6" spans="1:9" ht="12.75" customHeight="1">
      <c r="A6" t="s">
        <v>24</v>
      </c>
      <c s="16" t="s">
        <v>28</v>
      </c>
      <c s="17" t="s">
        <v>11722</v>
      </c>
      <c s="6"/>
      <c s="18" t="s">
        <v>9414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11514</v>
      </c>
      <c s="25"/>
      <c s="27" t="s">
        <v>11515</v>
      </c>
      <c s="25"/>
      <c s="25"/>
      <c s="25"/>
      <c s="28">
        <f>0+Q10</f>
      </c>
      <c r="O10">
        <f>0+R10</f>
      </c>
      <c r="Q10">
        <f>0+I11+I15+I19+I23</f>
      </c>
      <c>
        <f>0+O11+O15+O19+O23</f>
      </c>
    </row>
    <row r="11" spans="1:16" ht="12.75">
      <c r="A11" s="24" t="s">
        <v>55</v>
      </c>
      <c s="29" t="s">
        <v>39</v>
      </c>
      <c s="29" t="s">
        <v>11723</v>
      </c>
      <c s="24" t="s">
        <v>57</v>
      </c>
      <c s="30" t="s">
        <v>11517</v>
      </c>
      <c s="31" t="s">
        <v>11724</v>
      </c>
      <c s="32">
        <v>4</v>
      </c>
      <c s="33">
        <v>0</v>
      </c>
      <c s="33">
        <f>ROUND(ROUND(H11,2)*ROUND(G11,3),2)</f>
      </c>
      <c r="O11">
        <f>(I11*21)/100</f>
      </c>
      <c t="s">
        <v>33</v>
      </c>
    </row>
    <row r="12" spans="1:5" ht="12.75">
      <c r="A12" s="34" t="s">
        <v>60</v>
      </c>
      <c r="E12" s="35" t="s">
        <v>11517</v>
      </c>
    </row>
    <row r="13" spans="1:5" ht="12.75">
      <c r="A13" s="36" t="s">
        <v>61</v>
      </c>
      <c r="E13" s="37" t="s">
        <v>57</v>
      </c>
    </row>
    <row r="14" spans="1:5" ht="12.75">
      <c r="A14" t="s">
        <v>62</v>
      </c>
      <c r="E14" s="35" t="s">
        <v>57</v>
      </c>
    </row>
    <row r="15" spans="1:16" ht="12.75">
      <c r="A15" s="24" t="s">
        <v>55</v>
      </c>
      <c s="29" t="s">
        <v>33</v>
      </c>
      <c s="29" t="s">
        <v>11725</v>
      </c>
      <c s="24" t="s">
        <v>57</v>
      </c>
      <c s="30" t="s">
        <v>11520</v>
      </c>
      <c s="31" t="s">
        <v>11724</v>
      </c>
      <c s="32">
        <v>4</v>
      </c>
      <c s="33">
        <v>0</v>
      </c>
      <c s="33">
        <f>ROUND(ROUND(H15,2)*ROUND(G15,3),2)</f>
      </c>
      <c r="O15">
        <f>(I15*21)/100</f>
      </c>
      <c t="s">
        <v>33</v>
      </c>
    </row>
    <row r="16" spans="1:5" ht="12.75">
      <c r="A16" s="34" t="s">
        <v>60</v>
      </c>
      <c r="E16" s="35" t="s">
        <v>11520</v>
      </c>
    </row>
    <row r="17" spans="1:5" ht="12.75">
      <c r="A17" s="36" t="s">
        <v>61</v>
      </c>
      <c r="E17" s="37" t="s">
        <v>57</v>
      </c>
    </row>
    <row r="18" spans="1:5" ht="12.75">
      <c r="A18" t="s">
        <v>62</v>
      </c>
      <c r="E18" s="35" t="s">
        <v>57</v>
      </c>
    </row>
    <row r="19" spans="1:16" ht="12.75">
      <c r="A19" s="24" t="s">
        <v>55</v>
      </c>
      <c s="29" t="s">
        <v>32</v>
      </c>
      <c s="29" t="s">
        <v>11726</v>
      </c>
      <c s="24" t="s">
        <v>57</v>
      </c>
      <c s="30" t="s">
        <v>11522</v>
      </c>
      <c s="31" t="s">
        <v>11724</v>
      </c>
      <c s="32">
        <v>4</v>
      </c>
      <c s="33">
        <v>0</v>
      </c>
      <c s="33">
        <f>ROUND(ROUND(H19,2)*ROUND(G19,3),2)</f>
      </c>
      <c r="O19">
        <f>(I19*21)/100</f>
      </c>
      <c t="s">
        <v>33</v>
      </c>
    </row>
    <row r="20" spans="1:5" ht="12.75">
      <c r="A20" s="34" t="s">
        <v>60</v>
      </c>
      <c r="E20" s="35" t="s">
        <v>11522</v>
      </c>
    </row>
    <row r="21" spans="1:5" ht="12.75">
      <c r="A21" s="36" t="s">
        <v>61</v>
      </c>
      <c r="E21" s="37" t="s">
        <v>57</v>
      </c>
    </row>
    <row r="22" spans="1:5" ht="12.75">
      <c r="A22" t="s">
        <v>62</v>
      </c>
      <c r="E22" s="35" t="s">
        <v>57</v>
      </c>
    </row>
    <row r="23" spans="1:16" ht="12.75">
      <c r="A23" s="24" t="s">
        <v>55</v>
      </c>
      <c s="29" t="s">
        <v>43</v>
      </c>
      <c s="29" t="s">
        <v>11727</v>
      </c>
      <c s="24" t="s">
        <v>57</v>
      </c>
      <c s="30" t="s">
        <v>11524</v>
      </c>
      <c s="31" t="s">
        <v>11724</v>
      </c>
      <c s="32">
        <v>4</v>
      </c>
      <c s="33">
        <v>0</v>
      </c>
      <c s="33">
        <f>ROUND(ROUND(H23,2)*ROUND(G23,3),2)</f>
      </c>
      <c r="O23">
        <f>(I23*21)/100</f>
      </c>
      <c t="s">
        <v>33</v>
      </c>
    </row>
    <row r="24" spans="1:5" ht="12.75">
      <c r="A24" s="34" t="s">
        <v>60</v>
      </c>
      <c r="E24" s="35" t="s">
        <v>11524</v>
      </c>
    </row>
    <row r="25" spans="1:5" ht="12.75">
      <c r="A25" s="36" t="s">
        <v>61</v>
      </c>
      <c r="E25" s="37" t="s">
        <v>57</v>
      </c>
    </row>
    <row r="26" spans="1:5" ht="12.75">
      <c r="A26" t="s">
        <v>62</v>
      </c>
      <c r="E26" s="35" t="s">
        <v>57</v>
      </c>
    </row>
    <row r="27" spans="1:18" ht="12.75" customHeight="1">
      <c r="A27" s="6" t="s">
        <v>53</v>
      </c>
      <c s="6"/>
      <c s="39" t="s">
        <v>11525</v>
      </c>
      <c s="6"/>
      <c s="27" t="s">
        <v>11526</v>
      </c>
      <c s="6"/>
      <c s="6"/>
      <c s="6"/>
      <c s="40">
        <f>0+Q27</f>
      </c>
      <c r="O27">
        <f>0+R27</f>
      </c>
      <c r="Q27">
        <f>0+I28</f>
      </c>
      <c>
        <f>0+O28</f>
      </c>
    </row>
    <row r="28" spans="1:16" ht="12.75">
      <c r="A28" s="24" t="s">
        <v>55</v>
      </c>
      <c s="29" t="s">
        <v>45</v>
      </c>
      <c s="29" t="s">
        <v>11728</v>
      </c>
      <c s="24" t="s">
        <v>57</v>
      </c>
      <c s="30" t="s">
        <v>11528</v>
      </c>
      <c s="31" t="s">
        <v>11724</v>
      </c>
      <c s="32">
        <v>4</v>
      </c>
      <c s="33">
        <v>0</v>
      </c>
      <c s="33">
        <f>ROUND(ROUND(H28,2)*ROUND(G28,3),2)</f>
      </c>
      <c r="O28">
        <f>(I28*21)/100</f>
      </c>
      <c t="s">
        <v>33</v>
      </c>
    </row>
    <row r="29" spans="1:5" ht="12.75">
      <c r="A29" s="34" t="s">
        <v>60</v>
      </c>
      <c r="E29" s="35" t="s">
        <v>11528</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f>
      </c>
      <c>
        <f>0+O33+O37+O41+O45+O49+O53+O57+O61+O65+O69</f>
      </c>
    </row>
    <row r="33" spans="1:16" ht="12.75">
      <c r="A33" s="24" t="s">
        <v>55</v>
      </c>
      <c s="29" t="s">
        <v>47</v>
      </c>
      <c s="29" t="s">
        <v>9417</v>
      </c>
      <c s="24" t="s">
        <v>57</v>
      </c>
      <c s="30" t="s">
        <v>9418</v>
      </c>
      <c s="31" t="s">
        <v>195</v>
      </c>
      <c s="32">
        <v>216</v>
      </c>
      <c s="33">
        <v>0</v>
      </c>
      <c s="33">
        <f>ROUND(ROUND(H33,2)*ROUND(G33,3),2)</f>
      </c>
      <c r="O33">
        <f>(I33*21)/100</f>
      </c>
      <c t="s">
        <v>33</v>
      </c>
    </row>
    <row r="34" spans="1:5" ht="12.75">
      <c r="A34" s="34" t="s">
        <v>60</v>
      </c>
      <c r="E34" s="35" t="s">
        <v>9418</v>
      </c>
    </row>
    <row r="35" spans="1:5" ht="12.75">
      <c r="A35" s="36" t="s">
        <v>61</v>
      </c>
      <c r="E35" s="37" t="s">
        <v>57</v>
      </c>
    </row>
    <row r="36" spans="1:5" ht="12.75">
      <c r="A36" t="s">
        <v>62</v>
      </c>
      <c r="E36" s="35" t="s">
        <v>57</v>
      </c>
    </row>
    <row r="37" spans="1:16" ht="12.75">
      <c r="A37" s="24" t="s">
        <v>55</v>
      </c>
      <c s="29" t="s">
        <v>73</v>
      </c>
      <c s="29" t="s">
        <v>8146</v>
      </c>
      <c s="24" t="s">
        <v>57</v>
      </c>
      <c s="30" t="s">
        <v>8147</v>
      </c>
      <c s="31" t="s">
        <v>59</v>
      </c>
      <c s="32">
        <v>15.12</v>
      </c>
      <c s="33">
        <v>0</v>
      </c>
      <c s="33">
        <f>ROUND(ROUND(H37,2)*ROUND(G37,3),2)</f>
      </c>
      <c r="O37">
        <f>(I37*21)/100</f>
      </c>
      <c t="s">
        <v>33</v>
      </c>
    </row>
    <row r="38" spans="1:5" ht="25.5">
      <c r="A38" s="34" t="s">
        <v>60</v>
      </c>
      <c r="E38" s="35" t="s">
        <v>8148</v>
      </c>
    </row>
    <row r="39" spans="1:5" ht="63.75">
      <c r="A39" s="36" t="s">
        <v>61</v>
      </c>
      <c r="E39" s="37" t="s">
        <v>11729</v>
      </c>
    </row>
    <row r="40" spans="1:5" ht="293.25">
      <c r="A40" t="s">
        <v>62</v>
      </c>
      <c r="E40" s="35" t="s">
        <v>9420</v>
      </c>
    </row>
    <row r="41" spans="1:16" ht="12.75">
      <c r="A41" s="24" t="s">
        <v>55</v>
      </c>
      <c s="29" t="s">
        <v>79</v>
      </c>
      <c s="29" t="s">
        <v>11730</v>
      </c>
      <c s="24" t="s">
        <v>57</v>
      </c>
      <c s="30" t="s">
        <v>11731</v>
      </c>
      <c s="31" t="s">
        <v>59</v>
      </c>
      <c s="32">
        <v>137.2</v>
      </c>
      <c s="33">
        <v>0</v>
      </c>
      <c s="33">
        <f>ROUND(ROUND(H41,2)*ROUND(G41,3),2)</f>
      </c>
      <c r="O41">
        <f>(I41*21)/100</f>
      </c>
      <c t="s">
        <v>33</v>
      </c>
    </row>
    <row r="42" spans="1:5" ht="25.5">
      <c r="A42" s="34" t="s">
        <v>60</v>
      </c>
      <c r="E42" s="35" t="s">
        <v>11732</v>
      </c>
    </row>
    <row r="43" spans="1:5" ht="63.75">
      <c r="A43" s="36" t="s">
        <v>61</v>
      </c>
      <c r="E43" s="37" t="s">
        <v>11733</v>
      </c>
    </row>
    <row r="44" spans="1:5" ht="102">
      <c r="A44" t="s">
        <v>62</v>
      </c>
      <c r="E44" s="35" t="s">
        <v>11734</v>
      </c>
    </row>
    <row r="45" spans="1:16" ht="12.75">
      <c r="A45" s="24" t="s">
        <v>55</v>
      </c>
      <c s="29" t="s">
        <v>50</v>
      </c>
      <c s="29" t="s">
        <v>9085</v>
      </c>
      <c s="24" t="s">
        <v>57</v>
      </c>
      <c s="30" t="s">
        <v>9086</v>
      </c>
      <c s="31" t="s">
        <v>59</v>
      </c>
      <c s="32">
        <v>137.2</v>
      </c>
      <c s="33">
        <v>0</v>
      </c>
      <c s="33">
        <f>ROUND(ROUND(H45,2)*ROUND(G45,3),2)</f>
      </c>
      <c r="O45">
        <f>(I45*21)/100</f>
      </c>
      <c t="s">
        <v>33</v>
      </c>
    </row>
    <row r="46" spans="1:5" ht="25.5">
      <c r="A46" s="34" t="s">
        <v>60</v>
      </c>
      <c r="E46" s="35" t="s">
        <v>11735</v>
      </c>
    </row>
    <row r="47" spans="1:5" ht="12.75">
      <c r="A47" s="36" t="s">
        <v>61</v>
      </c>
      <c r="E47" s="37" t="s">
        <v>57</v>
      </c>
    </row>
    <row r="48" spans="1:5" ht="102">
      <c r="A48" t="s">
        <v>62</v>
      </c>
      <c r="E48" s="35" t="s">
        <v>11734</v>
      </c>
    </row>
    <row r="49" spans="1:16" ht="25.5">
      <c r="A49" s="24" t="s">
        <v>55</v>
      </c>
      <c s="29" t="s">
        <v>52</v>
      </c>
      <c s="29" t="s">
        <v>9443</v>
      </c>
      <c s="24" t="s">
        <v>57</v>
      </c>
      <c s="30" t="s">
        <v>9444</v>
      </c>
      <c s="31" t="s">
        <v>59</v>
      </c>
      <c s="32">
        <v>15.12</v>
      </c>
      <c s="33">
        <v>0</v>
      </c>
      <c s="33">
        <f>ROUND(ROUND(H49,2)*ROUND(G49,3),2)</f>
      </c>
      <c r="O49">
        <f>(I49*21)/100</f>
      </c>
      <c t="s">
        <v>33</v>
      </c>
    </row>
    <row r="50" spans="1:5" ht="25.5">
      <c r="A50" s="34" t="s">
        <v>60</v>
      </c>
      <c r="E50" s="35" t="s">
        <v>9445</v>
      </c>
    </row>
    <row r="51" spans="1:5" ht="12.75">
      <c r="A51" s="36" t="s">
        <v>61</v>
      </c>
      <c r="E51" s="37" t="s">
        <v>57</v>
      </c>
    </row>
    <row r="52" spans="1:5" ht="89.25">
      <c r="A52" t="s">
        <v>62</v>
      </c>
      <c r="E52" s="35" t="s">
        <v>9446</v>
      </c>
    </row>
    <row r="53" spans="1:16" ht="12.75">
      <c r="A53" s="24" t="s">
        <v>55</v>
      </c>
      <c s="29" t="s">
        <v>91</v>
      </c>
      <c s="29" t="s">
        <v>8160</v>
      </c>
      <c s="24" t="s">
        <v>57</v>
      </c>
      <c s="30" t="s">
        <v>8161</v>
      </c>
      <c s="31" t="s">
        <v>59</v>
      </c>
      <c s="32">
        <v>137.2</v>
      </c>
      <c s="33">
        <v>0</v>
      </c>
      <c s="33">
        <f>ROUND(ROUND(H53,2)*ROUND(G53,3),2)</f>
      </c>
      <c r="O53">
        <f>(I53*21)/100</f>
      </c>
      <c t="s">
        <v>33</v>
      </c>
    </row>
    <row r="54" spans="1:5" ht="38.25">
      <c r="A54" s="34" t="s">
        <v>60</v>
      </c>
      <c r="E54" s="35" t="s">
        <v>8162</v>
      </c>
    </row>
    <row r="55" spans="1:5" ht="51">
      <c r="A55" s="36" t="s">
        <v>61</v>
      </c>
      <c r="E55" s="37" t="s">
        <v>11736</v>
      </c>
    </row>
    <row r="56" spans="1:5" ht="229.5">
      <c r="A56" t="s">
        <v>62</v>
      </c>
      <c r="E56" s="35" t="s">
        <v>4062</v>
      </c>
    </row>
    <row r="57" spans="1:16" ht="25.5">
      <c r="A57" s="24" t="s">
        <v>55</v>
      </c>
      <c s="29" t="s">
        <v>96</v>
      </c>
      <c s="29" t="s">
        <v>8165</v>
      </c>
      <c s="24" t="s">
        <v>57</v>
      </c>
      <c s="30" t="s">
        <v>8166</v>
      </c>
      <c s="31" t="s">
        <v>59</v>
      </c>
      <c s="32">
        <v>3292.8</v>
      </c>
      <c s="33">
        <v>0</v>
      </c>
      <c s="33">
        <f>ROUND(ROUND(H57,2)*ROUND(G57,3),2)</f>
      </c>
      <c r="O57">
        <f>(I57*21)/100</f>
      </c>
      <c t="s">
        <v>33</v>
      </c>
    </row>
    <row r="58" spans="1:5" ht="38.25">
      <c r="A58" s="34" t="s">
        <v>60</v>
      </c>
      <c r="E58" s="35" t="s">
        <v>8167</v>
      </c>
    </row>
    <row r="59" spans="1:5" ht="12.75">
      <c r="A59" s="36" t="s">
        <v>61</v>
      </c>
      <c r="E59" s="37" t="s">
        <v>57</v>
      </c>
    </row>
    <row r="60" spans="1:5" ht="229.5">
      <c r="A60" t="s">
        <v>62</v>
      </c>
      <c r="E60" s="35" t="s">
        <v>4062</v>
      </c>
    </row>
    <row r="61" spans="1:16" ht="12.75">
      <c r="A61" s="24" t="s">
        <v>55</v>
      </c>
      <c s="29" t="s">
        <v>99</v>
      </c>
      <c s="29" t="s">
        <v>8973</v>
      </c>
      <c s="24" t="s">
        <v>57</v>
      </c>
      <c s="30" t="s">
        <v>8974</v>
      </c>
      <c s="31" t="s">
        <v>59</v>
      </c>
      <c s="32">
        <v>15.12</v>
      </c>
      <c s="33">
        <v>0</v>
      </c>
      <c s="33">
        <f>ROUND(ROUND(H61,2)*ROUND(G61,3),2)</f>
      </c>
      <c r="O61">
        <f>(I61*21)/100</f>
      </c>
      <c t="s">
        <v>33</v>
      </c>
    </row>
    <row r="62" spans="1:5" ht="12.75">
      <c r="A62" s="34" t="s">
        <v>60</v>
      </c>
      <c r="E62" s="35" t="s">
        <v>8975</v>
      </c>
    </row>
    <row r="63" spans="1:5" ht="12.75">
      <c r="A63" s="36" t="s">
        <v>61</v>
      </c>
      <c r="E63" s="37" t="s">
        <v>57</v>
      </c>
    </row>
    <row r="64" spans="1:5" ht="12.75">
      <c r="A64" t="s">
        <v>62</v>
      </c>
      <c r="E64" s="35" t="s">
        <v>57</v>
      </c>
    </row>
    <row r="65" spans="1:16" ht="12.75">
      <c r="A65" s="24" t="s">
        <v>55</v>
      </c>
      <c s="29" t="s">
        <v>103</v>
      </c>
      <c s="29" t="s">
        <v>9448</v>
      </c>
      <c s="24" t="s">
        <v>57</v>
      </c>
      <c s="30" t="s">
        <v>9449</v>
      </c>
      <c s="31" t="s">
        <v>59</v>
      </c>
      <c s="32">
        <v>15.12</v>
      </c>
      <c s="33">
        <v>0</v>
      </c>
      <c s="33">
        <f>ROUND(ROUND(H65,2)*ROUND(G65,3),2)</f>
      </c>
      <c r="O65">
        <f>(I65*21)/100</f>
      </c>
      <c t="s">
        <v>33</v>
      </c>
    </row>
    <row r="66" spans="1:5" ht="25.5">
      <c r="A66" s="34" t="s">
        <v>60</v>
      </c>
      <c r="E66" s="35" t="s">
        <v>9450</v>
      </c>
    </row>
    <row r="67" spans="1:5" ht="12.75">
      <c r="A67" s="36" t="s">
        <v>61</v>
      </c>
      <c r="E67" s="37" t="s">
        <v>57</v>
      </c>
    </row>
    <row r="68" spans="1:5" ht="12.75">
      <c r="A68" t="s">
        <v>62</v>
      </c>
      <c r="E68" s="35" t="s">
        <v>57</v>
      </c>
    </row>
    <row r="69" spans="1:16" ht="12.75">
      <c r="A69" s="24" t="s">
        <v>55</v>
      </c>
      <c s="29" t="s">
        <v>107</v>
      </c>
      <c s="29" t="s">
        <v>4070</v>
      </c>
      <c s="24" t="s">
        <v>57</v>
      </c>
      <c s="30" t="s">
        <v>4071</v>
      </c>
      <c s="31" t="s">
        <v>59</v>
      </c>
      <c s="32">
        <v>120</v>
      </c>
      <c s="33">
        <v>0</v>
      </c>
      <c s="33">
        <f>ROUND(ROUND(H69,2)*ROUND(G69,3),2)</f>
      </c>
      <c r="O69">
        <f>(I69*21)/100</f>
      </c>
      <c t="s">
        <v>33</v>
      </c>
    </row>
    <row r="70" spans="1:5" ht="25.5">
      <c r="A70" s="34" t="s">
        <v>60</v>
      </c>
      <c r="E70" s="35" t="s">
        <v>8976</v>
      </c>
    </row>
    <row r="71" spans="1:5" ht="63.75">
      <c r="A71" s="36" t="s">
        <v>61</v>
      </c>
      <c r="E71" s="37" t="s">
        <v>11737</v>
      </c>
    </row>
    <row r="72" spans="1:5" ht="409.5">
      <c r="A72" t="s">
        <v>62</v>
      </c>
      <c r="E72" s="35" t="s">
        <v>9452</v>
      </c>
    </row>
    <row r="73" spans="1:18" ht="12.75" customHeight="1">
      <c r="A73" s="6" t="s">
        <v>53</v>
      </c>
      <c s="6"/>
      <c s="39" t="s">
        <v>33</v>
      </c>
      <c s="6"/>
      <c s="27" t="s">
        <v>981</v>
      </c>
      <c s="6"/>
      <c s="6"/>
      <c s="6"/>
      <c s="40">
        <f>0+Q73</f>
      </c>
      <c r="O73">
        <f>0+R73</f>
      </c>
      <c r="Q73">
        <f>0+I74+I78+I82+I86+I90+I94+I98+I102</f>
      </c>
      <c>
        <f>0+O74+O78+O82+O86+O90+O94+O98+O102</f>
      </c>
    </row>
    <row r="74" spans="1:16" ht="12.75">
      <c r="A74" s="24" t="s">
        <v>55</v>
      </c>
      <c s="29" t="s">
        <v>111</v>
      </c>
      <c s="29" t="s">
        <v>11571</v>
      </c>
      <c s="24" t="s">
        <v>57</v>
      </c>
      <c s="30" t="s">
        <v>11572</v>
      </c>
      <c s="31" t="s">
        <v>59</v>
      </c>
      <c s="32">
        <v>8.064</v>
      </c>
      <c s="33">
        <v>0</v>
      </c>
      <c s="33">
        <f>ROUND(ROUND(H74,2)*ROUND(G74,3),2)</f>
      </c>
      <c r="O74">
        <f>(I74*21)/100</f>
      </c>
      <c t="s">
        <v>33</v>
      </c>
    </row>
    <row r="75" spans="1:5" ht="12.75">
      <c r="A75" s="34" t="s">
        <v>60</v>
      </c>
      <c r="E75" s="35" t="s">
        <v>11573</v>
      </c>
    </row>
    <row r="76" spans="1:5" ht="63.75">
      <c r="A76" s="36" t="s">
        <v>61</v>
      </c>
      <c r="E76" s="37" t="s">
        <v>11738</v>
      </c>
    </row>
    <row r="77" spans="1:5" ht="89.25">
      <c r="A77" t="s">
        <v>62</v>
      </c>
      <c r="E77" s="35" t="s">
        <v>11025</v>
      </c>
    </row>
    <row r="78" spans="1:16" ht="12.75">
      <c r="A78" s="24" t="s">
        <v>55</v>
      </c>
      <c s="29" t="s">
        <v>149</v>
      </c>
      <c s="29" t="s">
        <v>9480</v>
      </c>
      <c s="24" t="s">
        <v>57</v>
      </c>
      <c s="30" t="s">
        <v>9481</v>
      </c>
      <c s="31" t="s">
        <v>1235</v>
      </c>
      <c s="32">
        <v>40.32</v>
      </c>
      <c s="33">
        <v>0</v>
      </c>
      <c s="33">
        <f>ROUND(ROUND(H78,2)*ROUND(G78,3),2)</f>
      </c>
      <c r="O78">
        <f>(I78*21)/100</f>
      </c>
      <c t="s">
        <v>33</v>
      </c>
    </row>
    <row r="79" spans="1:5" ht="12.75">
      <c r="A79" s="34" t="s">
        <v>60</v>
      </c>
      <c r="E79" s="35" t="s">
        <v>9482</v>
      </c>
    </row>
    <row r="80" spans="1:5" ht="63.75">
      <c r="A80" s="36" t="s">
        <v>61</v>
      </c>
      <c r="E80" s="37" t="s">
        <v>11739</v>
      </c>
    </row>
    <row r="81" spans="1:5" ht="38.25">
      <c r="A81" t="s">
        <v>62</v>
      </c>
      <c r="E81" s="35" t="s">
        <v>4111</v>
      </c>
    </row>
    <row r="82" spans="1:16" ht="12.75">
      <c r="A82" s="24" t="s">
        <v>55</v>
      </c>
      <c s="29" t="s">
        <v>153</v>
      </c>
      <c s="29" t="s">
        <v>9484</v>
      </c>
      <c s="24" t="s">
        <v>57</v>
      </c>
      <c s="30" t="s">
        <v>9485</v>
      </c>
      <c s="31" t="s">
        <v>1235</v>
      </c>
      <c s="32">
        <v>40.32</v>
      </c>
      <c s="33">
        <v>0</v>
      </c>
      <c s="33">
        <f>ROUND(ROUND(H82,2)*ROUND(G82,3),2)</f>
      </c>
      <c r="O82">
        <f>(I82*21)/100</f>
      </c>
      <c t="s">
        <v>33</v>
      </c>
    </row>
    <row r="83" spans="1:5" ht="12.75">
      <c r="A83" s="34" t="s">
        <v>60</v>
      </c>
      <c r="E83" s="35" t="s">
        <v>9486</v>
      </c>
    </row>
    <row r="84" spans="1:5" ht="12.75">
      <c r="A84" s="36" t="s">
        <v>61</v>
      </c>
      <c r="E84" s="37" t="s">
        <v>57</v>
      </c>
    </row>
    <row r="85" spans="1:5" ht="38.25">
      <c r="A85" t="s">
        <v>62</v>
      </c>
      <c r="E85" s="35" t="s">
        <v>4111</v>
      </c>
    </row>
    <row r="86" spans="1:16" ht="12.75">
      <c r="A86" s="24" t="s">
        <v>55</v>
      </c>
      <c s="29" t="s">
        <v>157</v>
      </c>
      <c s="29" t="s">
        <v>11576</v>
      </c>
      <c s="24" t="s">
        <v>57</v>
      </c>
      <c s="30" t="s">
        <v>11577</v>
      </c>
      <c s="31" t="s">
        <v>59</v>
      </c>
      <c s="32">
        <v>4</v>
      </c>
      <c s="33">
        <v>0</v>
      </c>
      <c s="33">
        <f>ROUND(ROUND(H86,2)*ROUND(G86,3),2)</f>
      </c>
      <c r="O86">
        <f>(I86*21)/100</f>
      </c>
      <c t="s">
        <v>33</v>
      </c>
    </row>
    <row r="87" spans="1:5" ht="25.5">
      <c r="A87" s="34" t="s">
        <v>60</v>
      </c>
      <c r="E87" s="35" t="s">
        <v>11578</v>
      </c>
    </row>
    <row r="88" spans="1:5" ht="63.75">
      <c r="A88" s="36" t="s">
        <v>61</v>
      </c>
      <c r="E88" s="37" t="s">
        <v>11740</v>
      </c>
    </row>
    <row r="89" spans="1:5" ht="89.25">
      <c r="A89" t="s">
        <v>62</v>
      </c>
      <c r="E89" s="35" t="s">
        <v>11025</v>
      </c>
    </row>
    <row r="90" spans="1:16" ht="12.75">
      <c r="A90" s="24" t="s">
        <v>55</v>
      </c>
      <c s="29" t="s">
        <v>161</v>
      </c>
      <c s="29" t="s">
        <v>11580</v>
      </c>
      <c s="24" t="s">
        <v>57</v>
      </c>
      <c s="30" t="s">
        <v>11581</v>
      </c>
      <c s="31" t="s">
        <v>59</v>
      </c>
      <c s="32">
        <v>11.776</v>
      </c>
      <c s="33">
        <v>0</v>
      </c>
      <c s="33">
        <f>ROUND(ROUND(H90,2)*ROUND(G90,3),2)</f>
      </c>
      <c r="O90">
        <f>(I90*21)/100</f>
      </c>
      <c t="s">
        <v>33</v>
      </c>
    </row>
    <row r="91" spans="1:5" ht="25.5">
      <c r="A91" s="34" t="s">
        <v>60</v>
      </c>
      <c r="E91" s="35" t="s">
        <v>11582</v>
      </c>
    </row>
    <row r="92" spans="1:5" ht="63.75">
      <c r="A92" s="36" t="s">
        <v>61</v>
      </c>
      <c r="E92" s="37" t="s">
        <v>11741</v>
      </c>
    </row>
    <row r="93" spans="1:5" ht="153">
      <c r="A93" t="s">
        <v>62</v>
      </c>
      <c r="E93" s="35" t="s">
        <v>9479</v>
      </c>
    </row>
    <row r="94" spans="1:16" ht="12.75">
      <c r="A94" s="24" t="s">
        <v>55</v>
      </c>
      <c s="29" t="s">
        <v>165</v>
      </c>
      <c s="29" t="s">
        <v>4107</v>
      </c>
      <c s="24" t="s">
        <v>57</v>
      </c>
      <c s="30" t="s">
        <v>4108</v>
      </c>
      <c s="31" t="s">
        <v>1235</v>
      </c>
      <c s="32">
        <v>56</v>
      </c>
      <c s="33">
        <v>0</v>
      </c>
      <c s="33">
        <f>ROUND(ROUND(H94,2)*ROUND(G94,3),2)</f>
      </c>
      <c r="O94">
        <f>(I94*21)/100</f>
      </c>
      <c t="s">
        <v>33</v>
      </c>
    </row>
    <row r="95" spans="1:5" ht="12.75">
      <c r="A95" s="34" t="s">
        <v>60</v>
      </c>
      <c r="E95" s="35" t="s">
        <v>4109</v>
      </c>
    </row>
    <row r="96" spans="1:5" ht="63.75">
      <c r="A96" s="36" t="s">
        <v>61</v>
      </c>
      <c r="E96" s="37" t="s">
        <v>11742</v>
      </c>
    </row>
    <row r="97" spans="1:5" ht="38.25">
      <c r="A97" t="s">
        <v>62</v>
      </c>
      <c r="E97" s="35" t="s">
        <v>4111</v>
      </c>
    </row>
    <row r="98" spans="1:16" ht="12.75">
      <c r="A98" s="24" t="s">
        <v>55</v>
      </c>
      <c s="29" t="s">
        <v>168</v>
      </c>
      <c s="29" t="s">
        <v>4112</v>
      </c>
      <c s="24" t="s">
        <v>57</v>
      </c>
      <c s="30" t="s">
        <v>4113</v>
      </c>
      <c s="31" t="s">
        <v>1235</v>
      </c>
      <c s="32">
        <v>56</v>
      </c>
      <c s="33">
        <v>0</v>
      </c>
      <c s="33">
        <f>ROUND(ROUND(H98,2)*ROUND(G98,3),2)</f>
      </c>
      <c r="O98">
        <f>(I98*21)/100</f>
      </c>
      <c t="s">
        <v>33</v>
      </c>
    </row>
    <row r="99" spans="1:5" ht="12.75">
      <c r="A99" s="34" t="s">
        <v>60</v>
      </c>
      <c r="E99" s="35" t="s">
        <v>4114</v>
      </c>
    </row>
    <row r="100" spans="1:5" ht="12.75">
      <c r="A100" s="36" t="s">
        <v>61</v>
      </c>
      <c r="E100" s="37" t="s">
        <v>57</v>
      </c>
    </row>
    <row r="101" spans="1:5" ht="38.25">
      <c r="A101" t="s">
        <v>62</v>
      </c>
      <c r="E101" s="35" t="s">
        <v>4111</v>
      </c>
    </row>
    <row r="102" spans="1:16" ht="12.75">
      <c r="A102" s="24" t="s">
        <v>55</v>
      </c>
      <c s="29" t="s">
        <v>172</v>
      </c>
      <c s="29" t="s">
        <v>4116</v>
      </c>
      <c s="24" t="s">
        <v>57</v>
      </c>
      <c s="30" t="s">
        <v>4117</v>
      </c>
      <c s="31" t="s">
        <v>195</v>
      </c>
      <c s="32">
        <v>0.988</v>
      </c>
      <c s="33">
        <v>0</v>
      </c>
      <c s="33">
        <f>ROUND(ROUND(H102,2)*ROUND(G102,3),2)</f>
      </c>
      <c r="O102">
        <f>(I102*21)/100</f>
      </c>
      <c t="s">
        <v>33</v>
      </c>
    </row>
    <row r="103" spans="1:5" ht="12.75">
      <c r="A103" s="34" t="s">
        <v>60</v>
      </c>
      <c r="E103" s="35" t="s">
        <v>4118</v>
      </c>
    </row>
    <row r="104" spans="1:5" ht="63.75">
      <c r="A104" s="36" t="s">
        <v>61</v>
      </c>
      <c r="E104" s="37" t="s">
        <v>11743</v>
      </c>
    </row>
    <row r="105" spans="1:5" ht="25.5">
      <c r="A105" t="s">
        <v>62</v>
      </c>
      <c r="E105" s="35" t="s">
        <v>4124</v>
      </c>
    </row>
    <row r="106" spans="1:18" ht="12.75" customHeight="1">
      <c r="A106" s="6" t="s">
        <v>53</v>
      </c>
      <c s="6"/>
      <c s="39" t="s">
        <v>2846</v>
      </c>
      <c s="6"/>
      <c s="27" t="s">
        <v>11590</v>
      </c>
      <c s="6"/>
      <c s="6"/>
      <c s="6"/>
      <c s="40">
        <f>0+Q106</f>
      </c>
      <c r="O106">
        <f>0+R106</f>
      </c>
      <c r="Q106">
        <f>0+I107+I111+I115+I119+I123+I127+I131</f>
      </c>
      <c>
        <f>0+O107+O111+O115+O119+O123+O127+O131</f>
      </c>
    </row>
    <row r="107" spans="1:16" ht="12.75">
      <c r="A107" s="24" t="s">
        <v>55</v>
      </c>
      <c s="29" t="s">
        <v>176</v>
      </c>
      <c s="29" t="s">
        <v>11744</v>
      </c>
      <c s="24" t="s">
        <v>57</v>
      </c>
      <c s="30" t="s">
        <v>11592</v>
      </c>
      <c s="31" t="s">
        <v>1235</v>
      </c>
      <c s="32">
        <v>37.6</v>
      </c>
      <c s="33">
        <v>0</v>
      </c>
      <c s="33">
        <f>ROUND(ROUND(H107,2)*ROUND(G107,3),2)</f>
      </c>
      <c r="O107">
        <f>(I107*21)/100</f>
      </c>
      <c t="s">
        <v>33</v>
      </c>
    </row>
    <row r="108" spans="1:5" ht="12.75">
      <c r="A108" s="34" t="s">
        <v>60</v>
      </c>
      <c r="E108" s="35" t="s">
        <v>11592</v>
      </c>
    </row>
    <row r="109" spans="1:5" ht="12.75">
      <c r="A109" s="36" t="s">
        <v>61</v>
      </c>
      <c r="E109" s="37" t="s">
        <v>57</v>
      </c>
    </row>
    <row r="110" spans="1:5" ht="12.75">
      <c r="A110" t="s">
        <v>62</v>
      </c>
      <c r="E110" s="35" t="s">
        <v>57</v>
      </c>
    </row>
    <row r="111" spans="1:16" ht="12.75">
      <c r="A111" s="24" t="s">
        <v>55</v>
      </c>
      <c s="29" t="s">
        <v>115</v>
      </c>
      <c s="29" t="s">
        <v>11745</v>
      </c>
      <c s="24" t="s">
        <v>57</v>
      </c>
      <c s="30" t="s">
        <v>11594</v>
      </c>
      <c s="31" t="s">
        <v>1235</v>
      </c>
      <c s="32">
        <v>37.6</v>
      </c>
      <c s="33">
        <v>0</v>
      </c>
      <c s="33">
        <f>ROUND(ROUND(H111,2)*ROUND(G111,3),2)</f>
      </c>
      <c r="O111">
        <f>(I111*21)/100</f>
      </c>
      <c t="s">
        <v>33</v>
      </c>
    </row>
    <row r="112" spans="1:5" ht="12.75">
      <c r="A112" s="34" t="s">
        <v>60</v>
      </c>
      <c r="E112" s="35" t="s">
        <v>11594</v>
      </c>
    </row>
    <row r="113" spans="1:5" ht="12.75">
      <c r="A113" s="36" t="s">
        <v>61</v>
      </c>
      <c r="E113" s="37" t="s">
        <v>57</v>
      </c>
    </row>
    <row r="114" spans="1:5" ht="12.75">
      <c r="A114" t="s">
        <v>62</v>
      </c>
      <c r="E114" s="35" t="s">
        <v>57</v>
      </c>
    </row>
    <row r="115" spans="1:16" ht="12.75">
      <c r="A115" s="24" t="s">
        <v>55</v>
      </c>
      <c s="29" t="s">
        <v>227</v>
      </c>
      <c s="29" t="s">
        <v>11746</v>
      </c>
      <c s="24" t="s">
        <v>57</v>
      </c>
      <c s="30" t="s">
        <v>11596</v>
      </c>
      <c s="31" t="s">
        <v>11724</v>
      </c>
      <c s="32">
        <v>4</v>
      </c>
      <c s="33">
        <v>0</v>
      </c>
      <c s="33">
        <f>ROUND(ROUND(H115,2)*ROUND(G115,3),2)</f>
      </c>
      <c r="O115">
        <f>(I115*21)/100</f>
      </c>
      <c t="s">
        <v>33</v>
      </c>
    </row>
    <row r="116" spans="1:5" ht="12.75">
      <c r="A116" s="34" t="s">
        <v>60</v>
      </c>
      <c r="E116" s="35" t="s">
        <v>11596</v>
      </c>
    </row>
    <row r="117" spans="1:5" ht="12.75">
      <c r="A117" s="36" t="s">
        <v>61</v>
      </c>
      <c r="E117" s="37" t="s">
        <v>57</v>
      </c>
    </row>
    <row r="118" spans="1:5" ht="12.75">
      <c r="A118" t="s">
        <v>62</v>
      </c>
      <c r="E118" s="35" t="s">
        <v>57</v>
      </c>
    </row>
    <row r="119" spans="1:16" ht="12.75">
      <c r="A119" s="24" t="s">
        <v>55</v>
      </c>
      <c s="29" t="s">
        <v>232</v>
      </c>
      <c s="29" t="s">
        <v>11747</v>
      </c>
      <c s="24" t="s">
        <v>57</v>
      </c>
      <c s="30" t="s">
        <v>11598</v>
      </c>
      <c s="31" t="s">
        <v>1212</v>
      </c>
      <c s="32">
        <v>20.8</v>
      </c>
      <c s="33">
        <v>0</v>
      </c>
      <c s="33">
        <f>ROUND(ROUND(H119,2)*ROUND(G119,3),2)</f>
      </c>
      <c r="O119">
        <f>(I119*21)/100</f>
      </c>
      <c t="s">
        <v>33</v>
      </c>
    </row>
    <row r="120" spans="1:5" ht="12.75">
      <c r="A120" s="34" t="s">
        <v>60</v>
      </c>
      <c r="E120" s="35" t="s">
        <v>11598</v>
      </c>
    </row>
    <row r="121" spans="1:5" ht="12.75">
      <c r="A121" s="36" t="s">
        <v>61</v>
      </c>
      <c r="E121" s="37" t="s">
        <v>57</v>
      </c>
    </row>
    <row r="122" spans="1:5" ht="12.75">
      <c r="A122" t="s">
        <v>62</v>
      </c>
      <c r="E122" s="35" t="s">
        <v>57</v>
      </c>
    </row>
    <row r="123" spans="1:16" ht="12.75">
      <c r="A123" s="24" t="s">
        <v>55</v>
      </c>
      <c s="29" t="s">
        <v>235</v>
      </c>
      <c s="29" t="s">
        <v>11748</v>
      </c>
      <c s="24" t="s">
        <v>57</v>
      </c>
      <c s="30" t="s">
        <v>11600</v>
      </c>
      <c s="31" t="s">
        <v>1212</v>
      </c>
      <c s="32">
        <v>20.8</v>
      </c>
      <c s="33">
        <v>0</v>
      </c>
      <c s="33">
        <f>ROUND(ROUND(H123,2)*ROUND(G123,3),2)</f>
      </c>
      <c r="O123">
        <f>(I123*21)/100</f>
      </c>
      <c t="s">
        <v>33</v>
      </c>
    </row>
    <row r="124" spans="1:5" ht="12.75">
      <c r="A124" s="34" t="s">
        <v>60</v>
      </c>
      <c r="E124" s="35" t="s">
        <v>11600</v>
      </c>
    </row>
    <row r="125" spans="1:5" ht="12.75">
      <c r="A125" s="36" t="s">
        <v>61</v>
      </c>
      <c r="E125" s="37" t="s">
        <v>57</v>
      </c>
    </row>
    <row r="126" spans="1:5" ht="12.75">
      <c r="A126" t="s">
        <v>62</v>
      </c>
      <c r="E126" s="35" t="s">
        <v>57</v>
      </c>
    </row>
    <row r="127" spans="1:16" ht="12.75">
      <c r="A127" s="24" t="s">
        <v>55</v>
      </c>
      <c s="29" t="s">
        <v>238</v>
      </c>
      <c s="29" t="s">
        <v>11749</v>
      </c>
      <c s="24" t="s">
        <v>57</v>
      </c>
      <c s="30" t="s">
        <v>11602</v>
      </c>
      <c s="31" t="s">
        <v>1212</v>
      </c>
      <c s="32">
        <v>44</v>
      </c>
      <c s="33">
        <v>0</v>
      </c>
      <c s="33">
        <f>ROUND(ROUND(H127,2)*ROUND(G127,3),2)</f>
      </c>
      <c r="O127">
        <f>(I127*21)/100</f>
      </c>
      <c t="s">
        <v>33</v>
      </c>
    </row>
    <row r="128" spans="1:5" ht="12.75">
      <c r="A128" s="34" t="s">
        <v>60</v>
      </c>
      <c r="E128" s="35" t="s">
        <v>11602</v>
      </c>
    </row>
    <row r="129" spans="1:5" ht="12.75">
      <c r="A129" s="36" t="s">
        <v>61</v>
      </c>
      <c r="E129" s="37" t="s">
        <v>57</v>
      </c>
    </row>
    <row r="130" spans="1:5" ht="12.75">
      <c r="A130" t="s">
        <v>62</v>
      </c>
      <c r="E130" s="35" t="s">
        <v>57</v>
      </c>
    </row>
    <row r="131" spans="1:16" ht="12.75">
      <c r="A131" s="24" t="s">
        <v>55</v>
      </c>
      <c s="29" t="s">
        <v>241</v>
      </c>
      <c s="29" t="s">
        <v>11750</v>
      </c>
      <c s="24" t="s">
        <v>57</v>
      </c>
      <c s="30" t="s">
        <v>11604</v>
      </c>
      <c s="31" t="s">
        <v>1212</v>
      </c>
      <c s="32">
        <v>8.8</v>
      </c>
      <c s="33">
        <v>0</v>
      </c>
      <c s="33">
        <f>ROUND(ROUND(H131,2)*ROUND(G131,3),2)</f>
      </c>
      <c r="O131">
        <f>(I131*21)/100</f>
      </c>
      <c t="s">
        <v>33</v>
      </c>
    </row>
    <row r="132" spans="1:5" ht="12.75">
      <c r="A132" s="34" t="s">
        <v>60</v>
      </c>
      <c r="E132" s="35" t="s">
        <v>11604</v>
      </c>
    </row>
    <row r="133" spans="1:5" ht="12.75">
      <c r="A133" s="36" t="s">
        <v>61</v>
      </c>
      <c r="E133" s="37" t="s">
        <v>57</v>
      </c>
    </row>
    <row r="134" spans="1:5" ht="12.75">
      <c r="A134" t="s">
        <v>62</v>
      </c>
      <c r="E134" s="35" t="s">
        <v>57</v>
      </c>
    </row>
    <row r="135" spans="1:18" ht="12.75" customHeight="1">
      <c r="A135" s="6" t="s">
        <v>53</v>
      </c>
      <c s="6"/>
      <c s="39" t="s">
        <v>3134</v>
      </c>
      <c s="6"/>
      <c s="27" t="s">
        <v>11605</v>
      </c>
      <c s="6"/>
      <c s="6"/>
      <c s="6"/>
      <c s="40">
        <f>0+Q135</f>
      </c>
      <c r="O135">
        <f>0+R135</f>
      </c>
      <c r="Q135">
        <f>0+I136+I140+I144+I148+I152+I156+I160+I164+I168+I172</f>
      </c>
      <c>
        <f>0+O136+O140+O144+O148+O152+O156+O160+O164+O168+O172</f>
      </c>
    </row>
    <row r="136" spans="1:16" ht="12.75">
      <c r="A136" s="24" t="s">
        <v>55</v>
      </c>
      <c s="29" t="s">
        <v>245</v>
      </c>
      <c s="29" t="s">
        <v>11625</v>
      </c>
      <c s="24" t="s">
        <v>57</v>
      </c>
      <c s="30" t="s">
        <v>11626</v>
      </c>
      <c s="31" t="s">
        <v>1212</v>
      </c>
      <c s="32">
        <v>12</v>
      </c>
      <c s="33">
        <v>0</v>
      </c>
      <c s="33">
        <f>ROUND(ROUND(H136,2)*ROUND(G136,3),2)</f>
      </c>
      <c r="O136">
        <f>(I136*21)/100</f>
      </c>
      <c t="s">
        <v>33</v>
      </c>
    </row>
    <row r="137" spans="1:5" ht="12.75">
      <c r="A137" s="34" t="s">
        <v>60</v>
      </c>
      <c r="E137" s="35" t="s">
        <v>11626</v>
      </c>
    </row>
    <row r="138" spans="1:5" ht="12.75">
      <c r="A138" s="36" t="s">
        <v>61</v>
      </c>
      <c r="E138" s="37" t="s">
        <v>57</v>
      </c>
    </row>
    <row r="139" spans="1:5" ht="12.75">
      <c r="A139" t="s">
        <v>62</v>
      </c>
      <c r="E139" s="35" t="s">
        <v>57</v>
      </c>
    </row>
    <row r="140" spans="1:16" ht="12.75">
      <c r="A140" s="24" t="s">
        <v>55</v>
      </c>
      <c s="29" t="s">
        <v>249</v>
      </c>
      <c s="29" t="s">
        <v>11627</v>
      </c>
      <c s="24" t="s">
        <v>57</v>
      </c>
      <c s="30" t="s">
        <v>11628</v>
      </c>
      <c s="31" t="s">
        <v>1212</v>
      </c>
      <c s="32">
        <v>12</v>
      </c>
      <c s="33">
        <v>0</v>
      </c>
      <c s="33">
        <f>ROUND(ROUND(H140,2)*ROUND(G140,3),2)</f>
      </c>
      <c r="O140">
        <f>(I140*21)/100</f>
      </c>
      <c t="s">
        <v>33</v>
      </c>
    </row>
    <row r="141" spans="1:5" ht="12.75">
      <c r="A141" s="34" t="s">
        <v>60</v>
      </c>
      <c r="E141" s="35" t="s">
        <v>11628</v>
      </c>
    </row>
    <row r="142" spans="1:5" ht="12.75">
      <c r="A142" s="36" t="s">
        <v>61</v>
      </c>
      <c r="E142" s="37" t="s">
        <v>57</v>
      </c>
    </row>
    <row r="143" spans="1:5" ht="12.75">
      <c r="A143" t="s">
        <v>62</v>
      </c>
      <c r="E143" s="35" t="s">
        <v>57</v>
      </c>
    </row>
    <row r="144" spans="1:16" ht="12.75">
      <c r="A144" s="24" t="s">
        <v>55</v>
      </c>
      <c s="29" t="s">
        <v>252</v>
      </c>
      <c s="29" t="s">
        <v>11751</v>
      </c>
      <c s="24" t="s">
        <v>57</v>
      </c>
      <c s="30" t="s">
        <v>11607</v>
      </c>
      <c s="31" t="s">
        <v>1235</v>
      </c>
      <c s="32">
        <v>24</v>
      </c>
      <c s="33">
        <v>0</v>
      </c>
      <c s="33">
        <f>ROUND(ROUND(H144,2)*ROUND(G144,3),2)</f>
      </c>
      <c r="O144">
        <f>(I144*21)/100</f>
      </c>
      <c t="s">
        <v>33</v>
      </c>
    </row>
    <row r="145" spans="1:5" ht="12.75">
      <c r="A145" s="34" t="s">
        <v>60</v>
      </c>
      <c r="E145" s="35" t="s">
        <v>11607</v>
      </c>
    </row>
    <row r="146" spans="1:5" ht="12.75">
      <c r="A146" s="36" t="s">
        <v>61</v>
      </c>
      <c r="E146" s="37" t="s">
        <v>57</v>
      </c>
    </row>
    <row r="147" spans="1:5" ht="12.75">
      <c r="A147" t="s">
        <v>62</v>
      </c>
      <c r="E147" s="35" t="s">
        <v>57</v>
      </c>
    </row>
    <row r="148" spans="1:16" ht="12.75">
      <c r="A148" s="24" t="s">
        <v>55</v>
      </c>
      <c s="29" t="s">
        <v>255</v>
      </c>
      <c s="29" t="s">
        <v>11752</v>
      </c>
      <c s="24" t="s">
        <v>57</v>
      </c>
      <c s="30" t="s">
        <v>11609</v>
      </c>
      <c s="31" t="s">
        <v>1235</v>
      </c>
      <c s="32">
        <v>24</v>
      </c>
      <c s="33">
        <v>0</v>
      </c>
      <c s="33">
        <f>ROUND(ROUND(H148,2)*ROUND(G148,3),2)</f>
      </c>
      <c r="O148">
        <f>(I148*21)/100</f>
      </c>
      <c t="s">
        <v>33</v>
      </c>
    </row>
    <row r="149" spans="1:5" ht="12.75">
      <c r="A149" s="34" t="s">
        <v>60</v>
      </c>
      <c r="E149" s="35" t="s">
        <v>11609</v>
      </c>
    </row>
    <row r="150" spans="1:5" ht="12.75">
      <c r="A150" s="36" t="s">
        <v>61</v>
      </c>
      <c r="E150" s="37" t="s">
        <v>57</v>
      </c>
    </row>
    <row r="151" spans="1:5" ht="12.75">
      <c r="A151" t="s">
        <v>62</v>
      </c>
      <c r="E151" s="35" t="s">
        <v>57</v>
      </c>
    </row>
    <row r="152" spans="1:16" ht="12.75">
      <c r="A152" s="24" t="s">
        <v>55</v>
      </c>
      <c s="29" t="s">
        <v>259</v>
      </c>
      <c s="29" t="s">
        <v>11753</v>
      </c>
      <c s="24" t="s">
        <v>57</v>
      </c>
      <c s="30" t="s">
        <v>11611</v>
      </c>
      <c s="31" t="s">
        <v>1235</v>
      </c>
      <c s="32">
        <v>24</v>
      </c>
      <c s="33">
        <v>0</v>
      </c>
      <c s="33">
        <f>ROUND(ROUND(H152,2)*ROUND(G152,3),2)</f>
      </c>
      <c r="O152">
        <f>(I152*21)/100</f>
      </c>
      <c t="s">
        <v>33</v>
      </c>
    </row>
    <row r="153" spans="1:5" ht="12.75">
      <c r="A153" s="34" t="s">
        <v>60</v>
      </c>
      <c r="E153" s="35" t="s">
        <v>11611</v>
      </c>
    </row>
    <row r="154" spans="1:5" ht="12.75">
      <c r="A154" s="36" t="s">
        <v>61</v>
      </c>
      <c r="E154" s="37" t="s">
        <v>57</v>
      </c>
    </row>
    <row r="155" spans="1:5" ht="12.75">
      <c r="A155" t="s">
        <v>62</v>
      </c>
      <c r="E155" s="35" t="s">
        <v>57</v>
      </c>
    </row>
    <row r="156" spans="1:16" ht="12.75">
      <c r="A156" s="24" t="s">
        <v>55</v>
      </c>
      <c s="29" t="s">
        <v>262</v>
      </c>
      <c s="29" t="s">
        <v>11754</v>
      </c>
      <c s="24" t="s">
        <v>57</v>
      </c>
      <c s="30" t="s">
        <v>11613</v>
      </c>
      <c s="31" t="s">
        <v>1235</v>
      </c>
      <c s="32">
        <v>24</v>
      </c>
      <c s="33">
        <v>0</v>
      </c>
      <c s="33">
        <f>ROUND(ROUND(H156,2)*ROUND(G156,3),2)</f>
      </c>
      <c r="O156">
        <f>(I156*21)/100</f>
      </c>
      <c t="s">
        <v>33</v>
      </c>
    </row>
    <row r="157" spans="1:5" ht="12.75">
      <c r="A157" s="34" t="s">
        <v>60</v>
      </c>
      <c r="E157" s="35" t="s">
        <v>11613</v>
      </c>
    </row>
    <row r="158" spans="1:5" ht="12.75">
      <c r="A158" s="36" t="s">
        <v>61</v>
      </c>
      <c r="E158" s="37" t="s">
        <v>57</v>
      </c>
    </row>
    <row r="159" spans="1:5" ht="12.75">
      <c r="A159" t="s">
        <v>62</v>
      </c>
      <c r="E159" s="35" t="s">
        <v>57</v>
      </c>
    </row>
    <row r="160" spans="1:16" ht="12.75">
      <c r="A160" s="24" t="s">
        <v>55</v>
      </c>
      <c s="29" t="s">
        <v>266</v>
      </c>
      <c s="29" t="s">
        <v>11755</v>
      </c>
      <c s="24" t="s">
        <v>57</v>
      </c>
      <c s="30" t="s">
        <v>11615</v>
      </c>
      <c s="31" t="s">
        <v>1235</v>
      </c>
      <c s="32">
        <v>24</v>
      </c>
      <c s="33">
        <v>0</v>
      </c>
      <c s="33">
        <f>ROUND(ROUND(H160,2)*ROUND(G160,3),2)</f>
      </c>
      <c r="O160">
        <f>(I160*21)/100</f>
      </c>
      <c t="s">
        <v>33</v>
      </c>
    </row>
    <row r="161" spans="1:5" ht="12.75">
      <c r="A161" s="34" t="s">
        <v>60</v>
      </c>
      <c r="E161" s="35" t="s">
        <v>11615</v>
      </c>
    </row>
    <row r="162" spans="1:5" ht="12.75">
      <c r="A162" s="36" t="s">
        <v>61</v>
      </c>
      <c r="E162" s="37" t="s">
        <v>57</v>
      </c>
    </row>
    <row r="163" spans="1:5" ht="12.75">
      <c r="A163" t="s">
        <v>62</v>
      </c>
      <c r="E163" s="35" t="s">
        <v>57</v>
      </c>
    </row>
    <row r="164" spans="1:16" ht="12.75">
      <c r="A164" s="24" t="s">
        <v>55</v>
      </c>
      <c s="29" t="s">
        <v>270</v>
      </c>
      <c s="29" t="s">
        <v>11756</v>
      </c>
      <c s="24" t="s">
        <v>57</v>
      </c>
      <c s="30" t="s">
        <v>11617</v>
      </c>
      <c s="31" t="s">
        <v>11724</v>
      </c>
      <c s="32">
        <v>4</v>
      </c>
      <c s="33">
        <v>0</v>
      </c>
      <c s="33">
        <f>ROUND(ROUND(H164,2)*ROUND(G164,3),2)</f>
      </c>
      <c r="O164">
        <f>(I164*21)/100</f>
      </c>
      <c t="s">
        <v>33</v>
      </c>
    </row>
    <row r="165" spans="1:5" ht="12.75">
      <c r="A165" s="34" t="s">
        <v>60</v>
      </c>
      <c r="E165" s="35" t="s">
        <v>11617</v>
      </c>
    </row>
    <row r="166" spans="1:5" ht="12.75">
      <c r="A166" s="36" t="s">
        <v>61</v>
      </c>
      <c r="E166" s="37" t="s">
        <v>57</v>
      </c>
    </row>
    <row r="167" spans="1:5" ht="12.75">
      <c r="A167" t="s">
        <v>62</v>
      </c>
      <c r="E167" s="35" t="s">
        <v>57</v>
      </c>
    </row>
    <row r="168" spans="1:16" ht="12.75">
      <c r="A168" s="24" t="s">
        <v>55</v>
      </c>
      <c s="29" t="s">
        <v>274</v>
      </c>
      <c s="29" t="s">
        <v>11757</v>
      </c>
      <c s="24" t="s">
        <v>57</v>
      </c>
      <c s="30" t="s">
        <v>11758</v>
      </c>
      <c s="31" t="s">
        <v>1235</v>
      </c>
      <c s="32">
        <v>60.6</v>
      </c>
      <c s="33">
        <v>0</v>
      </c>
      <c s="33">
        <f>ROUND(ROUND(H168,2)*ROUND(G168,3),2)</f>
      </c>
      <c r="O168">
        <f>(I168*21)/100</f>
      </c>
      <c t="s">
        <v>33</v>
      </c>
    </row>
    <row r="169" spans="1:5" ht="12.75">
      <c r="A169" s="34" t="s">
        <v>60</v>
      </c>
      <c r="E169" s="35" t="s">
        <v>11758</v>
      </c>
    </row>
    <row r="170" spans="1:5" ht="12.75">
      <c r="A170" s="36" t="s">
        <v>61</v>
      </c>
      <c r="E170" s="37" t="s">
        <v>57</v>
      </c>
    </row>
    <row r="171" spans="1:5" ht="12.75">
      <c r="A171" t="s">
        <v>62</v>
      </c>
      <c r="E171" s="35" t="s">
        <v>57</v>
      </c>
    </row>
    <row r="172" spans="1:16" ht="12.75">
      <c r="A172" s="24" t="s">
        <v>55</v>
      </c>
      <c s="29" t="s">
        <v>278</v>
      </c>
      <c s="29" t="s">
        <v>11759</v>
      </c>
      <c s="24" t="s">
        <v>57</v>
      </c>
      <c s="30" t="s">
        <v>11760</v>
      </c>
      <c s="31" t="s">
        <v>1235</v>
      </c>
      <c s="32">
        <v>60.6</v>
      </c>
      <c s="33">
        <v>0</v>
      </c>
      <c s="33">
        <f>ROUND(ROUND(H172,2)*ROUND(G172,3),2)</f>
      </c>
      <c r="O172">
        <f>(I172*21)/100</f>
      </c>
      <c t="s">
        <v>33</v>
      </c>
    </row>
    <row r="173" spans="1:5" ht="12.75">
      <c r="A173" s="34" t="s">
        <v>60</v>
      </c>
      <c r="E173" s="35" t="s">
        <v>11760</v>
      </c>
    </row>
    <row r="174" spans="1:5" ht="12.75">
      <c r="A174" s="36" t="s">
        <v>61</v>
      </c>
      <c r="E174" s="37" t="s">
        <v>57</v>
      </c>
    </row>
    <row r="175" spans="1:5" ht="12.75">
      <c r="A175" t="s">
        <v>62</v>
      </c>
      <c r="E175" s="35" t="s">
        <v>57</v>
      </c>
    </row>
    <row r="176" spans="1:18" ht="12.75" customHeight="1">
      <c r="A176" s="6" t="s">
        <v>53</v>
      </c>
      <c s="6"/>
      <c s="39" t="s">
        <v>11633</v>
      </c>
      <c s="6"/>
      <c s="27" t="s">
        <v>7632</v>
      </c>
      <c s="6"/>
      <c s="6"/>
      <c s="6"/>
      <c s="40">
        <f>0+Q176</f>
      </c>
      <c r="O176">
        <f>0+R176</f>
      </c>
      <c r="Q176">
        <f>0+I177+I181+I185+I189+I193+I197+I201</f>
      </c>
      <c>
        <f>0+O177+O181+O185+O189+O193+O197+O201</f>
      </c>
    </row>
    <row r="177" spans="1:16" ht="25.5">
      <c r="A177" s="24" t="s">
        <v>55</v>
      </c>
      <c s="29" t="s">
        <v>282</v>
      </c>
      <c s="29" t="s">
        <v>11634</v>
      </c>
      <c s="24" t="s">
        <v>57</v>
      </c>
      <c s="30" t="s">
        <v>11635</v>
      </c>
      <c s="31" t="s">
        <v>187</v>
      </c>
      <c s="32">
        <v>32</v>
      </c>
      <c s="33">
        <v>0</v>
      </c>
      <c s="33">
        <f>ROUND(ROUND(H177,2)*ROUND(G177,3),2)</f>
      </c>
      <c r="O177">
        <f>(I177*21)/100</f>
      </c>
      <c t="s">
        <v>33</v>
      </c>
    </row>
    <row r="178" spans="1:5" ht="25.5">
      <c r="A178" s="34" t="s">
        <v>60</v>
      </c>
      <c r="E178" s="35" t="s">
        <v>11635</v>
      </c>
    </row>
    <row r="179" spans="1:5" ht="12.75">
      <c r="A179" s="36" t="s">
        <v>61</v>
      </c>
      <c r="E179" s="37" t="s">
        <v>57</v>
      </c>
    </row>
    <row r="180" spans="1:5" ht="12.75">
      <c r="A180" t="s">
        <v>62</v>
      </c>
      <c r="E180" s="35" t="s">
        <v>57</v>
      </c>
    </row>
    <row r="181" spans="1:16" ht="25.5">
      <c r="A181" s="24" t="s">
        <v>55</v>
      </c>
      <c s="29" t="s">
        <v>286</v>
      </c>
      <c s="29" t="s">
        <v>11636</v>
      </c>
      <c s="24" t="s">
        <v>57</v>
      </c>
      <c s="30" t="s">
        <v>11637</v>
      </c>
      <c s="31" t="s">
        <v>187</v>
      </c>
      <c s="32">
        <v>96</v>
      </c>
      <c s="33">
        <v>0</v>
      </c>
      <c s="33">
        <f>ROUND(ROUND(H181,2)*ROUND(G181,3),2)</f>
      </c>
      <c r="O181">
        <f>(I181*21)/100</f>
      </c>
      <c t="s">
        <v>33</v>
      </c>
    </row>
    <row r="182" spans="1:5" ht="25.5">
      <c r="A182" s="34" t="s">
        <v>60</v>
      </c>
      <c r="E182" s="35" t="s">
        <v>11637</v>
      </c>
    </row>
    <row r="183" spans="1:5" ht="12.75">
      <c r="A183" s="36" t="s">
        <v>61</v>
      </c>
      <c r="E183" s="37" t="s">
        <v>57</v>
      </c>
    </row>
    <row r="184" spans="1:5" ht="12.75">
      <c r="A184" t="s">
        <v>62</v>
      </c>
      <c r="E184" s="35" t="s">
        <v>57</v>
      </c>
    </row>
    <row r="185" spans="1:16" ht="12.75">
      <c r="A185" s="24" t="s">
        <v>55</v>
      </c>
      <c s="29" t="s">
        <v>816</v>
      </c>
      <c s="29" t="s">
        <v>11638</v>
      </c>
      <c s="24" t="s">
        <v>57</v>
      </c>
      <c s="30" t="s">
        <v>11639</v>
      </c>
      <c s="31" t="s">
        <v>187</v>
      </c>
      <c s="32">
        <v>32</v>
      </c>
      <c s="33">
        <v>0</v>
      </c>
      <c s="33">
        <f>ROUND(ROUND(H185,2)*ROUND(G185,3),2)</f>
      </c>
      <c r="O185">
        <f>(I185*21)/100</f>
      </c>
      <c t="s">
        <v>33</v>
      </c>
    </row>
    <row r="186" spans="1:5" ht="12.75">
      <c r="A186" s="34" t="s">
        <v>60</v>
      </c>
      <c r="E186" s="35" t="s">
        <v>11639</v>
      </c>
    </row>
    <row r="187" spans="1:5" ht="12.75">
      <c r="A187" s="36" t="s">
        <v>61</v>
      </c>
      <c r="E187" s="37" t="s">
        <v>57</v>
      </c>
    </row>
    <row r="188" spans="1:5" ht="12.75">
      <c r="A188" t="s">
        <v>62</v>
      </c>
      <c r="E188" s="35" t="s">
        <v>57</v>
      </c>
    </row>
    <row r="189" spans="1:16" ht="12.75">
      <c r="A189" s="24" t="s">
        <v>55</v>
      </c>
      <c s="29" t="s">
        <v>838</v>
      </c>
      <c s="29" t="s">
        <v>11640</v>
      </c>
      <c s="24" t="s">
        <v>57</v>
      </c>
      <c s="30" t="s">
        <v>11641</v>
      </c>
      <c s="31" t="s">
        <v>4004</v>
      </c>
      <c s="32">
        <v>7394.8</v>
      </c>
      <c s="33">
        <v>0</v>
      </c>
      <c s="33">
        <f>ROUND(ROUND(H189,2)*ROUND(G189,3),2)</f>
      </c>
      <c r="O189">
        <f>(I189*21)/100</f>
      </c>
      <c t="s">
        <v>33</v>
      </c>
    </row>
    <row r="190" spans="1:5" ht="12.75">
      <c r="A190" s="34" t="s">
        <v>60</v>
      </c>
      <c r="E190" s="35" t="s">
        <v>11641</v>
      </c>
    </row>
    <row r="191" spans="1:5" ht="12.75">
      <c r="A191" s="36" t="s">
        <v>61</v>
      </c>
      <c r="E191" s="37" t="s">
        <v>57</v>
      </c>
    </row>
    <row r="192" spans="1:5" ht="12.75">
      <c r="A192" t="s">
        <v>62</v>
      </c>
      <c r="E192" s="35" t="s">
        <v>57</v>
      </c>
    </row>
    <row r="193" spans="1:16" ht="12.75">
      <c r="A193" s="24" t="s">
        <v>55</v>
      </c>
      <c s="29" t="s">
        <v>290</v>
      </c>
      <c s="29" t="s">
        <v>11642</v>
      </c>
      <c s="24" t="s">
        <v>57</v>
      </c>
      <c s="30" t="s">
        <v>11643</v>
      </c>
      <c s="31" t="s">
        <v>4004</v>
      </c>
      <c s="32">
        <v>7394.8</v>
      </c>
      <c s="33">
        <v>0</v>
      </c>
      <c s="33">
        <f>ROUND(ROUND(H193,2)*ROUND(G193,3),2)</f>
      </c>
      <c r="O193">
        <f>(I193*21)/100</f>
      </c>
      <c t="s">
        <v>33</v>
      </c>
    </row>
    <row r="194" spans="1:5" ht="12.75">
      <c r="A194" s="34" t="s">
        <v>60</v>
      </c>
      <c r="E194" s="35" t="s">
        <v>11643</v>
      </c>
    </row>
    <row r="195" spans="1:5" ht="12.75">
      <c r="A195" s="36" t="s">
        <v>61</v>
      </c>
      <c r="E195" s="37" t="s">
        <v>57</v>
      </c>
    </row>
    <row r="196" spans="1:5" ht="12.75">
      <c r="A196" t="s">
        <v>62</v>
      </c>
      <c r="E196" s="35" t="s">
        <v>57</v>
      </c>
    </row>
    <row r="197" spans="1:16" ht="12.75">
      <c r="A197" s="24" t="s">
        <v>55</v>
      </c>
      <c s="29" t="s">
        <v>294</v>
      </c>
      <c s="29" t="s">
        <v>11644</v>
      </c>
      <c s="24" t="s">
        <v>57</v>
      </c>
      <c s="30" t="s">
        <v>11645</v>
      </c>
      <c s="31" t="s">
        <v>11724</v>
      </c>
      <c s="32">
        <v>4</v>
      </c>
      <c s="33">
        <v>0</v>
      </c>
      <c s="33">
        <f>ROUND(ROUND(H197,2)*ROUND(G197,3),2)</f>
      </c>
      <c r="O197">
        <f>(I197*21)/100</f>
      </c>
      <c t="s">
        <v>33</v>
      </c>
    </row>
    <row r="198" spans="1:5" ht="12.75">
      <c r="A198" s="34" t="s">
        <v>60</v>
      </c>
      <c r="E198" s="35" t="s">
        <v>11645</v>
      </c>
    </row>
    <row r="199" spans="1:5" ht="12.75">
      <c r="A199" s="36" t="s">
        <v>61</v>
      </c>
      <c r="E199" s="37" t="s">
        <v>57</v>
      </c>
    </row>
    <row r="200" spans="1:5" ht="12.75">
      <c r="A200" t="s">
        <v>62</v>
      </c>
      <c r="E200" s="35" t="s">
        <v>57</v>
      </c>
    </row>
    <row r="201" spans="1:16" ht="12.75">
      <c r="A201" s="24" t="s">
        <v>55</v>
      </c>
      <c s="29" t="s">
        <v>298</v>
      </c>
      <c s="29" t="s">
        <v>11646</v>
      </c>
      <c s="24" t="s">
        <v>57</v>
      </c>
      <c s="30" t="s">
        <v>11647</v>
      </c>
      <c s="31" t="s">
        <v>187</v>
      </c>
      <c s="32">
        <v>4</v>
      </c>
      <c s="33">
        <v>0</v>
      </c>
      <c s="33">
        <f>ROUND(ROUND(H201,2)*ROUND(G201,3),2)</f>
      </c>
      <c r="O201">
        <f>(I201*21)/100</f>
      </c>
      <c t="s">
        <v>33</v>
      </c>
    </row>
    <row r="202" spans="1:5" ht="12.75">
      <c r="A202" s="34" t="s">
        <v>60</v>
      </c>
      <c r="E202" s="35" t="s">
        <v>11647</v>
      </c>
    </row>
    <row r="203" spans="1:5" ht="12.75">
      <c r="A203" s="36" t="s">
        <v>61</v>
      </c>
      <c r="E203" s="37" t="s">
        <v>57</v>
      </c>
    </row>
    <row r="204" spans="1:5" ht="12.75">
      <c r="A204" t="s">
        <v>62</v>
      </c>
      <c r="E204" s="35" t="s">
        <v>57</v>
      </c>
    </row>
    <row r="205" spans="1:18" ht="12.75" customHeight="1">
      <c r="A205" s="6" t="s">
        <v>53</v>
      </c>
      <c s="6"/>
      <c s="39" t="s">
        <v>11648</v>
      </c>
      <c s="6"/>
      <c s="27" t="s">
        <v>11649</v>
      </c>
      <c s="6"/>
      <c s="6"/>
      <c s="6"/>
      <c s="40">
        <f>0+Q205</f>
      </c>
      <c r="O205">
        <f>0+R205</f>
      </c>
      <c r="Q205">
        <f>0+I206+I210+I214+I218</f>
      </c>
      <c>
        <f>0+O206+O210+O214+O218</f>
      </c>
    </row>
    <row r="206" spans="1:16" ht="12.75">
      <c r="A206" s="24" t="s">
        <v>55</v>
      </c>
      <c s="29" t="s">
        <v>302</v>
      </c>
      <c s="29" t="s">
        <v>11650</v>
      </c>
      <c s="24" t="s">
        <v>57</v>
      </c>
      <c s="30" t="s">
        <v>11651</v>
      </c>
      <c s="31" t="s">
        <v>4004</v>
      </c>
      <c s="32">
        <v>7394.8</v>
      </c>
      <c s="33">
        <v>0</v>
      </c>
      <c s="33">
        <f>ROUND(ROUND(H206,2)*ROUND(G206,3),2)</f>
      </c>
      <c r="O206">
        <f>(I206*21)/100</f>
      </c>
      <c t="s">
        <v>33</v>
      </c>
    </row>
    <row r="207" spans="1:5" ht="12.75">
      <c r="A207" s="34" t="s">
        <v>60</v>
      </c>
      <c r="E207" s="35" t="s">
        <v>11651</v>
      </c>
    </row>
    <row r="208" spans="1:5" ht="12.75">
      <c r="A208" s="36" t="s">
        <v>61</v>
      </c>
      <c r="E208" s="37" t="s">
        <v>57</v>
      </c>
    </row>
    <row r="209" spans="1:5" ht="12.75">
      <c r="A209" t="s">
        <v>62</v>
      </c>
      <c r="E209" s="35" t="s">
        <v>57</v>
      </c>
    </row>
    <row r="210" spans="1:16" ht="12.75">
      <c r="A210" s="24" t="s">
        <v>55</v>
      </c>
      <c s="29" t="s">
        <v>306</v>
      </c>
      <c s="29" t="s">
        <v>11652</v>
      </c>
      <c s="24" t="s">
        <v>57</v>
      </c>
      <c s="30" t="s">
        <v>11653</v>
      </c>
      <c s="31" t="s">
        <v>1235</v>
      </c>
      <c s="32">
        <v>302.8</v>
      </c>
      <c s="33">
        <v>0</v>
      </c>
      <c s="33">
        <f>ROUND(ROUND(H210,2)*ROUND(G210,3),2)</f>
      </c>
      <c r="O210">
        <f>(I210*21)/100</f>
      </c>
      <c t="s">
        <v>33</v>
      </c>
    </row>
    <row r="211" spans="1:5" ht="12.75">
      <c r="A211" s="34" t="s">
        <v>60</v>
      </c>
      <c r="E211" s="35" t="s">
        <v>11653</v>
      </c>
    </row>
    <row r="212" spans="1:5" ht="12.75">
      <c r="A212" s="36" t="s">
        <v>61</v>
      </c>
      <c r="E212" s="37" t="s">
        <v>57</v>
      </c>
    </row>
    <row r="213" spans="1:5" ht="12.75">
      <c r="A213" t="s">
        <v>62</v>
      </c>
      <c r="E213" s="35" t="s">
        <v>57</v>
      </c>
    </row>
    <row r="214" spans="1:16" ht="12.75">
      <c r="A214" s="24" t="s">
        <v>55</v>
      </c>
      <c s="29" t="s">
        <v>310</v>
      </c>
      <c s="29" t="s">
        <v>11654</v>
      </c>
      <c s="24" t="s">
        <v>57</v>
      </c>
      <c s="30" t="s">
        <v>11655</v>
      </c>
      <c s="31" t="s">
        <v>1235</v>
      </c>
      <c s="32">
        <v>302.8</v>
      </c>
      <c s="33">
        <v>0</v>
      </c>
      <c s="33">
        <f>ROUND(ROUND(H214,2)*ROUND(G214,3),2)</f>
      </c>
      <c r="O214">
        <f>(I214*21)/100</f>
      </c>
      <c t="s">
        <v>33</v>
      </c>
    </row>
    <row r="215" spans="1:5" ht="12.75">
      <c r="A215" s="34" t="s">
        <v>60</v>
      </c>
      <c r="E215" s="35" t="s">
        <v>11655</v>
      </c>
    </row>
    <row r="216" spans="1:5" ht="12.75">
      <c r="A216" s="36" t="s">
        <v>61</v>
      </c>
      <c r="E216" s="37" t="s">
        <v>57</v>
      </c>
    </row>
    <row r="217" spans="1:5" ht="12.75">
      <c r="A217" t="s">
        <v>62</v>
      </c>
      <c r="E217" s="35" t="s">
        <v>57</v>
      </c>
    </row>
    <row r="218" spans="1:16" ht="12.75">
      <c r="A218" s="24" t="s">
        <v>55</v>
      </c>
      <c s="29" t="s">
        <v>314</v>
      </c>
      <c s="29" t="s">
        <v>11656</v>
      </c>
      <c s="24" t="s">
        <v>57</v>
      </c>
      <c s="30" t="s">
        <v>11657</v>
      </c>
      <c s="31" t="s">
        <v>1235</v>
      </c>
      <c s="32">
        <v>302.8</v>
      </c>
      <c s="33">
        <v>0</v>
      </c>
      <c s="33">
        <f>ROUND(ROUND(H218,2)*ROUND(G218,3),2)</f>
      </c>
      <c r="O218">
        <f>(I218*21)/100</f>
      </c>
      <c t="s">
        <v>33</v>
      </c>
    </row>
    <row r="219" spans="1:5" ht="12.75">
      <c r="A219" s="34" t="s">
        <v>60</v>
      </c>
      <c r="E219" s="35" t="s">
        <v>11657</v>
      </c>
    </row>
    <row r="220" spans="1:5" ht="12.75">
      <c r="A220" s="36" t="s">
        <v>61</v>
      </c>
      <c r="E220" s="37" t="s">
        <v>57</v>
      </c>
    </row>
    <row r="221" spans="1:5" ht="12.75">
      <c r="A221" t="s">
        <v>62</v>
      </c>
      <c r="E221" s="35" t="s">
        <v>57</v>
      </c>
    </row>
    <row r="222" spans="1:18" ht="12.75" customHeight="1">
      <c r="A222" s="6" t="s">
        <v>53</v>
      </c>
      <c s="6"/>
      <c s="39" t="s">
        <v>50</v>
      </c>
      <c s="6"/>
      <c s="27" t="s">
        <v>1010</v>
      </c>
      <c s="6"/>
      <c s="6"/>
      <c s="6"/>
      <c s="40">
        <f>0+Q222</f>
      </c>
      <c r="O222">
        <f>0+R222</f>
      </c>
      <c r="Q222">
        <f>0+I223</f>
      </c>
      <c>
        <f>0+O223</f>
      </c>
    </row>
    <row r="223" spans="1:16" ht="12.75">
      <c r="A223" s="24" t="s">
        <v>55</v>
      </c>
      <c s="29" t="s">
        <v>318</v>
      </c>
      <c s="29" t="s">
        <v>11658</v>
      </c>
      <c s="24" t="s">
        <v>57</v>
      </c>
      <c s="30" t="s">
        <v>11659</v>
      </c>
      <c s="31" t="s">
        <v>1235</v>
      </c>
      <c s="32">
        <v>3.84</v>
      </c>
      <c s="33">
        <v>0</v>
      </c>
      <c s="33">
        <f>ROUND(ROUND(H223,2)*ROUND(G223,3),2)</f>
      </c>
      <c r="O223">
        <f>(I223*21)/100</f>
      </c>
      <c t="s">
        <v>33</v>
      </c>
    </row>
    <row r="224" spans="1:5" ht="25.5">
      <c r="A224" s="34" t="s">
        <v>60</v>
      </c>
      <c r="E224" s="35" t="s">
        <v>11660</v>
      </c>
    </row>
    <row r="225" spans="1:5" ht="63.75">
      <c r="A225" s="36" t="s">
        <v>61</v>
      </c>
      <c r="E225" s="37" t="s">
        <v>11761</v>
      </c>
    </row>
    <row r="226" spans="1:5" ht="12.75">
      <c r="A226" t="s">
        <v>62</v>
      </c>
      <c r="E226" s="35" t="s">
        <v>57</v>
      </c>
    </row>
    <row r="227" spans="1:18" ht="12.75" customHeight="1">
      <c r="A227" s="6" t="s">
        <v>53</v>
      </c>
      <c s="6"/>
      <c s="39" t="s">
        <v>189</v>
      </c>
      <c s="6"/>
      <c s="27" t="s">
        <v>190</v>
      </c>
      <c s="6"/>
      <c s="6"/>
      <c s="6"/>
      <c s="40">
        <f>0+Q227</f>
      </c>
      <c r="O227">
        <f>0+R227</f>
      </c>
      <c r="Q227">
        <f>0+I228</f>
      </c>
      <c>
        <f>0+O228</f>
      </c>
    </row>
    <row r="228" spans="1:16" ht="25.5">
      <c r="A228" s="24" t="s">
        <v>55</v>
      </c>
      <c s="29" t="s">
        <v>910</v>
      </c>
      <c s="29" t="s">
        <v>192</v>
      </c>
      <c s="24" t="s">
        <v>193</v>
      </c>
      <c s="30" t="s">
        <v>194</v>
      </c>
      <c s="31" t="s">
        <v>195</v>
      </c>
      <c s="32">
        <v>246.96</v>
      </c>
      <c s="33">
        <v>0</v>
      </c>
      <c s="33">
        <f>ROUND(ROUND(H228,2)*ROUND(G228,3),2)</f>
      </c>
      <c r="O228">
        <f>(I228*21)/100</f>
      </c>
      <c t="s">
        <v>33</v>
      </c>
    </row>
    <row r="229" spans="1:5" ht="12.75">
      <c r="A229" s="34" t="s">
        <v>60</v>
      </c>
      <c r="E229" s="35" t="s">
        <v>196</v>
      </c>
    </row>
    <row r="230" spans="1:5" ht="51">
      <c r="A230" s="36" t="s">
        <v>61</v>
      </c>
      <c r="E230" s="37" t="s">
        <v>11762</v>
      </c>
    </row>
    <row r="231" spans="1:5" ht="12.75">
      <c r="A231" t="s">
        <v>62</v>
      </c>
      <c r="E231" s="35" t="s">
        <v>9537</v>
      </c>
    </row>
    <row r="232" spans="1:18" ht="12.75" customHeight="1">
      <c r="A232" s="6" t="s">
        <v>53</v>
      </c>
      <c s="6"/>
      <c s="39" t="s">
        <v>8226</v>
      </c>
      <c s="6"/>
      <c s="27" t="s">
        <v>8227</v>
      </c>
      <c s="6"/>
      <c s="6"/>
      <c s="6"/>
      <c s="40">
        <f>0+Q232</f>
      </c>
      <c r="O232">
        <f>0+R232</f>
      </c>
      <c r="Q232">
        <f>0+I233</f>
      </c>
      <c>
        <f>0+O233</f>
      </c>
    </row>
    <row r="233" spans="1:16" ht="12.75">
      <c r="A233" s="24" t="s">
        <v>55</v>
      </c>
      <c s="29" t="s">
        <v>322</v>
      </c>
      <c s="29" t="s">
        <v>9538</v>
      </c>
      <c s="24" t="s">
        <v>57</v>
      </c>
      <c s="30" t="s">
        <v>9539</v>
      </c>
      <c s="31" t="s">
        <v>195</v>
      </c>
      <c s="32">
        <v>276.019</v>
      </c>
      <c s="33">
        <v>0</v>
      </c>
      <c s="33">
        <f>ROUND(ROUND(H233,2)*ROUND(G233,3),2)</f>
      </c>
      <c r="O233">
        <f>(I233*21)/100</f>
      </c>
      <c t="s">
        <v>33</v>
      </c>
    </row>
    <row r="234" spans="1:5" ht="38.25">
      <c r="A234" s="34" t="s">
        <v>60</v>
      </c>
      <c r="E234" s="35" t="s">
        <v>9540</v>
      </c>
    </row>
    <row r="235" spans="1:5" ht="12.75">
      <c r="A235" s="36" t="s">
        <v>61</v>
      </c>
      <c r="E235" s="37" t="s">
        <v>57</v>
      </c>
    </row>
    <row r="236" spans="1:5" ht="76.5">
      <c r="A236" t="s">
        <v>62</v>
      </c>
      <c r="E236" s="35" t="s">
        <v>9541</v>
      </c>
    </row>
    <row r="237" spans="1:18" ht="12.75" customHeight="1">
      <c r="A237" s="6" t="s">
        <v>53</v>
      </c>
      <c s="6"/>
      <c s="39" t="s">
        <v>1031</v>
      </c>
      <c s="6"/>
      <c s="27" t="s">
        <v>1032</v>
      </c>
      <c s="6"/>
      <c s="6"/>
      <c s="6"/>
      <c s="40">
        <f>0+Q237</f>
      </c>
      <c r="O237">
        <f>0+R237</f>
      </c>
      <c r="Q237">
        <f>0+I238+I242+I246+I250+I254</f>
      </c>
      <c>
        <f>0+O238+O242+O246+O250+O254</f>
      </c>
    </row>
    <row r="238" spans="1:16" ht="12.75">
      <c r="A238" s="24" t="s">
        <v>55</v>
      </c>
      <c s="29" t="s">
        <v>326</v>
      </c>
      <c s="29" t="s">
        <v>11670</v>
      </c>
      <c s="24" t="s">
        <v>57</v>
      </c>
      <c s="30" t="s">
        <v>11671</v>
      </c>
      <c s="31" t="s">
        <v>1338</v>
      </c>
      <c s="32">
        <v>8</v>
      </c>
      <c s="33">
        <v>0</v>
      </c>
      <c s="33">
        <f>ROUND(ROUND(H238,2)*ROUND(G238,3),2)</f>
      </c>
      <c r="O238">
        <f>(I238*21)/100</f>
      </c>
      <c t="s">
        <v>33</v>
      </c>
    </row>
    <row r="239" spans="1:5" ht="12.75">
      <c r="A239" s="34" t="s">
        <v>60</v>
      </c>
      <c r="E239" s="35" t="s">
        <v>11671</v>
      </c>
    </row>
    <row r="240" spans="1:5" ht="12.75">
      <c r="A240" s="36" t="s">
        <v>61</v>
      </c>
      <c r="E240" s="37" t="s">
        <v>57</v>
      </c>
    </row>
    <row r="241" spans="1:5" ht="12.75">
      <c r="A241" t="s">
        <v>62</v>
      </c>
      <c r="E241" s="35" t="s">
        <v>57</v>
      </c>
    </row>
    <row r="242" spans="1:16" ht="12.75">
      <c r="A242" s="24" t="s">
        <v>55</v>
      </c>
      <c s="29" t="s">
        <v>330</v>
      </c>
      <c s="29" t="s">
        <v>11672</v>
      </c>
      <c s="24" t="s">
        <v>57</v>
      </c>
      <c s="30" t="s">
        <v>11673</v>
      </c>
      <c s="31" t="s">
        <v>1338</v>
      </c>
      <c s="32">
        <v>8</v>
      </c>
      <c s="33">
        <v>0</v>
      </c>
      <c s="33">
        <f>ROUND(ROUND(H242,2)*ROUND(G242,3),2)</f>
      </c>
      <c r="O242">
        <f>(I242*21)/100</f>
      </c>
      <c t="s">
        <v>33</v>
      </c>
    </row>
    <row r="243" spans="1:5" ht="12.75">
      <c r="A243" s="34" t="s">
        <v>60</v>
      </c>
      <c r="E243" s="35" t="s">
        <v>11673</v>
      </c>
    </row>
    <row r="244" spans="1:5" ht="12.75">
      <c r="A244" s="36" t="s">
        <v>61</v>
      </c>
      <c r="E244" s="37" t="s">
        <v>57</v>
      </c>
    </row>
    <row r="245" spans="1:5" ht="12.75">
      <c r="A245" t="s">
        <v>62</v>
      </c>
      <c r="E245" s="35" t="s">
        <v>57</v>
      </c>
    </row>
    <row r="246" spans="1:16" ht="12.75">
      <c r="A246" s="24" t="s">
        <v>55</v>
      </c>
      <c s="29" t="s">
        <v>334</v>
      </c>
      <c s="29" t="s">
        <v>11674</v>
      </c>
      <c s="24" t="s">
        <v>57</v>
      </c>
      <c s="30" t="s">
        <v>11675</v>
      </c>
      <c s="31" t="s">
        <v>1338</v>
      </c>
      <c s="32">
        <v>4</v>
      </c>
      <c s="33">
        <v>0</v>
      </c>
      <c s="33">
        <f>ROUND(ROUND(H246,2)*ROUND(G246,3),2)</f>
      </c>
      <c r="O246">
        <f>(I246*21)/100</f>
      </c>
      <c t="s">
        <v>33</v>
      </c>
    </row>
    <row r="247" spans="1:5" ht="12.75">
      <c r="A247" s="34" t="s">
        <v>60</v>
      </c>
      <c r="E247" s="35" t="s">
        <v>11675</v>
      </c>
    </row>
    <row r="248" spans="1:5" ht="12.75">
      <c r="A248" s="36" t="s">
        <v>61</v>
      </c>
      <c r="E248" s="37" t="s">
        <v>57</v>
      </c>
    </row>
    <row r="249" spans="1:5" ht="12.75">
      <c r="A249" t="s">
        <v>62</v>
      </c>
      <c r="E249" s="35" t="s">
        <v>57</v>
      </c>
    </row>
    <row r="250" spans="1:16" ht="12.75">
      <c r="A250" s="24" t="s">
        <v>55</v>
      </c>
      <c s="29" t="s">
        <v>338</v>
      </c>
      <c s="29" t="s">
        <v>11676</v>
      </c>
      <c s="24" t="s">
        <v>57</v>
      </c>
      <c s="30" t="s">
        <v>11677</v>
      </c>
      <c s="31" t="s">
        <v>1212</v>
      </c>
      <c s="32">
        <v>168</v>
      </c>
      <c s="33">
        <v>0</v>
      </c>
      <c s="33">
        <f>ROUND(ROUND(H250,2)*ROUND(G250,3),2)</f>
      </c>
      <c r="O250">
        <f>(I250*21)/100</f>
      </c>
      <c t="s">
        <v>33</v>
      </c>
    </row>
    <row r="251" spans="1:5" ht="12.75">
      <c r="A251" s="34" t="s">
        <v>60</v>
      </c>
      <c r="E251" s="35" t="s">
        <v>11677</v>
      </c>
    </row>
    <row r="252" spans="1:5" ht="12.75">
      <c r="A252" s="36" t="s">
        <v>61</v>
      </c>
      <c r="E252" s="37" t="s">
        <v>57</v>
      </c>
    </row>
    <row r="253" spans="1:5" ht="12.75">
      <c r="A253" t="s">
        <v>62</v>
      </c>
      <c r="E253" s="35" t="s">
        <v>57</v>
      </c>
    </row>
    <row r="254" spans="1:16" ht="12.75">
      <c r="A254" s="24" t="s">
        <v>55</v>
      </c>
      <c s="29" t="s">
        <v>342</v>
      </c>
      <c s="29" t="s">
        <v>11684</v>
      </c>
      <c s="24" t="s">
        <v>57</v>
      </c>
      <c s="30" t="s">
        <v>11763</v>
      </c>
      <c s="31" t="s">
        <v>1212</v>
      </c>
      <c s="32">
        <v>4</v>
      </c>
      <c s="33">
        <v>0</v>
      </c>
      <c s="33">
        <f>ROUND(ROUND(H254,2)*ROUND(G254,3),2)</f>
      </c>
      <c r="O254">
        <f>(I254*21)/100</f>
      </c>
      <c t="s">
        <v>33</v>
      </c>
    </row>
    <row r="255" spans="1:5" ht="12.75">
      <c r="A255" s="34" t="s">
        <v>60</v>
      </c>
      <c r="E255" s="35" t="s">
        <v>11763</v>
      </c>
    </row>
    <row r="256" spans="1:5" ht="12.75">
      <c r="A256" s="36" t="s">
        <v>61</v>
      </c>
      <c r="E256" s="37" t="s">
        <v>57</v>
      </c>
    </row>
    <row r="257" spans="1:5" ht="12.75">
      <c r="A257" t="s">
        <v>62</v>
      </c>
      <c r="E25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0+O10+O35+O128</f>
      </c>
      <c t="s">
        <v>32</v>
      </c>
    </row>
    <row r="3" spans="1:16" ht="15" customHeight="1">
      <c r="A3" t="s">
        <v>12</v>
      </c>
      <c s="12" t="s">
        <v>14</v>
      </c>
      <c s="13" t="s">
        <v>15</v>
      </c>
      <c s="1"/>
      <c s="14" t="s">
        <v>16</v>
      </c>
      <c s="1"/>
      <c s="9"/>
      <c s="8" t="s">
        <v>11766</v>
      </c>
      <c s="41">
        <f>0+I10+I35+I128</f>
      </c>
      <c r="O3" t="s">
        <v>29</v>
      </c>
      <c t="s">
        <v>33</v>
      </c>
    </row>
    <row r="4" spans="1:16" ht="15" customHeight="1">
      <c r="A4" t="s">
        <v>17</v>
      </c>
      <c s="12" t="s">
        <v>18</v>
      </c>
      <c s="13" t="s">
        <v>11509</v>
      </c>
      <c s="1"/>
      <c s="14" t="s">
        <v>11510</v>
      </c>
      <c s="1"/>
      <c s="1"/>
      <c s="11"/>
      <c s="11"/>
      <c r="O4" t="s">
        <v>30</v>
      </c>
      <c t="s">
        <v>33</v>
      </c>
    </row>
    <row r="5" spans="1:16" ht="12.75" customHeight="1">
      <c r="A5" t="s">
        <v>21</v>
      </c>
      <c s="12" t="s">
        <v>18</v>
      </c>
      <c s="13" t="s">
        <v>11764</v>
      </c>
      <c s="1"/>
      <c s="14" t="s">
        <v>11765</v>
      </c>
      <c s="1"/>
      <c s="1"/>
      <c s="1"/>
      <c s="1"/>
      <c r="O5" t="s">
        <v>31</v>
      </c>
      <c t="s">
        <v>33</v>
      </c>
    </row>
    <row r="6" spans="1:9" ht="12.75" customHeight="1">
      <c r="A6" t="s">
        <v>24</v>
      </c>
      <c s="16" t="s">
        <v>28</v>
      </c>
      <c s="17" t="s">
        <v>11766</v>
      </c>
      <c s="6"/>
      <c s="18" t="s">
        <v>11767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9550</v>
      </c>
      <c s="25"/>
      <c s="25"/>
      <c s="25"/>
      <c s="28">
        <f>0+Q10</f>
      </c>
      <c r="O10">
        <f>0+R10</f>
      </c>
      <c r="Q10">
        <f>0+I11+I15+I19+I23+I27+I31</f>
      </c>
      <c>
        <f>0+O11+O15+O19+O23+O27+O31</f>
      </c>
    </row>
    <row r="11" spans="1:16" ht="12.75">
      <c r="A11" s="24" t="s">
        <v>55</v>
      </c>
      <c s="29" t="s">
        <v>39</v>
      </c>
      <c s="29" t="s">
        <v>10664</v>
      </c>
      <c s="24" t="s">
        <v>57</v>
      </c>
      <c s="30" t="s">
        <v>10665</v>
      </c>
      <c s="31" t="s">
        <v>187</v>
      </c>
      <c s="32">
        <v>4</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9553</v>
      </c>
    </row>
    <row r="15" spans="1:16" ht="12.75">
      <c r="A15" s="24" t="s">
        <v>55</v>
      </c>
      <c s="29" t="s">
        <v>33</v>
      </c>
      <c s="29" t="s">
        <v>9551</v>
      </c>
      <c s="24" t="s">
        <v>57</v>
      </c>
      <c s="30" t="s">
        <v>9552</v>
      </c>
      <c s="31" t="s">
        <v>187</v>
      </c>
      <c s="32">
        <v>1</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9553</v>
      </c>
    </row>
    <row r="19" spans="1:16" ht="12.75">
      <c r="A19" s="24" t="s">
        <v>55</v>
      </c>
      <c s="29" t="s">
        <v>32</v>
      </c>
      <c s="29" t="s">
        <v>10666</v>
      </c>
      <c s="24" t="s">
        <v>57</v>
      </c>
      <c s="30" t="s">
        <v>10667</v>
      </c>
      <c s="31" t="s">
        <v>94</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9553</v>
      </c>
    </row>
    <row r="23" spans="1:16" ht="12.75">
      <c r="A23" s="24" t="s">
        <v>55</v>
      </c>
      <c s="29" t="s">
        <v>43</v>
      </c>
      <c s="29" t="s">
        <v>10668</v>
      </c>
      <c s="24" t="s">
        <v>57</v>
      </c>
      <c s="30" t="s">
        <v>10669</v>
      </c>
      <c s="31" t="s">
        <v>94</v>
      </c>
      <c s="32">
        <v>80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9553</v>
      </c>
    </row>
    <row r="27" spans="1:16" ht="12.75">
      <c r="A27" s="24" t="s">
        <v>55</v>
      </c>
      <c s="29" t="s">
        <v>45</v>
      </c>
      <c s="29" t="s">
        <v>9554</v>
      </c>
      <c s="24" t="s">
        <v>57</v>
      </c>
      <c s="30" t="s">
        <v>9555</v>
      </c>
      <c s="31" t="s">
        <v>627</v>
      </c>
      <c s="32">
        <v>8</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9553</v>
      </c>
    </row>
    <row r="31" spans="1:16" ht="12.75">
      <c r="A31" s="24" t="s">
        <v>55</v>
      </c>
      <c s="29" t="s">
        <v>47</v>
      </c>
      <c s="29" t="s">
        <v>9556</v>
      </c>
      <c s="24" t="s">
        <v>57</v>
      </c>
      <c s="30" t="s">
        <v>9557</v>
      </c>
      <c s="31" t="s">
        <v>187</v>
      </c>
      <c s="32">
        <v>4</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9553</v>
      </c>
    </row>
    <row r="35" spans="1:18" ht="12.75" customHeight="1">
      <c r="A35" s="6" t="s">
        <v>53</v>
      </c>
      <c s="6"/>
      <c s="39" t="s">
        <v>3077</v>
      </c>
      <c s="6"/>
      <c s="27" t="s">
        <v>3078</v>
      </c>
      <c s="6"/>
      <c s="6"/>
      <c s="6"/>
      <c s="40">
        <f>0+Q35</f>
      </c>
      <c r="O35">
        <f>0+R35</f>
      </c>
      <c r="Q35">
        <f>0+I36+I40+I44+I48+I52+I56+I60+I64+I68+I72+I76+I80+I84+I88+I92+I96+I100+I104+I108+I112+I116+I120+I124</f>
      </c>
      <c>
        <f>0+O36+O40+O44+O48+O52+O56+O60+O64+O68+O72+O76+O80+O84+O88+O92+O96+O100+O104+O108+O112+O116+O120+O124</f>
      </c>
    </row>
    <row r="36" spans="1:16" ht="12.75">
      <c r="A36" s="24" t="s">
        <v>55</v>
      </c>
      <c s="29" t="s">
        <v>73</v>
      </c>
      <c s="29" t="s">
        <v>9601</v>
      </c>
      <c s="24" t="s">
        <v>57</v>
      </c>
      <c s="30" t="s">
        <v>9602</v>
      </c>
      <c s="31" t="s">
        <v>187</v>
      </c>
      <c s="32">
        <v>2</v>
      </c>
      <c s="33">
        <v>0</v>
      </c>
      <c s="33">
        <f>ROUND(ROUND(H36,2)*ROUND(G36,3),2)</f>
      </c>
      <c r="O36">
        <f>(I36*21)/100</f>
      </c>
      <c t="s">
        <v>33</v>
      </c>
    </row>
    <row r="37" spans="1:5" ht="12.75">
      <c r="A37" s="34" t="s">
        <v>60</v>
      </c>
      <c r="E37" s="35" t="s">
        <v>9603</v>
      </c>
    </row>
    <row r="38" spans="1:5" ht="12.75">
      <c r="A38" s="36" t="s">
        <v>61</v>
      </c>
      <c r="E38" s="37" t="s">
        <v>57</v>
      </c>
    </row>
    <row r="39" spans="1:5" ht="38.25">
      <c r="A39" t="s">
        <v>62</v>
      </c>
      <c r="E39" s="35" t="s">
        <v>9553</v>
      </c>
    </row>
    <row r="40" spans="1:16" ht="12.75">
      <c r="A40" s="24" t="s">
        <v>55</v>
      </c>
      <c s="29" t="s">
        <v>79</v>
      </c>
      <c s="29" t="s">
        <v>9604</v>
      </c>
      <c s="24" t="s">
        <v>57</v>
      </c>
      <c s="30" t="s">
        <v>9605</v>
      </c>
      <c s="31" t="s">
        <v>187</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9553</v>
      </c>
    </row>
    <row r="44" spans="1:16" ht="12.75">
      <c r="A44" s="24" t="s">
        <v>55</v>
      </c>
      <c s="29" t="s">
        <v>50</v>
      </c>
      <c s="29" t="s">
        <v>9606</v>
      </c>
      <c s="24" t="s">
        <v>57</v>
      </c>
      <c s="30" t="s">
        <v>9607</v>
      </c>
      <c s="31" t="s">
        <v>187</v>
      </c>
      <c s="32">
        <v>15</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9553</v>
      </c>
    </row>
    <row r="48" spans="1:16" ht="12.75">
      <c r="A48" s="24" t="s">
        <v>55</v>
      </c>
      <c s="29" t="s">
        <v>52</v>
      </c>
      <c s="29" t="s">
        <v>9608</v>
      </c>
      <c s="24" t="s">
        <v>57</v>
      </c>
      <c s="30" t="s">
        <v>9609</v>
      </c>
      <c s="31" t="s">
        <v>187</v>
      </c>
      <c s="32">
        <v>200</v>
      </c>
      <c s="33">
        <v>0</v>
      </c>
      <c s="33">
        <f>ROUND(ROUND(H48,2)*ROUND(G48,3),2)</f>
      </c>
      <c r="O48">
        <f>(I48*21)/100</f>
      </c>
      <c t="s">
        <v>33</v>
      </c>
    </row>
    <row r="49" spans="1:5" ht="12.75">
      <c r="A49" s="34" t="s">
        <v>60</v>
      </c>
      <c r="E49" s="35" t="s">
        <v>9578</v>
      </c>
    </row>
    <row r="50" spans="1:5" ht="12.75">
      <c r="A50" s="36" t="s">
        <v>61</v>
      </c>
      <c r="E50" s="37" t="s">
        <v>57</v>
      </c>
    </row>
    <row r="51" spans="1:5" ht="38.25">
      <c r="A51" t="s">
        <v>62</v>
      </c>
      <c r="E51" s="35" t="s">
        <v>9553</v>
      </c>
    </row>
    <row r="52" spans="1:16" ht="12.75">
      <c r="A52" s="24" t="s">
        <v>55</v>
      </c>
      <c s="29" t="s">
        <v>91</v>
      </c>
      <c s="29" t="s">
        <v>9612</v>
      </c>
      <c s="24" t="s">
        <v>57</v>
      </c>
      <c s="30" t="s">
        <v>9613</v>
      </c>
      <c s="31" t="s">
        <v>94</v>
      </c>
      <c s="32">
        <v>10</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9553</v>
      </c>
    </row>
    <row r="56" spans="1:16" ht="12.75">
      <c r="A56" s="24" t="s">
        <v>55</v>
      </c>
      <c s="29" t="s">
        <v>96</v>
      </c>
      <c s="29" t="s">
        <v>9614</v>
      </c>
      <c s="24" t="s">
        <v>57</v>
      </c>
      <c s="30" t="s">
        <v>9615</v>
      </c>
      <c s="31" t="s">
        <v>94</v>
      </c>
      <c s="32">
        <v>10</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9553</v>
      </c>
    </row>
    <row r="60" spans="1:16" ht="12.75">
      <c r="A60" s="24" t="s">
        <v>55</v>
      </c>
      <c s="29" t="s">
        <v>99</v>
      </c>
      <c s="29" t="s">
        <v>9616</v>
      </c>
      <c s="24" t="s">
        <v>57</v>
      </c>
      <c s="30" t="s">
        <v>9617</v>
      </c>
      <c s="31" t="s">
        <v>94</v>
      </c>
      <c s="32">
        <v>10</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9553</v>
      </c>
    </row>
    <row r="64" spans="1:16" ht="12.75">
      <c r="A64" s="24" t="s">
        <v>55</v>
      </c>
      <c s="29" t="s">
        <v>103</v>
      </c>
      <c s="29" t="s">
        <v>9618</v>
      </c>
      <c s="24" t="s">
        <v>57</v>
      </c>
      <c s="30" t="s">
        <v>9619</v>
      </c>
      <c s="31" t="s">
        <v>94</v>
      </c>
      <c s="32">
        <v>20</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9553</v>
      </c>
    </row>
    <row r="68" spans="1:16" ht="12.75">
      <c r="A68" s="24" t="s">
        <v>55</v>
      </c>
      <c s="29" t="s">
        <v>107</v>
      </c>
      <c s="29" t="s">
        <v>9620</v>
      </c>
      <c s="24" t="s">
        <v>57</v>
      </c>
      <c s="30" t="s">
        <v>9621</v>
      </c>
      <c s="31" t="s">
        <v>94</v>
      </c>
      <c s="32">
        <v>10</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9553</v>
      </c>
    </row>
    <row r="72" spans="1:16" ht="12.75">
      <c r="A72" s="24" t="s">
        <v>55</v>
      </c>
      <c s="29" t="s">
        <v>111</v>
      </c>
      <c s="29" t="s">
        <v>9622</v>
      </c>
      <c s="24" t="s">
        <v>57</v>
      </c>
      <c s="30" t="s">
        <v>9623</v>
      </c>
      <c s="31" t="s">
        <v>94</v>
      </c>
      <c s="32">
        <v>80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9553</v>
      </c>
    </row>
    <row r="76" spans="1:16" ht="12.75">
      <c r="A76" s="24" t="s">
        <v>55</v>
      </c>
      <c s="29" t="s">
        <v>149</v>
      </c>
      <c s="29" t="s">
        <v>9624</v>
      </c>
      <c s="24" t="s">
        <v>57</v>
      </c>
      <c s="30" t="s">
        <v>9625</v>
      </c>
      <c s="31" t="s">
        <v>94</v>
      </c>
      <c s="32">
        <v>10</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9553</v>
      </c>
    </row>
    <row r="80" spans="1:16" ht="12.75">
      <c r="A80" s="24" t="s">
        <v>55</v>
      </c>
      <c s="29" t="s">
        <v>153</v>
      </c>
      <c s="29" t="s">
        <v>9626</v>
      </c>
      <c s="24" t="s">
        <v>57</v>
      </c>
      <c s="30" t="s">
        <v>9627</v>
      </c>
      <c s="31" t="s">
        <v>94</v>
      </c>
      <c s="32">
        <v>70</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9553</v>
      </c>
    </row>
    <row r="84" spans="1:16" ht="12.75">
      <c r="A84" s="24" t="s">
        <v>55</v>
      </c>
      <c s="29" t="s">
        <v>157</v>
      </c>
      <c s="29" t="s">
        <v>10676</v>
      </c>
      <c s="24" t="s">
        <v>57</v>
      </c>
      <c s="30" t="s">
        <v>10677</v>
      </c>
      <c s="31" t="s">
        <v>187</v>
      </c>
      <c s="32">
        <v>4</v>
      </c>
      <c s="33">
        <v>0</v>
      </c>
      <c s="33">
        <f>ROUND(ROUND(H84,2)*ROUND(G84,3),2)</f>
      </c>
      <c r="O84">
        <f>(I84*21)/100</f>
      </c>
      <c t="s">
        <v>33</v>
      </c>
    </row>
    <row r="85" spans="1:5" ht="12.75">
      <c r="A85" s="34" t="s">
        <v>60</v>
      </c>
      <c r="E85" s="35" t="s">
        <v>9603</v>
      </c>
    </row>
    <row r="86" spans="1:5" ht="12.75">
      <c r="A86" s="36" t="s">
        <v>61</v>
      </c>
      <c r="E86" s="37" t="s">
        <v>57</v>
      </c>
    </row>
    <row r="87" spans="1:5" ht="38.25">
      <c r="A87" t="s">
        <v>62</v>
      </c>
      <c r="E87" s="35" t="s">
        <v>9553</v>
      </c>
    </row>
    <row r="88" spans="1:16" ht="12.75">
      <c r="A88" s="24" t="s">
        <v>55</v>
      </c>
      <c s="29" t="s">
        <v>161</v>
      </c>
      <c s="29" t="s">
        <v>9630</v>
      </c>
      <c s="24" t="s">
        <v>57</v>
      </c>
      <c s="30" t="s">
        <v>9631</v>
      </c>
      <c s="31" t="s">
        <v>94</v>
      </c>
      <c s="32">
        <v>10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9553</v>
      </c>
    </row>
    <row r="92" spans="1:16" ht="12.75">
      <c r="A92" s="24" t="s">
        <v>55</v>
      </c>
      <c s="29" t="s">
        <v>165</v>
      </c>
      <c s="29" t="s">
        <v>9634</v>
      </c>
      <c s="24" t="s">
        <v>57</v>
      </c>
      <c s="30" t="s">
        <v>9635</v>
      </c>
      <c s="31" t="s">
        <v>187</v>
      </c>
      <c s="32">
        <v>2</v>
      </c>
      <c s="33">
        <v>0</v>
      </c>
      <c s="33">
        <f>ROUND(ROUND(H92,2)*ROUND(G92,3),2)</f>
      </c>
      <c r="O92">
        <f>(I92*21)/100</f>
      </c>
      <c t="s">
        <v>33</v>
      </c>
    </row>
    <row r="93" spans="1:5" ht="12.75">
      <c r="A93" s="34" t="s">
        <v>60</v>
      </c>
      <c r="E93" s="35" t="s">
        <v>9603</v>
      </c>
    </row>
    <row r="94" spans="1:5" ht="12.75">
      <c r="A94" s="36" t="s">
        <v>61</v>
      </c>
      <c r="E94" s="37" t="s">
        <v>57</v>
      </c>
    </row>
    <row r="95" spans="1:5" ht="38.25">
      <c r="A95" t="s">
        <v>62</v>
      </c>
      <c r="E95" s="35" t="s">
        <v>9553</v>
      </c>
    </row>
    <row r="96" spans="1:16" ht="12.75">
      <c r="A96" s="24" t="s">
        <v>55</v>
      </c>
      <c s="29" t="s">
        <v>168</v>
      </c>
      <c s="29" t="s">
        <v>9636</v>
      </c>
      <c s="24" t="s">
        <v>57</v>
      </c>
      <c s="30" t="s">
        <v>9637</v>
      </c>
      <c s="31" t="s">
        <v>1013</v>
      </c>
      <c s="32">
        <v>10</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9553</v>
      </c>
    </row>
    <row r="100" spans="1:16" ht="12.75">
      <c r="A100" s="24" t="s">
        <v>55</v>
      </c>
      <c s="29" t="s">
        <v>172</v>
      </c>
      <c s="29" t="s">
        <v>9648</v>
      </c>
      <c s="24" t="s">
        <v>57</v>
      </c>
      <c s="30" t="s">
        <v>9649</v>
      </c>
      <c s="31" t="s">
        <v>187</v>
      </c>
      <c s="32">
        <v>2</v>
      </c>
      <c s="33">
        <v>0</v>
      </c>
      <c s="33">
        <f>ROUND(ROUND(H100,2)*ROUND(G100,3),2)</f>
      </c>
      <c r="O100">
        <f>(I100*21)/100</f>
      </c>
      <c t="s">
        <v>33</v>
      </c>
    </row>
    <row r="101" spans="1:5" ht="12.75">
      <c r="A101" s="34" t="s">
        <v>60</v>
      </c>
      <c r="E101" s="35" t="s">
        <v>9603</v>
      </c>
    </row>
    <row r="102" spans="1:5" ht="12.75">
      <c r="A102" s="36" t="s">
        <v>61</v>
      </c>
      <c r="E102" s="37" t="s">
        <v>57</v>
      </c>
    </row>
    <row r="103" spans="1:5" ht="38.25">
      <c r="A103" t="s">
        <v>62</v>
      </c>
      <c r="E103" s="35" t="s">
        <v>9553</v>
      </c>
    </row>
    <row r="104" spans="1:16" ht="12.75">
      <c r="A104" s="24" t="s">
        <v>55</v>
      </c>
      <c s="29" t="s">
        <v>176</v>
      </c>
      <c s="29" t="s">
        <v>10680</v>
      </c>
      <c s="24" t="s">
        <v>57</v>
      </c>
      <c s="30" t="s">
        <v>10681</v>
      </c>
      <c s="31" t="s">
        <v>187</v>
      </c>
      <c s="32">
        <v>9</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9553</v>
      </c>
    </row>
    <row r="108" spans="1:16" ht="12.75">
      <c r="A108" s="24" t="s">
        <v>55</v>
      </c>
      <c s="29" t="s">
        <v>115</v>
      </c>
      <c s="29" t="s">
        <v>10682</v>
      </c>
      <c s="24" t="s">
        <v>57</v>
      </c>
      <c s="30" t="s">
        <v>10683</v>
      </c>
      <c s="31" t="s">
        <v>187</v>
      </c>
      <c s="32">
        <v>5</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9553</v>
      </c>
    </row>
    <row r="112" spans="1:16" ht="12.75">
      <c r="A112" s="24" t="s">
        <v>55</v>
      </c>
      <c s="29" t="s">
        <v>227</v>
      </c>
      <c s="29" t="s">
        <v>9652</v>
      </c>
      <c s="24" t="s">
        <v>57</v>
      </c>
      <c s="30" t="s">
        <v>9653</v>
      </c>
      <c s="31" t="s">
        <v>187</v>
      </c>
      <c s="32">
        <v>6</v>
      </c>
      <c s="33">
        <v>0</v>
      </c>
      <c s="33">
        <f>ROUND(ROUND(H112,2)*ROUND(G112,3),2)</f>
      </c>
      <c r="O112">
        <f>(I112*21)/100</f>
      </c>
      <c t="s">
        <v>33</v>
      </c>
    </row>
    <row r="113" spans="1:5" ht="12.75">
      <c r="A113" s="34" t="s">
        <v>60</v>
      </c>
      <c r="E113" s="35" t="s">
        <v>9603</v>
      </c>
    </row>
    <row r="114" spans="1:5" ht="12.75">
      <c r="A114" s="36" t="s">
        <v>61</v>
      </c>
      <c r="E114" s="37" t="s">
        <v>57</v>
      </c>
    </row>
    <row r="115" spans="1:5" ht="38.25">
      <c r="A115" t="s">
        <v>62</v>
      </c>
      <c r="E115" s="35" t="s">
        <v>9553</v>
      </c>
    </row>
    <row r="116" spans="1:16" ht="12.75">
      <c r="A116" s="24" t="s">
        <v>55</v>
      </c>
      <c s="29" t="s">
        <v>232</v>
      </c>
      <c s="29" t="s">
        <v>10684</v>
      </c>
      <c s="24" t="s">
        <v>57</v>
      </c>
      <c s="30" t="s">
        <v>10685</v>
      </c>
      <c s="31" t="s">
        <v>187</v>
      </c>
      <c s="32">
        <v>4</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9553</v>
      </c>
    </row>
    <row r="120" spans="1:16" ht="12.75">
      <c r="A120" s="24" t="s">
        <v>55</v>
      </c>
      <c s="29" t="s">
        <v>235</v>
      </c>
      <c s="29" t="s">
        <v>10688</v>
      </c>
      <c s="24" t="s">
        <v>57</v>
      </c>
      <c s="30" t="s">
        <v>10689</v>
      </c>
      <c s="31" t="s">
        <v>187</v>
      </c>
      <c s="32">
        <v>5</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9553</v>
      </c>
    </row>
    <row r="124" spans="1:16" ht="12.75">
      <c r="A124" s="24" t="s">
        <v>55</v>
      </c>
      <c s="29" t="s">
        <v>238</v>
      </c>
      <c s="29" t="s">
        <v>11710</v>
      </c>
      <c s="24" t="s">
        <v>57</v>
      </c>
      <c s="30" t="s">
        <v>11711</v>
      </c>
      <c s="31" t="s">
        <v>187</v>
      </c>
      <c s="32">
        <v>1</v>
      </c>
      <c s="33">
        <v>0</v>
      </c>
      <c s="33">
        <f>ROUND(ROUND(H124,2)*ROUND(G124,3),2)</f>
      </c>
      <c r="O124">
        <f>(I124*21)/100</f>
      </c>
      <c t="s">
        <v>33</v>
      </c>
    </row>
    <row r="125" spans="1:5" ht="12.75">
      <c r="A125" s="34" t="s">
        <v>60</v>
      </c>
      <c r="E125" s="35" t="s">
        <v>57</v>
      </c>
    </row>
    <row r="126" spans="1:5" ht="12.75">
      <c r="A126" s="36" t="s">
        <v>61</v>
      </c>
      <c r="E126" s="37" t="s">
        <v>57</v>
      </c>
    </row>
    <row r="127" spans="1:5" ht="38.25">
      <c r="A127" t="s">
        <v>62</v>
      </c>
      <c r="E127" s="35" t="s">
        <v>9553</v>
      </c>
    </row>
    <row r="128" spans="1:18" ht="12.75" customHeight="1">
      <c r="A128" s="6" t="s">
        <v>53</v>
      </c>
      <c s="6"/>
      <c s="39" t="s">
        <v>2707</v>
      </c>
      <c s="6"/>
      <c s="27" t="s">
        <v>2895</v>
      </c>
      <c s="6"/>
      <c s="6"/>
      <c s="6"/>
      <c s="40">
        <f>0+Q128</f>
      </c>
      <c r="O128">
        <f>0+R128</f>
      </c>
      <c r="Q128">
        <f>0+I129+I133+I137+I141+I145</f>
      </c>
      <c>
        <f>0+O129+O133+O137+O141+O145</f>
      </c>
    </row>
    <row r="129" spans="1:16" ht="12.75">
      <c r="A129" s="24" t="s">
        <v>55</v>
      </c>
      <c s="29" t="s">
        <v>241</v>
      </c>
      <c s="29" t="s">
        <v>9667</v>
      </c>
      <c s="24" t="s">
        <v>57</v>
      </c>
      <c s="30" t="s">
        <v>9668</v>
      </c>
      <c s="31" t="s">
        <v>187</v>
      </c>
      <c s="32">
        <v>1</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9553</v>
      </c>
    </row>
    <row r="133" spans="1:16" ht="12.75">
      <c r="A133" s="24" t="s">
        <v>55</v>
      </c>
      <c s="29" t="s">
        <v>245</v>
      </c>
      <c s="29" t="s">
        <v>9669</v>
      </c>
      <c s="24" t="s">
        <v>57</v>
      </c>
      <c s="30" t="s">
        <v>9670</v>
      </c>
      <c s="31" t="s">
        <v>187</v>
      </c>
      <c s="32">
        <v>1</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9553</v>
      </c>
    </row>
    <row r="137" spans="1:16" ht="12.75">
      <c r="A137" s="24" t="s">
        <v>55</v>
      </c>
      <c s="29" t="s">
        <v>249</v>
      </c>
      <c s="29" t="s">
        <v>9671</v>
      </c>
      <c s="24" t="s">
        <v>57</v>
      </c>
      <c s="30" t="s">
        <v>9672</v>
      </c>
      <c s="31" t="s">
        <v>627</v>
      </c>
      <c s="32">
        <v>2</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9553</v>
      </c>
    </row>
    <row r="141" spans="1:16" ht="12.75">
      <c r="A141" s="24" t="s">
        <v>55</v>
      </c>
      <c s="29" t="s">
        <v>252</v>
      </c>
      <c s="29" t="s">
        <v>9673</v>
      </c>
      <c s="24" t="s">
        <v>57</v>
      </c>
      <c s="30" t="s">
        <v>9674</v>
      </c>
      <c s="31" t="s">
        <v>627</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9553</v>
      </c>
    </row>
    <row r="145" spans="1:16" ht="12.75">
      <c r="A145" s="24" t="s">
        <v>55</v>
      </c>
      <c s="29" t="s">
        <v>255</v>
      </c>
      <c s="29" t="s">
        <v>9675</v>
      </c>
      <c s="24" t="s">
        <v>57</v>
      </c>
      <c s="30" t="s">
        <v>9676</v>
      </c>
      <c s="31" t="s">
        <v>627</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9553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0+O10+O27+O32+O85+O134+O151+O184+O197+O226+O267+O276+O305+O322+O343+O356+O361+O406+O415+O420</f>
      </c>
      <c t="s">
        <v>32</v>
      </c>
    </row>
    <row r="3" spans="1:16" ht="15" customHeight="1">
      <c r="A3" t="s">
        <v>12</v>
      </c>
      <c s="12" t="s">
        <v>14</v>
      </c>
      <c s="13" t="s">
        <v>15</v>
      </c>
      <c s="1"/>
      <c s="14" t="s">
        <v>16</v>
      </c>
      <c s="1"/>
      <c s="9"/>
      <c s="8" t="s">
        <v>11768</v>
      </c>
      <c s="41">
        <f>0+I10+I27+I32+I85+I134+I151+I184+I197+I226+I267+I276+I305+I322+I343+I356+I361+I406+I415+I420</f>
      </c>
      <c r="O3" t="s">
        <v>29</v>
      </c>
      <c t="s">
        <v>33</v>
      </c>
    </row>
    <row r="4" spans="1:16" ht="15" customHeight="1">
      <c r="A4" t="s">
        <v>17</v>
      </c>
      <c s="12" t="s">
        <v>18</v>
      </c>
      <c s="13" t="s">
        <v>11509</v>
      </c>
      <c s="1"/>
      <c s="14" t="s">
        <v>11510</v>
      </c>
      <c s="1"/>
      <c s="1"/>
      <c s="11"/>
      <c s="11"/>
      <c r="O4" t="s">
        <v>30</v>
      </c>
      <c t="s">
        <v>33</v>
      </c>
    </row>
    <row r="5" spans="1:16" ht="12.75" customHeight="1">
      <c r="A5" t="s">
        <v>21</v>
      </c>
      <c s="12" t="s">
        <v>18</v>
      </c>
      <c s="13" t="s">
        <v>11764</v>
      </c>
      <c s="1"/>
      <c s="14" t="s">
        <v>11765</v>
      </c>
      <c s="1"/>
      <c s="1"/>
      <c s="1"/>
      <c s="1"/>
      <c r="O5" t="s">
        <v>31</v>
      </c>
      <c t="s">
        <v>33</v>
      </c>
    </row>
    <row r="6" spans="1:9" ht="12.75" customHeight="1">
      <c r="A6" t="s">
        <v>24</v>
      </c>
      <c s="16" t="s">
        <v>28</v>
      </c>
      <c s="17" t="s">
        <v>11768</v>
      </c>
      <c s="6"/>
      <c s="18" t="s">
        <v>9414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11514</v>
      </c>
      <c s="25"/>
      <c s="27" t="s">
        <v>11515</v>
      </c>
      <c s="25"/>
      <c s="25"/>
      <c s="25"/>
      <c s="28">
        <f>0+Q10</f>
      </c>
      <c r="O10">
        <f>0+R10</f>
      </c>
      <c r="Q10">
        <f>0+I11+I15+I19+I23</f>
      </c>
      <c>
        <f>0+O11+O15+O19+O23</f>
      </c>
    </row>
    <row r="11" spans="1:16" ht="12.75">
      <c r="A11" s="24" t="s">
        <v>55</v>
      </c>
      <c s="29" t="s">
        <v>39</v>
      </c>
      <c s="29" t="s">
        <v>11769</v>
      </c>
      <c s="24" t="s">
        <v>57</v>
      </c>
      <c s="30" t="s">
        <v>11517</v>
      </c>
      <c s="31" t="s">
        <v>11724</v>
      </c>
      <c s="32">
        <v>2</v>
      </c>
      <c s="33">
        <v>0</v>
      </c>
      <c s="33">
        <f>ROUND(ROUND(H11,2)*ROUND(G11,3),2)</f>
      </c>
      <c r="O11">
        <f>(I11*21)/100</f>
      </c>
      <c t="s">
        <v>33</v>
      </c>
    </row>
    <row r="12" spans="1:5" ht="12.75">
      <c r="A12" s="34" t="s">
        <v>60</v>
      </c>
      <c r="E12" s="35" t="s">
        <v>11517</v>
      </c>
    </row>
    <row r="13" spans="1:5" ht="12.75">
      <c r="A13" s="36" t="s">
        <v>61</v>
      </c>
      <c r="E13" s="37" t="s">
        <v>57</v>
      </c>
    </row>
    <row r="14" spans="1:5" ht="12.75">
      <c r="A14" t="s">
        <v>62</v>
      </c>
      <c r="E14" s="35" t="s">
        <v>57</v>
      </c>
    </row>
    <row r="15" spans="1:16" ht="12.75">
      <c r="A15" s="24" t="s">
        <v>55</v>
      </c>
      <c s="29" t="s">
        <v>33</v>
      </c>
      <c s="29" t="s">
        <v>11770</v>
      </c>
      <c s="24" t="s">
        <v>57</v>
      </c>
      <c s="30" t="s">
        <v>11520</v>
      </c>
      <c s="31" t="s">
        <v>11724</v>
      </c>
      <c s="32">
        <v>2</v>
      </c>
      <c s="33">
        <v>0</v>
      </c>
      <c s="33">
        <f>ROUND(ROUND(H15,2)*ROUND(G15,3),2)</f>
      </c>
      <c r="O15">
        <f>(I15*21)/100</f>
      </c>
      <c t="s">
        <v>33</v>
      </c>
    </row>
    <row r="16" spans="1:5" ht="12.75">
      <c r="A16" s="34" t="s">
        <v>60</v>
      </c>
      <c r="E16" s="35" t="s">
        <v>11520</v>
      </c>
    </row>
    <row r="17" spans="1:5" ht="12.75">
      <c r="A17" s="36" t="s">
        <v>61</v>
      </c>
      <c r="E17" s="37" t="s">
        <v>57</v>
      </c>
    </row>
    <row r="18" spans="1:5" ht="12.75">
      <c r="A18" t="s">
        <v>62</v>
      </c>
      <c r="E18" s="35" t="s">
        <v>57</v>
      </c>
    </row>
    <row r="19" spans="1:16" ht="12.75">
      <c r="A19" s="24" t="s">
        <v>55</v>
      </c>
      <c s="29" t="s">
        <v>32</v>
      </c>
      <c s="29" t="s">
        <v>11771</v>
      </c>
      <c s="24" t="s">
        <v>57</v>
      </c>
      <c s="30" t="s">
        <v>11522</v>
      </c>
      <c s="31" t="s">
        <v>11724</v>
      </c>
      <c s="32">
        <v>2</v>
      </c>
      <c s="33">
        <v>0</v>
      </c>
      <c s="33">
        <f>ROUND(ROUND(H19,2)*ROUND(G19,3),2)</f>
      </c>
      <c r="O19">
        <f>(I19*21)/100</f>
      </c>
      <c t="s">
        <v>33</v>
      </c>
    </row>
    <row r="20" spans="1:5" ht="12.75">
      <c r="A20" s="34" t="s">
        <v>60</v>
      </c>
      <c r="E20" s="35" t="s">
        <v>11522</v>
      </c>
    </row>
    <row r="21" spans="1:5" ht="12.75">
      <c r="A21" s="36" t="s">
        <v>61</v>
      </c>
      <c r="E21" s="37" t="s">
        <v>57</v>
      </c>
    </row>
    <row r="22" spans="1:5" ht="12.75">
      <c r="A22" t="s">
        <v>62</v>
      </c>
      <c r="E22" s="35" t="s">
        <v>57</v>
      </c>
    </row>
    <row r="23" spans="1:16" ht="12.75">
      <c r="A23" s="24" t="s">
        <v>55</v>
      </c>
      <c s="29" t="s">
        <v>43</v>
      </c>
      <c s="29" t="s">
        <v>11772</v>
      </c>
      <c s="24" t="s">
        <v>57</v>
      </c>
      <c s="30" t="s">
        <v>11524</v>
      </c>
      <c s="31" t="s">
        <v>11724</v>
      </c>
      <c s="32">
        <v>2</v>
      </c>
      <c s="33">
        <v>0</v>
      </c>
      <c s="33">
        <f>ROUND(ROUND(H23,2)*ROUND(G23,3),2)</f>
      </c>
      <c r="O23">
        <f>(I23*21)/100</f>
      </c>
      <c t="s">
        <v>33</v>
      </c>
    </row>
    <row r="24" spans="1:5" ht="12.75">
      <c r="A24" s="34" t="s">
        <v>60</v>
      </c>
      <c r="E24" s="35" t="s">
        <v>11524</v>
      </c>
    </row>
    <row r="25" spans="1:5" ht="12.75">
      <c r="A25" s="36" t="s">
        <v>61</v>
      </c>
      <c r="E25" s="37" t="s">
        <v>57</v>
      </c>
    </row>
    <row r="26" spans="1:5" ht="12.75">
      <c r="A26" t="s">
        <v>62</v>
      </c>
      <c r="E26" s="35" t="s">
        <v>57</v>
      </c>
    </row>
    <row r="27" spans="1:18" ht="12.75" customHeight="1">
      <c r="A27" s="6" t="s">
        <v>53</v>
      </c>
      <c s="6"/>
      <c s="39" t="s">
        <v>11525</v>
      </c>
      <c s="6"/>
      <c s="27" t="s">
        <v>11526</v>
      </c>
      <c s="6"/>
      <c s="6"/>
      <c s="6"/>
      <c s="40">
        <f>0+Q27</f>
      </c>
      <c r="O27">
        <f>0+R27</f>
      </c>
      <c r="Q27">
        <f>0+I28</f>
      </c>
      <c>
        <f>0+O28</f>
      </c>
    </row>
    <row r="28" spans="1:16" ht="12.75">
      <c r="A28" s="24" t="s">
        <v>55</v>
      </c>
      <c s="29" t="s">
        <v>45</v>
      </c>
      <c s="29" t="s">
        <v>11773</v>
      </c>
      <c s="24" t="s">
        <v>57</v>
      </c>
      <c s="30" t="s">
        <v>11528</v>
      </c>
      <c s="31" t="s">
        <v>11724</v>
      </c>
      <c s="32">
        <v>2</v>
      </c>
      <c s="33">
        <v>0</v>
      </c>
      <c s="33">
        <f>ROUND(ROUND(H28,2)*ROUND(G28,3),2)</f>
      </c>
      <c r="O28">
        <f>(I28*21)/100</f>
      </c>
      <c t="s">
        <v>33</v>
      </c>
    </row>
    <row r="29" spans="1:5" ht="12.75">
      <c r="A29" s="34" t="s">
        <v>60</v>
      </c>
      <c r="E29" s="35" t="s">
        <v>11528</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f>
      </c>
      <c>
        <f>0+O33+O37+O41+O45+O49+O53+O57+O61+O65+O69+O73+O77+O81</f>
      </c>
    </row>
    <row r="33" spans="1:16" ht="12.75">
      <c r="A33" s="24" t="s">
        <v>55</v>
      </c>
      <c s="29" t="s">
        <v>47</v>
      </c>
      <c s="29" t="s">
        <v>9417</v>
      </c>
      <c s="24" t="s">
        <v>57</v>
      </c>
      <c s="30" t="s">
        <v>9418</v>
      </c>
      <c s="31" t="s">
        <v>195</v>
      </c>
      <c s="32">
        <v>54</v>
      </c>
      <c s="33">
        <v>0</v>
      </c>
      <c s="33">
        <f>ROUND(ROUND(H33,2)*ROUND(G33,3),2)</f>
      </c>
      <c r="O33">
        <f>(I33*21)/100</f>
      </c>
      <c t="s">
        <v>33</v>
      </c>
    </row>
    <row r="34" spans="1:5" ht="12.75">
      <c r="A34" s="34" t="s">
        <v>60</v>
      </c>
      <c r="E34" s="35" t="s">
        <v>9418</v>
      </c>
    </row>
    <row r="35" spans="1:5" ht="12.75">
      <c r="A35" s="36" t="s">
        <v>61</v>
      </c>
      <c r="E35" s="37" t="s">
        <v>57</v>
      </c>
    </row>
    <row r="36" spans="1:5" ht="12.75">
      <c r="A36" t="s">
        <v>62</v>
      </c>
      <c r="E36" s="35" t="s">
        <v>57</v>
      </c>
    </row>
    <row r="37" spans="1:16" ht="12.75">
      <c r="A37" s="24" t="s">
        <v>55</v>
      </c>
      <c s="29" t="s">
        <v>73</v>
      </c>
      <c s="29" t="s">
        <v>8146</v>
      </c>
      <c s="24" t="s">
        <v>57</v>
      </c>
      <c s="30" t="s">
        <v>8147</v>
      </c>
      <c s="31" t="s">
        <v>59</v>
      </c>
      <c s="32">
        <v>3.78</v>
      </c>
      <c s="33">
        <v>0</v>
      </c>
      <c s="33">
        <f>ROUND(ROUND(H37,2)*ROUND(G37,3),2)</f>
      </c>
      <c r="O37">
        <f>(I37*21)/100</f>
      </c>
      <c t="s">
        <v>33</v>
      </c>
    </row>
    <row r="38" spans="1:5" ht="25.5">
      <c r="A38" s="34" t="s">
        <v>60</v>
      </c>
      <c r="E38" s="35" t="s">
        <v>8148</v>
      </c>
    </row>
    <row r="39" spans="1:5" ht="63.75">
      <c r="A39" s="36" t="s">
        <v>61</v>
      </c>
      <c r="E39" s="37" t="s">
        <v>11774</v>
      </c>
    </row>
    <row r="40" spans="1:5" ht="293.25">
      <c r="A40" t="s">
        <v>62</v>
      </c>
      <c r="E40" s="35" t="s">
        <v>9420</v>
      </c>
    </row>
    <row r="41" spans="1:16" ht="12.75">
      <c r="A41" s="24" t="s">
        <v>55</v>
      </c>
      <c s="29" t="s">
        <v>79</v>
      </c>
      <c s="29" t="s">
        <v>11531</v>
      </c>
      <c s="24" t="s">
        <v>57</v>
      </c>
      <c s="30" t="s">
        <v>11532</v>
      </c>
      <c s="31" t="s">
        <v>59</v>
      </c>
      <c s="32">
        <v>34.3</v>
      </c>
      <c s="33">
        <v>0</v>
      </c>
      <c s="33">
        <f>ROUND(ROUND(H41,2)*ROUND(G41,3),2)</f>
      </c>
      <c r="O41">
        <f>(I41*21)/100</f>
      </c>
      <c t="s">
        <v>33</v>
      </c>
    </row>
    <row r="42" spans="1:5" ht="25.5">
      <c r="A42" s="34" t="s">
        <v>60</v>
      </c>
      <c r="E42" s="35" t="s">
        <v>11533</v>
      </c>
    </row>
    <row r="43" spans="1:5" ht="63.75">
      <c r="A43" s="36" t="s">
        <v>61</v>
      </c>
      <c r="E43" s="37" t="s">
        <v>11775</v>
      </c>
    </row>
    <row r="44" spans="1:5" ht="242.25">
      <c r="A44" t="s">
        <v>62</v>
      </c>
      <c r="E44" s="35" t="s">
        <v>9433</v>
      </c>
    </row>
    <row r="45" spans="1:16" ht="12.75">
      <c r="A45" s="24" t="s">
        <v>55</v>
      </c>
      <c s="29" t="s">
        <v>50</v>
      </c>
      <c s="29" t="s">
        <v>9434</v>
      </c>
      <c s="24" t="s">
        <v>57</v>
      </c>
      <c s="30" t="s">
        <v>9435</v>
      </c>
      <c s="31" t="s">
        <v>59</v>
      </c>
      <c s="32">
        <v>34.3</v>
      </c>
      <c s="33">
        <v>0</v>
      </c>
      <c s="33">
        <f>ROUND(ROUND(H45,2)*ROUND(G45,3),2)</f>
      </c>
      <c r="O45">
        <f>(I45*21)/100</f>
      </c>
      <c t="s">
        <v>33</v>
      </c>
    </row>
    <row r="46" spans="1:5" ht="25.5">
      <c r="A46" s="34" t="s">
        <v>60</v>
      </c>
      <c r="E46" s="35" t="s">
        <v>9436</v>
      </c>
    </row>
    <row r="47" spans="1:5" ht="12.75">
      <c r="A47" s="36" t="s">
        <v>61</v>
      </c>
      <c r="E47" s="37" t="s">
        <v>57</v>
      </c>
    </row>
    <row r="48" spans="1:5" ht="242.25">
      <c r="A48" t="s">
        <v>62</v>
      </c>
      <c r="E48" s="35" t="s">
        <v>9433</v>
      </c>
    </row>
    <row r="49" spans="1:16" ht="12.75">
      <c r="A49" s="24" t="s">
        <v>55</v>
      </c>
      <c s="29" t="s">
        <v>52</v>
      </c>
      <c s="29" t="s">
        <v>11776</v>
      </c>
      <c s="24" t="s">
        <v>57</v>
      </c>
      <c s="30" t="s">
        <v>11777</v>
      </c>
      <c s="31" t="s">
        <v>59</v>
      </c>
      <c s="32">
        <v>5.247</v>
      </c>
      <c s="33">
        <v>0</v>
      </c>
      <c s="33">
        <f>ROUND(ROUND(H49,2)*ROUND(G49,3),2)</f>
      </c>
      <c r="O49">
        <f>(I49*21)/100</f>
      </c>
      <c t="s">
        <v>33</v>
      </c>
    </row>
    <row r="50" spans="1:5" ht="25.5">
      <c r="A50" s="34" t="s">
        <v>60</v>
      </c>
      <c r="E50" s="35" t="s">
        <v>11778</v>
      </c>
    </row>
    <row r="51" spans="1:5" ht="76.5">
      <c r="A51" s="36" t="s">
        <v>61</v>
      </c>
      <c r="E51" s="37" t="s">
        <v>11779</v>
      </c>
    </row>
    <row r="52" spans="1:5" ht="25.5">
      <c r="A52" t="s">
        <v>62</v>
      </c>
      <c r="E52" s="35" t="s">
        <v>11780</v>
      </c>
    </row>
    <row r="53" spans="1:16" ht="12.75">
      <c r="A53" s="24" t="s">
        <v>55</v>
      </c>
      <c s="29" t="s">
        <v>91</v>
      </c>
      <c s="29" t="s">
        <v>11781</v>
      </c>
      <c s="24" t="s">
        <v>57</v>
      </c>
      <c s="30" t="s">
        <v>11782</v>
      </c>
      <c s="31" t="s">
        <v>59</v>
      </c>
      <c s="32">
        <v>5.247</v>
      </c>
      <c s="33">
        <v>0</v>
      </c>
      <c s="33">
        <f>ROUND(ROUND(H53,2)*ROUND(G53,3),2)</f>
      </c>
      <c r="O53">
        <f>(I53*21)/100</f>
      </c>
      <c t="s">
        <v>33</v>
      </c>
    </row>
    <row r="54" spans="1:5" ht="25.5">
      <c r="A54" s="34" t="s">
        <v>60</v>
      </c>
      <c r="E54" s="35" t="s">
        <v>11783</v>
      </c>
    </row>
    <row r="55" spans="1:5" ht="51">
      <c r="A55" s="36" t="s">
        <v>61</v>
      </c>
      <c r="E55" s="37" t="s">
        <v>11784</v>
      </c>
    </row>
    <row r="56" spans="1:5" ht="12.75">
      <c r="A56" t="s">
        <v>62</v>
      </c>
      <c r="E56" s="35" t="s">
        <v>57</v>
      </c>
    </row>
    <row r="57" spans="1:16" ht="25.5">
      <c r="A57" s="24" t="s">
        <v>55</v>
      </c>
      <c s="29" t="s">
        <v>96</v>
      </c>
      <c s="29" t="s">
        <v>11785</v>
      </c>
      <c s="24" t="s">
        <v>57</v>
      </c>
      <c s="30" t="s">
        <v>11786</v>
      </c>
      <c s="31" t="s">
        <v>59</v>
      </c>
      <c s="32">
        <v>5.247</v>
      </c>
      <c s="33">
        <v>0</v>
      </c>
      <c s="33">
        <f>ROUND(ROUND(H57,2)*ROUND(G57,3),2)</f>
      </c>
      <c r="O57">
        <f>(I57*21)/100</f>
      </c>
      <c t="s">
        <v>33</v>
      </c>
    </row>
    <row r="58" spans="1:5" ht="38.25">
      <c r="A58" s="34" t="s">
        <v>60</v>
      </c>
      <c r="E58" s="35" t="s">
        <v>11787</v>
      </c>
    </row>
    <row r="59" spans="1:5" ht="12.75">
      <c r="A59" s="36" t="s">
        <v>61</v>
      </c>
      <c r="E59" s="37" t="s">
        <v>57</v>
      </c>
    </row>
    <row r="60" spans="1:5" ht="12.75">
      <c r="A60" t="s">
        <v>62</v>
      </c>
      <c r="E60" s="35" t="s">
        <v>57</v>
      </c>
    </row>
    <row r="61" spans="1:16" ht="25.5">
      <c r="A61" s="24" t="s">
        <v>55</v>
      </c>
      <c s="29" t="s">
        <v>99</v>
      </c>
      <c s="29" t="s">
        <v>9443</v>
      </c>
      <c s="24" t="s">
        <v>57</v>
      </c>
      <c s="30" t="s">
        <v>9444</v>
      </c>
      <c s="31" t="s">
        <v>59</v>
      </c>
      <c s="32">
        <v>3.78</v>
      </c>
      <c s="33">
        <v>0</v>
      </c>
      <c s="33">
        <f>ROUND(ROUND(H61,2)*ROUND(G61,3),2)</f>
      </c>
      <c r="O61">
        <f>(I61*21)/100</f>
      </c>
      <c t="s">
        <v>33</v>
      </c>
    </row>
    <row r="62" spans="1:5" ht="25.5">
      <c r="A62" s="34" t="s">
        <v>60</v>
      </c>
      <c r="E62" s="35" t="s">
        <v>9445</v>
      </c>
    </row>
    <row r="63" spans="1:5" ht="12.75">
      <c r="A63" s="36" t="s">
        <v>61</v>
      </c>
      <c r="E63" s="37" t="s">
        <v>57</v>
      </c>
    </row>
    <row r="64" spans="1:5" ht="89.25">
      <c r="A64" t="s">
        <v>62</v>
      </c>
      <c r="E64" s="35" t="s">
        <v>9446</v>
      </c>
    </row>
    <row r="65" spans="1:16" ht="12.75">
      <c r="A65" s="24" t="s">
        <v>55</v>
      </c>
      <c s="29" t="s">
        <v>103</v>
      </c>
      <c s="29" t="s">
        <v>8160</v>
      </c>
      <c s="24" t="s">
        <v>57</v>
      </c>
      <c s="30" t="s">
        <v>8161</v>
      </c>
      <c s="31" t="s">
        <v>59</v>
      </c>
      <c s="32">
        <v>39.547</v>
      </c>
      <c s="33">
        <v>0</v>
      </c>
      <c s="33">
        <f>ROUND(ROUND(H65,2)*ROUND(G65,3),2)</f>
      </c>
      <c r="O65">
        <f>(I65*21)/100</f>
      </c>
      <c t="s">
        <v>33</v>
      </c>
    </row>
    <row r="66" spans="1:5" ht="38.25">
      <c r="A66" s="34" t="s">
        <v>60</v>
      </c>
      <c r="E66" s="35" t="s">
        <v>8162</v>
      </c>
    </row>
    <row r="67" spans="1:5" ht="63.75">
      <c r="A67" s="36" t="s">
        <v>61</v>
      </c>
      <c r="E67" s="37" t="s">
        <v>11788</v>
      </c>
    </row>
    <row r="68" spans="1:5" ht="229.5">
      <c r="A68" t="s">
        <v>62</v>
      </c>
      <c r="E68" s="35" t="s">
        <v>4062</v>
      </c>
    </row>
    <row r="69" spans="1:16" ht="25.5">
      <c r="A69" s="24" t="s">
        <v>55</v>
      </c>
      <c s="29" t="s">
        <v>107</v>
      </c>
      <c s="29" t="s">
        <v>8165</v>
      </c>
      <c s="24" t="s">
        <v>57</v>
      </c>
      <c s="30" t="s">
        <v>8166</v>
      </c>
      <c s="31" t="s">
        <v>59</v>
      </c>
      <c s="32">
        <v>949.128</v>
      </c>
      <c s="33">
        <v>0</v>
      </c>
      <c s="33">
        <f>ROUND(ROUND(H69,2)*ROUND(G69,3),2)</f>
      </c>
      <c r="O69">
        <f>(I69*21)/100</f>
      </c>
      <c t="s">
        <v>33</v>
      </c>
    </row>
    <row r="70" spans="1:5" ht="38.25">
      <c r="A70" s="34" t="s">
        <v>60</v>
      </c>
      <c r="E70" s="35" t="s">
        <v>8167</v>
      </c>
    </row>
    <row r="71" spans="1:5" ht="12.75">
      <c r="A71" s="36" t="s">
        <v>61</v>
      </c>
      <c r="E71" s="37" t="s">
        <v>57</v>
      </c>
    </row>
    <row r="72" spans="1:5" ht="229.5">
      <c r="A72" t="s">
        <v>62</v>
      </c>
      <c r="E72" s="35" t="s">
        <v>4062</v>
      </c>
    </row>
    <row r="73" spans="1:16" ht="12.75">
      <c r="A73" s="24" t="s">
        <v>55</v>
      </c>
      <c s="29" t="s">
        <v>111</v>
      </c>
      <c s="29" t="s">
        <v>8973</v>
      </c>
      <c s="24" t="s">
        <v>57</v>
      </c>
      <c s="30" t="s">
        <v>8974</v>
      </c>
      <c s="31" t="s">
        <v>59</v>
      </c>
      <c s="32">
        <v>3.78</v>
      </c>
      <c s="33">
        <v>0</v>
      </c>
      <c s="33">
        <f>ROUND(ROUND(H73,2)*ROUND(G73,3),2)</f>
      </c>
      <c r="O73">
        <f>(I73*21)/100</f>
      </c>
      <c t="s">
        <v>33</v>
      </c>
    </row>
    <row r="74" spans="1:5" ht="12.75">
      <c r="A74" s="34" t="s">
        <v>60</v>
      </c>
      <c r="E74" s="35" t="s">
        <v>8975</v>
      </c>
    </row>
    <row r="75" spans="1:5" ht="12.75">
      <c r="A75" s="36" t="s">
        <v>61</v>
      </c>
      <c r="E75" s="37" t="s">
        <v>57</v>
      </c>
    </row>
    <row r="76" spans="1:5" ht="12.75">
      <c r="A76" t="s">
        <v>62</v>
      </c>
      <c r="E76" s="35" t="s">
        <v>57</v>
      </c>
    </row>
    <row r="77" spans="1:16" ht="12.75">
      <c r="A77" s="24" t="s">
        <v>55</v>
      </c>
      <c s="29" t="s">
        <v>149</v>
      </c>
      <c s="29" t="s">
        <v>9448</v>
      </c>
      <c s="24" t="s">
        <v>57</v>
      </c>
      <c s="30" t="s">
        <v>9449</v>
      </c>
      <c s="31" t="s">
        <v>59</v>
      </c>
      <c s="32">
        <v>3.78</v>
      </c>
      <c s="33">
        <v>0</v>
      </c>
      <c s="33">
        <f>ROUND(ROUND(H77,2)*ROUND(G77,3),2)</f>
      </c>
      <c r="O77">
        <f>(I77*21)/100</f>
      </c>
      <c t="s">
        <v>33</v>
      </c>
    </row>
    <row r="78" spans="1:5" ht="25.5">
      <c r="A78" s="34" t="s">
        <v>60</v>
      </c>
      <c r="E78" s="35" t="s">
        <v>9450</v>
      </c>
    </row>
    <row r="79" spans="1:5" ht="12.75">
      <c r="A79" s="36" t="s">
        <v>61</v>
      </c>
      <c r="E79" s="37" t="s">
        <v>57</v>
      </c>
    </row>
    <row r="80" spans="1:5" ht="12.75">
      <c r="A80" t="s">
        <v>62</v>
      </c>
      <c r="E80" s="35" t="s">
        <v>57</v>
      </c>
    </row>
    <row r="81" spans="1:16" ht="12.75">
      <c r="A81" s="24" t="s">
        <v>55</v>
      </c>
      <c s="29" t="s">
        <v>153</v>
      </c>
      <c s="29" t="s">
        <v>4070</v>
      </c>
      <c s="24" t="s">
        <v>57</v>
      </c>
      <c s="30" t="s">
        <v>4071</v>
      </c>
      <c s="31" t="s">
        <v>59</v>
      </c>
      <c s="32">
        <v>30</v>
      </c>
      <c s="33">
        <v>0</v>
      </c>
      <c s="33">
        <f>ROUND(ROUND(H81,2)*ROUND(G81,3),2)</f>
      </c>
      <c r="O81">
        <f>(I81*21)/100</f>
      </c>
      <c t="s">
        <v>33</v>
      </c>
    </row>
    <row r="82" spans="1:5" ht="25.5">
      <c r="A82" s="34" t="s">
        <v>60</v>
      </c>
      <c r="E82" s="35" t="s">
        <v>8976</v>
      </c>
    </row>
    <row r="83" spans="1:5" ht="63.75">
      <c r="A83" s="36" t="s">
        <v>61</v>
      </c>
      <c r="E83" s="37" t="s">
        <v>11789</v>
      </c>
    </row>
    <row r="84" spans="1:5" ht="409.5">
      <c r="A84" t="s">
        <v>62</v>
      </c>
      <c r="E84" s="35" t="s">
        <v>9452</v>
      </c>
    </row>
    <row r="85" spans="1:18" ht="12.75" customHeight="1">
      <c r="A85" s="6" t="s">
        <v>53</v>
      </c>
      <c s="6"/>
      <c s="39" t="s">
        <v>33</v>
      </c>
      <c s="6"/>
      <c s="27" t="s">
        <v>981</v>
      </c>
      <c s="6"/>
      <c s="6"/>
      <c s="6"/>
      <c s="40">
        <f>0+Q85</f>
      </c>
      <c r="O85">
        <f>0+R85</f>
      </c>
      <c r="Q85">
        <f>0+I86+I90+I94+I98+I102+I106+I110+I114+I118+I122+I126+I130</f>
      </c>
      <c>
        <f>0+O86+O90+O94+O98+O102+O106+O110+O114+O118+O122+O126+O130</f>
      </c>
    </row>
    <row r="86" spans="1:16" ht="12.75">
      <c r="A86" s="24" t="s">
        <v>55</v>
      </c>
      <c s="29" t="s">
        <v>157</v>
      </c>
      <c s="29" t="s">
        <v>11554</v>
      </c>
      <c s="24" t="s">
        <v>57</v>
      </c>
      <c s="30" t="s">
        <v>11555</v>
      </c>
      <c s="31" t="s">
        <v>59</v>
      </c>
      <c s="32">
        <v>3.69</v>
      </c>
      <c s="33">
        <v>0</v>
      </c>
      <c s="33">
        <f>ROUND(ROUND(H86,2)*ROUND(G86,3),2)</f>
      </c>
      <c r="O86">
        <f>(I86*21)/100</f>
      </c>
      <c t="s">
        <v>33</v>
      </c>
    </row>
    <row r="87" spans="1:5" ht="25.5">
      <c r="A87" s="34" t="s">
        <v>60</v>
      </c>
      <c r="E87" s="35" t="s">
        <v>11556</v>
      </c>
    </row>
    <row r="88" spans="1:5" ht="63.75">
      <c r="A88" s="36" t="s">
        <v>61</v>
      </c>
      <c r="E88" s="37" t="s">
        <v>11790</v>
      </c>
    </row>
    <row r="89" spans="1:5" ht="153">
      <c r="A89" t="s">
        <v>62</v>
      </c>
      <c r="E89" s="35" t="s">
        <v>9479</v>
      </c>
    </row>
    <row r="90" spans="1:16" ht="12.75">
      <c r="A90" s="24" t="s">
        <v>55</v>
      </c>
      <c s="29" t="s">
        <v>161</v>
      </c>
      <c s="29" t="s">
        <v>11567</v>
      </c>
      <c s="24" t="s">
        <v>57</v>
      </c>
      <c s="30" t="s">
        <v>11568</v>
      </c>
      <c s="31" t="s">
        <v>195</v>
      </c>
      <c s="32">
        <v>0.262</v>
      </c>
      <c s="33">
        <v>0</v>
      </c>
      <c s="33">
        <f>ROUND(ROUND(H90,2)*ROUND(G90,3),2)</f>
      </c>
      <c r="O90">
        <f>(I90*21)/100</f>
      </c>
      <c t="s">
        <v>33</v>
      </c>
    </row>
    <row r="91" spans="1:5" ht="12.75">
      <c r="A91" s="34" t="s">
        <v>60</v>
      </c>
      <c r="E91" s="35" t="s">
        <v>11569</v>
      </c>
    </row>
    <row r="92" spans="1:5" ht="63.75">
      <c r="A92" s="36" t="s">
        <v>61</v>
      </c>
      <c r="E92" s="37" t="s">
        <v>11791</v>
      </c>
    </row>
    <row r="93" spans="1:5" ht="25.5">
      <c r="A93" t="s">
        <v>62</v>
      </c>
      <c r="E93" s="35" t="s">
        <v>4124</v>
      </c>
    </row>
    <row r="94" spans="1:16" ht="12.75">
      <c r="A94" s="24" t="s">
        <v>55</v>
      </c>
      <c s="29" t="s">
        <v>165</v>
      </c>
      <c s="29" t="s">
        <v>11571</v>
      </c>
      <c s="24" t="s">
        <v>57</v>
      </c>
      <c s="30" t="s">
        <v>11572</v>
      </c>
      <c s="31" t="s">
        <v>59</v>
      </c>
      <c s="32">
        <v>2.016</v>
      </c>
      <c s="33">
        <v>0</v>
      </c>
      <c s="33">
        <f>ROUND(ROUND(H94,2)*ROUND(G94,3),2)</f>
      </c>
      <c r="O94">
        <f>(I94*21)/100</f>
      </c>
      <c t="s">
        <v>33</v>
      </c>
    </row>
    <row r="95" spans="1:5" ht="12.75">
      <c r="A95" s="34" t="s">
        <v>60</v>
      </c>
      <c r="E95" s="35" t="s">
        <v>11573</v>
      </c>
    </row>
    <row r="96" spans="1:5" ht="63.75">
      <c r="A96" s="36" t="s">
        <v>61</v>
      </c>
      <c r="E96" s="37" t="s">
        <v>11792</v>
      </c>
    </row>
    <row r="97" spans="1:5" ht="89.25">
      <c r="A97" t="s">
        <v>62</v>
      </c>
      <c r="E97" s="35" t="s">
        <v>11025</v>
      </c>
    </row>
    <row r="98" spans="1:16" ht="12.75">
      <c r="A98" s="24" t="s">
        <v>55</v>
      </c>
      <c s="29" t="s">
        <v>168</v>
      </c>
      <c s="29" t="s">
        <v>9480</v>
      </c>
      <c s="24" t="s">
        <v>57</v>
      </c>
      <c s="30" t="s">
        <v>9481</v>
      </c>
      <c s="31" t="s">
        <v>1235</v>
      </c>
      <c s="32">
        <v>10.08</v>
      </c>
      <c s="33">
        <v>0</v>
      </c>
      <c s="33">
        <f>ROUND(ROUND(H98,2)*ROUND(G98,3),2)</f>
      </c>
      <c r="O98">
        <f>(I98*21)/100</f>
      </c>
      <c t="s">
        <v>33</v>
      </c>
    </row>
    <row r="99" spans="1:5" ht="12.75">
      <c r="A99" s="34" t="s">
        <v>60</v>
      </c>
      <c r="E99" s="35" t="s">
        <v>9482</v>
      </c>
    </row>
    <row r="100" spans="1:5" ht="63.75">
      <c r="A100" s="36" t="s">
        <v>61</v>
      </c>
      <c r="E100" s="37" t="s">
        <v>11793</v>
      </c>
    </row>
    <row r="101" spans="1:5" ht="38.25">
      <c r="A101" t="s">
        <v>62</v>
      </c>
      <c r="E101" s="35" t="s">
        <v>4111</v>
      </c>
    </row>
    <row r="102" spans="1:16" ht="12.75">
      <c r="A102" s="24" t="s">
        <v>55</v>
      </c>
      <c s="29" t="s">
        <v>172</v>
      </c>
      <c s="29" t="s">
        <v>9484</v>
      </c>
      <c s="24" t="s">
        <v>57</v>
      </c>
      <c s="30" t="s">
        <v>9485</v>
      </c>
      <c s="31" t="s">
        <v>1235</v>
      </c>
      <c s="32">
        <v>10.08</v>
      </c>
      <c s="33">
        <v>0</v>
      </c>
      <c s="33">
        <f>ROUND(ROUND(H102,2)*ROUND(G102,3),2)</f>
      </c>
      <c r="O102">
        <f>(I102*21)/100</f>
      </c>
      <c t="s">
        <v>33</v>
      </c>
    </row>
    <row r="103" spans="1:5" ht="12.75">
      <c r="A103" s="34" t="s">
        <v>60</v>
      </c>
      <c r="E103" s="35" t="s">
        <v>9486</v>
      </c>
    </row>
    <row r="104" spans="1:5" ht="12.75">
      <c r="A104" s="36" t="s">
        <v>61</v>
      </c>
      <c r="E104" s="37" t="s">
        <v>57</v>
      </c>
    </row>
    <row r="105" spans="1:5" ht="38.25">
      <c r="A105" t="s">
        <v>62</v>
      </c>
      <c r="E105" s="35" t="s">
        <v>4111</v>
      </c>
    </row>
    <row r="106" spans="1:16" ht="12.75">
      <c r="A106" s="24" t="s">
        <v>55</v>
      </c>
      <c s="29" t="s">
        <v>176</v>
      </c>
      <c s="29" t="s">
        <v>11576</v>
      </c>
      <c s="24" t="s">
        <v>57</v>
      </c>
      <c s="30" t="s">
        <v>11577</v>
      </c>
      <c s="31" t="s">
        <v>59</v>
      </c>
      <c s="32">
        <v>1</v>
      </c>
      <c s="33">
        <v>0</v>
      </c>
      <c s="33">
        <f>ROUND(ROUND(H106,2)*ROUND(G106,3),2)</f>
      </c>
      <c r="O106">
        <f>(I106*21)/100</f>
      </c>
      <c t="s">
        <v>33</v>
      </c>
    </row>
    <row r="107" spans="1:5" ht="25.5">
      <c r="A107" s="34" t="s">
        <v>60</v>
      </c>
      <c r="E107" s="35" t="s">
        <v>11578</v>
      </c>
    </row>
    <row r="108" spans="1:5" ht="63.75">
      <c r="A108" s="36" t="s">
        <v>61</v>
      </c>
      <c r="E108" s="37" t="s">
        <v>11794</v>
      </c>
    </row>
    <row r="109" spans="1:5" ht="89.25">
      <c r="A109" t="s">
        <v>62</v>
      </c>
      <c r="E109" s="35" t="s">
        <v>11025</v>
      </c>
    </row>
    <row r="110" spans="1:16" ht="12.75">
      <c r="A110" s="24" t="s">
        <v>55</v>
      </c>
      <c s="29" t="s">
        <v>115</v>
      </c>
      <c s="29" t="s">
        <v>11580</v>
      </c>
      <c s="24" t="s">
        <v>57</v>
      </c>
      <c s="30" t="s">
        <v>11581</v>
      </c>
      <c s="31" t="s">
        <v>59</v>
      </c>
      <c s="32">
        <v>2.944</v>
      </c>
      <c s="33">
        <v>0</v>
      </c>
      <c s="33">
        <f>ROUND(ROUND(H110,2)*ROUND(G110,3),2)</f>
      </c>
      <c r="O110">
        <f>(I110*21)/100</f>
      </c>
      <c t="s">
        <v>33</v>
      </c>
    </row>
    <row r="111" spans="1:5" ht="25.5">
      <c r="A111" s="34" t="s">
        <v>60</v>
      </c>
      <c r="E111" s="35" t="s">
        <v>11582</v>
      </c>
    </row>
    <row r="112" spans="1:5" ht="63.75">
      <c r="A112" s="36" t="s">
        <v>61</v>
      </c>
      <c r="E112" s="37" t="s">
        <v>11795</v>
      </c>
    </row>
    <row r="113" spans="1:5" ht="153">
      <c r="A113" t="s">
        <v>62</v>
      </c>
      <c r="E113" s="35" t="s">
        <v>9479</v>
      </c>
    </row>
    <row r="114" spans="1:16" ht="12.75">
      <c r="A114" s="24" t="s">
        <v>55</v>
      </c>
      <c s="29" t="s">
        <v>227</v>
      </c>
      <c s="29" t="s">
        <v>4107</v>
      </c>
      <c s="24" t="s">
        <v>57</v>
      </c>
      <c s="30" t="s">
        <v>4108</v>
      </c>
      <c s="31" t="s">
        <v>1235</v>
      </c>
      <c s="32">
        <v>14</v>
      </c>
      <c s="33">
        <v>0</v>
      </c>
      <c s="33">
        <f>ROUND(ROUND(H114,2)*ROUND(G114,3),2)</f>
      </c>
      <c r="O114">
        <f>(I114*21)/100</f>
      </c>
      <c t="s">
        <v>33</v>
      </c>
    </row>
    <row r="115" spans="1:5" ht="12.75">
      <c r="A115" s="34" t="s">
        <v>60</v>
      </c>
      <c r="E115" s="35" t="s">
        <v>4109</v>
      </c>
    </row>
    <row r="116" spans="1:5" ht="63.75">
      <c r="A116" s="36" t="s">
        <v>61</v>
      </c>
      <c r="E116" s="37" t="s">
        <v>11796</v>
      </c>
    </row>
    <row r="117" spans="1:5" ht="38.25">
      <c r="A117" t="s">
        <v>62</v>
      </c>
      <c r="E117" s="35" t="s">
        <v>4111</v>
      </c>
    </row>
    <row r="118" spans="1:16" ht="12.75">
      <c r="A118" s="24" t="s">
        <v>55</v>
      </c>
      <c s="29" t="s">
        <v>232</v>
      </c>
      <c s="29" t="s">
        <v>4112</v>
      </c>
      <c s="24" t="s">
        <v>57</v>
      </c>
      <c s="30" t="s">
        <v>4113</v>
      </c>
      <c s="31" t="s">
        <v>1235</v>
      </c>
      <c s="32">
        <v>14</v>
      </c>
      <c s="33">
        <v>0</v>
      </c>
      <c s="33">
        <f>ROUND(ROUND(H118,2)*ROUND(G118,3),2)</f>
      </c>
      <c r="O118">
        <f>(I118*21)/100</f>
      </c>
      <c t="s">
        <v>33</v>
      </c>
    </row>
    <row r="119" spans="1:5" ht="12.75">
      <c r="A119" s="34" t="s">
        <v>60</v>
      </c>
      <c r="E119" s="35" t="s">
        <v>4114</v>
      </c>
    </row>
    <row r="120" spans="1:5" ht="12.75">
      <c r="A120" s="36" t="s">
        <v>61</v>
      </c>
      <c r="E120" s="37" t="s">
        <v>57</v>
      </c>
    </row>
    <row r="121" spans="1:5" ht="38.25">
      <c r="A121" t="s">
        <v>62</v>
      </c>
      <c r="E121" s="35" t="s">
        <v>4111</v>
      </c>
    </row>
    <row r="122" spans="1:16" ht="12.75">
      <c r="A122" s="24" t="s">
        <v>55</v>
      </c>
      <c s="29" t="s">
        <v>235</v>
      </c>
      <c s="29" t="s">
        <v>4116</v>
      </c>
      <c s="24" t="s">
        <v>57</v>
      </c>
      <c s="30" t="s">
        <v>4117</v>
      </c>
      <c s="31" t="s">
        <v>195</v>
      </c>
      <c s="32">
        <v>0.247</v>
      </c>
      <c s="33">
        <v>0</v>
      </c>
      <c s="33">
        <f>ROUND(ROUND(H122,2)*ROUND(G122,3),2)</f>
      </c>
      <c r="O122">
        <f>(I122*21)/100</f>
      </c>
      <c t="s">
        <v>33</v>
      </c>
    </row>
    <row r="123" spans="1:5" ht="12.75">
      <c r="A123" s="34" t="s">
        <v>60</v>
      </c>
      <c r="E123" s="35" t="s">
        <v>4118</v>
      </c>
    </row>
    <row r="124" spans="1:5" ht="63.75">
      <c r="A124" s="36" t="s">
        <v>61</v>
      </c>
      <c r="E124" s="37" t="s">
        <v>11797</v>
      </c>
    </row>
    <row r="125" spans="1:5" ht="25.5">
      <c r="A125" t="s">
        <v>62</v>
      </c>
      <c r="E125" s="35" t="s">
        <v>4124</v>
      </c>
    </row>
    <row r="126" spans="1:16" ht="25.5">
      <c r="A126" s="24" t="s">
        <v>55</v>
      </c>
      <c s="29" t="s">
        <v>238</v>
      </c>
      <c s="29" t="s">
        <v>11798</v>
      </c>
      <c s="24" t="s">
        <v>57</v>
      </c>
      <c s="30" t="s">
        <v>11799</v>
      </c>
      <c s="31" t="s">
        <v>1235</v>
      </c>
      <c s="32">
        <v>10.654</v>
      </c>
      <c s="33">
        <v>0</v>
      </c>
      <c s="33">
        <f>ROUND(ROUND(H126,2)*ROUND(G126,3),2)</f>
      </c>
      <c r="O126">
        <f>(I126*21)/100</f>
      </c>
      <c t="s">
        <v>33</v>
      </c>
    </row>
    <row r="127" spans="1:5" ht="25.5">
      <c r="A127" s="34" t="s">
        <v>60</v>
      </c>
      <c r="E127" s="35" t="s">
        <v>11800</v>
      </c>
    </row>
    <row r="128" spans="1:5" ht="63.75">
      <c r="A128" s="36" t="s">
        <v>61</v>
      </c>
      <c r="E128" s="37" t="s">
        <v>11801</v>
      </c>
    </row>
    <row r="129" spans="1:5" ht="51">
      <c r="A129" t="s">
        <v>62</v>
      </c>
      <c r="E129" s="35" t="s">
        <v>11802</v>
      </c>
    </row>
    <row r="130" spans="1:16" ht="12.75">
      <c r="A130" s="24" t="s">
        <v>55</v>
      </c>
      <c s="29" t="s">
        <v>241</v>
      </c>
      <c s="29" t="s">
        <v>4139</v>
      </c>
      <c s="24" t="s">
        <v>57</v>
      </c>
      <c s="30" t="s">
        <v>4140</v>
      </c>
      <c s="31" t="s">
        <v>195</v>
      </c>
      <c s="32">
        <v>0.16</v>
      </c>
      <c s="33">
        <v>0</v>
      </c>
      <c s="33">
        <f>ROUND(ROUND(H130,2)*ROUND(G130,3),2)</f>
      </c>
      <c r="O130">
        <f>(I130*21)/100</f>
      </c>
      <c t="s">
        <v>33</v>
      </c>
    </row>
    <row r="131" spans="1:5" ht="38.25">
      <c r="A131" s="34" t="s">
        <v>60</v>
      </c>
      <c r="E131" s="35" t="s">
        <v>11803</v>
      </c>
    </row>
    <row r="132" spans="1:5" ht="51">
      <c r="A132" s="36" t="s">
        <v>61</v>
      </c>
      <c r="E132" s="37" t="s">
        <v>11804</v>
      </c>
    </row>
    <row r="133" spans="1:5" ht="12.75">
      <c r="A133" t="s">
        <v>62</v>
      </c>
      <c r="E133" s="35" t="s">
        <v>57</v>
      </c>
    </row>
    <row r="134" spans="1:18" ht="12.75" customHeight="1">
      <c r="A134" s="6" t="s">
        <v>53</v>
      </c>
      <c s="6"/>
      <c s="39" t="s">
        <v>32</v>
      </c>
      <c s="6"/>
      <c s="27" t="s">
        <v>990</v>
      </c>
      <c s="6"/>
      <c s="6"/>
      <c s="6"/>
      <c s="40">
        <f>0+Q134</f>
      </c>
      <c r="O134">
        <f>0+R134</f>
      </c>
      <c r="Q134">
        <f>0+I135+I139+I143+I147</f>
      </c>
      <c>
        <f>0+O135+O139+O143+O147</f>
      </c>
    </row>
    <row r="135" spans="1:16" ht="12.75">
      <c r="A135" s="24" t="s">
        <v>55</v>
      </c>
      <c s="29" t="s">
        <v>245</v>
      </c>
      <c s="29" t="s">
        <v>11805</v>
      </c>
      <c s="24" t="s">
        <v>57</v>
      </c>
      <c s="30" t="s">
        <v>11806</v>
      </c>
      <c s="31" t="s">
        <v>59</v>
      </c>
      <c s="32">
        <v>0.113</v>
      </c>
      <c s="33">
        <v>0</v>
      </c>
      <c s="33">
        <f>ROUND(ROUND(H135,2)*ROUND(G135,3),2)</f>
      </c>
      <c r="O135">
        <f>(I135*21)/100</f>
      </c>
      <c t="s">
        <v>33</v>
      </c>
    </row>
    <row r="136" spans="1:5" ht="12.75">
      <c r="A136" s="34" t="s">
        <v>60</v>
      </c>
      <c r="E136" s="35" t="s">
        <v>11807</v>
      </c>
    </row>
    <row r="137" spans="1:5" ht="51">
      <c r="A137" s="36" t="s">
        <v>61</v>
      </c>
      <c r="E137" s="37" t="s">
        <v>11808</v>
      </c>
    </row>
    <row r="138" spans="1:5" ht="12.75">
      <c r="A138" t="s">
        <v>62</v>
      </c>
      <c r="E138" s="35" t="s">
        <v>57</v>
      </c>
    </row>
    <row r="139" spans="1:16" ht="12.75">
      <c r="A139" s="24" t="s">
        <v>55</v>
      </c>
      <c s="29" t="s">
        <v>249</v>
      </c>
      <c s="29" t="s">
        <v>11809</v>
      </c>
      <c s="24" t="s">
        <v>57</v>
      </c>
      <c s="30" t="s">
        <v>11810</v>
      </c>
      <c s="31" t="s">
        <v>1235</v>
      </c>
      <c s="32">
        <v>1.44</v>
      </c>
      <c s="33">
        <v>0</v>
      </c>
      <c s="33">
        <f>ROUND(ROUND(H139,2)*ROUND(G139,3),2)</f>
      </c>
      <c r="O139">
        <f>(I139*21)/100</f>
      </c>
      <c t="s">
        <v>33</v>
      </c>
    </row>
    <row r="140" spans="1:5" ht="38.25">
      <c r="A140" s="34" t="s">
        <v>60</v>
      </c>
      <c r="E140" s="35" t="s">
        <v>11811</v>
      </c>
    </row>
    <row r="141" spans="1:5" ht="51">
      <c r="A141" s="36" t="s">
        <v>61</v>
      </c>
      <c r="E141" s="37" t="s">
        <v>11812</v>
      </c>
    </row>
    <row r="142" spans="1:5" ht="12.75">
      <c r="A142" t="s">
        <v>62</v>
      </c>
      <c r="E142" s="35" t="s">
        <v>57</v>
      </c>
    </row>
    <row r="143" spans="1:16" ht="12.75">
      <c r="A143" s="24" t="s">
        <v>55</v>
      </c>
      <c s="29" t="s">
        <v>252</v>
      </c>
      <c s="29" t="s">
        <v>11813</v>
      </c>
      <c s="24" t="s">
        <v>57</v>
      </c>
      <c s="30" t="s">
        <v>11814</v>
      </c>
      <c s="31" t="s">
        <v>1235</v>
      </c>
      <c s="32">
        <v>1.44</v>
      </c>
      <c s="33">
        <v>0</v>
      </c>
      <c s="33">
        <f>ROUND(ROUND(H143,2)*ROUND(G143,3),2)</f>
      </c>
      <c r="O143">
        <f>(I143*21)/100</f>
      </c>
      <c t="s">
        <v>33</v>
      </c>
    </row>
    <row r="144" spans="1:5" ht="38.25">
      <c r="A144" s="34" t="s">
        <v>60</v>
      </c>
      <c r="E144" s="35" t="s">
        <v>11815</v>
      </c>
    </row>
    <row r="145" spans="1:5" ht="12.75">
      <c r="A145" s="36" t="s">
        <v>61</v>
      </c>
      <c r="E145" s="37" t="s">
        <v>57</v>
      </c>
    </row>
    <row r="146" spans="1:5" ht="12.75">
      <c r="A146" t="s">
        <v>62</v>
      </c>
      <c r="E146" s="35" t="s">
        <v>57</v>
      </c>
    </row>
    <row r="147" spans="1:16" ht="12.75">
      <c r="A147" s="24" t="s">
        <v>55</v>
      </c>
      <c s="29" t="s">
        <v>255</v>
      </c>
      <c s="29" t="s">
        <v>10716</v>
      </c>
      <c s="24" t="s">
        <v>57</v>
      </c>
      <c s="30" t="s">
        <v>10717</v>
      </c>
      <c s="31" t="s">
        <v>195</v>
      </c>
      <c s="32">
        <v>0.046</v>
      </c>
      <c s="33">
        <v>0</v>
      </c>
      <c s="33">
        <f>ROUND(ROUND(H147,2)*ROUND(G147,3),2)</f>
      </c>
      <c r="O147">
        <f>(I147*21)/100</f>
      </c>
      <c t="s">
        <v>33</v>
      </c>
    </row>
    <row r="148" spans="1:5" ht="25.5">
      <c r="A148" s="34" t="s">
        <v>60</v>
      </c>
      <c r="E148" s="35" t="s">
        <v>11816</v>
      </c>
    </row>
    <row r="149" spans="1:5" ht="51">
      <c r="A149" s="36" t="s">
        <v>61</v>
      </c>
      <c r="E149" s="37" t="s">
        <v>11817</v>
      </c>
    </row>
    <row r="150" spans="1:5" ht="25.5">
      <c r="A150" t="s">
        <v>62</v>
      </c>
      <c r="E150" s="35" t="s">
        <v>10720</v>
      </c>
    </row>
    <row r="151" spans="1:18" ht="12.75" customHeight="1">
      <c r="A151" s="6" t="s">
        <v>53</v>
      </c>
      <c s="6"/>
      <c s="39" t="s">
        <v>47</v>
      </c>
      <c s="6"/>
      <c s="27" t="s">
        <v>4157</v>
      </c>
      <c s="6"/>
      <c s="6"/>
      <c s="6"/>
      <c s="40">
        <f>0+Q151</f>
      </c>
      <c r="O151">
        <f>0+R151</f>
      </c>
      <c r="Q151">
        <f>0+I152+I156+I160+I164+I168+I172+I176+I180</f>
      </c>
      <c>
        <f>0+O152+O156+O160+O164+O168+O172+O176+O180</f>
      </c>
    </row>
    <row r="152" spans="1:16" ht="12.75">
      <c r="A152" s="24" t="s">
        <v>55</v>
      </c>
      <c s="29" t="s">
        <v>259</v>
      </c>
      <c s="29" t="s">
        <v>11818</v>
      </c>
      <c s="24" t="s">
        <v>57</v>
      </c>
      <c s="30" t="s">
        <v>11819</v>
      </c>
      <c s="31" t="s">
        <v>1235</v>
      </c>
      <c s="32">
        <v>24.6</v>
      </c>
      <c s="33">
        <v>0</v>
      </c>
      <c s="33">
        <f>ROUND(ROUND(H152,2)*ROUND(G152,3),2)</f>
      </c>
      <c r="O152">
        <f>(I152*21)/100</f>
      </c>
      <c t="s">
        <v>33</v>
      </c>
    </row>
    <row r="153" spans="1:5" ht="25.5">
      <c r="A153" s="34" t="s">
        <v>60</v>
      </c>
      <c r="E153" s="35" t="s">
        <v>11820</v>
      </c>
    </row>
    <row r="154" spans="1:5" ht="63.75">
      <c r="A154" s="36" t="s">
        <v>61</v>
      </c>
      <c r="E154" s="37" t="s">
        <v>11821</v>
      </c>
    </row>
    <row r="155" spans="1:5" ht="12.75">
      <c r="A155" t="s">
        <v>62</v>
      </c>
      <c r="E155" s="35" t="s">
        <v>57</v>
      </c>
    </row>
    <row r="156" spans="1:16" ht="25.5">
      <c r="A156" s="24" t="s">
        <v>55</v>
      </c>
      <c s="29" t="s">
        <v>262</v>
      </c>
      <c s="29" t="s">
        <v>11154</v>
      </c>
      <c s="24" t="s">
        <v>57</v>
      </c>
      <c s="30" t="s">
        <v>11822</v>
      </c>
      <c s="31" t="s">
        <v>1235</v>
      </c>
      <c s="32">
        <v>24.6</v>
      </c>
      <c s="33">
        <v>0</v>
      </c>
      <c s="33">
        <f>ROUND(ROUND(H156,2)*ROUND(G156,3),2)</f>
      </c>
      <c r="O156">
        <f>(I156*21)/100</f>
      </c>
      <c t="s">
        <v>33</v>
      </c>
    </row>
    <row r="157" spans="1:5" ht="38.25">
      <c r="A157" s="34" t="s">
        <v>60</v>
      </c>
      <c r="E157" s="35" t="s">
        <v>11823</v>
      </c>
    </row>
    <row r="158" spans="1:5" ht="63.75">
      <c r="A158" s="36" t="s">
        <v>61</v>
      </c>
      <c r="E158" s="37" t="s">
        <v>11824</v>
      </c>
    </row>
    <row r="159" spans="1:5" ht="76.5">
      <c r="A159" t="s">
        <v>62</v>
      </c>
      <c r="E159" s="35" t="s">
        <v>11158</v>
      </c>
    </row>
    <row r="160" spans="1:16" ht="12.75">
      <c r="A160" s="24" t="s">
        <v>55</v>
      </c>
      <c s="29" t="s">
        <v>266</v>
      </c>
      <c s="29" t="s">
        <v>11825</v>
      </c>
      <c s="24" t="s">
        <v>57</v>
      </c>
      <c s="30" t="s">
        <v>11826</v>
      </c>
      <c s="31" t="s">
        <v>1235</v>
      </c>
      <c s="32">
        <v>84.9</v>
      </c>
      <c s="33">
        <v>0</v>
      </c>
      <c s="33">
        <f>ROUND(ROUND(H160,2)*ROUND(G160,3),2)</f>
      </c>
      <c r="O160">
        <f>(I160*21)/100</f>
      </c>
      <c t="s">
        <v>33</v>
      </c>
    </row>
    <row r="161" spans="1:5" ht="25.5">
      <c r="A161" s="34" t="s">
        <v>60</v>
      </c>
      <c r="E161" s="35" t="s">
        <v>11827</v>
      </c>
    </row>
    <row r="162" spans="1:5" ht="76.5">
      <c r="A162" s="36" t="s">
        <v>61</v>
      </c>
      <c r="E162" s="37" t="s">
        <v>11828</v>
      </c>
    </row>
    <row r="163" spans="1:5" ht="12.75">
      <c r="A163" t="s">
        <v>62</v>
      </c>
      <c r="E163" s="35" t="s">
        <v>57</v>
      </c>
    </row>
    <row r="164" spans="1:16" ht="12.75">
      <c r="A164" s="24" t="s">
        <v>55</v>
      </c>
      <c s="29" t="s">
        <v>270</v>
      </c>
      <c s="29" t="s">
        <v>11159</v>
      </c>
      <c s="24" t="s">
        <v>57</v>
      </c>
      <c s="30" t="s">
        <v>11829</v>
      </c>
      <c s="31" t="s">
        <v>1235</v>
      </c>
      <c s="32">
        <v>84.9</v>
      </c>
      <c s="33">
        <v>0</v>
      </c>
      <c s="33">
        <f>ROUND(ROUND(H164,2)*ROUND(G164,3),2)</f>
      </c>
      <c r="O164">
        <f>(I164*21)/100</f>
      </c>
      <c t="s">
        <v>33</v>
      </c>
    </row>
    <row r="165" spans="1:5" ht="25.5">
      <c r="A165" s="34" t="s">
        <v>60</v>
      </c>
      <c r="E165" s="35" t="s">
        <v>11830</v>
      </c>
    </row>
    <row r="166" spans="1:5" ht="76.5">
      <c r="A166" s="36" t="s">
        <v>61</v>
      </c>
      <c r="E166" s="37" t="s">
        <v>11831</v>
      </c>
    </row>
    <row r="167" spans="1:5" ht="76.5">
      <c r="A167" t="s">
        <v>62</v>
      </c>
      <c r="E167" s="35" t="s">
        <v>11158</v>
      </c>
    </row>
    <row r="168" spans="1:16" ht="25.5">
      <c r="A168" s="24" t="s">
        <v>55</v>
      </c>
      <c s="29" t="s">
        <v>274</v>
      </c>
      <c s="29" t="s">
        <v>11832</v>
      </c>
      <c s="24" t="s">
        <v>57</v>
      </c>
      <c s="30" t="s">
        <v>11833</v>
      </c>
      <c s="31" t="s">
        <v>59</v>
      </c>
      <c s="32">
        <v>3.69</v>
      </c>
      <c s="33">
        <v>0</v>
      </c>
      <c s="33">
        <f>ROUND(ROUND(H168,2)*ROUND(G168,3),2)</f>
      </c>
      <c r="O168">
        <f>(I168*21)/100</f>
      </c>
      <c t="s">
        <v>33</v>
      </c>
    </row>
    <row r="169" spans="1:5" ht="25.5">
      <c r="A169" s="34" t="s">
        <v>60</v>
      </c>
      <c r="E169" s="35" t="s">
        <v>11834</v>
      </c>
    </row>
    <row r="170" spans="1:5" ht="63.75">
      <c r="A170" s="36" t="s">
        <v>61</v>
      </c>
      <c r="E170" s="37" t="s">
        <v>11835</v>
      </c>
    </row>
    <row r="171" spans="1:5" ht="229.5">
      <c r="A171" t="s">
        <v>62</v>
      </c>
      <c r="E171" s="35" t="s">
        <v>11174</v>
      </c>
    </row>
    <row r="172" spans="1:16" ht="12.75">
      <c r="A172" s="24" t="s">
        <v>55</v>
      </c>
      <c s="29" t="s">
        <v>278</v>
      </c>
      <c s="29" t="s">
        <v>11836</v>
      </c>
      <c s="24" t="s">
        <v>57</v>
      </c>
      <c s="30" t="s">
        <v>11837</v>
      </c>
      <c s="31" t="s">
        <v>59</v>
      </c>
      <c s="32">
        <v>3.69</v>
      </c>
      <c s="33">
        <v>0</v>
      </c>
      <c s="33">
        <f>ROUND(ROUND(H172,2)*ROUND(G172,3),2)</f>
      </c>
      <c r="O172">
        <f>(I172*21)/100</f>
      </c>
      <c t="s">
        <v>33</v>
      </c>
    </row>
    <row r="173" spans="1:5" ht="25.5">
      <c r="A173" s="34" t="s">
        <v>60</v>
      </c>
      <c r="E173" s="35" t="s">
        <v>11838</v>
      </c>
    </row>
    <row r="174" spans="1:5" ht="12.75">
      <c r="A174" s="36" t="s">
        <v>61</v>
      </c>
      <c r="E174" s="37" t="s">
        <v>57</v>
      </c>
    </row>
    <row r="175" spans="1:5" ht="76.5">
      <c r="A175" t="s">
        <v>62</v>
      </c>
      <c r="E175" s="35" t="s">
        <v>11177</v>
      </c>
    </row>
    <row r="176" spans="1:16" ht="25.5">
      <c r="A176" s="24" t="s">
        <v>55</v>
      </c>
      <c s="29" t="s">
        <v>282</v>
      </c>
      <c s="29" t="s">
        <v>10123</v>
      </c>
      <c s="24" t="s">
        <v>57</v>
      </c>
      <c s="30" t="s">
        <v>10124</v>
      </c>
      <c s="31" t="s">
        <v>59</v>
      </c>
      <c s="32">
        <v>3.69</v>
      </c>
      <c s="33">
        <v>0</v>
      </c>
      <c s="33">
        <f>ROUND(ROUND(H176,2)*ROUND(G176,3),2)</f>
      </c>
      <c r="O176">
        <f>(I176*21)/100</f>
      </c>
      <c t="s">
        <v>33</v>
      </c>
    </row>
    <row r="177" spans="1:5" ht="25.5">
      <c r="A177" s="34" t="s">
        <v>60</v>
      </c>
      <c r="E177" s="35" t="s">
        <v>11839</v>
      </c>
    </row>
    <row r="178" spans="1:5" ht="12.75">
      <c r="A178" s="36" t="s">
        <v>61</v>
      </c>
      <c r="E178" s="37" t="s">
        <v>57</v>
      </c>
    </row>
    <row r="179" spans="1:5" ht="76.5">
      <c r="A179" t="s">
        <v>62</v>
      </c>
      <c r="E179" s="35" t="s">
        <v>11177</v>
      </c>
    </row>
    <row r="180" spans="1:16" ht="12.75">
      <c r="A180" s="24" t="s">
        <v>55</v>
      </c>
      <c s="29" t="s">
        <v>286</v>
      </c>
      <c s="29" t="s">
        <v>10130</v>
      </c>
      <c s="24" t="s">
        <v>57</v>
      </c>
      <c s="30" t="s">
        <v>10131</v>
      </c>
      <c s="31" t="s">
        <v>195</v>
      </c>
      <c s="32">
        <v>0.262</v>
      </c>
      <c s="33">
        <v>0</v>
      </c>
      <c s="33">
        <f>ROUND(ROUND(H180,2)*ROUND(G180,3),2)</f>
      </c>
      <c r="O180">
        <f>(I180*21)/100</f>
      </c>
      <c t="s">
        <v>33</v>
      </c>
    </row>
    <row r="181" spans="1:5" ht="12.75">
      <c r="A181" s="34" t="s">
        <v>60</v>
      </c>
      <c r="E181" s="35" t="s">
        <v>11840</v>
      </c>
    </row>
    <row r="182" spans="1:5" ht="63.75">
      <c r="A182" s="36" t="s">
        <v>61</v>
      </c>
      <c r="E182" s="37" t="s">
        <v>11841</v>
      </c>
    </row>
    <row r="183" spans="1:5" ht="25.5">
      <c r="A183" t="s">
        <v>62</v>
      </c>
      <c r="E183" s="35" t="s">
        <v>11182</v>
      </c>
    </row>
    <row r="184" spans="1:18" ht="12.75" customHeight="1">
      <c r="A184" s="6" t="s">
        <v>53</v>
      </c>
      <c s="6"/>
      <c s="39" t="s">
        <v>1004</v>
      </c>
      <c s="6"/>
      <c s="27" t="s">
        <v>1005</v>
      </c>
      <c s="6"/>
      <c s="6"/>
      <c s="6"/>
      <c s="40">
        <f>0+Q184</f>
      </c>
      <c r="O184">
        <f>0+R184</f>
      </c>
      <c r="Q184">
        <f>0+I185+I189+I193</f>
      </c>
      <c>
        <f>0+O185+O189+O193</f>
      </c>
    </row>
    <row r="185" spans="1:16" ht="25.5">
      <c r="A185" s="24" t="s">
        <v>55</v>
      </c>
      <c s="29" t="s">
        <v>816</v>
      </c>
      <c s="29" t="s">
        <v>11842</v>
      </c>
      <c s="24" t="s">
        <v>57</v>
      </c>
      <c s="30" t="s">
        <v>11843</v>
      </c>
      <c s="31" t="s">
        <v>1235</v>
      </c>
      <c s="32">
        <v>24.6</v>
      </c>
      <c s="33">
        <v>0</v>
      </c>
      <c s="33">
        <f>ROUND(ROUND(H185,2)*ROUND(G185,3),2)</f>
      </c>
      <c r="O185">
        <f>(I185*21)/100</f>
      </c>
      <c t="s">
        <v>33</v>
      </c>
    </row>
    <row r="186" spans="1:5" ht="25.5">
      <c r="A186" s="34" t="s">
        <v>60</v>
      </c>
      <c r="E186" s="35" t="s">
        <v>11844</v>
      </c>
    </row>
    <row r="187" spans="1:5" ht="63.75">
      <c r="A187" s="36" t="s">
        <v>61</v>
      </c>
      <c r="E187" s="37" t="s">
        <v>11845</v>
      </c>
    </row>
    <row r="188" spans="1:5" ht="12.75">
      <c r="A188" t="s">
        <v>62</v>
      </c>
      <c r="E188" s="35" t="s">
        <v>57</v>
      </c>
    </row>
    <row r="189" spans="1:16" ht="25.5">
      <c r="A189" s="24" t="s">
        <v>55</v>
      </c>
      <c s="29" t="s">
        <v>838</v>
      </c>
      <c s="29" t="s">
        <v>11846</v>
      </c>
      <c s="24" t="s">
        <v>57</v>
      </c>
      <c s="30" t="s">
        <v>11847</v>
      </c>
      <c s="31" t="s">
        <v>1235</v>
      </c>
      <c s="32">
        <v>11.632</v>
      </c>
      <c s="33">
        <v>0</v>
      </c>
      <c s="33">
        <f>ROUND(ROUND(H189,2)*ROUND(G189,3),2)</f>
      </c>
      <c r="O189">
        <f>(I189*21)/100</f>
      </c>
      <c t="s">
        <v>33</v>
      </c>
    </row>
    <row r="190" spans="1:5" ht="25.5">
      <c r="A190" s="34" t="s">
        <v>60</v>
      </c>
      <c r="E190" s="35" t="s">
        <v>11848</v>
      </c>
    </row>
    <row r="191" spans="1:5" ht="63.75">
      <c r="A191" s="36" t="s">
        <v>61</v>
      </c>
      <c r="E191" s="37" t="s">
        <v>11849</v>
      </c>
    </row>
    <row r="192" spans="1:5" ht="12.75">
      <c r="A192" t="s">
        <v>62</v>
      </c>
      <c r="E192" s="35" t="s">
        <v>57</v>
      </c>
    </row>
    <row r="193" spans="1:16" ht="25.5">
      <c r="A193" s="24" t="s">
        <v>55</v>
      </c>
      <c s="29" t="s">
        <v>448</v>
      </c>
      <c s="29" t="s">
        <v>4185</v>
      </c>
      <c s="24" t="s">
        <v>57</v>
      </c>
      <c s="30" t="s">
        <v>4186</v>
      </c>
      <c s="31" t="s">
        <v>195</v>
      </c>
      <c s="32">
        <v>0.145</v>
      </c>
      <c s="33">
        <v>0</v>
      </c>
      <c s="33">
        <f>ROUND(ROUND(H193,2)*ROUND(G193,3),2)</f>
      </c>
      <c r="O193">
        <f>(I193*21)/100</f>
      </c>
      <c t="s">
        <v>33</v>
      </c>
    </row>
    <row r="194" spans="1:5" ht="38.25">
      <c r="A194" s="34" t="s">
        <v>60</v>
      </c>
      <c r="E194" s="35" t="s">
        <v>11850</v>
      </c>
    </row>
    <row r="195" spans="1:5" ht="12.75">
      <c r="A195" s="36" t="s">
        <v>61</v>
      </c>
      <c r="E195" s="37" t="s">
        <v>57</v>
      </c>
    </row>
    <row r="196" spans="1:5" ht="114.75">
      <c r="A196" t="s">
        <v>62</v>
      </c>
      <c r="E196" s="35" t="s">
        <v>11236</v>
      </c>
    </row>
    <row r="197" spans="1:18" ht="12.75" customHeight="1">
      <c r="A197" s="6" t="s">
        <v>53</v>
      </c>
      <c s="6"/>
      <c s="39" t="s">
        <v>2846</v>
      </c>
      <c s="6"/>
      <c s="27" t="s">
        <v>11590</v>
      </c>
      <c s="6"/>
      <c s="6"/>
      <c s="6"/>
      <c s="40">
        <f>0+Q197</f>
      </c>
      <c r="O197">
        <f>0+R197</f>
      </c>
      <c r="Q197">
        <f>0+I198+I202+I206+I210+I214+I218+I222</f>
      </c>
      <c>
        <f>0+O198+O202+O206+O210+O214+O218+O222</f>
      </c>
    </row>
    <row r="198" spans="1:16" ht="12.75">
      <c r="A198" s="24" t="s">
        <v>55</v>
      </c>
      <c s="29" t="s">
        <v>290</v>
      </c>
      <c s="29" t="s">
        <v>11851</v>
      </c>
      <c s="24" t="s">
        <v>57</v>
      </c>
      <c s="30" t="s">
        <v>11592</v>
      </c>
      <c s="31" t="s">
        <v>1235</v>
      </c>
      <c s="32">
        <v>18.8</v>
      </c>
      <c s="33">
        <v>0</v>
      </c>
      <c s="33">
        <f>ROUND(ROUND(H198,2)*ROUND(G198,3),2)</f>
      </c>
      <c r="O198">
        <f>(I198*21)/100</f>
      </c>
      <c t="s">
        <v>33</v>
      </c>
    </row>
    <row r="199" spans="1:5" ht="12.75">
      <c r="A199" s="34" t="s">
        <v>60</v>
      </c>
      <c r="E199" s="35" t="s">
        <v>11592</v>
      </c>
    </row>
    <row r="200" spans="1:5" ht="12.75">
      <c r="A200" s="36" t="s">
        <v>61</v>
      </c>
      <c r="E200" s="37" t="s">
        <v>57</v>
      </c>
    </row>
    <row r="201" spans="1:5" ht="12.75">
      <c r="A201" t="s">
        <v>62</v>
      </c>
      <c r="E201" s="35" t="s">
        <v>57</v>
      </c>
    </row>
    <row r="202" spans="1:16" ht="12.75">
      <c r="A202" s="24" t="s">
        <v>55</v>
      </c>
      <c s="29" t="s">
        <v>294</v>
      </c>
      <c s="29" t="s">
        <v>11852</v>
      </c>
      <c s="24" t="s">
        <v>57</v>
      </c>
      <c s="30" t="s">
        <v>11594</v>
      </c>
      <c s="31" t="s">
        <v>1235</v>
      </c>
      <c s="32">
        <v>18.8</v>
      </c>
      <c s="33">
        <v>0</v>
      </c>
      <c s="33">
        <f>ROUND(ROUND(H202,2)*ROUND(G202,3),2)</f>
      </c>
      <c r="O202">
        <f>(I202*21)/100</f>
      </c>
      <c t="s">
        <v>33</v>
      </c>
    </row>
    <row r="203" spans="1:5" ht="12.75">
      <c r="A203" s="34" t="s">
        <v>60</v>
      </c>
      <c r="E203" s="35" t="s">
        <v>11594</v>
      </c>
    </row>
    <row r="204" spans="1:5" ht="12.75">
      <c r="A204" s="36" t="s">
        <v>61</v>
      </c>
      <c r="E204" s="37" t="s">
        <v>57</v>
      </c>
    </row>
    <row r="205" spans="1:5" ht="12.75">
      <c r="A205" t="s">
        <v>62</v>
      </c>
      <c r="E205" s="35" t="s">
        <v>57</v>
      </c>
    </row>
    <row r="206" spans="1:16" ht="12.75">
      <c r="A206" s="24" t="s">
        <v>55</v>
      </c>
      <c s="29" t="s">
        <v>298</v>
      </c>
      <c s="29" t="s">
        <v>11853</v>
      </c>
      <c s="24" t="s">
        <v>57</v>
      </c>
      <c s="30" t="s">
        <v>11596</v>
      </c>
      <c s="31" t="s">
        <v>11724</v>
      </c>
      <c s="32">
        <v>2</v>
      </c>
      <c s="33">
        <v>0</v>
      </c>
      <c s="33">
        <f>ROUND(ROUND(H206,2)*ROUND(G206,3),2)</f>
      </c>
      <c r="O206">
        <f>(I206*21)/100</f>
      </c>
      <c t="s">
        <v>33</v>
      </c>
    </row>
    <row r="207" spans="1:5" ht="12.75">
      <c r="A207" s="34" t="s">
        <v>60</v>
      </c>
      <c r="E207" s="35" t="s">
        <v>11596</v>
      </c>
    </row>
    <row r="208" spans="1:5" ht="12.75">
      <c r="A208" s="36" t="s">
        <v>61</v>
      </c>
      <c r="E208" s="37" t="s">
        <v>57</v>
      </c>
    </row>
    <row r="209" spans="1:5" ht="12.75">
      <c r="A209" t="s">
        <v>62</v>
      </c>
      <c r="E209" s="35" t="s">
        <v>57</v>
      </c>
    </row>
    <row r="210" spans="1:16" ht="12.75">
      <c r="A210" s="24" t="s">
        <v>55</v>
      </c>
      <c s="29" t="s">
        <v>302</v>
      </c>
      <c s="29" t="s">
        <v>11854</v>
      </c>
      <c s="24" t="s">
        <v>57</v>
      </c>
      <c s="30" t="s">
        <v>11598</v>
      </c>
      <c s="31" t="s">
        <v>1212</v>
      </c>
      <c s="32">
        <v>10.4</v>
      </c>
      <c s="33">
        <v>0</v>
      </c>
      <c s="33">
        <f>ROUND(ROUND(H210,2)*ROUND(G210,3),2)</f>
      </c>
      <c r="O210">
        <f>(I210*21)/100</f>
      </c>
      <c t="s">
        <v>33</v>
      </c>
    </row>
    <row r="211" spans="1:5" ht="12.75">
      <c r="A211" s="34" t="s">
        <v>60</v>
      </c>
      <c r="E211" s="35" t="s">
        <v>11598</v>
      </c>
    </row>
    <row r="212" spans="1:5" ht="12.75">
      <c r="A212" s="36" t="s">
        <v>61</v>
      </c>
      <c r="E212" s="37" t="s">
        <v>57</v>
      </c>
    </row>
    <row r="213" spans="1:5" ht="12.75">
      <c r="A213" t="s">
        <v>62</v>
      </c>
      <c r="E213" s="35" t="s">
        <v>57</v>
      </c>
    </row>
    <row r="214" spans="1:16" ht="12.75">
      <c r="A214" s="24" t="s">
        <v>55</v>
      </c>
      <c s="29" t="s">
        <v>306</v>
      </c>
      <c s="29" t="s">
        <v>11855</v>
      </c>
      <c s="24" t="s">
        <v>57</v>
      </c>
      <c s="30" t="s">
        <v>11600</v>
      </c>
      <c s="31" t="s">
        <v>1212</v>
      </c>
      <c s="32">
        <v>10.4</v>
      </c>
      <c s="33">
        <v>0</v>
      </c>
      <c s="33">
        <f>ROUND(ROUND(H214,2)*ROUND(G214,3),2)</f>
      </c>
      <c r="O214">
        <f>(I214*21)/100</f>
      </c>
      <c t="s">
        <v>33</v>
      </c>
    </row>
    <row r="215" spans="1:5" ht="12.75">
      <c r="A215" s="34" t="s">
        <v>60</v>
      </c>
      <c r="E215" s="35" t="s">
        <v>11600</v>
      </c>
    </row>
    <row r="216" spans="1:5" ht="12.75">
      <c r="A216" s="36" t="s">
        <v>61</v>
      </c>
      <c r="E216" s="37" t="s">
        <v>57</v>
      </c>
    </row>
    <row r="217" spans="1:5" ht="12.75">
      <c r="A217" t="s">
        <v>62</v>
      </c>
      <c r="E217" s="35" t="s">
        <v>57</v>
      </c>
    </row>
    <row r="218" spans="1:16" ht="12.75">
      <c r="A218" s="24" t="s">
        <v>55</v>
      </c>
      <c s="29" t="s">
        <v>310</v>
      </c>
      <c s="29" t="s">
        <v>11856</v>
      </c>
      <c s="24" t="s">
        <v>57</v>
      </c>
      <c s="30" t="s">
        <v>11602</v>
      </c>
      <c s="31" t="s">
        <v>1212</v>
      </c>
      <c s="32">
        <v>22</v>
      </c>
      <c s="33">
        <v>0</v>
      </c>
      <c s="33">
        <f>ROUND(ROUND(H218,2)*ROUND(G218,3),2)</f>
      </c>
      <c r="O218">
        <f>(I218*21)/100</f>
      </c>
      <c t="s">
        <v>33</v>
      </c>
    </row>
    <row r="219" spans="1:5" ht="12.75">
      <c r="A219" s="34" t="s">
        <v>60</v>
      </c>
      <c r="E219" s="35" t="s">
        <v>11602</v>
      </c>
    </row>
    <row r="220" spans="1:5" ht="12.75">
      <c r="A220" s="36" t="s">
        <v>61</v>
      </c>
      <c r="E220" s="37" t="s">
        <v>57</v>
      </c>
    </row>
    <row r="221" spans="1:5" ht="12.75">
      <c r="A221" t="s">
        <v>62</v>
      </c>
      <c r="E221" s="35" t="s">
        <v>57</v>
      </c>
    </row>
    <row r="222" spans="1:16" ht="12.75">
      <c r="A222" s="24" t="s">
        <v>55</v>
      </c>
      <c s="29" t="s">
        <v>314</v>
      </c>
      <c s="29" t="s">
        <v>11857</v>
      </c>
      <c s="24" t="s">
        <v>57</v>
      </c>
      <c s="30" t="s">
        <v>11604</v>
      </c>
      <c s="31" t="s">
        <v>1212</v>
      </c>
      <c s="32">
        <v>4.4</v>
      </c>
      <c s="33">
        <v>0</v>
      </c>
      <c s="33">
        <f>ROUND(ROUND(H222,2)*ROUND(G222,3),2)</f>
      </c>
      <c r="O222">
        <f>(I222*21)/100</f>
      </c>
      <c t="s">
        <v>33</v>
      </c>
    </row>
    <row r="223" spans="1:5" ht="12.75">
      <c r="A223" s="34" t="s">
        <v>60</v>
      </c>
      <c r="E223" s="35" t="s">
        <v>11604</v>
      </c>
    </row>
    <row r="224" spans="1:5" ht="12.75">
      <c r="A224" s="36" t="s">
        <v>61</v>
      </c>
      <c r="E224" s="37" t="s">
        <v>57</v>
      </c>
    </row>
    <row r="225" spans="1:5" ht="12.75">
      <c r="A225" t="s">
        <v>62</v>
      </c>
      <c r="E225" s="35" t="s">
        <v>57</v>
      </c>
    </row>
    <row r="226" spans="1:18" ht="12.75" customHeight="1">
      <c r="A226" s="6" t="s">
        <v>53</v>
      </c>
      <c s="6"/>
      <c s="39" t="s">
        <v>3134</v>
      </c>
      <c s="6"/>
      <c s="27" t="s">
        <v>11605</v>
      </c>
      <c s="6"/>
      <c s="6"/>
      <c s="6"/>
      <c s="40">
        <f>0+Q226</f>
      </c>
      <c r="O226">
        <f>0+R226</f>
      </c>
      <c r="Q226">
        <f>0+I227+I231+I235+I239+I243+I247+I251+I255+I259+I263</f>
      </c>
      <c>
        <f>0+O227+O231+O235+O239+O243+O247+O251+O255+O259+O263</f>
      </c>
    </row>
    <row r="227" spans="1:16" ht="12.75">
      <c r="A227" s="24" t="s">
        <v>55</v>
      </c>
      <c s="29" t="s">
        <v>318</v>
      </c>
      <c s="29" t="s">
        <v>11625</v>
      </c>
      <c s="24" t="s">
        <v>57</v>
      </c>
      <c s="30" t="s">
        <v>11626</v>
      </c>
      <c s="31" t="s">
        <v>1212</v>
      </c>
      <c s="32">
        <v>6</v>
      </c>
      <c s="33">
        <v>0</v>
      </c>
      <c s="33">
        <f>ROUND(ROUND(H227,2)*ROUND(G227,3),2)</f>
      </c>
      <c r="O227">
        <f>(I227*21)/100</f>
      </c>
      <c t="s">
        <v>33</v>
      </c>
    </row>
    <row r="228" spans="1:5" ht="12.75">
      <c r="A228" s="34" t="s">
        <v>60</v>
      </c>
      <c r="E228" s="35" t="s">
        <v>11626</v>
      </c>
    </row>
    <row r="229" spans="1:5" ht="12.75">
      <c r="A229" s="36" t="s">
        <v>61</v>
      </c>
      <c r="E229" s="37" t="s">
        <v>57</v>
      </c>
    </row>
    <row r="230" spans="1:5" ht="12.75">
      <c r="A230" t="s">
        <v>62</v>
      </c>
      <c r="E230" s="35" t="s">
        <v>57</v>
      </c>
    </row>
    <row r="231" spans="1:16" ht="12.75">
      <c r="A231" s="24" t="s">
        <v>55</v>
      </c>
      <c s="29" t="s">
        <v>322</v>
      </c>
      <c s="29" t="s">
        <v>11627</v>
      </c>
      <c s="24" t="s">
        <v>57</v>
      </c>
      <c s="30" t="s">
        <v>11628</v>
      </c>
      <c s="31" t="s">
        <v>1212</v>
      </c>
      <c s="32">
        <v>6</v>
      </c>
      <c s="33">
        <v>0</v>
      </c>
      <c s="33">
        <f>ROUND(ROUND(H231,2)*ROUND(G231,3),2)</f>
      </c>
      <c r="O231">
        <f>(I231*21)/100</f>
      </c>
      <c t="s">
        <v>33</v>
      </c>
    </row>
    <row r="232" spans="1:5" ht="12.75">
      <c r="A232" s="34" t="s">
        <v>60</v>
      </c>
      <c r="E232" s="35" t="s">
        <v>11628</v>
      </c>
    </row>
    <row r="233" spans="1:5" ht="12.75">
      <c r="A233" s="36" t="s">
        <v>61</v>
      </c>
      <c r="E233" s="37" t="s">
        <v>57</v>
      </c>
    </row>
    <row r="234" spans="1:5" ht="12.75">
      <c r="A234" t="s">
        <v>62</v>
      </c>
      <c r="E234" s="35" t="s">
        <v>57</v>
      </c>
    </row>
    <row r="235" spans="1:16" ht="12.75">
      <c r="A235" s="24" t="s">
        <v>55</v>
      </c>
      <c s="29" t="s">
        <v>326</v>
      </c>
      <c s="29" t="s">
        <v>11858</v>
      </c>
      <c s="24" t="s">
        <v>57</v>
      </c>
      <c s="30" t="s">
        <v>11607</v>
      </c>
      <c s="31" t="s">
        <v>1235</v>
      </c>
      <c s="32">
        <v>12</v>
      </c>
      <c s="33">
        <v>0</v>
      </c>
      <c s="33">
        <f>ROUND(ROUND(H235,2)*ROUND(G235,3),2)</f>
      </c>
      <c r="O235">
        <f>(I235*21)/100</f>
      </c>
      <c t="s">
        <v>33</v>
      </c>
    </row>
    <row r="236" spans="1:5" ht="12.75">
      <c r="A236" s="34" t="s">
        <v>60</v>
      </c>
      <c r="E236" s="35" t="s">
        <v>11607</v>
      </c>
    </row>
    <row r="237" spans="1:5" ht="12.75">
      <c r="A237" s="36" t="s">
        <v>61</v>
      </c>
      <c r="E237" s="37" t="s">
        <v>57</v>
      </c>
    </row>
    <row r="238" spans="1:5" ht="12.75">
      <c r="A238" t="s">
        <v>62</v>
      </c>
      <c r="E238" s="35" t="s">
        <v>57</v>
      </c>
    </row>
    <row r="239" spans="1:16" ht="12.75">
      <c r="A239" s="24" t="s">
        <v>55</v>
      </c>
      <c s="29" t="s">
        <v>330</v>
      </c>
      <c s="29" t="s">
        <v>11859</v>
      </c>
      <c s="24" t="s">
        <v>57</v>
      </c>
      <c s="30" t="s">
        <v>11609</v>
      </c>
      <c s="31" t="s">
        <v>1235</v>
      </c>
      <c s="32">
        <v>12</v>
      </c>
      <c s="33">
        <v>0</v>
      </c>
      <c s="33">
        <f>ROUND(ROUND(H239,2)*ROUND(G239,3),2)</f>
      </c>
      <c r="O239">
        <f>(I239*21)/100</f>
      </c>
      <c t="s">
        <v>33</v>
      </c>
    </row>
    <row r="240" spans="1:5" ht="12.75">
      <c r="A240" s="34" t="s">
        <v>60</v>
      </c>
      <c r="E240" s="35" t="s">
        <v>11609</v>
      </c>
    </row>
    <row r="241" spans="1:5" ht="12.75">
      <c r="A241" s="36" t="s">
        <v>61</v>
      </c>
      <c r="E241" s="37" t="s">
        <v>57</v>
      </c>
    </row>
    <row r="242" spans="1:5" ht="12.75">
      <c r="A242" t="s">
        <v>62</v>
      </c>
      <c r="E242" s="35" t="s">
        <v>57</v>
      </c>
    </row>
    <row r="243" spans="1:16" ht="12.75">
      <c r="A243" s="24" t="s">
        <v>55</v>
      </c>
      <c s="29" t="s">
        <v>334</v>
      </c>
      <c s="29" t="s">
        <v>11860</v>
      </c>
      <c s="24" t="s">
        <v>57</v>
      </c>
      <c s="30" t="s">
        <v>11611</v>
      </c>
      <c s="31" t="s">
        <v>1235</v>
      </c>
      <c s="32">
        <v>12</v>
      </c>
      <c s="33">
        <v>0</v>
      </c>
      <c s="33">
        <f>ROUND(ROUND(H243,2)*ROUND(G243,3),2)</f>
      </c>
      <c r="O243">
        <f>(I243*21)/100</f>
      </c>
      <c t="s">
        <v>33</v>
      </c>
    </row>
    <row r="244" spans="1:5" ht="12.75">
      <c r="A244" s="34" t="s">
        <v>60</v>
      </c>
      <c r="E244" s="35" t="s">
        <v>11611</v>
      </c>
    </row>
    <row r="245" spans="1:5" ht="12.75">
      <c r="A245" s="36" t="s">
        <v>61</v>
      </c>
      <c r="E245" s="37" t="s">
        <v>57</v>
      </c>
    </row>
    <row r="246" spans="1:5" ht="12.75">
      <c r="A246" t="s">
        <v>62</v>
      </c>
      <c r="E246" s="35" t="s">
        <v>57</v>
      </c>
    </row>
    <row r="247" spans="1:16" ht="12.75">
      <c r="A247" s="24" t="s">
        <v>55</v>
      </c>
      <c s="29" t="s">
        <v>338</v>
      </c>
      <c s="29" t="s">
        <v>11861</v>
      </c>
      <c s="24" t="s">
        <v>57</v>
      </c>
      <c s="30" t="s">
        <v>11613</v>
      </c>
      <c s="31" t="s">
        <v>1235</v>
      </c>
      <c s="32">
        <v>12</v>
      </c>
      <c s="33">
        <v>0</v>
      </c>
      <c s="33">
        <f>ROUND(ROUND(H247,2)*ROUND(G247,3),2)</f>
      </c>
      <c r="O247">
        <f>(I247*21)/100</f>
      </c>
      <c t="s">
        <v>33</v>
      </c>
    </row>
    <row r="248" spans="1:5" ht="12.75">
      <c r="A248" s="34" t="s">
        <v>60</v>
      </c>
      <c r="E248" s="35" t="s">
        <v>11613</v>
      </c>
    </row>
    <row r="249" spans="1:5" ht="12.75">
      <c r="A249" s="36" t="s">
        <v>61</v>
      </c>
      <c r="E249" s="37" t="s">
        <v>57</v>
      </c>
    </row>
    <row r="250" spans="1:5" ht="12.75">
      <c r="A250" t="s">
        <v>62</v>
      </c>
      <c r="E250" s="35" t="s">
        <v>57</v>
      </c>
    </row>
    <row r="251" spans="1:16" ht="12.75">
      <c r="A251" s="24" t="s">
        <v>55</v>
      </c>
      <c s="29" t="s">
        <v>342</v>
      </c>
      <c s="29" t="s">
        <v>11862</v>
      </c>
      <c s="24" t="s">
        <v>57</v>
      </c>
      <c s="30" t="s">
        <v>11615</v>
      </c>
      <c s="31" t="s">
        <v>1235</v>
      </c>
      <c s="32">
        <v>12</v>
      </c>
      <c s="33">
        <v>0</v>
      </c>
      <c s="33">
        <f>ROUND(ROUND(H251,2)*ROUND(G251,3),2)</f>
      </c>
      <c r="O251">
        <f>(I251*21)/100</f>
      </c>
      <c t="s">
        <v>33</v>
      </c>
    </row>
    <row r="252" spans="1:5" ht="12.75">
      <c r="A252" s="34" t="s">
        <v>60</v>
      </c>
      <c r="E252" s="35" t="s">
        <v>11615</v>
      </c>
    </row>
    <row r="253" spans="1:5" ht="12.75">
      <c r="A253" s="36" t="s">
        <v>61</v>
      </c>
      <c r="E253" s="37" t="s">
        <v>57</v>
      </c>
    </row>
    <row r="254" spans="1:5" ht="12.75">
      <c r="A254" t="s">
        <v>62</v>
      </c>
      <c r="E254" s="35" t="s">
        <v>57</v>
      </c>
    </row>
    <row r="255" spans="1:16" ht="12.75">
      <c r="A255" s="24" t="s">
        <v>55</v>
      </c>
      <c s="29" t="s">
        <v>910</v>
      </c>
      <c s="29" t="s">
        <v>11863</v>
      </c>
      <c s="24" t="s">
        <v>57</v>
      </c>
      <c s="30" t="s">
        <v>11617</v>
      </c>
      <c s="31" t="s">
        <v>11724</v>
      </c>
      <c s="32">
        <v>2</v>
      </c>
      <c s="33">
        <v>0</v>
      </c>
      <c s="33">
        <f>ROUND(ROUND(H255,2)*ROUND(G255,3),2)</f>
      </c>
      <c r="O255">
        <f>(I255*21)/100</f>
      </c>
      <c t="s">
        <v>33</v>
      </c>
    </row>
    <row r="256" spans="1:5" ht="12.75">
      <c r="A256" s="34" t="s">
        <v>60</v>
      </c>
      <c r="E256" s="35" t="s">
        <v>11617</v>
      </c>
    </row>
    <row r="257" spans="1:5" ht="12.75">
      <c r="A257" s="36" t="s">
        <v>61</v>
      </c>
      <c r="E257" s="37" t="s">
        <v>57</v>
      </c>
    </row>
    <row r="258" spans="1:5" ht="12.75">
      <c r="A258" t="s">
        <v>62</v>
      </c>
      <c r="E258" s="35" t="s">
        <v>57</v>
      </c>
    </row>
    <row r="259" spans="1:16" ht="12.75">
      <c r="A259" s="24" t="s">
        <v>55</v>
      </c>
      <c s="29" t="s">
        <v>346</v>
      </c>
      <c s="29" t="s">
        <v>11864</v>
      </c>
      <c s="24" t="s">
        <v>57</v>
      </c>
      <c s="30" t="s">
        <v>11865</v>
      </c>
      <c s="31" t="s">
        <v>1235</v>
      </c>
      <c s="32">
        <v>21</v>
      </c>
      <c s="33">
        <v>0</v>
      </c>
      <c s="33">
        <f>ROUND(ROUND(H259,2)*ROUND(G259,3),2)</f>
      </c>
      <c r="O259">
        <f>(I259*21)/100</f>
      </c>
      <c t="s">
        <v>33</v>
      </c>
    </row>
    <row r="260" spans="1:5" ht="12.75">
      <c r="A260" s="34" t="s">
        <v>60</v>
      </c>
      <c r="E260" s="35" t="s">
        <v>11865</v>
      </c>
    </row>
    <row r="261" spans="1:5" ht="12.75">
      <c r="A261" s="36" t="s">
        <v>61</v>
      </c>
      <c r="E261" s="37" t="s">
        <v>57</v>
      </c>
    </row>
    <row r="262" spans="1:5" ht="12.75">
      <c r="A262" t="s">
        <v>62</v>
      </c>
      <c r="E262" s="35" t="s">
        <v>57</v>
      </c>
    </row>
    <row r="263" spans="1:16" ht="12.75">
      <c r="A263" s="24" t="s">
        <v>55</v>
      </c>
      <c s="29" t="s">
        <v>350</v>
      </c>
      <c s="29" t="s">
        <v>11866</v>
      </c>
      <c s="24" t="s">
        <v>57</v>
      </c>
      <c s="30" t="s">
        <v>11867</v>
      </c>
      <c s="31" t="s">
        <v>1235</v>
      </c>
      <c s="32">
        <v>21</v>
      </c>
      <c s="33">
        <v>0</v>
      </c>
      <c s="33">
        <f>ROUND(ROUND(H263,2)*ROUND(G263,3),2)</f>
      </c>
      <c r="O263">
        <f>(I263*21)/100</f>
      </c>
      <c t="s">
        <v>33</v>
      </c>
    </row>
    <row r="264" spans="1:5" ht="12.75">
      <c r="A264" s="34" t="s">
        <v>60</v>
      </c>
      <c r="E264" s="35" t="s">
        <v>11867</v>
      </c>
    </row>
    <row r="265" spans="1:5" ht="12.75">
      <c r="A265" s="36" t="s">
        <v>61</v>
      </c>
      <c r="E265" s="37" t="s">
        <v>57</v>
      </c>
    </row>
    <row r="266" spans="1:5" ht="12.75">
      <c r="A266" t="s">
        <v>62</v>
      </c>
      <c r="E266" s="35" t="s">
        <v>57</v>
      </c>
    </row>
    <row r="267" spans="1:18" ht="12.75" customHeight="1">
      <c r="A267" s="6" t="s">
        <v>53</v>
      </c>
      <c s="6"/>
      <c s="39" t="s">
        <v>7631</v>
      </c>
      <c s="6"/>
      <c s="27" t="s">
        <v>7632</v>
      </c>
      <c s="6"/>
      <c s="6"/>
      <c s="6"/>
      <c s="40">
        <f>0+Q267</f>
      </c>
      <c r="O267">
        <f>0+R267</f>
      </c>
      <c r="Q267">
        <f>0+I268+I272</f>
      </c>
      <c>
        <f>0+O268+O272</f>
      </c>
    </row>
    <row r="268" spans="1:16" ht="12.75">
      <c r="A268" s="24" t="s">
        <v>55</v>
      </c>
      <c s="29" t="s">
        <v>911</v>
      </c>
      <c s="29" t="s">
        <v>11337</v>
      </c>
      <c s="24" t="s">
        <v>57</v>
      </c>
      <c s="30" t="s">
        <v>11868</v>
      </c>
      <c s="31" t="s">
        <v>4004</v>
      </c>
      <c s="32">
        <v>182.01</v>
      </c>
      <c s="33">
        <v>0</v>
      </c>
      <c s="33">
        <f>ROUND(ROUND(H268,2)*ROUND(G268,3),2)</f>
      </c>
      <c r="O268">
        <f>(I268*21)/100</f>
      </c>
      <c t="s">
        <v>33</v>
      </c>
    </row>
    <row r="269" spans="1:5" ht="12.75">
      <c r="A269" s="34" t="s">
        <v>60</v>
      </c>
      <c r="E269" s="35" t="s">
        <v>11868</v>
      </c>
    </row>
    <row r="270" spans="1:5" ht="12.75">
      <c r="A270" s="36" t="s">
        <v>61</v>
      </c>
      <c r="E270" s="37" t="s">
        <v>57</v>
      </c>
    </row>
    <row r="271" spans="1:5" ht="12.75">
      <c r="A271" t="s">
        <v>62</v>
      </c>
      <c r="E271" s="35" t="s">
        <v>57</v>
      </c>
    </row>
    <row r="272" spans="1:16" ht="12.75">
      <c r="A272" s="24" t="s">
        <v>55</v>
      </c>
      <c s="29" t="s">
        <v>1124</v>
      </c>
      <c s="29" t="s">
        <v>11339</v>
      </c>
      <c s="24" t="s">
        <v>57</v>
      </c>
      <c s="30" t="s">
        <v>11869</v>
      </c>
      <c s="31" t="s">
        <v>4004</v>
      </c>
      <c s="32">
        <v>39.12</v>
      </c>
      <c s="33">
        <v>0</v>
      </c>
      <c s="33">
        <f>ROUND(ROUND(H272,2)*ROUND(G272,3),2)</f>
      </c>
      <c r="O272">
        <f>(I272*21)/100</f>
      </c>
      <c t="s">
        <v>33</v>
      </c>
    </row>
    <row r="273" spans="1:5" ht="12.75">
      <c r="A273" s="34" t="s">
        <v>60</v>
      </c>
      <c r="E273" s="35" t="s">
        <v>11869</v>
      </c>
    </row>
    <row r="274" spans="1:5" ht="12.75">
      <c r="A274" s="36" t="s">
        <v>61</v>
      </c>
      <c r="E274" s="37" t="s">
        <v>57</v>
      </c>
    </row>
    <row r="275" spans="1:5" ht="12.75">
      <c r="A275" t="s">
        <v>62</v>
      </c>
      <c r="E275" s="35" t="s">
        <v>57</v>
      </c>
    </row>
    <row r="276" spans="1:18" ht="12.75" customHeight="1">
      <c r="A276" s="6" t="s">
        <v>53</v>
      </c>
      <c s="6"/>
      <c s="39" t="s">
        <v>11633</v>
      </c>
      <c s="6"/>
      <c s="27" t="s">
        <v>7632</v>
      </c>
      <c s="6"/>
      <c s="6"/>
      <c s="6"/>
      <c s="40">
        <f>0+Q276</f>
      </c>
      <c r="O276">
        <f>0+R276</f>
      </c>
      <c r="Q276">
        <f>0+I277+I281+I285+I289+I293+I297+I301</f>
      </c>
      <c>
        <f>0+O277+O281+O285+O289+O293+O297+O301</f>
      </c>
    </row>
    <row r="277" spans="1:16" ht="25.5">
      <c r="A277" s="24" t="s">
        <v>55</v>
      </c>
      <c s="29" t="s">
        <v>354</v>
      </c>
      <c s="29" t="s">
        <v>11870</v>
      </c>
      <c s="24" t="s">
        <v>57</v>
      </c>
      <c s="30" t="s">
        <v>11635</v>
      </c>
      <c s="31" t="s">
        <v>187</v>
      </c>
      <c s="32">
        <v>16</v>
      </c>
      <c s="33">
        <v>0</v>
      </c>
      <c s="33">
        <f>ROUND(ROUND(H277,2)*ROUND(G277,3),2)</f>
      </c>
      <c r="O277">
        <f>(I277*21)/100</f>
      </c>
      <c t="s">
        <v>33</v>
      </c>
    </row>
    <row r="278" spans="1:5" ht="25.5">
      <c r="A278" s="34" t="s">
        <v>60</v>
      </c>
      <c r="E278" s="35" t="s">
        <v>11635</v>
      </c>
    </row>
    <row r="279" spans="1:5" ht="12.75">
      <c r="A279" s="36" t="s">
        <v>61</v>
      </c>
      <c r="E279" s="37" t="s">
        <v>57</v>
      </c>
    </row>
    <row r="280" spans="1:5" ht="12.75">
      <c r="A280" t="s">
        <v>62</v>
      </c>
      <c r="E280" s="35" t="s">
        <v>57</v>
      </c>
    </row>
    <row r="281" spans="1:16" ht="25.5">
      <c r="A281" s="24" t="s">
        <v>55</v>
      </c>
      <c s="29" t="s">
        <v>358</v>
      </c>
      <c s="29" t="s">
        <v>11871</v>
      </c>
      <c s="24" t="s">
        <v>57</v>
      </c>
      <c s="30" t="s">
        <v>11637</v>
      </c>
      <c s="31" t="s">
        <v>187</v>
      </c>
      <c s="32">
        <v>32</v>
      </c>
      <c s="33">
        <v>0</v>
      </c>
      <c s="33">
        <f>ROUND(ROUND(H281,2)*ROUND(G281,3),2)</f>
      </c>
      <c r="O281">
        <f>(I281*21)/100</f>
      </c>
      <c t="s">
        <v>33</v>
      </c>
    </row>
    <row r="282" spans="1:5" ht="25.5">
      <c r="A282" s="34" t="s">
        <v>60</v>
      </c>
      <c r="E282" s="35" t="s">
        <v>11637</v>
      </c>
    </row>
    <row r="283" spans="1:5" ht="12.75">
      <c r="A283" s="36" t="s">
        <v>61</v>
      </c>
      <c r="E283" s="37" t="s">
        <v>57</v>
      </c>
    </row>
    <row r="284" spans="1:5" ht="12.75">
      <c r="A284" t="s">
        <v>62</v>
      </c>
      <c r="E284" s="35" t="s">
        <v>57</v>
      </c>
    </row>
    <row r="285" spans="1:16" ht="12.75">
      <c r="A285" s="24" t="s">
        <v>55</v>
      </c>
      <c s="29" t="s">
        <v>362</v>
      </c>
      <c s="29" t="s">
        <v>11872</v>
      </c>
      <c s="24" t="s">
        <v>57</v>
      </c>
      <c s="30" t="s">
        <v>11639</v>
      </c>
      <c s="31" t="s">
        <v>187</v>
      </c>
      <c s="32">
        <v>12</v>
      </c>
      <c s="33">
        <v>0</v>
      </c>
      <c s="33">
        <f>ROUND(ROUND(H285,2)*ROUND(G285,3),2)</f>
      </c>
      <c r="O285">
        <f>(I285*21)/100</f>
      </c>
      <c t="s">
        <v>33</v>
      </c>
    </row>
    <row r="286" spans="1:5" ht="12.75">
      <c r="A286" s="34" t="s">
        <v>60</v>
      </c>
      <c r="E286" s="35" t="s">
        <v>11639</v>
      </c>
    </row>
    <row r="287" spans="1:5" ht="12.75">
      <c r="A287" s="36" t="s">
        <v>61</v>
      </c>
      <c r="E287" s="37" t="s">
        <v>57</v>
      </c>
    </row>
    <row r="288" spans="1:5" ht="12.75">
      <c r="A288" t="s">
        <v>62</v>
      </c>
      <c r="E288" s="35" t="s">
        <v>57</v>
      </c>
    </row>
    <row r="289" spans="1:16" ht="12.75">
      <c r="A289" s="24" t="s">
        <v>55</v>
      </c>
      <c s="29" t="s">
        <v>366</v>
      </c>
      <c s="29" t="s">
        <v>11873</v>
      </c>
      <c s="24" t="s">
        <v>57</v>
      </c>
      <c s="30" t="s">
        <v>11641</v>
      </c>
      <c s="31" t="s">
        <v>4004</v>
      </c>
      <c s="32">
        <v>3506.6</v>
      </c>
      <c s="33">
        <v>0</v>
      </c>
      <c s="33">
        <f>ROUND(ROUND(H289,2)*ROUND(G289,3),2)</f>
      </c>
      <c r="O289">
        <f>(I289*21)/100</f>
      </c>
      <c t="s">
        <v>33</v>
      </c>
    </row>
    <row r="290" spans="1:5" ht="12.75">
      <c r="A290" s="34" t="s">
        <v>60</v>
      </c>
      <c r="E290" s="35" t="s">
        <v>11641</v>
      </c>
    </row>
    <row r="291" spans="1:5" ht="12.75">
      <c r="A291" s="36" t="s">
        <v>61</v>
      </c>
      <c r="E291" s="37" t="s">
        <v>57</v>
      </c>
    </row>
    <row r="292" spans="1:5" ht="12.75">
      <c r="A292" t="s">
        <v>62</v>
      </c>
      <c r="E292" s="35" t="s">
        <v>57</v>
      </c>
    </row>
    <row r="293" spans="1:16" ht="12.75">
      <c r="A293" s="24" t="s">
        <v>55</v>
      </c>
      <c s="29" t="s">
        <v>370</v>
      </c>
      <c s="29" t="s">
        <v>11874</v>
      </c>
      <c s="24" t="s">
        <v>57</v>
      </c>
      <c s="30" t="s">
        <v>11643</v>
      </c>
      <c s="31" t="s">
        <v>4004</v>
      </c>
      <c s="32">
        <v>3506.6</v>
      </c>
      <c s="33">
        <v>0</v>
      </c>
      <c s="33">
        <f>ROUND(ROUND(H293,2)*ROUND(G293,3),2)</f>
      </c>
      <c r="O293">
        <f>(I293*21)/100</f>
      </c>
      <c t="s">
        <v>33</v>
      </c>
    </row>
    <row r="294" spans="1:5" ht="12.75">
      <c r="A294" s="34" t="s">
        <v>60</v>
      </c>
      <c r="E294" s="35" t="s">
        <v>11643</v>
      </c>
    </row>
    <row r="295" spans="1:5" ht="12.75">
      <c r="A295" s="36" t="s">
        <v>61</v>
      </c>
      <c r="E295" s="37" t="s">
        <v>57</v>
      </c>
    </row>
    <row r="296" spans="1:5" ht="12.75">
      <c r="A296" t="s">
        <v>62</v>
      </c>
      <c r="E296" s="35" t="s">
        <v>57</v>
      </c>
    </row>
    <row r="297" spans="1:16" ht="12.75">
      <c r="A297" s="24" t="s">
        <v>55</v>
      </c>
      <c s="29" t="s">
        <v>374</v>
      </c>
      <c s="29" t="s">
        <v>11875</v>
      </c>
      <c s="24" t="s">
        <v>57</v>
      </c>
      <c s="30" t="s">
        <v>11645</v>
      </c>
      <c s="31" t="s">
        <v>11724</v>
      </c>
      <c s="32">
        <v>2</v>
      </c>
      <c s="33">
        <v>0</v>
      </c>
      <c s="33">
        <f>ROUND(ROUND(H297,2)*ROUND(G297,3),2)</f>
      </c>
      <c r="O297">
        <f>(I297*21)/100</f>
      </c>
      <c t="s">
        <v>33</v>
      </c>
    </row>
    <row r="298" spans="1:5" ht="12.75">
      <c r="A298" s="34" t="s">
        <v>60</v>
      </c>
      <c r="E298" s="35" t="s">
        <v>11645</v>
      </c>
    </row>
    <row r="299" spans="1:5" ht="12.75">
      <c r="A299" s="36" t="s">
        <v>61</v>
      </c>
      <c r="E299" s="37" t="s">
        <v>57</v>
      </c>
    </row>
    <row r="300" spans="1:5" ht="12.75">
      <c r="A300" t="s">
        <v>62</v>
      </c>
      <c r="E300" s="35" t="s">
        <v>57</v>
      </c>
    </row>
    <row r="301" spans="1:16" ht="12.75">
      <c r="A301" s="24" t="s">
        <v>55</v>
      </c>
      <c s="29" t="s">
        <v>378</v>
      </c>
      <c s="29" t="s">
        <v>11876</v>
      </c>
      <c s="24" t="s">
        <v>57</v>
      </c>
      <c s="30" t="s">
        <v>11647</v>
      </c>
      <c s="31" t="s">
        <v>187</v>
      </c>
      <c s="32">
        <v>2</v>
      </c>
      <c s="33">
        <v>0</v>
      </c>
      <c s="33">
        <f>ROUND(ROUND(H301,2)*ROUND(G301,3),2)</f>
      </c>
      <c r="O301">
        <f>(I301*21)/100</f>
      </c>
      <c t="s">
        <v>33</v>
      </c>
    </row>
    <row r="302" spans="1:5" ht="12.75">
      <c r="A302" s="34" t="s">
        <v>60</v>
      </c>
      <c r="E302" s="35" t="s">
        <v>11647</v>
      </c>
    </row>
    <row r="303" spans="1:5" ht="12.75">
      <c r="A303" s="36" t="s">
        <v>61</v>
      </c>
      <c r="E303" s="37" t="s">
        <v>57</v>
      </c>
    </row>
    <row r="304" spans="1:5" ht="12.75">
      <c r="A304" t="s">
        <v>62</v>
      </c>
      <c r="E304" s="35" t="s">
        <v>57</v>
      </c>
    </row>
    <row r="305" spans="1:18" ht="12.75" customHeight="1">
      <c r="A305" s="6" t="s">
        <v>53</v>
      </c>
      <c s="6"/>
      <c s="39" t="s">
        <v>11648</v>
      </c>
      <c s="6"/>
      <c s="27" t="s">
        <v>11649</v>
      </c>
      <c s="6"/>
      <c s="6"/>
      <c s="6"/>
      <c s="40">
        <f>0+Q305</f>
      </c>
      <c r="O305">
        <f>0+R305</f>
      </c>
      <c r="Q305">
        <f>0+I306+I310+I314+I318</f>
      </c>
      <c>
        <f>0+O306+O310+O314+O318</f>
      </c>
    </row>
    <row r="306" spans="1:16" ht="12.75">
      <c r="A306" s="24" t="s">
        <v>55</v>
      </c>
      <c s="29" t="s">
        <v>382</v>
      </c>
      <c s="29" t="s">
        <v>11877</v>
      </c>
      <c s="24" t="s">
        <v>57</v>
      </c>
      <c s="30" t="s">
        <v>11651</v>
      </c>
      <c s="31" t="s">
        <v>4004</v>
      </c>
      <c s="32">
        <v>3506.6</v>
      </c>
      <c s="33">
        <v>0</v>
      </c>
      <c s="33">
        <f>ROUND(ROUND(H306,2)*ROUND(G306,3),2)</f>
      </c>
      <c r="O306">
        <f>(I306*21)/100</f>
      </c>
      <c t="s">
        <v>33</v>
      </c>
    </row>
    <row r="307" spans="1:5" ht="12.75">
      <c r="A307" s="34" t="s">
        <v>60</v>
      </c>
      <c r="E307" s="35" t="s">
        <v>11651</v>
      </c>
    </row>
    <row r="308" spans="1:5" ht="12.75">
      <c r="A308" s="36" t="s">
        <v>61</v>
      </c>
      <c r="E308" s="37" t="s">
        <v>57</v>
      </c>
    </row>
    <row r="309" spans="1:5" ht="12.75">
      <c r="A309" t="s">
        <v>62</v>
      </c>
      <c r="E309" s="35" t="s">
        <v>57</v>
      </c>
    </row>
    <row r="310" spans="1:16" ht="12.75">
      <c r="A310" s="24" t="s">
        <v>55</v>
      </c>
      <c s="29" t="s">
        <v>386</v>
      </c>
      <c s="29" t="s">
        <v>11878</v>
      </c>
      <c s="24" t="s">
        <v>57</v>
      </c>
      <c s="30" t="s">
        <v>11653</v>
      </c>
      <c s="31" t="s">
        <v>1235</v>
      </c>
      <c s="32">
        <v>147.8</v>
      </c>
      <c s="33">
        <v>0</v>
      </c>
      <c s="33">
        <f>ROUND(ROUND(H310,2)*ROUND(G310,3),2)</f>
      </c>
      <c r="O310">
        <f>(I310*21)/100</f>
      </c>
      <c t="s">
        <v>33</v>
      </c>
    </row>
    <row r="311" spans="1:5" ht="12.75">
      <c r="A311" s="34" t="s">
        <v>60</v>
      </c>
      <c r="E311" s="35" t="s">
        <v>11653</v>
      </c>
    </row>
    <row r="312" spans="1:5" ht="12.75">
      <c r="A312" s="36" t="s">
        <v>61</v>
      </c>
      <c r="E312" s="37" t="s">
        <v>57</v>
      </c>
    </row>
    <row r="313" spans="1:5" ht="12.75">
      <c r="A313" t="s">
        <v>62</v>
      </c>
      <c r="E313" s="35" t="s">
        <v>57</v>
      </c>
    </row>
    <row r="314" spans="1:16" ht="12.75">
      <c r="A314" s="24" t="s">
        <v>55</v>
      </c>
      <c s="29" t="s">
        <v>390</v>
      </c>
      <c s="29" t="s">
        <v>11879</v>
      </c>
      <c s="24" t="s">
        <v>57</v>
      </c>
      <c s="30" t="s">
        <v>11655</v>
      </c>
      <c s="31" t="s">
        <v>1235</v>
      </c>
      <c s="32">
        <v>147.8</v>
      </c>
      <c s="33">
        <v>0</v>
      </c>
      <c s="33">
        <f>ROUND(ROUND(H314,2)*ROUND(G314,3),2)</f>
      </c>
      <c r="O314">
        <f>(I314*21)/100</f>
      </c>
      <c t="s">
        <v>33</v>
      </c>
    </row>
    <row r="315" spans="1:5" ht="12.75">
      <c r="A315" s="34" t="s">
        <v>60</v>
      </c>
      <c r="E315" s="35" t="s">
        <v>11655</v>
      </c>
    </row>
    <row r="316" spans="1:5" ht="12.75">
      <c r="A316" s="36" t="s">
        <v>61</v>
      </c>
      <c r="E316" s="37" t="s">
        <v>57</v>
      </c>
    </row>
    <row r="317" spans="1:5" ht="12.75">
      <c r="A317" t="s">
        <v>62</v>
      </c>
      <c r="E317" s="35" t="s">
        <v>57</v>
      </c>
    </row>
    <row r="318" spans="1:16" ht="12.75">
      <c r="A318" s="24" t="s">
        <v>55</v>
      </c>
      <c s="29" t="s">
        <v>119</v>
      </c>
      <c s="29" t="s">
        <v>11880</v>
      </c>
      <c s="24" t="s">
        <v>57</v>
      </c>
      <c s="30" t="s">
        <v>11657</v>
      </c>
      <c s="31" t="s">
        <v>1235</v>
      </c>
      <c s="32">
        <v>147.8</v>
      </c>
      <c s="33">
        <v>0</v>
      </c>
      <c s="33">
        <f>ROUND(ROUND(H318,2)*ROUND(G318,3),2)</f>
      </c>
      <c r="O318">
        <f>(I318*21)/100</f>
      </c>
      <c t="s">
        <v>33</v>
      </c>
    </row>
    <row r="319" spans="1:5" ht="12.75">
      <c r="A319" s="34" t="s">
        <v>60</v>
      </c>
      <c r="E319" s="35" t="s">
        <v>11657</v>
      </c>
    </row>
    <row r="320" spans="1:5" ht="12.75">
      <c r="A320" s="36" t="s">
        <v>61</v>
      </c>
      <c r="E320" s="37" t="s">
        <v>57</v>
      </c>
    </row>
    <row r="321" spans="1:5" ht="12.75">
      <c r="A321" t="s">
        <v>62</v>
      </c>
      <c r="E321" s="35" t="s">
        <v>57</v>
      </c>
    </row>
    <row r="322" spans="1:18" ht="12.75" customHeight="1">
      <c r="A322" s="6" t="s">
        <v>53</v>
      </c>
      <c s="6"/>
      <c s="39" t="s">
        <v>10534</v>
      </c>
      <c s="6"/>
      <c s="27" t="s">
        <v>10535</v>
      </c>
      <c s="6"/>
      <c s="6"/>
      <c s="6"/>
      <c s="40">
        <f>0+Q322</f>
      </c>
      <c r="O322">
        <f>0+R322</f>
      </c>
      <c r="Q322">
        <f>0+I323+I327+I331+I335+I339</f>
      </c>
      <c>
        <f>0+O323+O327+O331+O335+O339</f>
      </c>
    </row>
    <row r="323" spans="1:16" ht="25.5">
      <c r="A323" s="24" t="s">
        <v>55</v>
      </c>
      <c s="29" t="s">
        <v>393</v>
      </c>
      <c s="29" t="s">
        <v>11881</v>
      </c>
      <c s="24" t="s">
        <v>57</v>
      </c>
      <c s="30" t="s">
        <v>11882</v>
      </c>
      <c s="31" t="s">
        <v>1235</v>
      </c>
      <c s="32">
        <v>24.6</v>
      </c>
      <c s="33">
        <v>0</v>
      </c>
      <c s="33">
        <f>ROUND(ROUND(H323,2)*ROUND(G323,3),2)</f>
      </c>
      <c r="O323">
        <f>(I323*21)/100</f>
      </c>
      <c t="s">
        <v>33</v>
      </c>
    </row>
    <row r="324" spans="1:5" ht="25.5">
      <c r="A324" s="34" t="s">
        <v>60</v>
      </c>
      <c r="E324" s="35" t="s">
        <v>11883</v>
      </c>
    </row>
    <row r="325" spans="1:5" ht="63.75">
      <c r="A325" s="36" t="s">
        <v>61</v>
      </c>
      <c r="E325" s="37" t="s">
        <v>11884</v>
      </c>
    </row>
    <row r="326" spans="1:5" ht="12.75">
      <c r="A326" t="s">
        <v>62</v>
      </c>
      <c r="E326" s="35" t="s">
        <v>57</v>
      </c>
    </row>
    <row r="327" spans="1:16" ht="12.75">
      <c r="A327" s="24" t="s">
        <v>55</v>
      </c>
      <c s="29" t="s">
        <v>397</v>
      </c>
      <c s="29" t="s">
        <v>11885</v>
      </c>
      <c s="24" t="s">
        <v>57</v>
      </c>
      <c s="30" t="s">
        <v>11886</v>
      </c>
      <c s="31" t="s">
        <v>1235</v>
      </c>
      <c s="32">
        <v>24.6</v>
      </c>
      <c s="33">
        <v>0</v>
      </c>
      <c s="33">
        <f>ROUND(ROUND(H327,2)*ROUND(G327,3),2)</f>
      </c>
      <c r="O327">
        <f>(I327*21)/100</f>
      </c>
      <c t="s">
        <v>33</v>
      </c>
    </row>
    <row r="328" spans="1:5" ht="12.75">
      <c r="A328" s="34" t="s">
        <v>60</v>
      </c>
      <c r="E328" s="35" t="s">
        <v>11887</v>
      </c>
    </row>
    <row r="329" spans="1:5" ht="63.75">
      <c r="A329" s="36" t="s">
        <v>61</v>
      </c>
      <c r="E329" s="37" t="s">
        <v>11888</v>
      </c>
    </row>
    <row r="330" spans="1:5" ht="12.75">
      <c r="A330" t="s">
        <v>62</v>
      </c>
      <c r="E330" s="35" t="s">
        <v>57</v>
      </c>
    </row>
    <row r="331" spans="1:16" ht="25.5">
      <c r="A331" s="24" t="s">
        <v>55</v>
      </c>
      <c s="29" t="s">
        <v>401</v>
      </c>
      <c s="29" t="s">
        <v>11889</v>
      </c>
      <c s="24" t="s">
        <v>57</v>
      </c>
      <c s="30" t="s">
        <v>11890</v>
      </c>
      <c s="31" t="s">
        <v>1235</v>
      </c>
      <c s="32">
        <v>24.6</v>
      </c>
      <c s="33">
        <v>0</v>
      </c>
      <c s="33">
        <f>ROUND(ROUND(H331,2)*ROUND(G331,3),2)</f>
      </c>
      <c r="O331">
        <f>(I331*21)/100</f>
      </c>
      <c t="s">
        <v>33</v>
      </c>
    </row>
    <row r="332" spans="1:5" ht="12.75">
      <c r="A332" s="34" t="s">
        <v>60</v>
      </c>
      <c r="E332" s="35" t="s">
        <v>11891</v>
      </c>
    </row>
    <row r="333" spans="1:5" ht="63.75">
      <c r="A333" s="36" t="s">
        <v>61</v>
      </c>
      <c r="E333" s="37" t="s">
        <v>11892</v>
      </c>
    </row>
    <row r="334" spans="1:5" ht="12.75">
      <c r="A334" t="s">
        <v>62</v>
      </c>
      <c r="E334" s="35" t="s">
        <v>57</v>
      </c>
    </row>
    <row r="335" spans="1:16" ht="12.75">
      <c r="A335" s="24" t="s">
        <v>55</v>
      </c>
      <c s="29" t="s">
        <v>405</v>
      </c>
      <c s="29" t="s">
        <v>11893</v>
      </c>
      <c s="24" t="s">
        <v>57</v>
      </c>
      <c s="30" t="s">
        <v>11894</v>
      </c>
      <c s="31" t="s">
        <v>1212</v>
      </c>
      <c s="32">
        <v>29.84</v>
      </c>
      <c s="33">
        <v>0</v>
      </c>
      <c s="33">
        <f>ROUND(ROUND(H335,2)*ROUND(G335,3),2)</f>
      </c>
      <c r="O335">
        <f>(I335*21)/100</f>
      </c>
      <c t="s">
        <v>33</v>
      </c>
    </row>
    <row r="336" spans="1:5" ht="12.75">
      <c r="A336" s="34" t="s">
        <v>60</v>
      </c>
      <c r="E336" s="35" t="s">
        <v>11895</v>
      </c>
    </row>
    <row r="337" spans="1:5" ht="63.75">
      <c r="A337" s="36" t="s">
        <v>61</v>
      </c>
      <c r="E337" s="37" t="s">
        <v>11896</v>
      </c>
    </row>
    <row r="338" spans="1:5" ht="12.75">
      <c r="A338" t="s">
        <v>62</v>
      </c>
      <c r="E338" s="35" t="s">
        <v>57</v>
      </c>
    </row>
    <row r="339" spans="1:16" ht="12.75">
      <c r="A339" s="24" t="s">
        <v>55</v>
      </c>
      <c s="29" t="s">
        <v>452</v>
      </c>
      <c s="29" t="s">
        <v>11897</v>
      </c>
      <c s="24" t="s">
        <v>57</v>
      </c>
      <c s="30" t="s">
        <v>11898</v>
      </c>
      <c s="31" t="s">
        <v>195</v>
      </c>
      <c s="32">
        <v>0.442</v>
      </c>
      <c s="33">
        <v>0</v>
      </c>
      <c s="33">
        <f>ROUND(ROUND(H339,2)*ROUND(G339,3),2)</f>
      </c>
      <c r="O339">
        <f>(I339*21)/100</f>
      </c>
      <c t="s">
        <v>33</v>
      </c>
    </row>
    <row r="340" spans="1:5" ht="25.5">
      <c r="A340" s="34" t="s">
        <v>60</v>
      </c>
      <c r="E340" s="35" t="s">
        <v>11899</v>
      </c>
    </row>
    <row r="341" spans="1:5" ht="12.75">
      <c r="A341" s="36" t="s">
        <v>61</v>
      </c>
      <c r="E341" s="37" t="s">
        <v>57</v>
      </c>
    </row>
    <row r="342" spans="1:5" ht="114.75">
      <c r="A342" t="s">
        <v>62</v>
      </c>
      <c r="E342" s="35" t="s">
        <v>11354</v>
      </c>
    </row>
    <row r="343" spans="1:18" ht="12.75" customHeight="1">
      <c r="A343" s="6" t="s">
        <v>53</v>
      </c>
      <c s="6"/>
      <c s="39" t="s">
        <v>9838</v>
      </c>
      <c s="6"/>
      <c s="27" t="s">
        <v>9839</v>
      </c>
      <c s="6"/>
      <c s="6"/>
      <c s="6"/>
      <c s="40">
        <f>0+Q343</f>
      </c>
      <c r="O343">
        <f>0+R343</f>
      </c>
      <c r="Q343">
        <f>0+I344+I348+I352</f>
      </c>
      <c>
        <f>0+O344+O348+O352</f>
      </c>
    </row>
    <row r="344" spans="1:16" ht="12.75">
      <c r="A344" s="24" t="s">
        <v>55</v>
      </c>
      <c s="29" t="s">
        <v>123</v>
      </c>
      <c s="29" t="s">
        <v>10569</v>
      </c>
      <c s="24" t="s">
        <v>57</v>
      </c>
      <c s="30" t="s">
        <v>10570</v>
      </c>
      <c s="31" t="s">
        <v>1235</v>
      </c>
      <c s="32">
        <v>114.12</v>
      </c>
      <c s="33">
        <v>0</v>
      </c>
      <c s="33">
        <f>ROUND(ROUND(H344,2)*ROUND(G344,3),2)</f>
      </c>
      <c r="O344">
        <f>(I344*21)/100</f>
      </c>
      <c t="s">
        <v>33</v>
      </c>
    </row>
    <row r="345" spans="1:5" ht="12.75">
      <c r="A345" s="34" t="s">
        <v>60</v>
      </c>
      <c r="E345" s="35" t="s">
        <v>10571</v>
      </c>
    </row>
    <row r="346" spans="1:5" ht="102">
      <c r="A346" s="36" t="s">
        <v>61</v>
      </c>
      <c r="E346" s="37" t="s">
        <v>11900</v>
      </c>
    </row>
    <row r="347" spans="1:5" ht="12.75">
      <c r="A347" t="s">
        <v>62</v>
      </c>
      <c r="E347" s="35" t="s">
        <v>57</v>
      </c>
    </row>
    <row r="348" spans="1:16" ht="12.75">
      <c r="A348" s="24" t="s">
        <v>55</v>
      </c>
      <c s="29" t="s">
        <v>127</v>
      </c>
      <c s="29" t="s">
        <v>9896</v>
      </c>
      <c s="24" t="s">
        <v>57</v>
      </c>
      <c s="30" t="s">
        <v>11901</v>
      </c>
      <c s="31" t="s">
        <v>1235</v>
      </c>
      <c s="32">
        <v>114.12</v>
      </c>
      <c s="33">
        <v>0</v>
      </c>
      <c s="33">
        <f>ROUND(ROUND(H348,2)*ROUND(G348,3),2)</f>
      </c>
      <c r="O348">
        <f>(I348*21)/100</f>
      </c>
      <c t="s">
        <v>33</v>
      </c>
    </row>
    <row r="349" spans="1:5" ht="12.75">
      <c r="A349" s="34" t="s">
        <v>60</v>
      </c>
      <c r="E349" s="35" t="s">
        <v>9897</v>
      </c>
    </row>
    <row r="350" spans="1:5" ht="12.75">
      <c r="A350" s="36" t="s">
        <v>61</v>
      </c>
      <c r="E350" s="37" t="s">
        <v>57</v>
      </c>
    </row>
    <row r="351" spans="1:5" ht="12.75">
      <c r="A351" t="s">
        <v>62</v>
      </c>
      <c r="E351" s="35" t="s">
        <v>57</v>
      </c>
    </row>
    <row r="352" spans="1:16" ht="25.5">
      <c r="A352" s="24" t="s">
        <v>55</v>
      </c>
      <c s="29" t="s">
        <v>409</v>
      </c>
      <c s="29" t="s">
        <v>11382</v>
      </c>
      <c s="24" t="s">
        <v>57</v>
      </c>
      <c s="30" t="s">
        <v>11902</v>
      </c>
      <c s="31" t="s">
        <v>1235</v>
      </c>
      <c s="32">
        <v>114.12</v>
      </c>
      <c s="33">
        <v>0</v>
      </c>
      <c s="33">
        <f>ROUND(ROUND(H352,2)*ROUND(G352,3),2)</f>
      </c>
      <c r="O352">
        <f>(I352*21)/100</f>
      </c>
      <c t="s">
        <v>33</v>
      </c>
    </row>
    <row r="353" spans="1:5" ht="25.5">
      <c r="A353" s="34" t="s">
        <v>60</v>
      </c>
      <c r="E353" s="35" t="s">
        <v>11383</v>
      </c>
    </row>
    <row r="354" spans="1:5" ht="12.75">
      <c r="A354" s="36" t="s">
        <v>61</v>
      </c>
      <c r="E354" s="37" t="s">
        <v>57</v>
      </c>
    </row>
    <row r="355" spans="1:5" ht="12.75">
      <c r="A355" t="s">
        <v>62</v>
      </c>
      <c r="E355" s="35" t="s">
        <v>57</v>
      </c>
    </row>
    <row r="356" spans="1:18" ht="12.75" customHeight="1">
      <c r="A356" s="6" t="s">
        <v>53</v>
      </c>
      <c s="6"/>
      <c s="39" t="s">
        <v>50</v>
      </c>
      <c s="6"/>
      <c s="27" t="s">
        <v>1010</v>
      </c>
      <c s="6"/>
      <c s="6"/>
      <c s="6"/>
      <c s="40">
        <f>0+Q356</f>
      </c>
      <c r="O356">
        <f>0+R356</f>
      </c>
      <c r="Q356">
        <f>0+I357</f>
      </c>
      <c>
        <f>0+O357</f>
      </c>
    </row>
    <row r="357" spans="1:16" ht="12.75">
      <c r="A357" s="24" t="s">
        <v>55</v>
      </c>
      <c s="29" t="s">
        <v>413</v>
      </c>
      <c s="29" t="s">
        <v>11658</v>
      </c>
      <c s="24" t="s">
        <v>57</v>
      </c>
      <c s="30" t="s">
        <v>11659</v>
      </c>
      <c s="31" t="s">
        <v>1235</v>
      </c>
      <c s="32">
        <v>0.96</v>
      </c>
      <c s="33">
        <v>0</v>
      </c>
      <c s="33">
        <f>ROUND(ROUND(H357,2)*ROUND(G357,3),2)</f>
      </c>
      <c r="O357">
        <f>(I357*21)/100</f>
      </c>
      <c t="s">
        <v>33</v>
      </c>
    </row>
    <row r="358" spans="1:5" ht="25.5">
      <c r="A358" s="34" t="s">
        <v>60</v>
      </c>
      <c r="E358" s="35" t="s">
        <v>11660</v>
      </c>
    </row>
    <row r="359" spans="1:5" ht="63.75">
      <c r="A359" s="36" t="s">
        <v>61</v>
      </c>
      <c r="E359" s="37" t="s">
        <v>11903</v>
      </c>
    </row>
    <row r="360" spans="1:5" ht="12.75">
      <c r="A360" t="s">
        <v>62</v>
      </c>
      <c r="E360" s="35" t="s">
        <v>57</v>
      </c>
    </row>
    <row r="361" spans="1:18" ht="12.75" customHeight="1">
      <c r="A361" s="6" t="s">
        <v>53</v>
      </c>
      <c s="6"/>
      <c s="39" t="s">
        <v>460</v>
      </c>
      <c s="6"/>
      <c s="27" t="s">
        <v>9526</v>
      </c>
      <c s="6"/>
      <c s="6"/>
      <c s="6"/>
      <c s="40">
        <f>0+Q361</f>
      </c>
      <c r="O361">
        <f>0+R361</f>
      </c>
      <c r="Q361">
        <f>0+I362+I366+I370+I374+I378+I382+I386+I390+I394+I398+I402</f>
      </c>
      <c>
        <f>0+O362+O366+O370+O374+O378+O382+O386+O390+O394+O398+O402</f>
      </c>
    </row>
    <row r="362" spans="1:16" ht="25.5">
      <c r="A362" s="24" t="s">
        <v>55</v>
      </c>
      <c s="29" t="s">
        <v>417</v>
      </c>
      <c s="29" t="s">
        <v>11904</v>
      </c>
      <c s="24" t="s">
        <v>57</v>
      </c>
      <c s="30" t="s">
        <v>11905</v>
      </c>
      <c s="31" t="s">
        <v>59</v>
      </c>
      <c s="32">
        <v>3.69</v>
      </c>
      <c s="33">
        <v>0</v>
      </c>
      <c s="33">
        <f>ROUND(ROUND(H362,2)*ROUND(G362,3),2)</f>
      </c>
      <c r="O362">
        <f>(I362*21)/100</f>
      </c>
      <c t="s">
        <v>33</v>
      </c>
    </row>
    <row r="363" spans="1:5" ht="12.75">
      <c r="A363" s="34" t="s">
        <v>60</v>
      </c>
      <c r="E363" s="35" t="s">
        <v>11906</v>
      </c>
    </row>
    <row r="364" spans="1:5" ht="63.75">
      <c r="A364" s="36" t="s">
        <v>61</v>
      </c>
      <c r="E364" s="37" t="s">
        <v>11907</v>
      </c>
    </row>
    <row r="365" spans="1:5" ht="12.75">
      <c r="A365" t="s">
        <v>62</v>
      </c>
      <c r="E365" s="35" t="s">
        <v>57</v>
      </c>
    </row>
    <row r="366" spans="1:16" ht="12.75">
      <c r="A366" s="24" t="s">
        <v>55</v>
      </c>
      <c s="29" t="s">
        <v>421</v>
      </c>
      <c s="29" t="s">
        <v>10947</v>
      </c>
      <c s="24" t="s">
        <v>57</v>
      </c>
      <c s="30" t="s">
        <v>10948</v>
      </c>
      <c s="31" t="s">
        <v>1235</v>
      </c>
      <c s="32">
        <v>4.62</v>
      </c>
      <c s="33">
        <v>0</v>
      </c>
      <c s="33">
        <f>ROUND(ROUND(H366,2)*ROUND(G366,3),2)</f>
      </c>
      <c r="O366">
        <f>(I366*21)/100</f>
      </c>
      <c t="s">
        <v>33</v>
      </c>
    </row>
    <row r="367" spans="1:5" ht="25.5">
      <c r="A367" s="34" t="s">
        <v>60</v>
      </c>
      <c r="E367" s="35" t="s">
        <v>11908</v>
      </c>
    </row>
    <row r="368" spans="1:5" ht="63.75">
      <c r="A368" s="36" t="s">
        <v>61</v>
      </c>
      <c r="E368" s="37" t="s">
        <v>11909</v>
      </c>
    </row>
    <row r="369" spans="1:5" ht="38.25">
      <c r="A369" t="s">
        <v>62</v>
      </c>
      <c r="E369" s="35" t="s">
        <v>10951</v>
      </c>
    </row>
    <row r="370" spans="1:16" ht="12.75">
      <c r="A370" s="24" t="s">
        <v>55</v>
      </c>
      <c s="29" t="s">
        <v>425</v>
      </c>
      <c s="29" t="s">
        <v>11910</v>
      </c>
      <c s="24" t="s">
        <v>57</v>
      </c>
      <c s="30" t="s">
        <v>11911</v>
      </c>
      <c s="31" t="s">
        <v>86</v>
      </c>
      <c s="32">
        <v>1</v>
      </c>
      <c s="33">
        <v>0</v>
      </c>
      <c s="33">
        <f>ROUND(ROUND(H370,2)*ROUND(G370,3),2)</f>
      </c>
      <c r="O370">
        <f>(I370*21)/100</f>
      </c>
      <c t="s">
        <v>33</v>
      </c>
    </row>
    <row r="371" spans="1:5" ht="38.25">
      <c r="A371" s="34" t="s">
        <v>60</v>
      </c>
      <c r="E371" s="35" t="s">
        <v>11912</v>
      </c>
    </row>
    <row r="372" spans="1:5" ht="63.75">
      <c r="A372" s="36" t="s">
        <v>61</v>
      </c>
      <c r="E372" s="37" t="s">
        <v>11913</v>
      </c>
    </row>
    <row r="373" spans="1:5" ht="12.75">
      <c r="A373" t="s">
        <v>62</v>
      </c>
      <c r="E373" s="35" t="s">
        <v>57</v>
      </c>
    </row>
    <row r="374" spans="1:16" ht="12.75">
      <c r="A374" s="24" t="s">
        <v>55</v>
      </c>
      <c s="29" t="s">
        <v>179</v>
      </c>
      <c s="29" t="s">
        <v>11914</v>
      </c>
      <c s="24" t="s">
        <v>57</v>
      </c>
      <c s="30" t="s">
        <v>11915</v>
      </c>
      <c s="31" t="s">
        <v>86</v>
      </c>
      <c s="32">
        <v>1</v>
      </c>
      <c s="33">
        <v>0</v>
      </c>
      <c s="33">
        <f>ROUND(ROUND(H374,2)*ROUND(G374,3),2)</f>
      </c>
      <c r="O374">
        <f>(I374*21)/100</f>
      </c>
      <c t="s">
        <v>33</v>
      </c>
    </row>
    <row r="375" spans="1:5" ht="38.25">
      <c r="A375" s="34" t="s">
        <v>60</v>
      </c>
      <c r="E375" s="35" t="s">
        <v>11916</v>
      </c>
    </row>
    <row r="376" spans="1:5" ht="63.75">
      <c r="A376" s="36" t="s">
        <v>61</v>
      </c>
      <c r="E376" s="37" t="s">
        <v>11913</v>
      </c>
    </row>
    <row r="377" spans="1:5" ht="12.75">
      <c r="A377" t="s">
        <v>62</v>
      </c>
      <c r="E377" s="35" t="s">
        <v>57</v>
      </c>
    </row>
    <row r="378" spans="1:16" ht="12.75">
      <c r="A378" s="24" t="s">
        <v>55</v>
      </c>
      <c s="29" t="s">
        <v>909</v>
      </c>
      <c s="29" t="s">
        <v>11917</v>
      </c>
      <c s="24" t="s">
        <v>57</v>
      </c>
      <c s="30" t="s">
        <v>11918</v>
      </c>
      <c s="31" t="s">
        <v>86</v>
      </c>
      <c s="32">
        <v>2</v>
      </c>
      <c s="33">
        <v>0</v>
      </c>
      <c s="33">
        <f>ROUND(ROUND(H378,2)*ROUND(G378,3),2)</f>
      </c>
      <c r="O378">
        <f>(I378*21)/100</f>
      </c>
      <c t="s">
        <v>33</v>
      </c>
    </row>
    <row r="379" spans="1:5" ht="25.5">
      <c r="A379" s="34" t="s">
        <v>60</v>
      </c>
      <c r="E379" s="35" t="s">
        <v>11919</v>
      </c>
    </row>
    <row r="380" spans="1:5" ht="63.75">
      <c r="A380" s="36" t="s">
        <v>61</v>
      </c>
      <c r="E380" s="37" t="s">
        <v>11920</v>
      </c>
    </row>
    <row r="381" spans="1:5" ht="12.75">
      <c r="A381" t="s">
        <v>62</v>
      </c>
      <c r="E381" s="35" t="s">
        <v>57</v>
      </c>
    </row>
    <row r="382" spans="1:16" ht="12.75">
      <c r="A382" s="24" t="s">
        <v>55</v>
      </c>
      <c s="29" t="s">
        <v>1147</v>
      </c>
      <c s="29" t="s">
        <v>11921</v>
      </c>
      <c s="24" t="s">
        <v>57</v>
      </c>
      <c s="30" t="s">
        <v>11922</v>
      </c>
      <c s="31" t="s">
        <v>59</v>
      </c>
      <c s="32">
        <v>0.154</v>
      </c>
      <c s="33">
        <v>0</v>
      </c>
      <c s="33">
        <f>ROUND(ROUND(H382,2)*ROUND(G382,3),2)</f>
      </c>
      <c r="O382">
        <f>(I382*21)/100</f>
      </c>
      <c t="s">
        <v>33</v>
      </c>
    </row>
    <row r="383" spans="1:5" ht="25.5">
      <c r="A383" s="34" t="s">
        <v>60</v>
      </c>
      <c r="E383" s="35" t="s">
        <v>11923</v>
      </c>
    </row>
    <row r="384" spans="1:5" ht="63.75">
      <c r="A384" s="36" t="s">
        <v>61</v>
      </c>
      <c r="E384" s="37" t="s">
        <v>11924</v>
      </c>
    </row>
    <row r="385" spans="1:5" ht="12.75">
      <c r="A385" t="s">
        <v>62</v>
      </c>
      <c r="E385" s="35" t="s">
        <v>57</v>
      </c>
    </row>
    <row r="386" spans="1:16" ht="12.75">
      <c r="A386" s="24" t="s">
        <v>55</v>
      </c>
      <c s="29" t="s">
        <v>429</v>
      </c>
      <c s="29" t="s">
        <v>11925</v>
      </c>
      <c s="24" t="s">
        <v>57</v>
      </c>
      <c s="30" t="s">
        <v>11926</v>
      </c>
      <c s="31" t="s">
        <v>1212</v>
      </c>
      <c s="32">
        <v>3.2</v>
      </c>
      <c s="33">
        <v>0</v>
      </c>
      <c s="33">
        <f>ROUND(ROUND(H386,2)*ROUND(G386,3),2)</f>
      </c>
      <c r="O386">
        <f>(I386*21)/100</f>
      </c>
      <c t="s">
        <v>33</v>
      </c>
    </row>
    <row r="387" spans="1:5" ht="12.75">
      <c r="A387" s="34" t="s">
        <v>60</v>
      </c>
      <c r="E387" s="35" t="s">
        <v>11927</v>
      </c>
    </row>
    <row r="388" spans="1:5" ht="63.75">
      <c r="A388" s="36" t="s">
        <v>61</v>
      </c>
      <c r="E388" s="37" t="s">
        <v>11928</v>
      </c>
    </row>
    <row r="389" spans="1:5" ht="12.75">
      <c r="A389" t="s">
        <v>62</v>
      </c>
      <c r="E389" s="35" t="s">
        <v>57</v>
      </c>
    </row>
    <row r="390" spans="1:16" ht="12.75">
      <c r="A390" s="24" t="s">
        <v>55</v>
      </c>
      <c s="29" t="s">
        <v>193</v>
      </c>
      <c s="29" t="s">
        <v>11929</v>
      </c>
      <c s="24" t="s">
        <v>57</v>
      </c>
      <c s="30" t="s">
        <v>11930</v>
      </c>
      <c s="31" t="s">
        <v>1212</v>
      </c>
      <c s="32">
        <v>3.2</v>
      </c>
      <c s="33">
        <v>0</v>
      </c>
      <c s="33">
        <f>ROUND(ROUND(H390,2)*ROUND(G390,3),2)</f>
      </c>
      <c r="O390">
        <f>(I390*21)/100</f>
      </c>
      <c t="s">
        <v>33</v>
      </c>
    </row>
    <row r="391" spans="1:5" ht="25.5">
      <c r="A391" s="34" t="s">
        <v>60</v>
      </c>
      <c r="E391" s="35" t="s">
        <v>11931</v>
      </c>
    </row>
    <row r="392" spans="1:5" ht="12.75">
      <c r="A392" s="36" t="s">
        <v>61</v>
      </c>
      <c r="E392" s="37" t="s">
        <v>57</v>
      </c>
    </row>
    <row r="393" spans="1:5" ht="12.75">
      <c r="A393" t="s">
        <v>62</v>
      </c>
      <c r="E393" s="35" t="s">
        <v>57</v>
      </c>
    </row>
    <row r="394" spans="1:16" ht="25.5">
      <c r="A394" s="24" t="s">
        <v>55</v>
      </c>
      <c s="29" t="s">
        <v>912</v>
      </c>
      <c s="29" t="s">
        <v>10976</v>
      </c>
      <c s="24" t="s">
        <v>57</v>
      </c>
      <c s="30" t="s">
        <v>11932</v>
      </c>
      <c s="31" t="s">
        <v>1235</v>
      </c>
      <c s="32">
        <v>24.6</v>
      </c>
      <c s="33">
        <v>0</v>
      </c>
      <c s="33">
        <f>ROUND(ROUND(H394,2)*ROUND(G394,3),2)</f>
      </c>
      <c r="O394">
        <f>(I394*21)/100</f>
      </c>
      <c t="s">
        <v>33</v>
      </c>
    </row>
    <row r="395" spans="1:5" ht="25.5">
      <c r="A395" s="34" t="s">
        <v>60</v>
      </c>
      <c r="E395" s="35" t="s">
        <v>10978</v>
      </c>
    </row>
    <row r="396" spans="1:5" ht="63.75">
      <c r="A396" s="36" t="s">
        <v>61</v>
      </c>
      <c r="E396" s="37" t="s">
        <v>11933</v>
      </c>
    </row>
    <row r="397" spans="1:5" ht="25.5">
      <c r="A397" t="s">
        <v>62</v>
      </c>
      <c r="E397" s="35" t="s">
        <v>9847</v>
      </c>
    </row>
    <row r="398" spans="1:16" ht="25.5">
      <c r="A398" s="24" t="s">
        <v>55</v>
      </c>
      <c s="29" t="s">
        <v>436</v>
      </c>
      <c s="29" t="s">
        <v>10980</v>
      </c>
      <c s="24" t="s">
        <v>57</v>
      </c>
      <c s="30" t="s">
        <v>11934</v>
      </c>
      <c s="31" t="s">
        <v>1235</v>
      </c>
      <c s="32">
        <v>84.9</v>
      </c>
      <c s="33">
        <v>0</v>
      </c>
      <c s="33">
        <f>ROUND(ROUND(H398,2)*ROUND(G398,3),2)</f>
      </c>
      <c r="O398">
        <f>(I398*21)/100</f>
      </c>
      <c t="s">
        <v>33</v>
      </c>
    </row>
    <row r="399" spans="1:5" ht="25.5">
      <c r="A399" s="34" t="s">
        <v>60</v>
      </c>
      <c r="E399" s="35" t="s">
        <v>10982</v>
      </c>
    </row>
    <row r="400" spans="1:5" ht="76.5">
      <c r="A400" s="36" t="s">
        <v>61</v>
      </c>
      <c r="E400" s="37" t="s">
        <v>11935</v>
      </c>
    </row>
    <row r="401" spans="1:5" ht="25.5">
      <c r="A401" t="s">
        <v>62</v>
      </c>
      <c r="E401" s="35" t="s">
        <v>9847</v>
      </c>
    </row>
    <row r="402" spans="1:16" ht="12.75">
      <c r="A402" s="24" t="s">
        <v>55</v>
      </c>
      <c s="29" t="s">
        <v>440</v>
      </c>
      <c s="29" t="s">
        <v>9532</v>
      </c>
      <c s="24" t="s">
        <v>57</v>
      </c>
      <c s="30" t="s">
        <v>9533</v>
      </c>
      <c s="31" t="s">
        <v>195</v>
      </c>
      <c s="32">
        <v>14.53</v>
      </c>
      <c s="33">
        <v>0</v>
      </c>
      <c s="33">
        <f>ROUND(ROUND(H402,2)*ROUND(G402,3),2)</f>
      </c>
      <c r="O402">
        <f>(I402*21)/100</f>
      </c>
      <c t="s">
        <v>33</v>
      </c>
    </row>
    <row r="403" spans="1:5" ht="12.75">
      <c r="A403" s="34" t="s">
        <v>60</v>
      </c>
      <c r="E403" s="35" t="s">
        <v>9534</v>
      </c>
    </row>
    <row r="404" spans="1:5" ht="12.75">
      <c r="A404" s="36" t="s">
        <v>61</v>
      </c>
      <c r="E404" s="37" t="s">
        <v>57</v>
      </c>
    </row>
    <row r="405" spans="1:5" ht="25.5">
      <c r="A405" t="s">
        <v>62</v>
      </c>
      <c r="E405" s="35" t="s">
        <v>9535</v>
      </c>
    </row>
    <row r="406" spans="1:18" ht="12.75" customHeight="1">
      <c r="A406" s="6" t="s">
        <v>53</v>
      </c>
      <c s="6"/>
      <c s="39" t="s">
        <v>189</v>
      </c>
      <c s="6"/>
      <c s="27" t="s">
        <v>190</v>
      </c>
      <c s="6"/>
      <c s="6"/>
      <c s="6"/>
      <c s="40">
        <f>0+Q406</f>
      </c>
      <c r="O406">
        <f>0+R406</f>
      </c>
      <c r="Q406">
        <f>0+I407+I411</f>
      </c>
      <c>
        <f>0+O407+O411</f>
      </c>
    </row>
    <row r="407" spans="1:16" ht="25.5">
      <c r="A407" s="24" t="s">
        <v>55</v>
      </c>
      <c s="29" t="s">
        <v>500</v>
      </c>
      <c s="29" t="s">
        <v>192</v>
      </c>
      <c s="24" t="s">
        <v>193</v>
      </c>
      <c s="30" t="s">
        <v>194</v>
      </c>
      <c s="31" t="s">
        <v>195</v>
      </c>
      <c s="32">
        <v>71.185</v>
      </c>
      <c s="33">
        <v>0</v>
      </c>
      <c s="33">
        <f>ROUND(ROUND(H407,2)*ROUND(G407,3),2)</f>
      </c>
      <c r="O407">
        <f>(I407*21)/100</f>
      </c>
      <c t="s">
        <v>33</v>
      </c>
    </row>
    <row r="408" spans="1:5" ht="12.75">
      <c r="A408" s="34" t="s">
        <v>60</v>
      </c>
      <c r="E408" s="35" t="s">
        <v>196</v>
      </c>
    </row>
    <row r="409" spans="1:5" ht="63.75">
      <c r="A409" s="36" t="s">
        <v>61</v>
      </c>
      <c r="E409" s="37" t="s">
        <v>11936</v>
      </c>
    </row>
    <row r="410" spans="1:5" ht="165.75">
      <c r="A410" t="s">
        <v>62</v>
      </c>
      <c r="E410" s="35" t="s">
        <v>5079</v>
      </c>
    </row>
    <row r="411" spans="1:16" ht="25.5">
      <c r="A411" s="24" t="s">
        <v>55</v>
      </c>
      <c s="29" t="s">
        <v>504</v>
      </c>
      <c s="29" t="s">
        <v>2662</v>
      </c>
      <c s="24" t="s">
        <v>193</v>
      </c>
      <c s="30" t="s">
        <v>2663</v>
      </c>
      <c s="31" t="s">
        <v>195</v>
      </c>
      <c s="32">
        <v>14.53</v>
      </c>
      <c s="33">
        <v>0</v>
      </c>
      <c s="33">
        <f>ROUND(ROUND(H411,2)*ROUND(G411,3),2)</f>
      </c>
      <c r="O411">
        <f>(I411*21)/100</f>
      </c>
      <c t="s">
        <v>33</v>
      </c>
    </row>
    <row r="412" spans="1:5" ht="25.5">
      <c r="A412" s="34" t="s">
        <v>60</v>
      </c>
      <c r="E412" s="35" t="s">
        <v>2663</v>
      </c>
    </row>
    <row r="413" spans="1:5" ht="12.75">
      <c r="A413" s="36" t="s">
        <v>61</v>
      </c>
      <c r="E413" s="37" t="s">
        <v>57</v>
      </c>
    </row>
    <row r="414" spans="1:5" ht="12.75">
      <c r="A414" t="s">
        <v>62</v>
      </c>
      <c r="E414" s="35" t="s">
        <v>57</v>
      </c>
    </row>
    <row r="415" spans="1:18" ht="12.75" customHeight="1">
      <c r="A415" s="6" t="s">
        <v>53</v>
      </c>
      <c s="6"/>
      <c s="39" t="s">
        <v>8226</v>
      </c>
      <c s="6"/>
      <c s="27" t="s">
        <v>8227</v>
      </c>
      <c s="6"/>
      <c s="6"/>
      <c s="6"/>
      <c s="40">
        <f>0+Q415</f>
      </c>
      <c r="O415">
        <f>0+R415</f>
      </c>
      <c r="Q415">
        <f>0+I416</f>
      </c>
      <c>
        <f>0+O416</f>
      </c>
    </row>
    <row r="416" spans="1:16" ht="12.75">
      <c r="A416" s="24" t="s">
        <v>55</v>
      </c>
      <c s="29" t="s">
        <v>444</v>
      </c>
      <c s="29" t="s">
        <v>9538</v>
      </c>
      <c s="24" t="s">
        <v>57</v>
      </c>
      <c s="30" t="s">
        <v>9539</v>
      </c>
      <c s="31" t="s">
        <v>195</v>
      </c>
      <c s="32">
        <v>94.768</v>
      </c>
      <c s="33">
        <v>0</v>
      </c>
      <c s="33">
        <f>ROUND(ROUND(H416,2)*ROUND(G416,3),2)</f>
      </c>
      <c r="O416">
        <f>(I416*21)/100</f>
      </c>
      <c t="s">
        <v>33</v>
      </c>
    </row>
    <row r="417" spans="1:5" ht="38.25">
      <c r="A417" s="34" t="s">
        <v>60</v>
      </c>
      <c r="E417" s="35" t="s">
        <v>9540</v>
      </c>
    </row>
    <row r="418" spans="1:5" ht="12.75">
      <c r="A418" s="36" t="s">
        <v>61</v>
      </c>
      <c r="E418" s="37" t="s">
        <v>57</v>
      </c>
    </row>
    <row r="419" spans="1:5" ht="76.5">
      <c r="A419" t="s">
        <v>62</v>
      </c>
      <c r="E419" s="35" t="s">
        <v>9541</v>
      </c>
    </row>
    <row r="420" spans="1:18" ht="12.75" customHeight="1">
      <c r="A420" s="6" t="s">
        <v>53</v>
      </c>
      <c s="6"/>
      <c s="39" t="s">
        <v>1031</v>
      </c>
      <c s="6"/>
      <c s="27" t="s">
        <v>1032</v>
      </c>
      <c s="6"/>
      <c s="6"/>
      <c s="6"/>
      <c s="40">
        <f>0+Q420</f>
      </c>
      <c r="O420">
        <f>0+R420</f>
      </c>
      <c r="Q420">
        <f>0+I421+I425+I429+I433+I437+I441+I445+I449+I453+I457+I461</f>
      </c>
      <c>
        <f>0+O421+O425+O429+O433+O437+O441+O445+O449+O453+O457+O461</f>
      </c>
    </row>
    <row r="421" spans="1:16" ht="12.75">
      <c r="A421" s="24" t="s">
        <v>55</v>
      </c>
      <c s="29" t="s">
        <v>456</v>
      </c>
      <c s="29" t="s">
        <v>9542</v>
      </c>
      <c s="24" t="s">
        <v>57</v>
      </c>
      <c s="30" t="s">
        <v>11669</v>
      </c>
      <c s="31" t="s">
        <v>1338</v>
      </c>
      <c s="32">
        <v>1</v>
      </c>
      <c s="33">
        <v>0</v>
      </c>
      <c s="33">
        <f>ROUND(ROUND(H421,2)*ROUND(G421,3),2)</f>
      </c>
      <c r="O421">
        <f>(I421*21)/100</f>
      </c>
      <c t="s">
        <v>33</v>
      </c>
    </row>
    <row r="422" spans="1:5" ht="12.75">
      <c r="A422" s="34" t="s">
        <v>60</v>
      </c>
      <c r="E422" s="35" t="s">
        <v>11669</v>
      </c>
    </row>
    <row r="423" spans="1:5" ht="12.75">
      <c r="A423" s="36" t="s">
        <v>61</v>
      </c>
      <c r="E423" s="37" t="s">
        <v>57</v>
      </c>
    </row>
    <row r="424" spans="1:5" ht="12.75">
      <c r="A424" t="s">
        <v>62</v>
      </c>
      <c r="E424" s="35" t="s">
        <v>57</v>
      </c>
    </row>
    <row r="425" spans="1:16" ht="12.75">
      <c r="A425" s="24" t="s">
        <v>55</v>
      </c>
      <c s="29" t="s">
        <v>460</v>
      </c>
      <c s="29" t="s">
        <v>11670</v>
      </c>
      <c s="24" t="s">
        <v>57</v>
      </c>
      <c s="30" t="s">
        <v>11671</v>
      </c>
      <c s="31" t="s">
        <v>1338</v>
      </c>
      <c s="32">
        <v>4</v>
      </c>
      <c s="33">
        <v>0</v>
      </c>
      <c s="33">
        <f>ROUND(ROUND(H425,2)*ROUND(G425,3),2)</f>
      </c>
      <c r="O425">
        <f>(I425*21)/100</f>
      </c>
      <c t="s">
        <v>33</v>
      </c>
    </row>
    <row r="426" spans="1:5" ht="12.75">
      <c r="A426" s="34" t="s">
        <v>60</v>
      </c>
      <c r="E426" s="35" t="s">
        <v>11671</v>
      </c>
    </row>
    <row r="427" spans="1:5" ht="12.75">
      <c r="A427" s="36" t="s">
        <v>61</v>
      </c>
      <c r="E427" s="37" t="s">
        <v>57</v>
      </c>
    </row>
    <row r="428" spans="1:5" ht="12.75">
      <c r="A428" t="s">
        <v>62</v>
      </c>
      <c r="E428" s="35" t="s">
        <v>57</v>
      </c>
    </row>
    <row r="429" spans="1:16" ht="12.75">
      <c r="A429" s="24" t="s">
        <v>55</v>
      </c>
      <c s="29" t="s">
        <v>464</v>
      </c>
      <c s="29" t="s">
        <v>11672</v>
      </c>
      <c s="24" t="s">
        <v>57</v>
      </c>
      <c s="30" t="s">
        <v>11673</v>
      </c>
      <c s="31" t="s">
        <v>1338</v>
      </c>
      <c s="32">
        <v>4</v>
      </c>
      <c s="33">
        <v>0</v>
      </c>
      <c s="33">
        <f>ROUND(ROUND(H429,2)*ROUND(G429,3),2)</f>
      </c>
      <c r="O429">
        <f>(I429*21)/100</f>
      </c>
      <c t="s">
        <v>33</v>
      </c>
    </row>
    <row r="430" spans="1:5" ht="12.75">
      <c r="A430" s="34" t="s">
        <v>60</v>
      </c>
      <c r="E430" s="35" t="s">
        <v>11673</v>
      </c>
    </row>
    <row r="431" spans="1:5" ht="12.75">
      <c r="A431" s="36" t="s">
        <v>61</v>
      </c>
      <c r="E431" s="37" t="s">
        <v>57</v>
      </c>
    </row>
    <row r="432" spans="1:5" ht="12.75">
      <c r="A432" t="s">
        <v>62</v>
      </c>
      <c r="E432" s="35" t="s">
        <v>57</v>
      </c>
    </row>
    <row r="433" spans="1:16" ht="12.75">
      <c r="A433" s="24" t="s">
        <v>55</v>
      </c>
      <c s="29" t="s">
        <v>468</v>
      </c>
      <c s="29" t="s">
        <v>11674</v>
      </c>
      <c s="24" t="s">
        <v>57</v>
      </c>
      <c s="30" t="s">
        <v>11675</v>
      </c>
      <c s="31" t="s">
        <v>1338</v>
      </c>
      <c s="32">
        <v>2</v>
      </c>
      <c s="33">
        <v>0</v>
      </c>
      <c s="33">
        <f>ROUND(ROUND(H433,2)*ROUND(G433,3),2)</f>
      </c>
      <c r="O433">
        <f>(I433*21)/100</f>
      </c>
      <c t="s">
        <v>33</v>
      </c>
    </row>
    <row r="434" spans="1:5" ht="12.75">
      <c r="A434" s="34" t="s">
        <v>60</v>
      </c>
      <c r="E434" s="35" t="s">
        <v>11675</v>
      </c>
    </row>
    <row r="435" spans="1:5" ht="12.75">
      <c r="A435" s="36" t="s">
        <v>61</v>
      </c>
      <c r="E435" s="37" t="s">
        <v>57</v>
      </c>
    </row>
    <row r="436" spans="1:5" ht="12.75">
      <c r="A436" t="s">
        <v>62</v>
      </c>
      <c r="E436" s="35" t="s">
        <v>57</v>
      </c>
    </row>
    <row r="437" spans="1:16" ht="12.75">
      <c r="A437" s="24" t="s">
        <v>55</v>
      </c>
      <c s="29" t="s">
        <v>472</v>
      </c>
      <c s="29" t="s">
        <v>11676</v>
      </c>
      <c s="24" t="s">
        <v>57</v>
      </c>
      <c s="30" t="s">
        <v>11677</v>
      </c>
      <c s="31" t="s">
        <v>1212</v>
      </c>
      <c s="32">
        <v>84</v>
      </c>
      <c s="33">
        <v>0</v>
      </c>
      <c s="33">
        <f>ROUND(ROUND(H437,2)*ROUND(G437,3),2)</f>
      </c>
      <c r="O437">
        <f>(I437*21)/100</f>
      </c>
      <c t="s">
        <v>33</v>
      </c>
    </row>
    <row r="438" spans="1:5" ht="12.75">
      <c r="A438" s="34" t="s">
        <v>60</v>
      </c>
      <c r="E438" s="35" t="s">
        <v>11677</v>
      </c>
    </row>
    <row r="439" spans="1:5" ht="12.75">
      <c r="A439" s="36" t="s">
        <v>61</v>
      </c>
      <c r="E439" s="37" t="s">
        <v>57</v>
      </c>
    </row>
    <row r="440" spans="1:5" ht="12.75">
      <c r="A440" t="s">
        <v>62</v>
      </c>
      <c r="E440" s="35" t="s">
        <v>57</v>
      </c>
    </row>
    <row r="441" spans="1:16" ht="12.75">
      <c r="A441" s="24" t="s">
        <v>55</v>
      </c>
      <c s="29" t="s">
        <v>476</v>
      </c>
      <c s="29" t="s">
        <v>11678</v>
      </c>
      <c s="24" t="s">
        <v>57</v>
      </c>
      <c s="30" t="s">
        <v>11679</v>
      </c>
      <c s="31" t="s">
        <v>1212</v>
      </c>
      <c s="32">
        <v>24</v>
      </c>
      <c s="33">
        <v>0</v>
      </c>
      <c s="33">
        <f>ROUND(ROUND(H441,2)*ROUND(G441,3),2)</f>
      </c>
      <c r="O441">
        <f>(I441*21)/100</f>
      </c>
      <c t="s">
        <v>33</v>
      </c>
    </row>
    <row r="442" spans="1:5" ht="12.75">
      <c r="A442" s="34" t="s">
        <v>60</v>
      </c>
      <c r="E442" s="35" t="s">
        <v>11679</v>
      </c>
    </row>
    <row r="443" spans="1:5" ht="12.75">
      <c r="A443" s="36" t="s">
        <v>61</v>
      </c>
      <c r="E443" s="37" t="s">
        <v>57</v>
      </c>
    </row>
    <row r="444" spans="1:5" ht="12.75">
      <c r="A444" t="s">
        <v>62</v>
      </c>
      <c r="E444" s="35" t="s">
        <v>57</v>
      </c>
    </row>
    <row r="445" spans="1:16" ht="12.75">
      <c r="A445" s="24" t="s">
        <v>55</v>
      </c>
      <c s="29" t="s">
        <v>480</v>
      </c>
      <c s="29" t="s">
        <v>11680</v>
      </c>
      <c s="24" t="s">
        <v>57</v>
      </c>
      <c s="30" t="s">
        <v>11681</v>
      </c>
      <c s="31" t="s">
        <v>1212</v>
      </c>
      <c s="32">
        <v>12</v>
      </c>
      <c s="33">
        <v>0</v>
      </c>
      <c s="33">
        <f>ROUND(ROUND(H445,2)*ROUND(G445,3),2)</f>
      </c>
      <c r="O445">
        <f>(I445*21)/100</f>
      </c>
      <c t="s">
        <v>33</v>
      </c>
    </row>
    <row r="446" spans="1:5" ht="12.75">
      <c r="A446" s="34" t="s">
        <v>60</v>
      </c>
      <c r="E446" s="35" t="s">
        <v>11681</v>
      </c>
    </row>
    <row r="447" spans="1:5" ht="12.75">
      <c r="A447" s="36" t="s">
        <v>61</v>
      </c>
      <c r="E447" s="37" t="s">
        <v>57</v>
      </c>
    </row>
    <row r="448" spans="1:5" ht="12.75">
      <c r="A448" t="s">
        <v>62</v>
      </c>
      <c r="E448" s="35" t="s">
        <v>57</v>
      </c>
    </row>
    <row r="449" spans="1:16" ht="12.75">
      <c r="A449" s="24" t="s">
        <v>55</v>
      </c>
      <c s="29" t="s">
        <v>484</v>
      </c>
      <c s="29" t="s">
        <v>11682</v>
      </c>
      <c s="24" t="s">
        <v>57</v>
      </c>
      <c s="30" t="s">
        <v>11683</v>
      </c>
      <c s="31" t="s">
        <v>1338</v>
      </c>
      <c s="32">
        <v>1</v>
      </c>
      <c s="33">
        <v>0</v>
      </c>
      <c s="33">
        <f>ROUND(ROUND(H449,2)*ROUND(G449,3),2)</f>
      </c>
      <c r="O449">
        <f>(I449*21)/100</f>
      </c>
      <c t="s">
        <v>33</v>
      </c>
    </row>
    <row r="450" spans="1:5" ht="12.75">
      <c r="A450" s="34" t="s">
        <v>60</v>
      </c>
      <c r="E450" s="35" t="s">
        <v>11683</v>
      </c>
    </row>
    <row r="451" spans="1:5" ht="12.75">
      <c r="A451" s="36" t="s">
        <v>61</v>
      </c>
      <c r="E451" s="37" t="s">
        <v>57</v>
      </c>
    </row>
    <row r="452" spans="1:5" ht="12.75">
      <c r="A452" t="s">
        <v>62</v>
      </c>
      <c r="E452" s="35" t="s">
        <v>57</v>
      </c>
    </row>
    <row r="453" spans="1:16" ht="12.75">
      <c r="A453" s="24" t="s">
        <v>55</v>
      </c>
      <c s="29" t="s">
        <v>488</v>
      </c>
      <c s="29" t="s">
        <v>11684</v>
      </c>
      <c s="24" t="s">
        <v>57</v>
      </c>
      <c s="30" t="s">
        <v>11937</v>
      </c>
      <c s="31" t="s">
        <v>1212</v>
      </c>
      <c s="32">
        <v>1.5</v>
      </c>
      <c s="33">
        <v>0</v>
      </c>
      <c s="33">
        <f>ROUND(ROUND(H453,2)*ROUND(G453,3),2)</f>
      </c>
      <c r="O453">
        <f>(I453*21)/100</f>
      </c>
      <c t="s">
        <v>33</v>
      </c>
    </row>
    <row r="454" spans="1:5" ht="12.75">
      <c r="A454" s="34" t="s">
        <v>60</v>
      </c>
      <c r="E454" s="35" t="s">
        <v>11937</v>
      </c>
    </row>
    <row r="455" spans="1:5" ht="12.75">
      <c r="A455" s="36" t="s">
        <v>61</v>
      </c>
      <c r="E455" s="37" t="s">
        <v>57</v>
      </c>
    </row>
    <row r="456" spans="1:5" ht="12.75">
      <c r="A456" t="s">
        <v>62</v>
      </c>
      <c r="E456" s="35" t="s">
        <v>57</v>
      </c>
    </row>
    <row r="457" spans="1:16" ht="12.75">
      <c r="A457" s="24" t="s">
        <v>55</v>
      </c>
      <c s="29" t="s">
        <v>492</v>
      </c>
      <c s="29" t="s">
        <v>11938</v>
      </c>
      <c s="24" t="s">
        <v>57</v>
      </c>
      <c s="30" t="s">
        <v>11939</v>
      </c>
      <c s="31" t="s">
        <v>1212</v>
      </c>
      <c s="32">
        <v>7</v>
      </c>
      <c s="33">
        <v>0</v>
      </c>
      <c s="33">
        <f>ROUND(ROUND(H457,2)*ROUND(G457,3),2)</f>
      </c>
      <c r="O457">
        <f>(I457*21)/100</f>
      </c>
      <c t="s">
        <v>33</v>
      </c>
    </row>
    <row r="458" spans="1:5" ht="12.75">
      <c r="A458" s="34" t="s">
        <v>60</v>
      </c>
      <c r="E458" s="35" t="s">
        <v>11939</v>
      </c>
    </row>
    <row r="459" spans="1:5" ht="12.75">
      <c r="A459" s="36" t="s">
        <v>61</v>
      </c>
      <c r="E459" s="37" t="s">
        <v>57</v>
      </c>
    </row>
    <row r="460" spans="1:5" ht="12.75">
      <c r="A460" t="s">
        <v>62</v>
      </c>
      <c r="E460" s="35" t="s">
        <v>57</v>
      </c>
    </row>
    <row r="461" spans="1:16" ht="12.75">
      <c r="A461" s="24" t="s">
        <v>55</v>
      </c>
      <c s="29" t="s">
        <v>496</v>
      </c>
      <c s="29" t="s">
        <v>11686</v>
      </c>
      <c s="24" t="s">
        <v>57</v>
      </c>
      <c s="30" t="s">
        <v>11687</v>
      </c>
      <c s="31" t="s">
        <v>1338</v>
      </c>
      <c s="32">
        <v>2</v>
      </c>
      <c s="33">
        <v>0</v>
      </c>
      <c s="33">
        <f>ROUND(ROUND(H461,2)*ROUND(G461,3),2)</f>
      </c>
      <c r="O461">
        <f>(I461*21)/100</f>
      </c>
      <c t="s">
        <v>33</v>
      </c>
    </row>
    <row r="462" spans="1:5" ht="12.75">
      <c r="A462" s="34" t="s">
        <v>60</v>
      </c>
      <c r="E462" s="35" t="s">
        <v>11687</v>
      </c>
    </row>
    <row r="463" spans="1:5" ht="12.75">
      <c r="A463" s="36" t="s">
        <v>61</v>
      </c>
      <c r="E463" s="37" t="s">
        <v>57</v>
      </c>
    </row>
    <row r="464" spans="1:5" ht="12.75">
      <c r="A464" t="s">
        <v>62</v>
      </c>
      <c r="E46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11940</v>
      </c>
      <c s="41">
        <f>0+I10</f>
      </c>
      <c r="O3" t="s">
        <v>29</v>
      </c>
      <c t="s">
        <v>33</v>
      </c>
    </row>
    <row r="4" spans="1:16" ht="15" customHeight="1">
      <c r="A4" t="s">
        <v>17</v>
      </c>
      <c s="12" t="s">
        <v>18</v>
      </c>
      <c s="13" t="s">
        <v>11509</v>
      </c>
      <c s="1"/>
      <c s="14" t="s">
        <v>11510</v>
      </c>
      <c s="1"/>
      <c s="1"/>
      <c s="11"/>
      <c s="11"/>
      <c r="O4" t="s">
        <v>30</v>
      </c>
      <c t="s">
        <v>33</v>
      </c>
    </row>
    <row r="5" spans="1:16" ht="12.75" customHeight="1">
      <c r="A5" t="s">
        <v>21</v>
      </c>
      <c s="12" t="s">
        <v>18</v>
      </c>
      <c s="13" t="s">
        <v>11764</v>
      </c>
      <c s="1"/>
      <c s="14" t="s">
        <v>11765</v>
      </c>
      <c s="1"/>
      <c s="1"/>
      <c s="1"/>
      <c s="1"/>
      <c r="O5" t="s">
        <v>31</v>
      </c>
      <c t="s">
        <v>33</v>
      </c>
    </row>
    <row r="6" spans="1:9" ht="12.75" customHeight="1">
      <c r="A6" t="s">
        <v>24</v>
      </c>
      <c s="16" t="s">
        <v>28</v>
      </c>
      <c s="17" t="s">
        <v>11940</v>
      </c>
      <c s="6"/>
      <c s="18" t="s">
        <v>11941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10695</v>
      </c>
      <c s="25"/>
      <c s="27" t="s">
        <v>57</v>
      </c>
      <c s="25"/>
      <c s="25"/>
      <c s="25"/>
      <c s="28">
        <f>0+Q10</f>
      </c>
      <c r="O10">
        <f>0+R10</f>
      </c>
      <c r="Q10">
        <f>0+I11+I15+I19+I23+I27+I31+I35+I39+I43+I47+I51</f>
      </c>
      <c>
        <f>0+O11+O15+O19+O23+O27+O31+O35+O39+O43+O47+O51</f>
      </c>
    </row>
    <row r="11" spans="1:16" ht="12.75">
      <c r="A11" s="24" t="s">
        <v>55</v>
      </c>
      <c s="29" t="s">
        <v>39</v>
      </c>
      <c s="29" t="s">
        <v>9680</v>
      </c>
      <c s="24" t="s">
        <v>10696</v>
      </c>
      <c s="30" t="s">
        <v>11714</v>
      </c>
      <c s="31" t="s">
        <v>86</v>
      </c>
      <c s="32">
        <v>1</v>
      </c>
      <c s="33">
        <v>0</v>
      </c>
      <c s="33">
        <f>ROUND(ROUND(H11,2)*ROUND(G11,3),2)</f>
      </c>
      <c r="O11">
        <f>(I11*21)/100</f>
      </c>
      <c t="s">
        <v>33</v>
      </c>
    </row>
    <row r="12" spans="1:5" ht="12.75">
      <c r="A12" s="34" t="s">
        <v>60</v>
      </c>
      <c r="E12" s="35" t="s">
        <v>9682</v>
      </c>
    </row>
    <row r="13" spans="1:5" ht="12.75">
      <c r="A13" s="36" t="s">
        <v>61</v>
      </c>
      <c r="E13" s="37" t="s">
        <v>9683</v>
      </c>
    </row>
    <row r="14" spans="1:5" ht="51">
      <c r="A14" t="s">
        <v>62</v>
      </c>
      <c r="E14" s="35" t="s">
        <v>9684</v>
      </c>
    </row>
    <row r="15" spans="1:16" ht="12.75">
      <c r="A15" s="24" t="s">
        <v>55</v>
      </c>
      <c s="29" t="s">
        <v>33</v>
      </c>
      <c s="29" t="s">
        <v>9685</v>
      </c>
      <c s="24" t="s">
        <v>10696</v>
      </c>
      <c s="30" t="s">
        <v>11715</v>
      </c>
      <c s="31" t="s">
        <v>86</v>
      </c>
      <c s="32">
        <v>1</v>
      </c>
      <c s="33">
        <v>0</v>
      </c>
      <c s="33">
        <f>ROUND(ROUND(H15,2)*ROUND(G15,3),2)</f>
      </c>
      <c r="O15">
        <f>(I15*21)/100</f>
      </c>
      <c t="s">
        <v>33</v>
      </c>
    </row>
    <row r="16" spans="1:5" ht="12.75">
      <c r="A16" s="34" t="s">
        <v>60</v>
      </c>
      <c r="E16" s="35" t="s">
        <v>9687</v>
      </c>
    </row>
    <row r="17" spans="1:5" ht="12.75">
      <c r="A17" s="36" t="s">
        <v>61</v>
      </c>
      <c r="E17" s="37" t="s">
        <v>9683</v>
      </c>
    </row>
    <row r="18" spans="1:5" ht="38.25">
      <c r="A18" t="s">
        <v>62</v>
      </c>
      <c r="E18" s="35" t="s">
        <v>9688</v>
      </c>
    </row>
    <row r="19" spans="1:16" ht="12.75">
      <c r="A19" s="24" t="s">
        <v>55</v>
      </c>
      <c s="29" t="s">
        <v>32</v>
      </c>
      <c s="29" t="s">
        <v>9689</v>
      </c>
      <c s="24" t="s">
        <v>10696</v>
      </c>
      <c s="30" t="s">
        <v>9696</v>
      </c>
      <c s="31" t="s">
        <v>86</v>
      </c>
      <c s="32">
        <v>1</v>
      </c>
      <c s="33">
        <v>0</v>
      </c>
      <c s="33">
        <f>ROUND(ROUND(H19,2)*ROUND(G19,3),2)</f>
      </c>
      <c r="O19">
        <f>(I19*21)/100</f>
      </c>
      <c t="s">
        <v>33</v>
      </c>
    </row>
    <row r="20" spans="1:5" ht="12.75">
      <c r="A20" s="34" t="s">
        <v>60</v>
      </c>
      <c r="E20" s="35" t="s">
        <v>11716</v>
      </c>
    </row>
    <row r="21" spans="1:5" ht="12.75">
      <c r="A21" s="36" t="s">
        <v>61</v>
      </c>
      <c r="E21" s="37" t="s">
        <v>9683</v>
      </c>
    </row>
    <row r="22" spans="1:5" ht="38.25">
      <c r="A22" t="s">
        <v>62</v>
      </c>
      <c r="E22" s="35" t="s">
        <v>9691</v>
      </c>
    </row>
    <row r="23" spans="1:16" ht="12.75">
      <c r="A23" s="24" t="s">
        <v>55</v>
      </c>
      <c s="29" t="s">
        <v>43</v>
      </c>
      <c s="29" t="s">
        <v>9692</v>
      </c>
      <c s="24" t="s">
        <v>10696</v>
      </c>
      <c s="30" t="s">
        <v>9712</v>
      </c>
      <c s="31" t="s">
        <v>86</v>
      </c>
      <c s="32">
        <v>1</v>
      </c>
      <c s="33">
        <v>0</v>
      </c>
      <c s="33">
        <f>ROUND(ROUND(H23,2)*ROUND(G23,3),2)</f>
      </c>
      <c r="O23">
        <f>(I23*21)/100</f>
      </c>
      <c t="s">
        <v>33</v>
      </c>
    </row>
    <row r="24" spans="1:5" ht="12.75">
      <c r="A24" s="34" t="s">
        <v>60</v>
      </c>
      <c r="E24" s="35" t="s">
        <v>9712</v>
      </c>
    </row>
    <row r="25" spans="1:5" ht="12.75">
      <c r="A25" s="36" t="s">
        <v>61</v>
      </c>
      <c r="E25" s="37" t="s">
        <v>9683</v>
      </c>
    </row>
    <row r="26" spans="1:5" ht="38.25">
      <c r="A26" t="s">
        <v>62</v>
      </c>
      <c r="E26" s="35" t="s">
        <v>9698</v>
      </c>
    </row>
    <row r="27" spans="1:16" ht="12.75">
      <c r="A27" s="24" t="s">
        <v>55</v>
      </c>
      <c s="29" t="s">
        <v>45</v>
      </c>
      <c s="29" t="s">
        <v>9695</v>
      </c>
      <c s="24" t="s">
        <v>10696</v>
      </c>
      <c s="30" t="s">
        <v>11717</v>
      </c>
      <c s="31" t="s">
        <v>86</v>
      </c>
      <c s="32">
        <v>9</v>
      </c>
      <c s="33">
        <v>0</v>
      </c>
      <c s="33">
        <f>ROUND(ROUND(H27,2)*ROUND(G27,3),2)</f>
      </c>
      <c r="O27">
        <f>(I27*21)/100</f>
      </c>
      <c t="s">
        <v>33</v>
      </c>
    </row>
    <row r="28" spans="1:5" ht="12.75">
      <c r="A28" s="34" t="s">
        <v>60</v>
      </c>
      <c r="E28" s="35" t="s">
        <v>11718</v>
      </c>
    </row>
    <row r="29" spans="1:5" ht="12.75">
      <c r="A29" s="36" t="s">
        <v>61</v>
      </c>
      <c r="E29" s="37" t="s">
        <v>9683</v>
      </c>
    </row>
    <row r="30" spans="1:5" ht="38.25">
      <c r="A30" t="s">
        <v>62</v>
      </c>
      <c r="E30" s="35" t="s">
        <v>9698</v>
      </c>
    </row>
    <row r="31" spans="1:16" ht="12.75">
      <c r="A31" s="24" t="s">
        <v>55</v>
      </c>
      <c s="29" t="s">
        <v>47</v>
      </c>
      <c s="29" t="s">
        <v>9699</v>
      </c>
      <c s="24" t="s">
        <v>10696</v>
      </c>
      <c s="30" t="s">
        <v>9727</v>
      </c>
      <c s="31" t="s">
        <v>9718</v>
      </c>
      <c s="32">
        <v>4</v>
      </c>
      <c s="33">
        <v>0</v>
      </c>
      <c s="33">
        <f>ROUND(ROUND(H31,2)*ROUND(G31,3),2)</f>
      </c>
      <c r="O31">
        <f>(I31*21)/100</f>
      </c>
      <c t="s">
        <v>33</v>
      </c>
    </row>
    <row r="32" spans="1:5" ht="12.75">
      <c r="A32" s="34" t="s">
        <v>60</v>
      </c>
      <c r="E32" s="35" t="s">
        <v>9728</v>
      </c>
    </row>
    <row r="33" spans="1:5" ht="12.75">
      <c r="A33" s="36" t="s">
        <v>61</v>
      </c>
      <c r="E33" s="37" t="s">
        <v>9683</v>
      </c>
    </row>
    <row r="34" spans="1:5" ht="51">
      <c r="A34" t="s">
        <v>62</v>
      </c>
      <c r="E34" s="35" t="s">
        <v>9706</v>
      </c>
    </row>
    <row r="35" spans="1:16" ht="12.75">
      <c r="A35" s="24" t="s">
        <v>55</v>
      </c>
      <c s="29" t="s">
        <v>73</v>
      </c>
      <c s="29" t="s">
        <v>9702</v>
      </c>
      <c s="24" t="s">
        <v>10696</v>
      </c>
      <c s="30" t="s">
        <v>9730</v>
      </c>
      <c s="31" t="s">
        <v>86</v>
      </c>
      <c s="32">
        <v>1</v>
      </c>
      <c s="33">
        <v>0</v>
      </c>
      <c s="33">
        <f>ROUND(ROUND(H35,2)*ROUND(G35,3),2)</f>
      </c>
      <c r="O35">
        <f>(I35*21)/100</f>
      </c>
      <c t="s">
        <v>33</v>
      </c>
    </row>
    <row r="36" spans="1:5" ht="12.75">
      <c r="A36" s="34" t="s">
        <v>60</v>
      </c>
      <c r="E36" s="35" t="s">
        <v>9731</v>
      </c>
    </row>
    <row r="37" spans="1:5" ht="12.75">
      <c r="A37" s="36" t="s">
        <v>61</v>
      </c>
      <c r="E37" s="37" t="s">
        <v>9683</v>
      </c>
    </row>
    <row r="38" spans="1:5" ht="51">
      <c r="A38" t="s">
        <v>62</v>
      </c>
      <c r="E38" s="35" t="s">
        <v>9706</v>
      </c>
    </row>
    <row r="39" spans="1:16" ht="12.75">
      <c r="A39" s="24" t="s">
        <v>55</v>
      </c>
      <c s="29" t="s">
        <v>79</v>
      </c>
      <c s="29" t="s">
        <v>9704</v>
      </c>
      <c s="24" t="s">
        <v>10696</v>
      </c>
      <c s="30" t="s">
        <v>9733</v>
      </c>
      <c s="31" t="s">
        <v>86</v>
      </c>
      <c s="32">
        <v>1</v>
      </c>
      <c s="33">
        <v>0</v>
      </c>
      <c s="33">
        <f>ROUND(ROUND(H39,2)*ROUND(G39,3),2)</f>
      </c>
      <c r="O39">
        <f>(I39*21)/100</f>
      </c>
      <c t="s">
        <v>33</v>
      </c>
    </row>
    <row r="40" spans="1:5" ht="12.75">
      <c r="A40" s="34" t="s">
        <v>60</v>
      </c>
      <c r="E40" s="35" t="s">
        <v>11719</v>
      </c>
    </row>
    <row r="41" spans="1:5" ht="12.75">
      <c r="A41" s="36" t="s">
        <v>61</v>
      </c>
      <c r="E41" s="37" t="s">
        <v>9683</v>
      </c>
    </row>
    <row r="42" spans="1:5" ht="51">
      <c r="A42" t="s">
        <v>62</v>
      </c>
      <c r="E42" s="35" t="s">
        <v>9706</v>
      </c>
    </row>
    <row r="43" spans="1:16" ht="12.75">
      <c r="A43" s="24" t="s">
        <v>55</v>
      </c>
      <c s="29" t="s">
        <v>50</v>
      </c>
      <c s="29" t="s">
        <v>9707</v>
      </c>
      <c s="24" t="s">
        <v>10696</v>
      </c>
      <c s="30" t="s">
        <v>10700</v>
      </c>
      <c s="31" t="s">
        <v>86</v>
      </c>
      <c s="32">
        <v>1</v>
      </c>
      <c s="33">
        <v>0</v>
      </c>
      <c s="33">
        <f>ROUND(ROUND(H43,2)*ROUND(G43,3),2)</f>
      </c>
      <c r="O43">
        <f>(I43*21)/100</f>
      </c>
      <c t="s">
        <v>33</v>
      </c>
    </row>
    <row r="44" spans="1:5" ht="12.75">
      <c r="A44" s="34" t="s">
        <v>60</v>
      </c>
      <c r="E44" s="35" t="s">
        <v>9715</v>
      </c>
    </row>
    <row r="45" spans="1:5" ht="12.75">
      <c r="A45" s="36" t="s">
        <v>61</v>
      </c>
      <c r="E45" s="37" t="s">
        <v>9683</v>
      </c>
    </row>
    <row r="46" spans="1:5" ht="51">
      <c r="A46" t="s">
        <v>62</v>
      </c>
      <c r="E46" s="35" t="s">
        <v>9706</v>
      </c>
    </row>
    <row r="47" spans="1:16" ht="12.75">
      <c r="A47" s="24" t="s">
        <v>55</v>
      </c>
      <c s="29" t="s">
        <v>52</v>
      </c>
      <c s="29" t="s">
        <v>9709</v>
      </c>
      <c s="24" t="s">
        <v>10696</v>
      </c>
      <c s="30" t="s">
        <v>9736</v>
      </c>
      <c s="31" t="s">
        <v>86</v>
      </c>
      <c s="32">
        <v>1</v>
      </c>
      <c s="33">
        <v>0</v>
      </c>
      <c s="33">
        <f>ROUND(ROUND(H47,2)*ROUND(G47,3),2)</f>
      </c>
      <c r="O47">
        <f>(I47*21)/100</f>
      </c>
      <c t="s">
        <v>33</v>
      </c>
    </row>
    <row r="48" spans="1:5" ht="12.75">
      <c r="A48" s="34" t="s">
        <v>60</v>
      </c>
      <c r="E48" s="35" t="s">
        <v>9737</v>
      </c>
    </row>
    <row r="49" spans="1:5" ht="12.75">
      <c r="A49" s="36" t="s">
        <v>61</v>
      </c>
      <c r="E49" s="37" t="s">
        <v>9683</v>
      </c>
    </row>
    <row r="50" spans="1:5" ht="51">
      <c r="A50" t="s">
        <v>62</v>
      </c>
      <c r="E50" s="35" t="s">
        <v>9706</v>
      </c>
    </row>
    <row r="51" spans="1:16" ht="12.75">
      <c r="A51" s="24" t="s">
        <v>55</v>
      </c>
      <c s="29" t="s">
        <v>91</v>
      </c>
      <c s="29" t="s">
        <v>9713</v>
      </c>
      <c s="24" t="s">
        <v>10696</v>
      </c>
      <c s="30" t="s">
        <v>9744</v>
      </c>
      <c s="31" t="s">
        <v>86</v>
      </c>
      <c s="32">
        <v>3</v>
      </c>
      <c s="33">
        <v>0</v>
      </c>
      <c s="33">
        <f>ROUND(ROUND(H51,2)*ROUND(G51,3),2)</f>
      </c>
      <c r="O51">
        <f>(I51*21)/100</f>
      </c>
      <c t="s">
        <v>33</v>
      </c>
    </row>
    <row r="52" spans="1:5" ht="12.75">
      <c r="A52" s="34" t="s">
        <v>60</v>
      </c>
      <c r="E52" s="35" t="s">
        <v>9740</v>
      </c>
    </row>
    <row r="53" spans="1:5" ht="12.75">
      <c r="A53" s="36" t="s">
        <v>61</v>
      </c>
      <c r="E53" s="37" t="s">
        <v>9683</v>
      </c>
    </row>
    <row r="54" spans="1:5" ht="51">
      <c r="A54" t="s">
        <v>62</v>
      </c>
      <c r="E54" s="35" t="s">
        <v>9706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3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0+O10+O31+O52+O57+O62+O87+O108+O141+O170+O219+O268+O305+O338+O355+O372+O377</f>
      </c>
      <c t="s">
        <v>32</v>
      </c>
    </row>
    <row r="3" spans="1:16" ht="15" customHeight="1">
      <c r="A3" t="s">
        <v>12</v>
      </c>
      <c s="12" t="s">
        <v>14</v>
      </c>
      <c s="13" t="s">
        <v>15</v>
      </c>
      <c s="1"/>
      <c s="14" t="s">
        <v>16</v>
      </c>
      <c s="1"/>
      <c s="9"/>
      <c s="8" t="s">
        <v>11944</v>
      </c>
      <c s="41">
        <f>0+I10+I31+I52+I57+I62+I87+I108+I141+I170+I219+I268+I305+I338+I355+I372+I377</f>
      </c>
      <c r="O3" t="s">
        <v>29</v>
      </c>
      <c t="s">
        <v>33</v>
      </c>
    </row>
    <row r="4" spans="1:16" ht="15" customHeight="1">
      <c r="A4" t="s">
        <v>17</v>
      </c>
      <c s="12" t="s">
        <v>18</v>
      </c>
      <c s="13" t="s">
        <v>11509</v>
      </c>
      <c s="1"/>
      <c s="14" t="s">
        <v>11510</v>
      </c>
      <c s="1"/>
      <c s="1"/>
      <c s="11"/>
      <c s="11"/>
      <c r="O4" t="s">
        <v>30</v>
      </c>
      <c t="s">
        <v>33</v>
      </c>
    </row>
    <row r="5" spans="1:16" ht="12.75" customHeight="1">
      <c r="A5" t="s">
        <v>21</v>
      </c>
      <c s="12" t="s">
        <v>18</v>
      </c>
      <c s="13" t="s">
        <v>11942</v>
      </c>
      <c s="1"/>
      <c s="14" t="s">
        <v>11943</v>
      </c>
      <c s="1"/>
      <c s="1"/>
      <c s="1"/>
      <c s="1"/>
      <c r="O5" t="s">
        <v>31</v>
      </c>
      <c t="s">
        <v>33</v>
      </c>
    </row>
    <row r="6" spans="1:9" ht="12.75" customHeight="1">
      <c r="A6" t="s">
        <v>24</v>
      </c>
      <c s="16" t="s">
        <v>28</v>
      </c>
      <c s="17" t="s">
        <v>11944</v>
      </c>
      <c s="6"/>
      <c s="18" t="s">
        <v>9414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11514</v>
      </c>
      <c s="25"/>
      <c s="27" t="s">
        <v>11515</v>
      </c>
      <c s="25"/>
      <c s="25"/>
      <c s="25"/>
      <c s="28">
        <f>0+Q10</f>
      </c>
      <c r="O10">
        <f>0+R10</f>
      </c>
      <c r="Q10">
        <f>0+I11+I15+I19+I23+I27</f>
      </c>
      <c>
        <f>0+O11+O15+O19+O23+O27</f>
      </c>
    </row>
    <row r="11" spans="1:16" ht="12.75">
      <c r="A11" s="24" t="s">
        <v>55</v>
      </c>
      <c s="29" t="s">
        <v>33</v>
      </c>
      <c s="29" t="s">
        <v>11945</v>
      </c>
      <c s="24" t="s">
        <v>57</v>
      </c>
      <c s="30" t="s">
        <v>11517</v>
      </c>
      <c s="31" t="s">
        <v>11724</v>
      </c>
      <c s="32">
        <v>1</v>
      </c>
      <c s="33">
        <v>0</v>
      </c>
      <c s="33">
        <f>ROUND(ROUND(H11,2)*ROUND(G11,3),2)</f>
      </c>
      <c r="O11">
        <f>(I11*21)/100</f>
      </c>
      <c t="s">
        <v>33</v>
      </c>
    </row>
    <row r="12" spans="1:5" ht="12.75">
      <c r="A12" s="34" t="s">
        <v>60</v>
      </c>
      <c r="E12" s="35" t="s">
        <v>11517</v>
      </c>
    </row>
    <row r="13" spans="1:5" ht="12.75">
      <c r="A13" s="36" t="s">
        <v>61</v>
      </c>
      <c r="E13" s="37" t="s">
        <v>57</v>
      </c>
    </row>
    <row r="14" spans="1:5" ht="12.75">
      <c r="A14" t="s">
        <v>62</v>
      </c>
      <c r="E14" s="35" t="s">
        <v>57</v>
      </c>
    </row>
    <row r="15" spans="1:16" ht="12.75">
      <c r="A15" s="24" t="s">
        <v>55</v>
      </c>
      <c s="29" t="s">
        <v>43</v>
      </c>
      <c s="29" t="s">
        <v>11946</v>
      </c>
      <c s="24" t="s">
        <v>57</v>
      </c>
      <c s="30" t="s">
        <v>11947</v>
      </c>
      <c s="31" t="s">
        <v>11724</v>
      </c>
      <c s="32">
        <v>1</v>
      </c>
      <c s="33">
        <v>0</v>
      </c>
      <c s="33">
        <f>ROUND(ROUND(H15,2)*ROUND(G15,3),2)</f>
      </c>
      <c r="O15">
        <f>(I15*21)/100</f>
      </c>
      <c t="s">
        <v>33</v>
      </c>
    </row>
    <row r="16" spans="1:5" ht="12.75">
      <c r="A16" s="34" t="s">
        <v>60</v>
      </c>
      <c r="E16" s="35" t="s">
        <v>11947</v>
      </c>
    </row>
    <row r="17" spans="1:5" ht="12.75">
      <c r="A17" s="36" t="s">
        <v>61</v>
      </c>
      <c r="E17" s="37" t="s">
        <v>57</v>
      </c>
    </row>
    <row r="18" spans="1:5" ht="12.75">
      <c r="A18" t="s">
        <v>62</v>
      </c>
      <c r="E18" s="35" t="s">
        <v>57</v>
      </c>
    </row>
    <row r="19" spans="1:16" ht="12.75">
      <c r="A19" s="24" t="s">
        <v>55</v>
      </c>
      <c s="29" t="s">
        <v>47</v>
      </c>
      <c s="29" t="s">
        <v>11948</v>
      </c>
      <c s="24" t="s">
        <v>57</v>
      </c>
      <c s="30" t="s">
        <v>11520</v>
      </c>
      <c s="31" t="s">
        <v>11724</v>
      </c>
      <c s="32">
        <v>1</v>
      </c>
      <c s="33">
        <v>0</v>
      </c>
      <c s="33">
        <f>ROUND(ROUND(H19,2)*ROUND(G19,3),2)</f>
      </c>
      <c r="O19">
        <f>(I19*21)/100</f>
      </c>
      <c t="s">
        <v>33</v>
      </c>
    </row>
    <row r="20" spans="1:5" ht="12.75">
      <c r="A20" s="34" t="s">
        <v>60</v>
      </c>
      <c r="E20" s="35" t="s">
        <v>11520</v>
      </c>
    </row>
    <row r="21" spans="1:5" ht="12.75">
      <c r="A21" s="36" t="s">
        <v>61</v>
      </c>
      <c r="E21" s="37" t="s">
        <v>57</v>
      </c>
    </row>
    <row r="22" spans="1:5" ht="12.75">
      <c r="A22" t="s">
        <v>62</v>
      </c>
      <c r="E22" s="35" t="s">
        <v>57</v>
      </c>
    </row>
    <row r="23" spans="1:16" ht="12.75">
      <c r="A23" s="24" t="s">
        <v>55</v>
      </c>
      <c s="29" t="s">
        <v>79</v>
      </c>
      <c s="29" t="s">
        <v>11949</v>
      </c>
      <c s="24" t="s">
        <v>57</v>
      </c>
      <c s="30" t="s">
        <v>11522</v>
      </c>
      <c s="31" t="s">
        <v>11724</v>
      </c>
      <c s="32">
        <v>1</v>
      </c>
      <c s="33">
        <v>0</v>
      </c>
      <c s="33">
        <f>ROUND(ROUND(H23,2)*ROUND(G23,3),2)</f>
      </c>
      <c r="O23">
        <f>(I23*21)/100</f>
      </c>
      <c t="s">
        <v>33</v>
      </c>
    </row>
    <row r="24" spans="1:5" ht="12.75">
      <c r="A24" s="34" t="s">
        <v>60</v>
      </c>
      <c r="E24" s="35" t="s">
        <v>11522</v>
      </c>
    </row>
    <row r="25" spans="1:5" ht="12.75">
      <c r="A25" s="36" t="s">
        <v>61</v>
      </c>
      <c r="E25" s="37" t="s">
        <v>57</v>
      </c>
    </row>
    <row r="26" spans="1:5" ht="12.75">
      <c r="A26" t="s">
        <v>62</v>
      </c>
      <c r="E26" s="35" t="s">
        <v>57</v>
      </c>
    </row>
    <row r="27" spans="1:16" ht="12.75">
      <c r="A27" s="24" t="s">
        <v>55</v>
      </c>
      <c s="29" t="s">
        <v>52</v>
      </c>
      <c s="29" t="s">
        <v>11950</v>
      </c>
      <c s="24" t="s">
        <v>57</v>
      </c>
      <c s="30" t="s">
        <v>11524</v>
      </c>
      <c s="31" t="s">
        <v>11724</v>
      </c>
      <c s="32">
        <v>1</v>
      </c>
      <c s="33">
        <v>0</v>
      </c>
      <c s="33">
        <f>ROUND(ROUND(H27,2)*ROUND(G27,3),2)</f>
      </c>
      <c r="O27">
        <f>(I27*21)/100</f>
      </c>
      <c t="s">
        <v>33</v>
      </c>
    </row>
    <row r="28" spans="1:5" ht="12.75">
      <c r="A28" s="34" t="s">
        <v>60</v>
      </c>
      <c r="E28" s="35" t="s">
        <v>11524</v>
      </c>
    </row>
    <row r="29" spans="1:5" ht="12.75">
      <c r="A29" s="36" t="s">
        <v>61</v>
      </c>
      <c r="E29" s="37" t="s">
        <v>57</v>
      </c>
    </row>
    <row r="30" spans="1:5" ht="12.75">
      <c r="A30" t="s">
        <v>62</v>
      </c>
      <c r="E30" s="35" t="s">
        <v>57</v>
      </c>
    </row>
    <row r="31" spans="1:18" ht="12.75" customHeight="1">
      <c r="A31" s="6" t="s">
        <v>53</v>
      </c>
      <c s="6"/>
      <c s="39" t="s">
        <v>11951</v>
      </c>
      <c s="6"/>
      <c s="27" t="s">
        <v>11515</v>
      </c>
      <c s="6"/>
      <c s="6"/>
      <c s="6"/>
      <c s="40">
        <f>0+Q31</f>
      </c>
      <c r="O31">
        <f>0+R31</f>
      </c>
      <c r="Q31">
        <f>0+I32+I36+I40+I44+I48</f>
      </c>
      <c>
        <f>0+O32+O36+O40+O44+O48</f>
      </c>
    </row>
    <row r="32" spans="1:16" ht="12.75">
      <c r="A32" s="24" t="s">
        <v>55</v>
      </c>
      <c s="29" t="s">
        <v>32</v>
      </c>
      <c s="29" t="s">
        <v>11952</v>
      </c>
      <c s="24" t="s">
        <v>57</v>
      </c>
      <c s="30" t="s">
        <v>11517</v>
      </c>
      <c s="31" t="s">
        <v>11724</v>
      </c>
      <c s="32">
        <v>1</v>
      </c>
      <c s="33">
        <v>0</v>
      </c>
      <c s="33">
        <f>ROUND(ROUND(H32,2)*ROUND(G32,3),2)</f>
      </c>
      <c r="O32">
        <f>(I32*21)/100</f>
      </c>
      <c t="s">
        <v>33</v>
      </c>
    </row>
    <row r="33" spans="1:5" ht="12.75">
      <c r="A33" s="34" t="s">
        <v>60</v>
      </c>
      <c r="E33" s="35" t="s">
        <v>11517</v>
      </c>
    </row>
    <row r="34" spans="1:5" ht="12.75">
      <c r="A34" s="36" t="s">
        <v>61</v>
      </c>
      <c r="E34" s="37" t="s">
        <v>57</v>
      </c>
    </row>
    <row r="35" spans="1:5" ht="12.75">
      <c r="A35" t="s">
        <v>62</v>
      </c>
      <c r="E35" s="35" t="s">
        <v>57</v>
      </c>
    </row>
    <row r="36" spans="1:16" ht="12.75">
      <c r="A36" s="24" t="s">
        <v>55</v>
      </c>
      <c s="29" t="s">
        <v>45</v>
      </c>
      <c s="29" t="s">
        <v>11953</v>
      </c>
      <c s="24" t="s">
        <v>57</v>
      </c>
      <c s="30" t="s">
        <v>11947</v>
      </c>
      <c s="31" t="s">
        <v>11724</v>
      </c>
      <c s="32">
        <v>1</v>
      </c>
      <c s="33">
        <v>0</v>
      </c>
      <c s="33">
        <f>ROUND(ROUND(H36,2)*ROUND(G36,3),2)</f>
      </c>
      <c r="O36">
        <f>(I36*21)/100</f>
      </c>
      <c t="s">
        <v>33</v>
      </c>
    </row>
    <row r="37" spans="1:5" ht="12.75">
      <c r="A37" s="34" t="s">
        <v>60</v>
      </c>
      <c r="E37" s="35" t="s">
        <v>11947</v>
      </c>
    </row>
    <row r="38" spans="1:5" ht="12.75">
      <c r="A38" s="36" t="s">
        <v>61</v>
      </c>
      <c r="E38" s="37" t="s">
        <v>57</v>
      </c>
    </row>
    <row r="39" spans="1:5" ht="12.75">
      <c r="A39" t="s">
        <v>62</v>
      </c>
      <c r="E39" s="35" t="s">
        <v>57</v>
      </c>
    </row>
    <row r="40" spans="1:16" ht="12.75">
      <c r="A40" s="24" t="s">
        <v>55</v>
      </c>
      <c s="29" t="s">
        <v>73</v>
      </c>
      <c s="29" t="s">
        <v>11954</v>
      </c>
      <c s="24" t="s">
        <v>57</v>
      </c>
      <c s="30" t="s">
        <v>11520</v>
      </c>
      <c s="31" t="s">
        <v>11724</v>
      </c>
      <c s="32">
        <v>1</v>
      </c>
      <c s="33">
        <v>0</v>
      </c>
      <c s="33">
        <f>ROUND(ROUND(H40,2)*ROUND(G40,3),2)</f>
      </c>
      <c r="O40">
        <f>(I40*21)/100</f>
      </c>
      <c t="s">
        <v>33</v>
      </c>
    </row>
    <row r="41" spans="1:5" ht="12.75">
      <c r="A41" s="34" t="s">
        <v>60</v>
      </c>
      <c r="E41" s="35" t="s">
        <v>11520</v>
      </c>
    </row>
    <row r="42" spans="1:5" ht="12.75">
      <c r="A42" s="36" t="s">
        <v>61</v>
      </c>
      <c r="E42" s="37" t="s">
        <v>57</v>
      </c>
    </row>
    <row r="43" spans="1:5" ht="12.75">
      <c r="A43" t="s">
        <v>62</v>
      </c>
      <c r="E43" s="35" t="s">
        <v>57</v>
      </c>
    </row>
    <row r="44" spans="1:16" ht="12.75">
      <c r="A44" s="24" t="s">
        <v>55</v>
      </c>
      <c s="29" t="s">
        <v>50</v>
      </c>
      <c s="29" t="s">
        <v>11955</v>
      </c>
      <c s="24" t="s">
        <v>57</v>
      </c>
      <c s="30" t="s">
        <v>11522</v>
      </c>
      <c s="31" t="s">
        <v>11724</v>
      </c>
      <c s="32">
        <v>1</v>
      </c>
      <c s="33">
        <v>0</v>
      </c>
      <c s="33">
        <f>ROUND(ROUND(H44,2)*ROUND(G44,3),2)</f>
      </c>
      <c r="O44">
        <f>(I44*21)/100</f>
      </c>
      <c t="s">
        <v>33</v>
      </c>
    </row>
    <row r="45" spans="1:5" ht="12.75">
      <c r="A45" s="34" t="s">
        <v>60</v>
      </c>
      <c r="E45" s="35" t="s">
        <v>11522</v>
      </c>
    </row>
    <row r="46" spans="1:5" ht="12.75">
      <c r="A46" s="36" t="s">
        <v>61</v>
      </c>
      <c r="E46" s="37" t="s">
        <v>57</v>
      </c>
    </row>
    <row r="47" spans="1:5" ht="12.75">
      <c r="A47" t="s">
        <v>62</v>
      </c>
      <c r="E47" s="35" t="s">
        <v>57</v>
      </c>
    </row>
    <row r="48" spans="1:16" ht="12.75">
      <c r="A48" s="24" t="s">
        <v>55</v>
      </c>
      <c s="29" t="s">
        <v>52</v>
      </c>
      <c s="29" t="s">
        <v>11950</v>
      </c>
      <c s="24" t="s">
        <v>57</v>
      </c>
      <c s="30" t="s">
        <v>11524</v>
      </c>
      <c s="31" t="s">
        <v>11724</v>
      </c>
      <c s="32">
        <v>1</v>
      </c>
      <c s="33">
        <v>0</v>
      </c>
      <c s="33">
        <f>ROUND(ROUND(H48,2)*ROUND(G48,3),2)</f>
      </c>
      <c r="O48">
        <f>(I48*21)/100</f>
      </c>
      <c t="s">
        <v>33</v>
      </c>
    </row>
    <row r="49" spans="1:5" ht="12.75">
      <c r="A49" s="34" t="s">
        <v>60</v>
      </c>
      <c r="E49" s="35" t="s">
        <v>11524</v>
      </c>
    </row>
    <row r="50" spans="1:5" ht="12.75">
      <c r="A50" s="36" t="s">
        <v>61</v>
      </c>
      <c r="E50" s="37" t="s">
        <v>57</v>
      </c>
    </row>
    <row r="51" spans="1:5" ht="12.75">
      <c r="A51" t="s">
        <v>62</v>
      </c>
      <c r="E51" s="35" t="s">
        <v>57</v>
      </c>
    </row>
    <row r="52" spans="1:18" ht="12.75" customHeight="1">
      <c r="A52" s="6" t="s">
        <v>53</v>
      </c>
      <c s="6"/>
      <c s="39" t="s">
        <v>11525</v>
      </c>
      <c s="6"/>
      <c s="27" t="s">
        <v>11526</v>
      </c>
      <c s="6"/>
      <c s="6"/>
      <c s="6"/>
      <c s="40">
        <f>0+Q52</f>
      </c>
      <c r="O52">
        <f>0+R52</f>
      </c>
      <c r="Q52">
        <f>0+I53</f>
      </c>
      <c>
        <f>0+O53</f>
      </c>
    </row>
    <row r="53" spans="1:16" ht="12.75">
      <c r="A53" s="24" t="s">
        <v>55</v>
      </c>
      <c s="29" t="s">
        <v>96</v>
      </c>
      <c s="29" t="s">
        <v>11956</v>
      </c>
      <c s="24" t="s">
        <v>57</v>
      </c>
      <c s="30" t="s">
        <v>11528</v>
      </c>
      <c s="31" t="s">
        <v>11724</v>
      </c>
      <c s="32">
        <v>1</v>
      </c>
      <c s="33">
        <v>0</v>
      </c>
      <c s="33">
        <f>ROUND(ROUND(H53,2)*ROUND(G53,3),2)</f>
      </c>
      <c r="O53">
        <f>(I53*21)/100</f>
      </c>
      <c t="s">
        <v>33</v>
      </c>
    </row>
    <row r="54" spans="1:5" ht="12.75">
      <c r="A54" s="34" t="s">
        <v>60</v>
      </c>
      <c r="E54" s="35" t="s">
        <v>11528</v>
      </c>
    </row>
    <row r="55" spans="1:5" ht="12.75">
      <c r="A55" s="36" t="s">
        <v>61</v>
      </c>
      <c r="E55" s="37" t="s">
        <v>57</v>
      </c>
    </row>
    <row r="56" spans="1:5" ht="12.75">
      <c r="A56" t="s">
        <v>62</v>
      </c>
      <c r="E56" s="35" t="s">
        <v>57</v>
      </c>
    </row>
    <row r="57" spans="1:18" ht="12.75" customHeight="1">
      <c r="A57" s="6" t="s">
        <v>53</v>
      </c>
      <c s="6"/>
      <c s="39" t="s">
        <v>11957</v>
      </c>
      <c s="6"/>
      <c s="27" t="s">
        <v>11526</v>
      </c>
      <c s="6"/>
      <c s="6"/>
      <c s="6"/>
      <c s="40">
        <f>0+Q57</f>
      </c>
      <c r="O57">
        <f>0+R57</f>
      </c>
      <c r="Q57">
        <f>0+I58</f>
      </c>
      <c>
        <f>0+O58</f>
      </c>
    </row>
    <row r="58" spans="1:16" ht="12.75">
      <c r="A58" s="24" t="s">
        <v>55</v>
      </c>
      <c s="29" t="s">
        <v>91</v>
      </c>
      <c s="29" t="s">
        <v>11958</v>
      </c>
      <c s="24" t="s">
        <v>57</v>
      </c>
      <c s="30" t="s">
        <v>11528</v>
      </c>
      <c s="31" t="s">
        <v>11724</v>
      </c>
      <c s="32">
        <v>1</v>
      </c>
      <c s="33">
        <v>0</v>
      </c>
      <c s="33">
        <f>ROUND(ROUND(H58,2)*ROUND(G58,3),2)</f>
      </c>
      <c r="O58">
        <f>(I58*21)/100</f>
      </c>
      <c t="s">
        <v>33</v>
      </c>
    </row>
    <row r="59" spans="1:5" ht="12.75">
      <c r="A59" s="34" t="s">
        <v>60</v>
      </c>
      <c r="E59" s="35" t="s">
        <v>11528</v>
      </c>
    </row>
    <row r="60" spans="1:5" ht="12.75">
      <c r="A60" s="36" t="s">
        <v>61</v>
      </c>
      <c r="E60" s="37" t="s">
        <v>57</v>
      </c>
    </row>
    <row r="61" spans="1:5" ht="12.75">
      <c r="A61" t="s">
        <v>62</v>
      </c>
      <c r="E61" s="35" t="s">
        <v>57</v>
      </c>
    </row>
    <row r="62" spans="1:18" ht="12.75" customHeight="1">
      <c r="A62" s="6" t="s">
        <v>53</v>
      </c>
      <c s="6"/>
      <c s="39" t="s">
        <v>39</v>
      </c>
      <c s="6"/>
      <c s="27" t="s">
        <v>54</v>
      </c>
      <c s="6"/>
      <c s="6"/>
      <c s="6"/>
      <c s="40">
        <f>0+Q62</f>
      </c>
      <c r="O62">
        <f>0+R62</f>
      </c>
      <c r="Q62">
        <f>0+I63+I67+I71+I75+I79+I83</f>
      </c>
      <c>
        <f>0+O63+O67+O71+O75+O79+O83</f>
      </c>
    </row>
    <row r="63" spans="1:16" ht="12.75">
      <c r="A63" s="24" t="s">
        <v>55</v>
      </c>
      <c s="29" t="s">
        <v>99</v>
      </c>
      <c s="29" t="s">
        <v>9417</v>
      </c>
      <c s="24" t="s">
        <v>57</v>
      </c>
      <c s="30" t="s">
        <v>9418</v>
      </c>
      <c s="31" t="s">
        <v>195</v>
      </c>
      <c s="32">
        <v>54</v>
      </c>
      <c s="33">
        <v>0</v>
      </c>
      <c s="33">
        <f>ROUND(ROUND(H63,2)*ROUND(G63,3),2)</f>
      </c>
      <c r="O63">
        <f>(I63*21)/100</f>
      </c>
      <c t="s">
        <v>33</v>
      </c>
    </row>
    <row r="64" spans="1:5" ht="12.75">
      <c r="A64" s="34" t="s">
        <v>60</v>
      </c>
      <c r="E64" s="35" t="s">
        <v>9418</v>
      </c>
    </row>
    <row r="65" spans="1:5" ht="12.75">
      <c r="A65" s="36" t="s">
        <v>61</v>
      </c>
      <c r="E65" s="37" t="s">
        <v>57</v>
      </c>
    </row>
    <row r="66" spans="1:5" ht="12.75">
      <c r="A66" t="s">
        <v>62</v>
      </c>
      <c r="E66" s="35" t="s">
        <v>57</v>
      </c>
    </row>
    <row r="67" spans="1:16" ht="12.75">
      <c r="A67" s="24" t="s">
        <v>55</v>
      </c>
      <c s="29" t="s">
        <v>103</v>
      </c>
      <c s="29" t="s">
        <v>11531</v>
      </c>
      <c s="24" t="s">
        <v>57</v>
      </c>
      <c s="30" t="s">
        <v>11532</v>
      </c>
      <c s="31" t="s">
        <v>59</v>
      </c>
      <c s="32">
        <v>33.75</v>
      </c>
      <c s="33">
        <v>0</v>
      </c>
      <c s="33">
        <f>ROUND(ROUND(H67,2)*ROUND(G67,3),2)</f>
      </c>
      <c r="O67">
        <f>(I67*21)/100</f>
      </c>
      <c t="s">
        <v>33</v>
      </c>
    </row>
    <row r="68" spans="1:5" ht="25.5">
      <c r="A68" s="34" t="s">
        <v>60</v>
      </c>
      <c r="E68" s="35" t="s">
        <v>11533</v>
      </c>
    </row>
    <row r="69" spans="1:5" ht="51">
      <c r="A69" s="36" t="s">
        <v>61</v>
      </c>
      <c r="E69" s="37" t="s">
        <v>11959</v>
      </c>
    </row>
    <row r="70" spans="1:5" ht="242.25">
      <c r="A70" t="s">
        <v>62</v>
      </c>
      <c r="E70" s="35" t="s">
        <v>9433</v>
      </c>
    </row>
    <row r="71" spans="1:16" ht="12.75">
      <c r="A71" s="24" t="s">
        <v>55</v>
      </c>
      <c s="29" t="s">
        <v>107</v>
      </c>
      <c s="29" t="s">
        <v>9434</v>
      </c>
      <c s="24" t="s">
        <v>57</v>
      </c>
      <c s="30" t="s">
        <v>9435</v>
      </c>
      <c s="31" t="s">
        <v>59</v>
      </c>
      <c s="32">
        <v>33.75</v>
      </c>
      <c s="33">
        <v>0</v>
      </c>
      <c s="33">
        <f>ROUND(ROUND(H71,2)*ROUND(G71,3),2)</f>
      </c>
      <c r="O71">
        <f>(I71*21)/100</f>
      </c>
      <c t="s">
        <v>33</v>
      </c>
    </row>
    <row r="72" spans="1:5" ht="25.5">
      <c r="A72" s="34" t="s">
        <v>60</v>
      </c>
      <c r="E72" s="35" t="s">
        <v>9436</v>
      </c>
    </row>
    <row r="73" spans="1:5" ht="12.75">
      <c r="A73" s="36" t="s">
        <v>61</v>
      </c>
      <c r="E73" s="37" t="s">
        <v>57</v>
      </c>
    </row>
    <row r="74" spans="1:5" ht="242.25">
      <c r="A74" t="s">
        <v>62</v>
      </c>
      <c r="E74" s="35" t="s">
        <v>9433</v>
      </c>
    </row>
    <row r="75" spans="1:16" ht="12.75">
      <c r="A75" s="24" t="s">
        <v>55</v>
      </c>
      <c s="29" t="s">
        <v>111</v>
      </c>
      <c s="29" t="s">
        <v>8160</v>
      </c>
      <c s="24" t="s">
        <v>57</v>
      </c>
      <c s="30" t="s">
        <v>8161</v>
      </c>
      <c s="31" t="s">
        <v>59</v>
      </c>
      <c s="32">
        <v>33.75</v>
      </c>
      <c s="33">
        <v>0</v>
      </c>
      <c s="33">
        <f>ROUND(ROUND(H75,2)*ROUND(G75,3),2)</f>
      </c>
      <c r="O75">
        <f>(I75*21)/100</f>
      </c>
      <c t="s">
        <v>33</v>
      </c>
    </row>
    <row r="76" spans="1:5" ht="38.25">
      <c r="A76" s="34" t="s">
        <v>60</v>
      </c>
      <c r="E76" s="35" t="s">
        <v>8162</v>
      </c>
    </row>
    <row r="77" spans="1:5" ht="51">
      <c r="A77" s="36" t="s">
        <v>61</v>
      </c>
      <c r="E77" s="37" t="s">
        <v>11960</v>
      </c>
    </row>
    <row r="78" spans="1:5" ht="229.5">
      <c r="A78" t="s">
        <v>62</v>
      </c>
      <c r="E78" s="35" t="s">
        <v>4062</v>
      </c>
    </row>
    <row r="79" spans="1:16" ht="25.5">
      <c r="A79" s="24" t="s">
        <v>55</v>
      </c>
      <c s="29" t="s">
        <v>149</v>
      </c>
      <c s="29" t="s">
        <v>8165</v>
      </c>
      <c s="24" t="s">
        <v>57</v>
      </c>
      <c s="30" t="s">
        <v>8166</v>
      </c>
      <c s="31" t="s">
        <v>59</v>
      </c>
      <c s="32">
        <v>810</v>
      </c>
      <c s="33">
        <v>0</v>
      </c>
      <c s="33">
        <f>ROUND(ROUND(H79,2)*ROUND(G79,3),2)</f>
      </c>
      <c r="O79">
        <f>(I79*21)/100</f>
      </c>
      <c t="s">
        <v>33</v>
      </c>
    </row>
    <row r="80" spans="1:5" ht="38.25">
      <c r="A80" s="34" t="s">
        <v>60</v>
      </c>
      <c r="E80" s="35" t="s">
        <v>8167</v>
      </c>
    </row>
    <row r="81" spans="1:5" ht="12.75">
      <c r="A81" s="36" t="s">
        <v>61</v>
      </c>
      <c r="E81" s="37" t="s">
        <v>57</v>
      </c>
    </row>
    <row r="82" spans="1:5" ht="229.5">
      <c r="A82" t="s">
        <v>62</v>
      </c>
      <c r="E82" s="35" t="s">
        <v>4062</v>
      </c>
    </row>
    <row r="83" spans="1:16" ht="12.75">
      <c r="A83" s="24" t="s">
        <v>55</v>
      </c>
      <c s="29" t="s">
        <v>153</v>
      </c>
      <c s="29" t="s">
        <v>4070</v>
      </c>
      <c s="24" t="s">
        <v>57</v>
      </c>
      <c s="30" t="s">
        <v>4071</v>
      </c>
      <c s="31" t="s">
        <v>59</v>
      </c>
      <c s="32">
        <v>30</v>
      </c>
      <c s="33">
        <v>0</v>
      </c>
      <c s="33">
        <f>ROUND(ROUND(H83,2)*ROUND(G83,3),2)</f>
      </c>
      <c r="O83">
        <f>(I83*21)/100</f>
      </c>
      <c t="s">
        <v>33</v>
      </c>
    </row>
    <row r="84" spans="1:5" ht="25.5">
      <c r="A84" s="34" t="s">
        <v>60</v>
      </c>
      <c r="E84" s="35" t="s">
        <v>8976</v>
      </c>
    </row>
    <row r="85" spans="1:5" ht="51">
      <c r="A85" s="36" t="s">
        <v>61</v>
      </c>
      <c r="E85" s="37" t="s">
        <v>11961</v>
      </c>
    </row>
    <row r="86" spans="1:5" ht="409.5">
      <c r="A86" t="s">
        <v>62</v>
      </c>
      <c r="E86" s="35" t="s">
        <v>9452</v>
      </c>
    </row>
    <row r="87" spans="1:18" ht="12.75" customHeight="1">
      <c r="A87" s="6" t="s">
        <v>53</v>
      </c>
      <c s="6"/>
      <c s="39" t="s">
        <v>33</v>
      </c>
      <c s="6"/>
      <c s="27" t="s">
        <v>981</v>
      </c>
      <c s="6"/>
      <c s="6"/>
      <c s="6"/>
      <c s="40">
        <f>0+Q87</f>
      </c>
      <c r="O87">
        <f>0+R87</f>
      </c>
      <c r="Q87">
        <f>0+I88+I92+I96+I100+I104</f>
      </c>
      <c>
        <f>0+O88+O92+O96+O100+O104</f>
      </c>
    </row>
    <row r="88" spans="1:16" ht="12.75">
      <c r="A88" s="24" t="s">
        <v>55</v>
      </c>
      <c s="29" t="s">
        <v>157</v>
      </c>
      <c s="29" t="s">
        <v>11576</v>
      </c>
      <c s="24" t="s">
        <v>57</v>
      </c>
      <c s="30" t="s">
        <v>11577</v>
      </c>
      <c s="31" t="s">
        <v>59</v>
      </c>
      <c s="32">
        <v>0.392</v>
      </c>
      <c s="33">
        <v>0</v>
      </c>
      <c s="33">
        <f>ROUND(ROUND(H88,2)*ROUND(G88,3),2)</f>
      </c>
      <c r="O88">
        <f>(I88*21)/100</f>
      </c>
      <c t="s">
        <v>33</v>
      </c>
    </row>
    <row r="89" spans="1:5" ht="25.5">
      <c r="A89" s="34" t="s">
        <v>60</v>
      </c>
      <c r="E89" s="35" t="s">
        <v>11578</v>
      </c>
    </row>
    <row r="90" spans="1:5" ht="51">
      <c r="A90" s="36" t="s">
        <v>61</v>
      </c>
      <c r="E90" s="37" t="s">
        <v>11962</v>
      </c>
    </row>
    <row r="91" spans="1:5" ht="89.25">
      <c r="A91" t="s">
        <v>62</v>
      </c>
      <c r="E91" s="35" t="s">
        <v>11025</v>
      </c>
    </row>
    <row r="92" spans="1:16" ht="12.75">
      <c r="A92" s="24" t="s">
        <v>55</v>
      </c>
      <c s="29" t="s">
        <v>161</v>
      </c>
      <c s="29" t="s">
        <v>11580</v>
      </c>
      <c s="24" t="s">
        <v>57</v>
      </c>
      <c s="30" t="s">
        <v>11581</v>
      </c>
      <c s="31" t="s">
        <v>59</v>
      </c>
      <c s="32">
        <v>2.88</v>
      </c>
      <c s="33">
        <v>0</v>
      </c>
      <c s="33">
        <f>ROUND(ROUND(H92,2)*ROUND(G92,3),2)</f>
      </c>
      <c r="O92">
        <f>(I92*21)/100</f>
      </c>
      <c t="s">
        <v>33</v>
      </c>
    </row>
    <row r="93" spans="1:5" ht="25.5">
      <c r="A93" s="34" t="s">
        <v>60</v>
      </c>
      <c r="E93" s="35" t="s">
        <v>11582</v>
      </c>
    </row>
    <row r="94" spans="1:5" ht="51">
      <c r="A94" s="36" t="s">
        <v>61</v>
      </c>
      <c r="E94" s="37" t="s">
        <v>11963</v>
      </c>
    </row>
    <row r="95" spans="1:5" ht="153">
      <c r="A95" t="s">
        <v>62</v>
      </c>
      <c r="E95" s="35" t="s">
        <v>9479</v>
      </c>
    </row>
    <row r="96" spans="1:16" ht="12.75">
      <c r="A96" s="24" t="s">
        <v>55</v>
      </c>
      <c s="29" t="s">
        <v>165</v>
      </c>
      <c s="29" t="s">
        <v>4107</v>
      </c>
      <c s="24" t="s">
        <v>57</v>
      </c>
      <c s="30" t="s">
        <v>4108</v>
      </c>
      <c s="31" t="s">
        <v>1235</v>
      </c>
      <c s="32">
        <v>13.44</v>
      </c>
      <c s="33">
        <v>0</v>
      </c>
      <c s="33">
        <f>ROUND(ROUND(H96,2)*ROUND(G96,3),2)</f>
      </c>
      <c r="O96">
        <f>(I96*21)/100</f>
      </c>
      <c t="s">
        <v>33</v>
      </c>
    </row>
    <row r="97" spans="1:5" ht="12.75">
      <c r="A97" s="34" t="s">
        <v>60</v>
      </c>
      <c r="E97" s="35" t="s">
        <v>4109</v>
      </c>
    </row>
    <row r="98" spans="1:5" ht="51">
      <c r="A98" s="36" t="s">
        <v>61</v>
      </c>
      <c r="E98" s="37" t="s">
        <v>11964</v>
      </c>
    </row>
    <row r="99" spans="1:5" ht="38.25">
      <c r="A99" t="s">
        <v>62</v>
      </c>
      <c r="E99" s="35" t="s">
        <v>4111</v>
      </c>
    </row>
    <row r="100" spans="1:16" ht="12.75">
      <c r="A100" s="24" t="s">
        <v>55</v>
      </c>
      <c s="29" t="s">
        <v>168</v>
      </c>
      <c s="29" t="s">
        <v>4112</v>
      </c>
      <c s="24" t="s">
        <v>57</v>
      </c>
      <c s="30" t="s">
        <v>4113</v>
      </c>
      <c s="31" t="s">
        <v>1235</v>
      </c>
      <c s="32">
        <v>13.44</v>
      </c>
      <c s="33">
        <v>0</v>
      </c>
      <c s="33">
        <f>ROUND(ROUND(H100,2)*ROUND(G100,3),2)</f>
      </c>
      <c r="O100">
        <f>(I100*21)/100</f>
      </c>
      <c t="s">
        <v>33</v>
      </c>
    </row>
    <row r="101" spans="1:5" ht="12.75">
      <c r="A101" s="34" t="s">
        <v>60</v>
      </c>
      <c r="E101" s="35" t="s">
        <v>4114</v>
      </c>
    </row>
    <row r="102" spans="1:5" ht="12.75">
      <c r="A102" s="36" t="s">
        <v>61</v>
      </c>
      <c r="E102" s="37" t="s">
        <v>57</v>
      </c>
    </row>
    <row r="103" spans="1:5" ht="38.25">
      <c r="A103" t="s">
        <v>62</v>
      </c>
      <c r="E103" s="35" t="s">
        <v>4111</v>
      </c>
    </row>
    <row r="104" spans="1:16" ht="12.75">
      <c r="A104" s="24" t="s">
        <v>55</v>
      </c>
      <c s="29" t="s">
        <v>172</v>
      </c>
      <c s="29" t="s">
        <v>4116</v>
      </c>
      <c s="24" t="s">
        <v>57</v>
      </c>
      <c s="30" t="s">
        <v>4117</v>
      </c>
      <c s="31" t="s">
        <v>195</v>
      </c>
      <c s="32">
        <v>0.173</v>
      </c>
      <c s="33">
        <v>0</v>
      </c>
      <c s="33">
        <f>ROUND(ROUND(H104,2)*ROUND(G104,3),2)</f>
      </c>
      <c r="O104">
        <f>(I104*21)/100</f>
      </c>
      <c t="s">
        <v>33</v>
      </c>
    </row>
    <row r="105" spans="1:5" ht="12.75">
      <c r="A105" s="34" t="s">
        <v>60</v>
      </c>
      <c r="E105" s="35" t="s">
        <v>4118</v>
      </c>
    </row>
    <row r="106" spans="1:5" ht="51">
      <c r="A106" s="36" t="s">
        <v>61</v>
      </c>
      <c r="E106" s="37" t="s">
        <v>11965</v>
      </c>
    </row>
    <row r="107" spans="1:5" ht="25.5">
      <c r="A107" t="s">
        <v>62</v>
      </c>
      <c r="E107" s="35" t="s">
        <v>4124</v>
      </c>
    </row>
    <row r="108" spans="1:18" ht="12.75" customHeight="1">
      <c r="A108" s="6" t="s">
        <v>53</v>
      </c>
      <c s="6"/>
      <c s="39" t="s">
        <v>2846</v>
      </c>
      <c s="6"/>
      <c s="27" t="s">
        <v>11590</v>
      </c>
      <c s="6"/>
      <c s="6"/>
      <c s="6"/>
      <c s="40">
        <f>0+Q108</f>
      </c>
      <c r="O108">
        <f>0+R108</f>
      </c>
      <c r="Q108">
        <f>0+I109+I113+I117+I121+I125+I129+I133+I137</f>
      </c>
      <c>
        <f>0+O109+O113+O117+O121+O125+O129+O133+O137</f>
      </c>
    </row>
    <row r="109" spans="1:16" ht="12.75">
      <c r="A109" s="24" t="s">
        <v>55</v>
      </c>
      <c s="29" t="s">
        <v>115</v>
      </c>
      <c s="29" t="s">
        <v>11966</v>
      </c>
      <c s="24" t="s">
        <v>57</v>
      </c>
      <c s="30" t="s">
        <v>11592</v>
      </c>
      <c s="31" t="s">
        <v>1235</v>
      </c>
      <c s="32">
        <v>65.5</v>
      </c>
      <c s="33">
        <v>0</v>
      </c>
      <c s="33">
        <f>ROUND(ROUND(H109,2)*ROUND(G109,3),2)</f>
      </c>
      <c r="O109">
        <f>(I109*21)/100</f>
      </c>
      <c t="s">
        <v>33</v>
      </c>
    </row>
    <row r="110" spans="1:5" ht="12.75">
      <c r="A110" s="34" t="s">
        <v>60</v>
      </c>
      <c r="E110" s="35" t="s">
        <v>11592</v>
      </c>
    </row>
    <row r="111" spans="1:5" ht="12.75">
      <c r="A111" s="36" t="s">
        <v>61</v>
      </c>
      <c r="E111" s="37" t="s">
        <v>57</v>
      </c>
    </row>
    <row r="112" spans="1:5" ht="12.75">
      <c r="A112" t="s">
        <v>62</v>
      </c>
      <c r="E112" s="35" t="s">
        <v>57</v>
      </c>
    </row>
    <row r="113" spans="1:16" ht="12.75">
      <c r="A113" s="24" t="s">
        <v>55</v>
      </c>
      <c s="29" t="s">
        <v>232</v>
      </c>
      <c s="29" t="s">
        <v>11967</v>
      </c>
      <c s="24" t="s">
        <v>57</v>
      </c>
      <c s="30" t="s">
        <v>11594</v>
      </c>
      <c s="31" t="s">
        <v>1235</v>
      </c>
      <c s="32">
        <v>65.5</v>
      </c>
      <c s="33">
        <v>0</v>
      </c>
      <c s="33">
        <f>ROUND(ROUND(H113,2)*ROUND(G113,3),2)</f>
      </c>
      <c r="O113">
        <f>(I113*21)/100</f>
      </c>
      <c t="s">
        <v>33</v>
      </c>
    </row>
    <row r="114" spans="1:5" ht="12.75">
      <c r="A114" s="34" t="s">
        <v>60</v>
      </c>
      <c r="E114" s="35" t="s">
        <v>11594</v>
      </c>
    </row>
    <row r="115" spans="1:5" ht="12.75">
      <c r="A115" s="36" t="s">
        <v>61</v>
      </c>
      <c r="E115" s="37" t="s">
        <v>57</v>
      </c>
    </row>
    <row r="116" spans="1:5" ht="12.75">
      <c r="A116" t="s">
        <v>62</v>
      </c>
      <c r="E116" s="35" t="s">
        <v>57</v>
      </c>
    </row>
    <row r="117" spans="1:16" ht="12.75">
      <c r="A117" s="24" t="s">
        <v>55</v>
      </c>
      <c s="29" t="s">
        <v>238</v>
      </c>
      <c s="29" t="s">
        <v>11968</v>
      </c>
      <c s="24" t="s">
        <v>57</v>
      </c>
      <c s="30" t="s">
        <v>11596</v>
      </c>
      <c s="31" t="s">
        <v>11724</v>
      </c>
      <c s="32">
        <v>1</v>
      </c>
      <c s="33">
        <v>0</v>
      </c>
      <c s="33">
        <f>ROUND(ROUND(H117,2)*ROUND(G117,3),2)</f>
      </c>
      <c r="O117">
        <f>(I117*21)/100</f>
      </c>
      <c t="s">
        <v>33</v>
      </c>
    </row>
    <row r="118" spans="1:5" ht="12.75">
      <c r="A118" s="34" t="s">
        <v>60</v>
      </c>
      <c r="E118" s="35" t="s">
        <v>11596</v>
      </c>
    </row>
    <row r="119" spans="1:5" ht="12.75">
      <c r="A119" s="36" t="s">
        <v>61</v>
      </c>
      <c r="E119" s="37" t="s">
        <v>57</v>
      </c>
    </row>
    <row r="120" spans="1:5" ht="12.75">
      <c r="A120" t="s">
        <v>62</v>
      </c>
      <c r="E120" s="35" t="s">
        <v>57</v>
      </c>
    </row>
    <row r="121" spans="1:16" ht="12.75">
      <c r="A121" s="24" t="s">
        <v>55</v>
      </c>
      <c s="29" t="s">
        <v>241</v>
      </c>
      <c s="29" t="s">
        <v>11969</v>
      </c>
      <c s="24" t="s">
        <v>57</v>
      </c>
      <c s="30" t="s">
        <v>11598</v>
      </c>
      <c s="31" t="s">
        <v>1212</v>
      </c>
      <c s="32">
        <v>6.55</v>
      </c>
      <c s="33">
        <v>0</v>
      </c>
      <c s="33">
        <f>ROUND(ROUND(H121,2)*ROUND(G121,3),2)</f>
      </c>
      <c r="O121">
        <f>(I121*21)/100</f>
      </c>
      <c t="s">
        <v>33</v>
      </c>
    </row>
    <row r="122" spans="1:5" ht="12.75">
      <c r="A122" s="34" t="s">
        <v>60</v>
      </c>
      <c r="E122" s="35" t="s">
        <v>11598</v>
      </c>
    </row>
    <row r="123" spans="1:5" ht="12.75">
      <c r="A123" s="36" t="s">
        <v>61</v>
      </c>
      <c r="E123" s="37" t="s">
        <v>57</v>
      </c>
    </row>
    <row r="124" spans="1:5" ht="12.75">
      <c r="A124" t="s">
        <v>62</v>
      </c>
      <c r="E124" s="35" t="s">
        <v>57</v>
      </c>
    </row>
    <row r="125" spans="1:16" ht="12.75">
      <c r="A125" s="24" t="s">
        <v>55</v>
      </c>
      <c s="29" t="s">
        <v>249</v>
      </c>
      <c s="29" t="s">
        <v>11970</v>
      </c>
      <c s="24" t="s">
        <v>57</v>
      </c>
      <c s="30" t="s">
        <v>11600</v>
      </c>
      <c s="31" t="s">
        <v>1212</v>
      </c>
      <c s="32">
        <v>6.55</v>
      </c>
      <c s="33">
        <v>0</v>
      </c>
      <c s="33">
        <f>ROUND(ROUND(H125,2)*ROUND(G125,3),2)</f>
      </c>
      <c r="O125">
        <f>(I125*21)/100</f>
      </c>
      <c t="s">
        <v>33</v>
      </c>
    </row>
    <row r="126" spans="1:5" ht="12.75">
      <c r="A126" s="34" t="s">
        <v>60</v>
      </c>
      <c r="E126" s="35" t="s">
        <v>11600</v>
      </c>
    </row>
    <row r="127" spans="1:5" ht="12.75">
      <c r="A127" s="36" t="s">
        <v>61</v>
      </c>
      <c r="E127" s="37" t="s">
        <v>57</v>
      </c>
    </row>
    <row r="128" spans="1:5" ht="12.75">
      <c r="A128" t="s">
        <v>62</v>
      </c>
      <c r="E128" s="35" t="s">
        <v>57</v>
      </c>
    </row>
    <row r="129" spans="1:16" ht="12.75">
      <c r="A129" s="24" t="s">
        <v>55</v>
      </c>
      <c s="29" t="s">
        <v>255</v>
      </c>
      <c s="29" t="s">
        <v>11971</v>
      </c>
      <c s="24" t="s">
        <v>57</v>
      </c>
      <c s="30" t="s">
        <v>11602</v>
      </c>
      <c s="31" t="s">
        <v>1212</v>
      </c>
      <c s="32">
        <v>27</v>
      </c>
      <c s="33">
        <v>0</v>
      </c>
      <c s="33">
        <f>ROUND(ROUND(H129,2)*ROUND(G129,3),2)</f>
      </c>
      <c r="O129">
        <f>(I129*21)/100</f>
      </c>
      <c t="s">
        <v>33</v>
      </c>
    </row>
    <row r="130" spans="1:5" ht="12.75">
      <c r="A130" s="34" t="s">
        <v>60</v>
      </c>
      <c r="E130" s="35" t="s">
        <v>11602</v>
      </c>
    </row>
    <row r="131" spans="1:5" ht="12.75">
      <c r="A131" s="36" t="s">
        <v>61</v>
      </c>
      <c r="E131" s="37" t="s">
        <v>57</v>
      </c>
    </row>
    <row r="132" spans="1:5" ht="12.75">
      <c r="A132" t="s">
        <v>62</v>
      </c>
      <c r="E132" s="35" t="s">
        <v>57</v>
      </c>
    </row>
    <row r="133" spans="1:16" ht="12.75">
      <c r="A133" s="24" t="s">
        <v>55</v>
      </c>
      <c s="29" t="s">
        <v>259</v>
      </c>
      <c s="29" t="s">
        <v>11972</v>
      </c>
      <c s="24" t="s">
        <v>57</v>
      </c>
      <c s="30" t="s">
        <v>11604</v>
      </c>
      <c s="31" t="s">
        <v>1212</v>
      </c>
      <c s="32">
        <v>2.3</v>
      </c>
      <c s="33">
        <v>0</v>
      </c>
      <c s="33">
        <f>ROUND(ROUND(H133,2)*ROUND(G133,3),2)</f>
      </c>
      <c r="O133">
        <f>(I133*21)/100</f>
      </c>
      <c t="s">
        <v>33</v>
      </c>
    </row>
    <row r="134" spans="1:5" ht="12.75">
      <c r="A134" s="34" t="s">
        <v>60</v>
      </c>
      <c r="E134" s="35" t="s">
        <v>11604</v>
      </c>
    </row>
    <row r="135" spans="1:5" ht="12.75">
      <c r="A135" s="36" t="s">
        <v>61</v>
      </c>
      <c r="E135" s="37" t="s">
        <v>57</v>
      </c>
    </row>
    <row r="136" spans="1:5" ht="12.75">
      <c r="A136" t="s">
        <v>62</v>
      </c>
      <c r="E136" s="35" t="s">
        <v>57</v>
      </c>
    </row>
    <row r="137" spans="1:16" ht="12.75">
      <c r="A137" s="24" t="s">
        <v>55</v>
      </c>
      <c s="29" t="s">
        <v>262</v>
      </c>
      <c s="29" t="s">
        <v>11973</v>
      </c>
      <c s="24" t="s">
        <v>57</v>
      </c>
      <c s="30" t="s">
        <v>11974</v>
      </c>
      <c s="31" t="s">
        <v>1212</v>
      </c>
      <c s="32">
        <v>20</v>
      </c>
      <c s="33">
        <v>0</v>
      </c>
      <c s="33">
        <f>ROUND(ROUND(H137,2)*ROUND(G137,3),2)</f>
      </c>
      <c r="O137">
        <f>(I137*21)/100</f>
      </c>
      <c t="s">
        <v>33</v>
      </c>
    </row>
    <row r="138" spans="1:5" ht="12.75">
      <c r="A138" s="34" t="s">
        <v>60</v>
      </c>
      <c r="E138" s="35" t="s">
        <v>11974</v>
      </c>
    </row>
    <row r="139" spans="1:5" ht="12.75">
      <c r="A139" s="36" t="s">
        <v>61</v>
      </c>
      <c r="E139" s="37" t="s">
        <v>57</v>
      </c>
    </row>
    <row r="140" spans="1:5" ht="12.75">
      <c r="A140" t="s">
        <v>62</v>
      </c>
      <c r="E140" s="35" t="s">
        <v>57</v>
      </c>
    </row>
    <row r="141" spans="1:18" ht="12.75" customHeight="1">
      <c r="A141" s="6" t="s">
        <v>53</v>
      </c>
      <c s="6"/>
      <c s="39" t="s">
        <v>11975</v>
      </c>
      <c s="6"/>
      <c s="27" t="s">
        <v>11590</v>
      </c>
      <c s="6"/>
      <c s="6"/>
      <c s="6"/>
      <c s="40">
        <f>0+Q141</f>
      </c>
      <c r="O141">
        <f>0+R141</f>
      </c>
      <c r="Q141">
        <f>0+I142+I146+I150+I154+I158+I162+I166</f>
      </c>
      <c>
        <f>0+O142+O146+O150+O154+O158+O162+O166</f>
      </c>
    </row>
    <row r="142" spans="1:16" ht="12.75">
      <c r="A142" s="24" t="s">
        <v>55</v>
      </c>
      <c s="29" t="s">
        <v>176</v>
      </c>
      <c s="29" t="s">
        <v>11976</v>
      </c>
      <c s="24" t="s">
        <v>57</v>
      </c>
      <c s="30" t="s">
        <v>11592</v>
      </c>
      <c s="31" t="s">
        <v>1235</v>
      </c>
      <c s="32">
        <v>36</v>
      </c>
      <c s="33">
        <v>0</v>
      </c>
      <c s="33">
        <f>ROUND(ROUND(H142,2)*ROUND(G142,3),2)</f>
      </c>
      <c r="O142">
        <f>(I142*21)/100</f>
      </c>
      <c t="s">
        <v>33</v>
      </c>
    </row>
    <row r="143" spans="1:5" ht="12.75">
      <c r="A143" s="34" t="s">
        <v>60</v>
      </c>
      <c r="E143" s="35" t="s">
        <v>11592</v>
      </c>
    </row>
    <row r="144" spans="1:5" ht="12.75">
      <c r="A144" s="36" t="s">
        <v>61</v>
      </c>
      <c r="E144" s="37" t="s">
        <v>57</v>
      </c>
    </row>
    <row r="145" spans="1:5" ht="12.75">
      <c r="A145" t="s">
        <v>62</v>
      </c>
      <c r="E145" s="35" t="s">
        <v>57</v>
      </c>
    </row>
    <row r="146" spans="1:16" ht="12.75">
      <c r="A146" s="24" t="s">
        <v>55</v>
      </c>
      <c s="29" t="s">
        <v>227</v>
      </c>
      <c s="29" t="s">
        <v>11977</v>
      </c>
      <c s="24" t="s">
        <v>57</v>
      </c>
      <c s="30" t="s">
        <v>11594</v>
      </c>
      <c s="31" t="s">
        <v>1235</v>
      </c>
      <c s="32">
        <v>36</v>
      </c>
      <c s="33">
        <v>0</v>
      </c>
      <c s="33">
        <f>ROUND(ROUND(H146,2)*ROUND(G146,3),2)</f>
      </c>
      <c r="O146">
        <f>(I146*21)/100</f>
      </c>
      <c t="s">
        <v>33</v>
      </c>
    </row>
    <row r="147" spans="1:5" ht="12.75">
      <c r="A147" s="34" t="s">
        <v>60</v>
      </c>
      <c r="E147" s="35" t="s">
        <v>11594</v>
      </c>
    </row>
    <row r="148" spans="1:5" ht="12.75">
      <c r="A148" s="36" t="s">
        <v>61</v>
      </c>
      <c r="E148" s="37" t="s">
        <v>57</v>
      </c>
    </row>
    <row r="149" spans="1:5" ht="12.75">
      <c r="A149" t="s">
        <v>62</v>
      </c>
      <c r="E149" s="35" t="s">
        <v>57</v>
      </c>
    </row>
    <row r="150" spans="1:16" ht="12.75">
      <c r="A150" s="24" t="s">
        <v>55</v>
      </c>
      <c s="29" t="s">
        <v>235</v>
      </c>
      <c s="29" t="s">
        <v>11978</v>
      </c>
      <c s="24" t="s">
        <v>57</v>
      </c>
      <c s="30" t="s">
        <v>11596</v>
      </c>
      <c s="31" t="s">
        <v>11724</v>
      </c>
      <c s="32">
        <v>1</v>
      </c>
      <c s="33">
        <v>0</v>
      </c>
      <c s="33">
        <f>ROUND(ROUND(H150,2)*ROUND(G150,3),2)</f>
      </c>
      <c r="O150">
        <f>(I150*21)/100</f>
      </c>
      <c t="s">
        <v>33</v>
      </c>
    </row>
    <row r="151" spans="1:5" ht="12.75">
      <c r="A151" s="34" t="s">
        <v>60</v>
      </c>
      <c r="E151" s="35" t="s">
        <v>11596</v>
      </c>
    </row>
    <row r="152" spans="1:5" ht="12.75">
      <c r="A152" s="36" t="s">
        <v>61</v>
      </c>
      <c r="E152" s="37" t="s">
        <v>57</v>
      </c>
    </row>
    <row r="153" spans="1:5" ht="12.75">
      <c r="A153" t="s">
        <v>62</v>
      </c>
      <c r="E153" s="35" t="s">
        <v>57</v>
      </c>
    </row>
    <row r="154" spans="1:16" ht="12.75">
      <c r="A154" s="24" t="s">
        <v>55</v>
      </c>
      <c s="29" t="s">
        <v>241</v>
      </c>
      <c s="29" t="s">
        <v>11969</v>
      </c>
      <c s="24" t="s">
        <v>57</v>
      </c>
      <c s="30" t="s">
        <v>11598</v>
      </c>
      <c s="31" t="s">
        <v>1212</v>
      </c>
      <c s="32">
        <v>12.1</v>
      </c>
      <c s="33">
        <v>0</v>
      </c>
      <c s="33">
        <f>ROUND(ROUND(H154,2)*ROUND(G154,3),2)</f>
      </c>
      <c r="O154">
        <f>(I154*21)/100</f>
      </c>
      <c t="s">
        <v>33</v>
      </c>
    </row>
    <row r="155" spans="1:5" ht="12.75">
      <c r="A155" s="34" t="s">
        <v>60</v>
      </c>
      <c r="E155" s="35" t="s">
        <v>11598</v>
      </c>
    </row>
    <row r="156" spans="1:5" ht="12.75">
      <c r="A156" s="36" t="s">
        <v>61</v>
      </c>
      <c r="E156" s="37" t="s">
        <v>57</v>
      </c>
    </row>
    <row r="157" spans="1:5" ht="12.75">
      <c r="A157" t="s">
        <v>62</v>
      </c>
      <c r="E157" s="35" t="s">
        <v>57</v>
      </c>
    </row>
    <row r="158" spans="1:16" ht="12.75">
      <c r="A158" s="24" t="s">
        <v>55</v>
      </c>
      <c s="29" t="s">
        <v>245</v>
      </c>
      <c s="29" t="s">
        <v>11979</v>
      </c>
      <c s="24" t="s">
        <v>57</v>
      </c>
      <c s="30" t="s">
        <v>11600</v>
      </c>
      <c s="31" t="s">
        <v>1212</v>
      </c>
      <c s="32">
        <v>12.1</v>
      </c>
      <c s="33">
        <v>0</v>
      </c>
      <c s="33">
        <f>ROUND(ROUND(H158,2)*ROUND(G158,3),2)</f>
      </c>
      <c r="O158">
        <f>(I158*21)/100</f>
      </c>
      <c t="s">
        <v>33</v>
      </c>
    </row>
    <row r="159" spans="1:5" ht="12.75">
      <c r="A159" s="34" t="s">
        <v>60</v>
      </c>
      <c r="E159" s="35" t="s">
        <v>11600</v>
      </c>
    </row>
    <row r="160" spans="1:5" ht="12.75">
      <c r="A160" s="36" t="s">
        <v>61</v>
      </c>
      <c r="E160" s="37" t="s">
        <v>57</v>
      </c>
    </row>
    <row r="161" spans="1:5" ht="12.75">
      <c r="A161" t="s">
        <v>62</v>
      </c>
      <c r="E161" s="35" t="s">
        <v>57</v>
      </c>
    </row>
    <row r="162" spans="1:16" ht="12.75">
      <c r="A162" s="24" t="s">
        <v>55</v>
      </c>
      <c s="29" t="s">
        <v>252</v>
      </c>
      <c s="29" t="s">
        <v>11980</v>
      </c>
      <c s="24" t="s">
        <v>57</v>
      </c>
      <c s="30" t="s">
        <v>11602</v>
      </c>
      <c s="31" t="s">
        <v>1212</v>
      </c>
      <c s="32">
        <v>24.2</v>
      </c>
      <c s="33">
        <v>0</v>
      </c>
      <c s="33">
        <f>ROUND(ROUND(H162,2)*ROUND(G162,3),2)</f>
      </c>
      <c r="O162">
        <f>(I162*21)/100</f>
      </c>
      <c t="s">
        <v>33</v>
      </c>
    </row>
    <row r="163" spans="1:5" ht="12.75">
      <c r="A163" s="34" t="s">
        <v>60</v>
      </c>
      <c r="E163" s="35" t="s">
        <v>11602</v>
      </c>
    </row>
    <row r="164" spans="1:5" ht="12.75">
      <c r="A164" s="36" t="s">
        <v>61</v>
      </c>
      <c r="E164" s="37" t="s">
        <v>57</v>
      </c>
    </row>
    <row r="165" spans="1:5" ht="12.75">
      <c r="A165" t="s">
        <v>62</v>
      </c>
      <c r="E165" s="35" t="s">
        <v>57</v>
      </c>
    </row>
    <row r="166" spans="1:16" ht="12.75">
      <c r="A166" s="24" t="s">
        <v>55</v>
      </c>
      <c s="29" t="s">
        <v>259</v>
      </c>
      <c s="29" t="s">
        <v>11972</v>
      </c>
      <c s="24" t="s">
        <v>57</v>
      </c>
      <c s="30" t="s">
        <v>11604</v>
      </c>
      <c s="31" t="s">
        <v>1212</v>
      </c>
      <c s="32">
        <v>5.6</v>
      </c>
      <c s="33">
        <v>0</v>
      </c>
      <c s="33">
        <f>ROUND(ROUND(H166,2)*ROUND(G166,3),2)</f>
      </c>
      <c r="O166">
        <f>(I166*21)/100</f>
      </c>
      <c t="s">
        <v>33</v>
      </c>
    </row>
    <row r="167" spans="1:5" ht="12.75">
      <c r="A167" s="34" t="s">
        <v>60</v>
      </c>
      <c r="E167" s="35" t="s">
        <v>11604</v>
      </c>
    </row>
    <row r="168" spans="1:5" ht="12.75">
      <c r="A168" s="36" t="s">
        <v>61</v>
      </c>
      <c r="E168" s="37" t="s">
        <v>57</v>
      </c>
    </row>
    <row r="169" spans="1:5" ht="12.75">
      <c r="A169" t="s">
        <v>62</v>
      </c>
      <c r="E169" s="35" t="s">
        <v>57</v>
      </c>
    </row>
    <row r="170" spans="1:18" ht="12.75" customHeight="1">
      <c r="A170" s="6" t="s">
        <v>53</v>
      </c>
      <c s="6"/>
      <c s="39" t="s">
        <v>3134</v>
      </c>
      <c s="6"/>
      <c s="27" t="s">
        <v>11605</v>
      </c>
      <c s="6"/>
      <c s="6"/>
      <c s="6"/>
      <c s="40">
        <f>0+Q170</f>
      </c>
      <c r="O170">
        <f>0+R170</f>
      </c>
      <c r="Q170">
        <f>0+I171+I175+I179+I183+I187+I191+I195+I199+I203+I207+I211+I215</f>
      </c>
      <c>
        <f>0+O171+O175+O179+O183+O187+O191+O195+O199+O203+O207+O211+O215</f>
      </c>
    </row>
    <row r="171" spans="1:16" ht="12.75">
      <c r="A171" s="24" t="s">
        <v>55</v>
      </c>
      <c s="29" t="s">
        <v>266</v>
      </c>
      <c s="29" t="s">
        <v>11981</v>
      </c>
      <c s="24" t="s">
        <v>57</v>
      </c>
      <c s="30" t="s">
        <v>11607</v>
      </c>
      <c s="31" t="s">
        <v>1235</v>
      </c>
      <c s="32">
        <v>23</v>
      </c>
      <c s="33">
        <v>0</v>
      </c>
      <c s="33">
        <f>ROUND(ROUND(H171,2)*ROUND(G171,3),2)</f>
      </c>
      <c r="O171">
        <f>(I171*21)/100</f>
      </c>
      <c t="s">
        <v>33</v>
      </c>
    </row>
    <row r="172" spans="1:5" ht="12.75">
      <c r="A172" s="34" t="s">
        <v>60</v>
      </c>
      <c r="E172" s="35" t="s">
        <v>11607</v>
      </c>
    </row>
    <row r="173" spans="1:5" ht="12.75">
      <c r="A173" s="36" t="s">
        <v>61</v>
      </c>
      <c r="E173" s="37" t="s">
        <v>57</v>
      </c>
    </row>
    <row r="174" spans="1:5" ht="12.75">
      <c r="A174" t="s">
        <v>62</v>
      </c>
      <c r="E174" s="35" t="s">
        <v>57</v>
      </c>
    </row>
    <row r="175" spans="1:16" ht="12.75">
      <c r="A175" s="24" t="s">
        <v>55</v>
      </c>
      <c s="29" t="s">
        <v>274</v>
      </c>
      <c s="29" t="s">
        <v>11982</v>
      </c>
      <c s="24" t="s">
        <v>57</v>
      </c>
      <c s="30" t="s">
        <v>11609</v>
      </c>
      <c s="31" t="s">
        <v>1235</v>
      </c>
      <c s="32">
        <v>23</v>
      </c>
      <c s="33">
        <v>0</v>
      </c>
      <c s="33">
        <f>ROUND(ROUND(H175,2)*ROUND(G175,3),2)</f>
      </c>
      <c r="O175">
        <f>(I175*21)/100</f>
      </c>
      <c t="s">
        <v>33</v>
      </c>
    </row>
    <row r="176" spans="1:5" ht="12.75">
      <c r="A176" s="34" t="s">
        <v>60</v>
      </c>
      <c r="E176" s="35" t="s">
        <v>11609</v>
      </c>
    </row>
    <row r="177" spans="1:5" ht="12.75">
      <c r="A177" s="36" t="s">
        <v>61</v>
      </c>
      <c r="E177" s="37" t="s">
        <v>57</v>
      </c>
    </row>
    <row r="178" spans="1:5" ht="12.75">
      <c r="A178" t="s">
        <v>62</v>
      </c>
      <c r="E178" s="35" t="s">
        <v>57</v>
      </c>
    </row>
    <row r="179" spans="1:16" ht="12.75">
      <c r="A179" s="24" t="s">
        <v>55</v>
      </c>
      <c s="29" t="s">
        <v>282</v>
      </c>
      <c s="29" t="s">
        <v>11983</v>
      </c>
      <c s="24" t="s">
        <v>57</v>
      </c>
      <c s="30" t="s">
        <v>11611</v>
      </c>
      <c s="31" t="s">
        <v>1235</v>
      </c>
      <c s="32">
        <v>23</v>
      </c>
      <c s="33">
        <v>0</v>
      </c>
      <c s="33">
        <f>ROUND(ROUND(H179,2)*ROUND(G179,3),2)</f>
      </c>
      <c r="O179">
        <f>(I179*21)/100</f>
      </c>
      <c t="s">
        <v>33</v>
      </c>
    </row>
    <row r="180" spans="1:5" ht="12.75">
      <c r="A180" s="34" t="s">
        <v>60</v>
      </c>
      <c r="E180" s="35" t="s">
        <v>11611</v>
      </c>
    </row>
    <row r="181" spans="1:5" ht="12.75">
      <c r="A181" s="36" t="s">
        <v>61</v>
      </c>
      <c r="E181" s="37" t="s">
        <v>57</v>
      </c>
    </row>
    <row r="182" spans="1:5" ht="12.75">
      <c r="A182" t="s">
        <v>62</v>
      </c>
      <c r="E182" s="35" t="s">
        <v>57</v>
      </c>
    </row>
    <row r="183" spans="1:16" ht="12.75">
      <c r="A183" s="24" t="s">
        <v>55</v>
      </c>
      <c s="29" t="s">
        <v>816</v>
      </c>
      <c s="29" t="s">
        <v>11984</v>
      </c>
      <c s="24" t="s">
        <v>57</v>
      </c>
      <c s="30" t="s">
        <v>11613</v>
      </c>
      <c s="31" t="s">
        <v>1235</v>
      </c>
      <c s="32">
        <v>23</v>
      </c>
      <c s="33">
        <v>0</v>
      </c>
      <c s="33">
        <f>ROUND(ROUND(H183,2)*ROUND(G183,3),2)</f>
      </c>
      <c r="O183">
        <f>(I183*21)/100</f>
      </c>
      <c t="s">
        <v>33</v>
      </c>
    </row>
    <row r="184" spans="1:5" ht="12.75">
      <c r="A184" s="34" t="s">
        <v>60</v>
      </c>
      <c r="E184" s="35" t="s">
        <v>11613</v>
      </c>
    </row>
    <row r="185" spans="1:5" ht="12.75">
      <c r="A185" s="36" t="s">
        <v>61</v>
      </c>
      <c r="E185" s="37" t="s">
        <v>57</v>
      </c>
    </row>
    <row r="186" spans="1:5" ht="12.75">
      <c r="A186" t="s">
        <v>62</v>
      </c>
      <c r="E186" s="35" t="s">
        <v>57</v>
      </c>
    </row>
    <row r="187" spans="1:16" ht="12.75">
      <c r="A187" s="24" t="s">
        <v>55</v>
      </c>
      <c s="29" t="s">
        <v>290</v>
      </c>
      <c s="29" t="s">
        <v>11985</v>
      </c>
      <c s="24" t="s">
        <v>57</v>
      </c>
      <c s="30" t="s">
        <v>11615</v>
      </c>
      <c s="31" t="s">
        <v>1235</v>
      </c>
      <c s="32">
        <v>23</v>
      </c>
      <c s="33">
        <v>0</v>
      </c>
      <c s="33">
        <f>ROUND(ROUND(H187,2)*ROUND(G187,3),2)</f>
      </c>
      <c r="O187">
        <f>(I187*21)/100</f>
      </c>
      <c t="s">
        <v>33</v>
      </c>
    </row>
    <row r="188" spans="1:5" ht="12.75">
      <c r="A188" s="34" t="s">
        <v>60</v>
      </c>
      <c r="E188" s="35" t="s">
        <v>11615</v>
      </c>
    </row>
    <row r="189" spans="1:5" ht="12.75">
      <c r="A189" s="36" t="s">
        <v>61</v>
      </c>
      <c r="E189" s="37" t="s">
        <v>57</v>
      </c>
    </row>
    <row r="190" spans="1:5" ht="12.75">
      <c r="A190" t="s">
        <v>62</v>
      </c>
      <c r="E190" s="35" t="s">
        <v>57</v>
      </c>
    </row>
    <row r="191" spans="1:16" ht="12.75">
      <c r="A191" s="24" t="s">
        <v>55</v>
      </c>
      <c s="29" t="s">
        <v>298</v>
      </c>
      <c s="29" t="s">
        <v>11986</v>
      </c>
      <c s="24" t="s">
        <v>57</v>
      </c>
      <c s="30" t="s">
        <v>11617</v>
      </c>
      <c s="31" t="s">
        <v>11724</v>
      </c>
      <c s="32">
        <v>1</v>
      </c>
      <c s="33">
        <v>0</v>
      </c>
      <c s="33">
        <f>ROUND(ROUND(H191,2)*ROUND(G191,3),2)</f>
      </c>
      <c r="O191">
        <f>(I191*21)/100</f>
      </c>
      <c t="s">
        <v>33</v>
      </c>
    </row>
    <row r="192" spans="1:5" ht="12.75">
      <c r="A192" s="34" t="s">
        <v>60</v>
      </c>
      <c r="E192" s="35" t="s">
        <v>11617</v>
      </c>
    </row>
    <row r="193" spans="1:5" ht="12.75">
      <c r="A193" s="36" t="s">
        <v>61</v>
      </c>
      <c r="E193" s="37" t="s">
        <v>57</v>
      </c>
    </row>
    <row r="194" spans="1:5" ht="12.75">
      <c r="A194" t="s">
        <v>62</v>
      </c>
      <c r="E194" s="35" t="s">
        <v>57</v>
      </c>
    </row>
    <row r="195" spans="1:16" ht="12.75">
      <c r="A195" s="24" t="s">
        <v>55</v>
      </c>
      <c s="29" t="s">
        <v>306</v>
      </c>
      <c s="29" t="s">
        <v>11987</v>
      </c>
      <c s="24" t="s">
        <v>57</v>
      </c>
      <c s="30" t="s">
        <v>11619</v>
      </c>
      <c s="31" t="s">
        <v>1235</v>
      </c>
      <c s="32">
        <v>71</v>
      </c>
      <c s="33">
        <v>0</v>
      </c>
      <c s="33">
        <f>ROUND(ROUND(H195,2)*ROUND(G195,3),2)</f>
      </c>
      <c r="O195">
        <f>(I195*21)/100</f>
      </c>
      <c t="s">
        <v>33</v>
      </c>
    </row>
    <row r="196" spans="1:5" ht="12.75">
      <c r="A196" s="34" t="s">
        <v>60</v>
      </c>
      <c r="E196" s="35" t="s">
        <v>11619</v>
      </c>
    </row>
    <row r="197" spans="1:5" ht="12.75">
      <c r="A197" s="36" t="s">
        <v>61</v>
      </c>
      <c r="E197" s="37" t="s">
        <v>57</v>
      </c>
    </row>
    <row r="198" spans="1:5" ht="12.75">
      <c r="A198" t="s">
        <v>62</v>
      </c>
      <c r="E198" s="35" t="s">
        <v>57</v>
      </c>
    </row>
    <row r="199" spans="1:16" ht="12.75">
      <c r="A199" s="24" t="s">
        <v>55</v>
      </c>
      <c s="29" t="s">
        <v>310</v>
      </c>
      <c s="29" t="s">
        <v>11988</v>
      </c>
      <c s="24" t="s">
        <v>57</v>
      </c>
      <c s="30" t="s">
        <v>11623</v>
      </c>
      <c s="31" t="s">
        <v>1235</v>
      </c>
      <c s="32">
        <v>71</v>
      </c>
      <c s="33">
        <v>0</v>
      </c>
      <c s="33">
        <f>ROUND(ROUND(H199,2)*ROUND(G199,3),2)</f>
      </c>
      <c r="O199">
        <f>(I199*21)/100</f>
      </c>
      <c t="s">
        <v>33</v>
      </c>
    </row>
    <row r="200" spans="1:5" ht="12.75">
      <c r="A200" s="34" t="s">
        <v>60</v>
      </c>
      <c r="E200" s="35" t="s">
        <v>11623</v>
      </c>
    </row>
    <row r="201" spans="1:5" ht="12.75">
      <c r="A201" s="36" t="s">
        <v>61</v>
      </c>
      <c r="E201" s="37" t="s">
        <v>57</v>
      </c>
    </row>
    <row r="202" spans="1:5" ht="12.75">
      <c r="A202" t="s">
        <v>62</v>
      </c>
      <c r="E202" s="35" t="s">
        <v>57</v>
      </c>
    </row>
    <row r="203" spans="1:16" ht="12.75">
      <c r="A203" s="24" t="s">
        <v>55</v>
      </c>
      <c s="29" t="s">
        <v>314</v>
      </c>
      <c s="29" t="s">
        <v>11989</v>
      </c>
      <c s="24" t="s">
        <v>57</v>
      </c>
      <c s="30" t="s">
        <v>11990</v>
      </c>
      <c s="31" t="s">
        <v>1235</v>
      </c>
      <c s="32">
        <v>15</v>
      </c>
      <c s="33">
        <v>0</v>
      </c>
      <c s="33">
        <f>ROUND(ROUND(H203,2)*ROUND(G203,3),2)</f>
      </c>
      <c r="O203">
        <f>(I203*21)/100</f>
      </c>
      <c t="s">
        <v>33</v>
      </c>
    </row>
    <row r="204" spans="1:5" ht="12.75">
      <c r="A204" s="34" t="s">
        <v>60</v>
      </c>
      <c r="E204" s="35" t="s">
        <v>11990</v>
      </c>
    </row>
    <row r="205" spans="1:5" ht="12.75">
      <c r="A205" s="36" t="s">
        <v>61</v>
      </c>
      <c r="E205" s="37" t="s">
        <v>57</v>
      </c>
    </row>
    <row r="206" spans="1:5" ht="12.75">
      <c r="A206" t="s">
        <v>62</v>
      </c>
      <c r="E206" s="35" t="s">
        <v>57</v>
      </c>
    </row>
    <row r="207" spans="1:16" ht="12.75">
      <c r="A207" s="24" t="s">
        <v>55</v>
      </c>
      <c s="29" t="s">
        <v>318</v>
      </c>
      <c s="29" t="s">
        <v>11991</v>
      </c>
      <c s="24" t="s">
        <v>57</v>
      </c>
      <c s="30" t="s">
        <v>11992</v>
      </c>
      <c s="31" t="s">
        <v>1235</v>
      </c>
      <c s="32">
        <v>15</v>
      </c>
      <c s="33">
        <v>0</v>
      </c>
      <c s="33">
        <f>ROUND(ROUND(H207,2)*ROUND(G207,3),2)</f>
      </c>
      <c r="O207">
        <f>(I207*21)/100</f>
      </c>
      <c t="s">
        <v>33</v>
      </c>
    </row>
    <row r="208" spans="1:5" ht="12.75">
      <c r="A208" s="34" t="s">
        <v>60</v>
      </c>
      <c r="E208" s="35" t="s">
        <v>11992</v>
      </c>
    </row>
    <row r="209" spans="1:5" ht="12.75">
      <c r="A209" s="36" t="s">
        <v>61</v>
      </c>
      <c r="E209" s="37" t="s">
        <v>57</v>
      </c>
    </row>
    <row r="210" spans="1:5" ht="12.75">
      <c r="A210" t="s">
        <v>62</v>
      </c>
      <c r="E210" s="35" t="s">
        <v>57</v>
      </c>
    </row>
    <row r="211" spans="1:16" ht="12.75">
      <c r="A211" s="24" t="s">
        <v>55</v>
      </c>
      <c s="29" t="s">
        <v>322</v>
      </c>
      <c s="29" t="s">
        <v>11993</v>
      </c>
      <c s="24" t="s">
        <v>57</v>
      </c>
      <c s="30" t="s">
        <v>11994</v>
      </c>
      <c s="31" t="s">
        <v>1235</v>
      </c>
      <c s="32">
        <v>15</v>
      </c>
      <c s="33">
        <v>0</v>
      </c>
      <c s="33">
        <f>ROUND(ROUND(H211,2)*ROUND(G211,3),2)</f>
      </c>
      <c r="O211">
        <f>(I211*21)/100</f>
      </c>
      <c t="s">
        <v>33</v>
      </c>
    </row>
    <row r="212" spans="1:5" ht="12.75">
      <c r="A212" s="34" t="s">
        <v>60</v>
      </c>
      <c r="E212" s="35" t="s">
        <v>11994</v>
      </c>
    </row>
    <row r="213" spans="1:5" ht="12.75">
      <c r="A213" s="36" t="s">
        <v>61</v>
      </c>
      <c r="E213" s="37" t="s">
        <v>57</v>
      </c>
    </row>
    <row r="214" spans="1:5" ht="12.75">
      <c r="A214" t="s">
        <v>62</v>
      </c>
      <c r="E214" s="35" t="s">
        <v>57</v>
      </c>
    </row>
    <row r="215" spans="1:16" ht="12.75">
      <c r="A215" s="24" t="s">
        <v>55</v>
      </c>
      <c s="29" t="s">
        <v>326</v>
      </c>
      <c s="29" t="s">
        <v>11995</v>
      </c>
      <c s="24" t="s">
        <v>57</v>
      </c>
      <c s="30" t="s">
        <v>11996</v>
      </c>
      <c s="31" t="s">
        <v>1235</v>
      </c>
      <c s="32">
        <v>15</v>
      </c>
      <c s="33">
        <v>0</v>
      </c>
      <c s="33">
        <f>ROUND(ROUND(H215,2)*ROUND(G215,3),2)</f>
      </c>
      <c r="O215">
        <f>(I215*21)/100</f>
      </c>
      <c t="s">
        <v>33</v>
      </c>
    </row>
    <row r="216" spans="1:5" ht="12.75">
      <c r="A216" s="34" t="s">
        <v>60</v>
      </c>
      <c r="E216" s="35" t="s">
        <v>11996</v>
      </c>
    </row>
    <row r="217" spans="1:5" ht="12.75">
      <c r="A217" s="36" t="s">
        <v>61</v>
      </c>
      <c r="E217" s="37" t="s">
        <v>57</v>
      </c>
    </row>
    <row r="218" spans="1:5" ht="12.75">
      <c r="A218" t="s">
        <v>62</v>
      </c>
      <c r="E218" s="35" t="s">
        <v>57</v>
      </c>
    </row>
    <row r="219" spans="1:18" ht="12.75" customHeight="1">
      <c r="A219" s="6" t="s">
        <v>53</v>
      </c>
      <c s="6"/>
      <c s="39" t="s">
        <v>11997</v>
      </c>
      <c s="6"/>
      <c s="27" t="s">
        <v>11605</v>
      </c>
      <c s="6"/>
      <c s="6"/>
      <c s="6"/>
      <c s="40">
        <f>0+Q219</f>
      </c>
      <c r="O219">
        <f>0+R219</f>
      </c>
      <c r="Q219">
        <f>0+I220+I224+I228+I232+I236+I240+I244+I248+I252+I256+I260+I264</f>
      </c>
      <c>
        <f>0+O220+O224+O228+O232+O236+O240+O244+O248+O252+O256+O260+O264</f>
      </c>
    </row>
    <row r="220" spans="1:16" ht="12.75">
      <c r="A220" s="24" t="s">
        <v>55</v>
      </c>
      <c s="29" t="s">
        <v>270</v>
      </c>
      <c s="29" t="s">
        <v>11998</v>
      </c>
      <c s="24" t="s">
        <v>57</v>
      </c>
      <c s="30" t="s">
        <v>11607</v>
      </c>
      <c s="31" t="s">
        <v>1235</v>
      </c>
      <c s="32">
        <v>49</v>
      </c>
      <c s="33">
        <v>0</v>
      </c>
      <c s="33">
        <f>ROUND(ROUND(H220,2)*ROUND(G220,3),2)</f>
      </c>
      <c r="O220">
        <f>(I220*21)/100</f>
      </c>
      <c t="s">
        <v>33</v>
      </c>
    </row>
    <row r="221" spans="1:5" ht="12.75">
      <c r="A221" s="34" t="s">
        <v>60</v>
      </c>
      <c r="E221" s="35" t="s">
        <v>11607</v>
      </c>
    </row>
    <row r="222" spans="1:5" ht="12.75">
      <c r="A222" s="36" t="s">
        <v>61</v>
      </c>
      <c r="E222" s="37" t="s">
        <v>57</v>
      </c>
    </row>
    <row r="223" spans="1:5" ht="12.75">
      <c r="A223" t="s">
        <v>62</v>
      </c>
      <c r="E223" s="35" t="s">
        <v>57</v>
      </c>
    </row>
    <row r="224" spans="1:16" ht="12.75">
      <c r="A224" s="24" t="s">
        <v>55</v>
      </c>
      <c s="29" t="s">
        <v>278</v>
      </c>
      <c s="29" t="s">
        <v>11999</v>
      </c>
      <c s="24" t="s">
        <v>57</v>
      </c>
      <c s="30" t="s">
        <v>11609</v>
      </c>
      <c s="31" t="s">
        <v>1235</v>
      </c>
      <c s="32">
        <v>49</v>
      </c>
      <c s="33">
        <v>0</v>
      </c>
      <c s="33">
        <f>ROUND(ROUND(H224,2)*ROUND(G224,3),2)</f>
      </c>
      <c r="O224">
        <f>(I224*21)/100</f>
      </c>
      <c t="s">
        <v>33</v>
      </c>
    </row>
    <row r="225" spans="1:5" ht="12.75">
      <c r="A225" s="34" t="s">
        <v>60</v>
      </c>
      <c r="E225" s="35" t="s">
        <v>11609</v>
      </c>
    </row>
    <row r="226" spans="1:5" ht="12.75">
      <c r="A226" s="36" t="s">
        <v>61</v>
      </c>
      <c r="E226" s="37" t="s">
        <v>57</v>
      </c>
    </row>
    <row r="227" spans="1:5" ht="12.75">
      <c r="A227" t="s">
        <v>62</v>
      </c>
      <c r="E227" s="35" t="s">
        <v>57</v>
      </c>
    </row>
    <row r="228" spans="1:16" ht="12.75">
      <c r="A228" s="24" t="s">
        <v>55</v>
      </c>
      <c s="29" t="s">
        <v>286</v>
      </c>
      <c s="29" t="s">
        <v>12000</v>
      </c>
      <c s="24" t="s">
        <v>57</v>
      </c>
      <c s="30" t="s">
        <v>11611</v>
      </c>
      <c s="31" t="s">
        <v>1235</v>
      </c>
      <c s="32">
        <v>49</v>
      </c>
      <c s="33">
        <v>0</v>
      </c>
      <c s="33">
        <f>ROUND(ROUND(H228,2)*ROUND(G228,3),2)</f>
      </c>
      <c r="O228">
        <f>(I228*21)/100</f>
      </c>
      <c t="s">
        <v>33</v>
      </c>
    </row>
    <row r="229" spans="1:5" ht="12.75">
      <c r="A229" s="34" t="s">
        <v>60</v>
      </c>
      <c r="E229" s="35" t="s">
        <v>11611</v>
      </c>
    </row>
    <row r="230" spans="1:5" ht="12.75">
      <c r="A230" s="36" t="s">
        <v>61</v>
      </c>
      <c r="E230" s="37" t="s">
        <v>57</v>
      </c>
    </row>
    <row r="231" spans="1:5" ht="12.75">
      <c r="A231" t="s">
        <v>62</v>
      </c>
      <c r="E231" s="35" t="s">
        <v>57</v>
      </c>
    </row>
    <row r="232" spans="1:16" ht="12.75">
      <c r="A232" s="24" t="s">
        <v>55</v>
      </c>
      <c s="29" t="s">
        <v>838</v>
      </c>
      <c s="29" t="s">
        <v>12001</v>
      </c>
      <c s="24" t="s">
        <v>57</v>
      </c>
      <c s="30" t="s">
        <v>11613</v>
      </c>
      <c s="31" t="s">
        <v>1235</v>
      </c>
      <c s="32">
        <v>49</v>
      </c>
      <c s="33">
        <v>0</v>
      </c>
      <c s="33">
        <f>ROUND(ROUND(H232,2)*ROUND(G232,3),2)</f>
      </c>
      <c r="O232">
        <f>(I232*21)/100</f>
      </c>
      <c t="s">
        <v>33</v>
      </c>
    </row>
    <row r="233" spans="1:5" ht="12.75">
      <c r="A233" s="34" t="s">
        <v>60</v>
      </c>
      <c r="E233" s="35" t="s">
        <v>11613</v>
      </c>
    </row>
    <row r="234" spans="1:5" ht="12.75">
      <c r="A234" s="36" t="s">
        <v>61</v>
      </c>
      <c r="E234" s="37" t="s">
        <v>57</v>
      </c>
    </row>
    <row r="235" spans="1:5" ht="12.75">
      <c r="A235" t="s">
        <v>62</v>
      </c>
      <c r="E235" s="35" t="s">
        <v>57</v>
      </c>
    </row>
    <row r="236" spans="1:16" ht="12.75">
      <c r="A236" s="24" t="s">
        <v>55</v>
      </c>
      <c s="29" t="s">
        <v>294</v>
      </c>
      <c s="29" t="s">
        <v>12002</v>
      </c>
      <c s="24" t="s">
        <v>57</v>
      </c>
      <c s="30" t="s">
        <v>11615</v>
      </c>
      <c s="31" t="s">
        <v>1235</v>
      </c>
      <c s="32">
        <v>49</v>
      </c>
      <c s="33">
        <v>0</v>
      </c>
      <c s="33">
        <f>ROUND(ROUND(H236,2)*ROUND(G236,3),2)</f>
      </c>
      <c r="O236">
        <f>(I236*21)/100</f>
      </c>
      <c t="s">
        <v>33</v>
      </c>
    </row>
    <row r="237" spans="1:5" ht="12.75">
      <c r="A237" s="34" t="s">
        <v>60</v>
      </c>
      <c r="E237" s="35" t="s">
        <v>11615</v>
      </c>
    </row>
    <row r="238" spans="1:5" ht="12.75">
      <c r="A238" s="36" t="s">
        <v>61</v>
      </c>
      <c r="E238" s="37" t="s">
        <v>57</v>
      </c>
    </row>
    <row r="239" spans="1:5" ht="12.75">
      <c r="A239" t="s">
        <v>62</v>
      </c>
      <c r="E239" s="35" t="s">
        <v>57</v>
      </c>
    </row>
    <row r="240" spans="1:16" ht="12.75">
      <c r="A240" s="24" t="s">
        <v>55</v>
      </c>
      <c s="29" t="s">
        <v>302</v>
      </c>
      <c s="29" t="s">
        <v>12003</v>
      </c>
      <c s="24" t="s">
        <v>57</v>
      </c>
      <c s="30" t="s">
        <v>11617</v>
      </c>
      <c s="31" t="s">
        <v>11724</v>
      </c>
      <c s="32">
        <v>1</v>
      </c>
      <c s="33">
        <v>0</v>
      </c>
      <c s="33">
        <f>ROUND(ROUND(H240,2)*ROUND(G240,3),2)</f>
      </c>
      <c r="O240">
        <f>(I240*21)/100</f>
      </c>
      <c t="s">
        <v>33</v>
      </c>
    </row>
    <row r="241" spans="1:5" ht="12.75">
      <c r="A241" s="34" t="s">
        <v>60</v>
      </c>
      <c r="E241" s="35" t="s">
        <v>11617</v>
      </c>
    </row>
    <row r="242" spans="1:5" ht="12.75">
      <c r="A242" s="36" t="s">
        <v>61</v>
      </c>
      <c r="E242" s="37" t="s">
        <v>57</v>
      </c>
    </row>
    <row r="243" spans="1:5" ht="12.75">
      <c r="A243" t="s">
        <v>62</v>
      </c>
      <c r="E243" s="35" t="s">
        <v>57</v>
      </c>
    </row>
    <row r="244" spans="1:16" ht="12.75">
      <c r="A244" s="24" t="s">
        <v>55</v>
      </c>
      <c s="29" t="s">
        <v>306</v>
      </c>
      <c s="29" t="s">
        <v>11987</v>
      </c>
      <c s="24" t="s">
        <v>57</v>
      </c>
      <c s="30" t="s">
        <v>11619</v>
      </c>
      <c s="31" t="s">
        <v>1235</v>
      </c>
      <c s="32">
        <v>32</v>
      </c>
      <c s="33">
        <v>0</v>
      </c>
      <c s="33">
        <f>ROUND(ROUND(H244,2)*ROUND(G244,3),2)</f>
      </c>
      <c r="O244">
        <f>(I244*21)/100</f>
      </c>
      <c t="s">
        <v>33</v>
      </c>
    </row>
    <row r="245" spans="1:5" ht="12.75">
      <c r="A245" s="34" t="s">
        <v>60</v>
      </c>
      <c r="E245" s="35" t="s">
        <v>11619</v>
      </c>
    </row>
    <row r="246" spans="1:5" ht="12.75">
      <c r="A246" s="36" t="s">
        <v>61</v>
      </c>
      <c r="E246" s="37" t="s">
        <v>57</v>
      </c>
    </row>
    <row r="247" spans="1:5" ht="12.75">
      <c r="A247" t="s">
        <v>62</v>
      </c>
      <c r="E247" s="35" t="s">
        <v>57</v>
      </c>
    </row>
    <row r="248" spans="1:16" ht="12.75">
      <c r="A248" s="24" t="s">
        <v>55</v>
      </c>
      <c s="29" t="s">
        <v>310</v>
      </c>
      <c s="29" t="s">
        <v>11988</v>
      </c>
      <c s="24" t="s">
        <v>57</v>
      </c>
      <c s="30" t="s">
        <v>11623</v>
      </c>
      <c s="31" t="s">
        <v>1235</v>
      </c>
      <c s="32">
        <v>32</v>
      </c>
      <c s="33">
        <v>0</v>
      </c>
      <c s="33">
        <f>ROUND(ROUND(H248,2)*ROUND(G248,3),2)</f>
      </c>
      <c r="O248">
        <f>(I248*21)/100</f>
      </c>
      <c t="s">
        <v>33</v>
      </c>
    </row>
    <row r="249" spans="1:5" ht="12.75">
      <c r="A249" s="34" t="s">
        <v>60</v>
      </c>
      <c r="E249" s="35" t="s">
        <v>11623</v>
      </c>
    </row>
    <row r="250" spans="1:5" ht="12.75">
      <c r="A250" s="36" t="s">
        <v>61</v>
      </c>
      <c r="E250" s="37" t="s">
        <v>57</v>
      </c>
    </row>
    <row r="251" spans="1:5" ht="12.75">
      <c r="A251" t="s">
        <v>62</v>
      </c>
      <c r="E251" s="35" t="s">
        <v>57</v>
      </c>
    </row>
    <row r="252" spans="1:16" ht="12.75">
      <c r="A252" s="24" t="s">
        <v>55</v>
      </c>
      <c s="29" t="s">
        <v>314</v>
      </c>
      <c s="29" t="s">
        <v>11989</v>
      </c>
      <c s="24" t="s">
        <v>57</v>
      </c>
      <c s="30" t="s">
        <v>11990</v>
      </c>
      <c s="31" t="s">
        <v>1235</v>
      </c>
      <c s="32">
        <v>23.2</v>
      </c>
      <c s="33">
        <v>0</v>
      </c>
      <c s="33">
        <f>ROUND(ROUND(H252,2)*ROUND(G252,3),2)</f>
      </c>
      <c r="O252">
        <f>(I252*21)/100</f>
      </c>
      <c t="s">
        <v>33</v>
      </c>
    </row>
    <row r="253" spans="1:5" ht="12.75">
      <c r="A253" s="34" t="s">
        <v>60</v>
      </c>
      <c r="E253" s="35" t="s">
        <v>11990</v>
      </c>
    </row>
    <row r="254" spans="1:5" ht="12.75">
      <c r="A254" s="36" t="s">
        <v>61</v>
      </c>
      <c r="E254" s="37" t="s">
        <v>57</v>
      </c>
    </row>
    <row r="255" spans="1:5" ht="12.75">
      <c r="A255" t="s">
        <v>62</v>
      </c>
      <c r="E255" s="35" t="s">
        <v>57</v>
      </c>
    </row>
    <row r="256" spans="1:16" ht="12.75">
      <c r="A256" s="24" t="s">
        <v>55</v>
      </c>
      <c s="29" t="s">
        <v>318</v>
      </c>
      <c s="29" t="s">
        <v>11991</v>
      </c>
      <c s="24" t="s">
        <v>57</v>
      </c>
      <c s="30" t="s">
        <v>11992</v>
      </c>
      <c s="31" t="s">
        <v>1235</v>
      </c>
      <c s="32">
        <v>23.2</v>
      </c>
      <c s="33">
        <v>0</v>
      </c>
      <c s="33">
        <f>ROUND(ROUND(H256,2)*ROUND(G256,3),2)</f>
      </c>
      <c r="O256">
        <f>(I256*21)/100</f>
      </c>
      <c t="s">
        <v>33</v>
      </c>
    </row>
    <row r="257" spans="1:5" ht="12.75">
      <c r="A257" s="34" t="s">
        <v>60</v>
      </c>
      <c r="E257" s="35" t="s">
        <v>11992</v>
      </c>
    </row>
    <row r="258" spans="1:5" ht="12.75">
      <c r="A258" s="36" t="s">
        <v>61</v>
      </c>
      <c r="E258" s="37" t="s">
        <v>57</v>
      </c>
    </row>
    <row r="259" spans="1:5" ht="12.75">
      <c r="A259" t="s">
        <v>62</v>
      </c>
      <c r="E259" s="35" t="s">
        <v>57</v>
      </c>
    </row>
    <row r="260" spans="1:16" ht="12.75">
      <c r="A260" s="24" t="s">
        <v>55</v>
      </c>
      <c s="29" t="s">
        <v>322</v>
      </c>
      <c s="29" t="s">
        <v>11993</v>
      </c>
      <c s="24" t="s">
        <v>57</v>
      </c>
      <c s="30" t="s">
        <v>11994</v>
      </c>
      <c s="31" t="s">
        <v>1235</v>
      </c>
      <c s="32">
        <v>23.2</v>
      </c>
      <c s="33">
        <v>0</v>
      </c>
      <c s="33">
        <f>ROUND(ROUND(H260,2)*ROUND(G260,3),2)</f>
      </c>
      <c r="O260">
        <f>(I260*21)/100</f>
      </c>
      <c t="s">
        <v>33</v>
      </c>
    </row>
    <row r="261" spans="1:5" ht="12.75">
      <c r="A261" s="34" t="s">
        <v>60</v>
      </c>
      <c r="E261" s="35" t="s">
        <v>11994</v>
      </c>
    </row>
    <row r="262" spans="1:5" ht="12.75">
      <c r="A262" s="36" t="s">
        <v>61</v>
      </c>
      <c r="E262" s="37" t="s">
        <v>57</v>
      </c>
    </row>
    <row r="263" spans="1:5" ht="12.75">
      <c r="A263" t="s">
        <v>62</v>
      </c>
      <c r="E263" s="35" t="s">
        <v>57</v>
      </c>
    </row>
    <row r="264" spans="1:16" ht="12.75">
      <c r="A264" s="24" t="s">
        <v>55</v>
      </c>
      <c s="29" t="s">
        <v>326</v>
      </c>
      <c s="29" t="s">
        <v>11995</v>
      </c>
      <c s="24" t="s">
        <v>57</v>
      </c>
      <c s="30" t="s">
        <v>11996</v>
      </c>
      <c s="31" t="s">
        <v>1235</v>
      </c>
      <c s="32">
        <v>23.2</v>
      </c>
      <c s="33">
        <v>0</v>
      </c>
      <c s="33">
        <f>ROUND(ROUND(H264,2)*ROUND(G264,3),2)</f>
      </c>
      <c r="O264">
        <f>(I264*21)/100</f>
      </c>
      <c t="s">
        <v>33</v>
      </c>
    </row>
    <row r="265" spans="1:5" ht="12.75">
      <c r="A265" s="34" t="s">
        <v>60</v>
      </c>
      <c r="E265" s="35" t="s">
        <v>11996</v>
      </c>
    </row>
    <row r="266" spans="1:5" ht="12.75">
      <c r="A266" s="36" t="s">
        <v>61</v>
      </c>
      <c r="E266" s="37" t="s">
        <v>57</v>
      </c>
    </row>
    <row r="267" spans="1:5" ht="12.75">
      <c r="A267" t="s">
        <v>62</v>
      </c>
      <c r="E267" s="35" t="s">
        <v>57</v>
      </c>
    </row>
    <row r="268" spans="1:18" ht="12.75" customHeight="1">
      <c r="A268" s="6" t="s">
        <v>53</v>
      </c>
      <c s="6"/>
      <c s="39" t="s">
        <v>11633</v>
      </c>
      <c s="6"/>
      <c s="27" t="s">
        <v>7632</v>
      </c>
      <c s="6"/>
      <c s="6"/>
      <c s="6"/>
      <c s="40">
        <f>0+Q268</f>
      </c>
      <c r="O268">
        <f>0+R268</f>
      </c>
      <c r="Q268">
        <f>0+I269+I273+I277+I281+I285+I289+I293+I297+I301</f>
      </c>
      <c>
        <f>0+O269+O273+O277+O281+O285+O289+O293+O297+O301</f>
      </c>
    </row>
    <row r="269" spans="1:16" ht="25.5">
      <c r="A269" s="24" t="s">
        <v>55</v>
      </c>
      <c s="29" t="s">
        <v>39</v>
      </c>
      <c s="29" t="s">
        <v>37</v>
      </c>
      <c s="24" t="s">
        <v>57</v>
      </c>
      <c s="30" t="s">
        <v>12004</v>
      </c>
      <c s="31" t="s">
        <v>187</v>
      </c>
      <c s="32">
        <v>22</v>
      </c>
      <c s="33">
        <v>0</v>
      </c>
      <c s="33">
        <f>ROUND(ROUND(H269,2)*ROUND(G269,3),2)</f>
      </c>
      <c r="O269">
        <f>(I269*21)/100</f>
      </c>
      <c t="s">
        <v>33</v>
      </c>
    </row>
    <row r="270" spans="1:5" ht="25.5">
      <c r="A270" s="34" t="s">
        <v>60</v>
      </c>
      <c r="E270" s="35" t="s">
        <v>12004</v>
      </c>
    </row>
    <row r="271" spans="1:5" ht="12.75">
      <c r="A271" s="36" t="s">
        <v>61</v>
      </c>
      <c r="E271" s="37" t="s">
        <v>57</v>
      </c>
    </row>
    <row r="272" spans="1:5" ht="12.75">
      <c r="A272" t="s">
        <v>62</v>
      </c>
      <c r="E272" s="35" t="s">
        <v>57</v>
      </c>
    </row>
    <row r="273" spans="1:16" ht="25.5">
      <c r="A273" s="24" t="s">
        <v>55</v>
      </c>
      <c s="29" t="s">
        <v>330</v>
      </c>
      <c s="29" t="s">
        <v>12005</v>
      </c>
      <c s="24" t="s">
        <v>57</v>
      </c>
      <c s="30" t="s">
        <v>12006</v>
      </c>
      <c s="31" t="s">
        <v>187</v>
      </c>
      <c s="32">
        <v>10</v>
      </c>
      <c s="33">
        <v>0</v>
      </c>
      <c s="33">
        <f>ROUND(ROUND(H273,2)*ROUND(G273,3),2)</f>
      </c>
      <c r="O273">
        <f>(I273*21)/100</f>
      </c>
      <c t="s">
        <v>33</v>
      </c>
    </row>
    <row r="274" spans="1:5" ht="25.5">
      <c r="A274" s="34" t="s">
        <v>60</v>
      </c>
      <c r="E274" s="35" t="s">
        <v>12006</v>
      </c>
    </row>
    <row r="275" spans="1:5" ht="12.75">
      <c r="A275" s="36" t="s">
        <v>61</v>
      </c>
      <c r="E275" s="37" t="s">
        <v>57</v>
      </c>
    </row>
    <row r="276" spans="1:5" ht="12.75">
      <c r="A276" t="s">
        <v>62</v>
      </c>
      <c r="E276" s="35" t="s">
        <v>57</v>
      </c>
    </row>
    <row r="277" spans="1:16" ht="12.75">
      <c r="A277" s="24" t="s">
        <v>55</v>
      </c>
      <c s="29" t="s">
        <v>334</v>
      </c>
      <c s="29" t="s">
        <v>12007</v>
      </c>
      <c s="24" t="s">
        <v>57</v>
      </c>
      <c s="30" t="s">
        <v>11639</v>
      </c>
      <c s="31" t="s">
        <v>187</v>
      </c>
      <c s="32">
        <v>16</v>
      </c>
      <c s="33">
        <v>0</v>
      </c>
      <c s="33">
        <f>ROUND(ROUND(H277,2)*ROUND(G277,3),2)</f>
      </c>
      <c r="O277">
        <f>(I277*21)/100</f>
      </c>
      <c t="s">
        <v>33</v>
      </c>
    </row>
    <row r="278" spans="1:5" ht="12.75">
      <c r="A278" s="34" t="s">
        <v>60</v>
      </c>
      <c r="E278" s="35" t="s">
        <v>11639</v>
      </c>
    </row>
    <row r="279" spans="1:5" ht="12.75">
      <c r="A279" s="36" t="s">
        <v>61</v>
      </c>
      <c r="E279" s="37" t="s">
        <v>57</v>
      </c>
    </row>
    <row r="280" spans="1:5" ht="12.75">
      <c r="A280" t="s">
        <v>62</v>
      </c>
      <c r="E280" s="35" t="s">
        <v>57</v>
      </c>
    </row>
    <row r="281" spans="1:16" ht="12.75">
      <c r="A281" s="24" t="s">
        <v>55</v>
      </c>
      <c s="29" t="s">
        <v>342</v>
      </c>
      <c s="29" t="s">
        <v>12008</v>
      </c>
      <c s="24" t="s">
        <v>57</v>
      </c>
      <c s="30" t="s">
        <v>11641</v>
      </c>
      <c s="31" t="s">
        <v>4004</v>
      </c>
      <c s="32">
        <v>7249.3</v>
      </c>
      <c s="33">
        <v>0</v>
      </c>
      <c s="33">
        <f>ROUND(ROUND(H281,2)*ROUND(G281,3),2)</f>
      </c>
      <c r="O281">
        <f>(I281*21)/100</f>
      </c>
      <c t="s">
        <v>33</v>
      </c>
    </row>
    <row r="282" spans="1:5" ht="12.75">
      <c r="A282" s="34" t="s">
        <v>60</v>
      </c>
      <c r="E282" s="35" t="s">
        <v>11641</v>
      </c>
    </row>
    <row r="283" spans="1:5" ht="12.75">
      <c r="A283" s="36" t="s">
        <v>61</v>
      </c>
      <c r="E283" s="37" t="s">
        <v>57</v>
      </c>
    </row>
    <row r="284" spans="1:5" ht="12.75">
      <c r="A284" t="s">
        <v>62</v>
      </c>
      <c r="E284" s="35" t="s">
        <v>57</v>
      </c>
    </row>
    <row r="285" spans="1:16" ht="12.75">
      <c r="A285" s="24" t="s">
        <v>55</v>
      </c>
      <c s="29" t="s">
        <v>346</v>
      </c>
      <c s="29" t="s">
        <v>12009</v>
      </c>
      <c s="24" t="s">
        <v>57</v>
      </c>
      <c s="30" t="s">
        <v>11643</v>
      </c>
      <c s="31" t="s">
        <v>4004</v>
      </c>
      <c s="32">
        <v>7249.3</v>
      </c>
      <c s="33">
        <v>0</v>
      </c>
      <c s="33">
        <f>ROUND(ROUND(H285,2)*ROUND(G285,3),2)</f>
      </c>
      <c r="O285">
        <f>(I285*21)/100</f>
      </c>
      <c t="s">
        <v>33</v>
      </c>
    </row>
    <row r="286" spans="1:5" ht="12.75">
      <c r="A286" s="34" t="s">
        <v>60</v>
      </c>
      <c r="E286" s="35" t="s">
        <v>11643</v>
      </c>
    </row>
    <row r="287" spans="1:5" ht="12.75">
      <c r="A287" s="36" t="s">
        <v>61</v>
      </c>
      <c r="E287" s="37" t="s">
        <v>57</v>
      </c>
    </row>
    <row r="288" spans="1:5" ht="12.75">
      <c r="A288" t="s">
        <v>62</v>
      </c>
      <c r="E288" s="35" t="s">
        <v>57</v>
      </c>
    </row>
    <row r="289" spans="1:16" ht="12.75">
      <c r="A289" s="24" t="s">
        <v>55</v>
      </c>
      <c s="29" t="s">
        <v>911</v>
      </c>
      <c s="29" t="s">
        <v>12010</v>
      </c>
      <c s="24" t="s">
        <v>57</v>
      </c>
      <c s="30" t="s">
        <v>11645</v>
      </c>
      <c s="31" t="s">
        <v>11724</v>
      </c>
      <c s="32">
        <v>1</v>
      </c>
      <c s="33">
        <v>0</v>
      </c>
      <c s="33">
        <f>ROUND(ROUND(H289,2)*ROUND(G289,3),2)</f>
      </c>
      <c r="O289">
        <f>(I289*21)/100</f>
      </c>
      <c t="s">
        <v>33</v>
      </c>
    </row>
    <row r="290" spans="1:5" ht="12.75">
      <c r="A290" s="34" t="s">
        <v>60</v>
      </c>
      <c r="E290" s="35" t="s">
        <v>11645</v>
      </c>
    </row>
    <row r="291" spans="1:5" ht="12.75">
      <c r="A291" s="36" t="s">
        <v>61</v>
      </c>
      <c r="E291" s="37" t="s">
        <v>57</v>
      </c>
    </row>
    <row r="292" spans="1:5" ht="12.75">
      <c r="A292" t="s">
        <v>62</v>
      </c>
      <c r="E292" s="35" t="s">
        <v>57</v>
      </c>
    </row>
    <row r="293" spans="1:16" ht="12.75">
      <c r="A293" s="24" t="s">
        <v>55</v>
      </c>
      <c s="29" t="s">
        <v>1124</v>
      </c>
      <c s="29" t="s">
        <v>12011</v>
      </c>
      <c s="24" t="s">
        <v>57</v>
      </c>
      <c s="30" t="s">
        <v>12012</v>
      </c>
      <c s="31" t="s">
        <v>187</v>
      </c>
      <c s="32">
        <v>1</v>
      </c>
      <c s="33">
        <v>0</v>
      </c>
      <c s="33">
        <f>ROUND(ROUND(H293,2)*ROUND(G293,3),2)</f>
      </c>
      <c r="O293">
        <f>(I293*21)/100</f>
      </c>
      <c t="s">
        <v>33</v>
      </c>
    </row>
    <row r="294" spans="1:5" ht="12.75">
      <c r="A294" s="34" t="s">
        <v>60</v>
      </c>
      <c r="E294" s="35" t="s">
        <v>12012</v>
      </c>
    </row>
    <row r="295" spans="1:5" ht="12.75">
      <c r="A295" s="36" t="s">
        <v>61</v>
      </c>
      <c r="E295" s="37" t="s">
        <v>57</v>
      </c>
    </row>
    <row r="296" spans="1:5" ht="12.75">
      <c r="A296" t="s">
        <v>62</v>
      </c>
      <c r="E296" s="35" t="s">
        <v>57</v>
      </c>
    </row>
    <row r="297" spans="1:16" ht="12.75">
      <c r="A297" s="24" t="s">
        <v>55</v>
      </c>
      <c s="29" t="s">
        <v>354</v>
      </c>
      <c s="29" t="s">
        <v>12013</v>
      </c>
      <c s="24" t="s">
        <v>57</v>
      </c>
      <c s="30" t="s">
        <v>12014</v>
      </c>
      <c s="31" t="s">
        <v>1212</v>
      </c>
      <c s="32">
        <v>20.1</v>
      </c>
      <c s="33">
        <v>0</v>
      </c>
      <c s="33">
        <f>ROUND(ROUND(H297,2)*ROUND(G297,3),2)</f>
      </c>
      <c r="O297">
        <f>(I297*21)/100</f>
      </c>
      <c t="s">
        <v>33</v>
      </c>
    </row>
    <row r="298" spans="1:5" ht="12.75">
      <c r="A298" s="34" t="s">
        <v>60</v>
      </c>
      <c r="E298" s="35" t="s">
        <v>12014</v>
      </c>
    </row>
    <row r="299" spans="1:5" ht="12.75">
      <c r="A299" s="36" t="s">
        <v>61</v>
      </c>
      <c r="E299" s="37" t="s">
        <v>57</v>
      </c>
    </row>
    <row r="300" spans="1:5" ht="12.75">
      <c r="A300" t="s">
        <v>62</v>
      </c>
      <c r="E300" s="35" t="s">
        <v>57</v>
      </c>
    </row>
    <row r="301" spans="1:16" ht="12.75">
      <c r="A301" s="24" t="s">
        <v>55</v>
      </c>
      <c s="29" t="s">
        <v>358</v>
      </c>
      <c s="29" t="s">
        <v>12015</v>
      </c>
      <c s="24" t="s">
        <v>57</v>
      </c>
      <c s="30" t="s">
        <v>12016</v>
      </c>
      <c s="31" t="s">
        <v>1212</v>
      </c>
      <c s="32">
        <v>20.1</v>
      </c>
      <c s="33">
        <v>0</v>
      </c>
      <c s="33">
        <f>ROUND(ROUND(H301,2)*ROUND(G301,3),2)</f>
      </c>
      <c r="O301">
        <f>(I301*21)/100</f>
      </c>
      <c t="s">
        <v>33</v>
      </c>
    </row>
    <row r="302" spans="1:5" ht="12.75">
      <c r="A302" s="34" t="s">
        <v>60</v>
      </c>
      <c r="E302" s="35" t="s">
        <v>12016</v>
      </c>
    </row>
    <row r="303" spans="1:5" ht="12.75">
      <c r="A303" s="36" t="s">
        <v>61</v>
      </c>
      <c r="E303" s="37" t="s">
        <v>57</v>
      </c>
    </row>
    <row r="304" spans="1:5" ht="12.75">
      <c r="A304" t="s">
        <v>62</v>
      </c>
      <c r="E304" s="35" t="s">
        <v>57</v>
      </c>
    </row>
    <row r="305" spans="1:18" ht="12.75" customHeight="1">
      <c r="A305" s="6" t="s">
        <v>53</v>
      </c>
      <c s="6"/>
      <c s="39" t="s">
        <v>12017</v>
      </c>
      <c s="6"/>
      <c s="27" t="s">
        <v>7632</v>
      </c>
      <c s="6"/>
      <c s="6"/>
      <c s="6"/>
      <c s="40">
        <f>0+Q305</f>
      </c>
      <c r="O305">
        <f>0+R305</f>
      </c>
      <c r="Q305">
        <f>0+I306+I310+I314+I318+I322+I326+I330+I334</f>
      </c>
      <c>
        <f>0+O306+O310+O314+O318+O322+O326+O330+O334</f>
      </c>
    </row>
    <row r="306" spans="1:16" ht="25.5">
      <c r="A306" s="24" t="s">
        <v>55</v>
      </c>
      <c s="29" t="s">
        <v>330</v>
      </c>
      <c s="29" t="s">
        <v>12005</v>
      </c>
      <c s="24" t="s">
        <v>57</v>
      </c>
      <c s="30" t="s">
        <v>12006</v>
      </c>
      <c s="31" t="s">
        <v>187</v>
      </c>
      <c s="32">
        <v>112</v>
      </c>
      <c s="33">
        <v>0</v>
      </c>
      <c s="33">
        <f>ROUND(ROUND(H306,2)*ROUND(G306,3),2)</f>
      </c>
      <c r="O306">
        <f>(I306*21)/100</f>
      </c>
      <c t="s">
        <v>33</v>
      </c>
    </row>
    <row r="307" spans="1:5" ht="25.5">
      <c r="A307" s="34" t="s">
        <v>60</v>
      </c>
      <c r="E307" s="35" t="s">
        <v>12006</v>
      </c>
    </row>
    <row r="308" spans="1:5" ht="12.75">
      <c r="A308" s="36" t="s">
        <v>61</v>
      </c>
      <c r="E308" s="37" t="s">
        <v>57</v>
      </c>
    </row>
    <row r="309" spans="1:5" ht="12.75">
      <c r="A309" t="s">
        <v>62</v>
      </c>
      <c r="E309" s="35" t="s">
        <v>57</v>
      </c>
    </row>
    <row r="310" spans="1:16" ht="12.75">
      <c r="A310" s="24" t="s">
        <v>55</v>
      </c>
      <c s="29" t="s">
        <v>334</v>
      </c>
      <c s="29" t="s">
        <v>12007</v>
      </c>
      <c s="24" t="s">
        <v>57</v>
      </c>
      <c s="30" t="s">
        <v>11639</v>
      </c>
      <c s="31" t="s">
        <v>187</v>
      </c>
      <c s="32">
        <v>28</v>
      </c>
      <c s="33">
        <v>0</v>
      </c>
      <c s="33">
        <f>ROUND(ROUND(H310,2)*ROUND(G310,3),2)</f>
      </c>
      <c r="O310">
        <f>(I310*21)/100</f>
      </c>
      <c t="s">
        <v>33</v>
      </c>
    </row>
    <row r="311" spans="1:5" ht="12.75">
      <c r="A311" s="34" t="s">
        <v>60</v>
      </c>
      <c r="E311" s="35" t="s">
        <v>11639</v>
      </c>
    </row>
    <row r="312" spans="1:5" ht="12.75">
      <c r="A312" s="36" t="s">
        <v>61</v>
      </c>
      <c r="E312" s="37" t="s">
        <v>57</v>
      </c>
    </row>
    <row r="313" spans="1:5" ht="12.75">
      <c r="A313" t="s">
        <v>62</v>
      </c>
      <c r="E313" s="35" t="s">
        <v>57</v>
      </c>
    </row>
    <row r="314" spans="1:16" ht="12.75">
      <c r="A314" s="24" t="s">
        <v>55</v>
      </c>
      <c s="29" t="s">
        <v>338</v>
      </c>
      <c s="29" t="s">
        <v>12018</v>
      </c>
      <c s="24" t="s">
        <v>57</v>
      </c>
      <c s="30" t="s">
        <v>11641</v>
      </c>
      <c s="31" t="s">
        <v>4004</v>
      </c>
      <c s="32">
        <v>5325.3</v>
      </c>
      <c s="33">
        <v>0</v>
      </c>
      <c s="33">
        <f>ROUND(ROUND(H314,2)*ROUND(G314,3),2)</f>
      </c>
      <c r="O314">
        <f>(I314*21)/100</f>
      </c>
      <c t="s">
        <v>33</v>
      </c>
    </row>
    <row r="315" spans="1:5" ht="12.75">
      <c r="A315" s="34" t="s">
        <v>60</v>
      </c>
      <c r="E315" s="35" t="s">
        <v>11641</v>
      </c>
    </row>
    <row r="316" spans="1:5" ht="12.75">
      <c r="A316" s="36" t="s">
        <v>61</v>
      </c>
      <c r="E316" s="37" t="s">
        <v>57</v>
      </c>
    </row>
    <row r="317" spans="1:5" ht="12.75">
      <c r="A317" t="s">
        <v>62</v>
      </c>
      <c r="E317" s="35" t="s">
        <v>57</v>
      </c>
    </row>
    <row r="318" spans="1:16" ht="12.75">
      <c r="A318" s="24" t="s">
        <v>55</v>
      </c>
      <c s="29" t="s">
        <v>910</v>
      </c>
      <c s="29" t="s">
        <v>12019</v>
      </c>
      <c s="24" t="s">
        <v>57</v>
      </c>
      <c s="30" t="s">
        <v>11643</v>
      </c>
      <c s="31" t="s">
        <v>4004</v>
      </c>
      <c s="32">
        <v>5325.3</v>
      </c>
      <c s="33">
        <v>0</v>
      </c>
      <c s="33">
        <f>ROUND(ROUND(H318,2)*ROUND(G318,3),2)</f>
      </c>
      <c r="O318">
        <f>(I318*21)/100</f>
      </c>
      <c t="s">
        <v>33</v>
      </c>
    </row>
    <row r="319" spans="1:5" ht="12.75">
      <c r="A319" s="34" t="s">
        <v>60</v>
      </c>
      <c r="E319" s="35" t="s">
        <v>11643</v>
      </c>
    </row>
    <row r="320" spans="1:5" ht="12.75">
      <c r="A320" s="36" t="s">
        <v>61</v>
      </c>
      <c r="E320" s="37" t="s">
        <v>57</v>
      </c>
    </row>
    <row r="321" spans="1:5" ht="12.75">
      <c r="A321" t="s">
        <v>62</v>
      </c>
      <c r="E321" s="35" t="s">
        <v>57</v>
      </c>
    </row>
    <row r="322" spans="1:16" ht="12.75">
      <c r="A322" s="24" t="s">
        <v>55</v>
      </c>
      <c s="29" t="s">
        <v>350</v>
      </c>
      <c s="29" t="s">
        <v>12020</v>
      </c>
      <c s="24" t="s">
        <v>57</v>
      </c>
      <c s="30" t="s">
        <v>11645</v>
      </c>
      <c s="31" t="s">
        <v>11724</v>
      </c>
      <c s="32">
        <v>1</v>
      </c>
      <c s="33">
        <v>0</v>
      </c>
      <c s="33">
        <f>ROUND(ROUND(H322,2)*ROUND(G322,3),2)</f>
      </c>
      <c r="O322">
        <f>(I322*21)/100</f>
      </c>
      <c t="s">
        <v>33</v>
      </c>
    </row>
    <row r="323" spans="1:5" ht="12.75">
      <c r="A323" s="34" t="s">
        <v>60</v>
      </c>
      <c r="E323" s="35" t="s">
        <v>11645</v>
      </c>
    </row>
    <row r="324" spans="1:5" ht="12.75">
      <c r="A324" s="36" t="s">
        <v>61</v>
      </c>
      <c r="E324" s="37" t="s">
        <v>57</v>
      </c>
    </row>
    <row r="325" spans="1:5" ht="12.75">
      <c r="A325" t="s">
        <v>62</v>
      </c>
      <c r="E325" s="35" t="s">
        <v>57</v>
      </c>
    </row>
    <row r="326" spans="1:16" ht="12.75">
      <c r="A326" s="24" t="s">
        <v>55</v>
      </c>
      <c s="29" t="s">
        <v>1124</v>
      </c>
      <c s="29" t="s">
        <v>12011</v>
      </c>
      <c s="24" t="s">
        <v>57</v>
      </c>
      <c s="30" t="s">
        <v>12012</v>
      </c>
      <c s="31" t="s">
        <v>187</v>
      </c>
      <c s="32">
        <v>1</v>
      </c>
      <c s="33">
        <v>0</v>
      </c>
      <c s="33">
        <f>ROUND(ROUND(H326,2)*ROUND(G326,3),2)</f>
      </c>
      <c r="O326">
        <f>(I326*21)/100</f>
      </c>
      <c t="s">
        <v>33</v>
      </c>
    </row>
    <row r="327" spans="1:5" ht="12.75">
      <c r="A327" s="34" t="s">
        <v>60</v>
      </c>
      <c r="E327" s="35" t="s">
        <v>12012</v>
      </c>
    </row>
    <row r="328" spans="1:5" ht="12.75">
      <c r="A328" s="36" t="s">
        <v>61</v>
      </c>
      <c r="E328" s="37" t="s">
        <v>57</v>
      </c>
    </row>
    <row r="329" spans="1:5" ht="12.75">
      <c r="A329" t="s">
        <v>62</v>
      </c>
      <c r="E329" s="35" t="s">
        <v>57</v>
      </c>
    </row>
    <row r="330" spans="1:16" ht="12.75">
      <c r="A330" s="24" t="s">
        <v>55</v>
      </c>
      <c s="29" t="s">
        <v>354</v>
      </c>
      <c s="29" t="s">
        <v>12013</v>
      </c>
      <c s="24" t="s">
        <v>57</v>
      </c>
      <c s="30" t="s">
        <v>12014</v>
      </c>
      <c s="31" t="s">
        <v>1212</v>
      </c>
      <c s="32">
        <v>24.12</v>
      </c>
      <c s="33">
        <v>0</v>
      </c>
      <c s="33">
        <f>ROUND(ROUND(H330,2)*ROUND(G330,3),2)</f>
      </c>
      <c r="O330">
        <f>(I330*21)/100</f>
      </c>
      <c t="s">
        <v>33</v>
      </c>
    </row>
    <row r="331" spans="1:5" ht="12.75">
      <c r="A331" s="34" t="s">
        <v>60</v>
      </c>
      <c r="E331" s="35" t="s">
        <v>12014</v>
      </c>
    </row>
    <row r="332" spans="1:5" ht="12.75">
      <c r="A332" s="36" t="s">
        <v>61</v>
      </c>
      <c r="E332" s="37" t="s">
        <v>57</v>
      </c>
    </row>
    <row r="333" spans="1:5" ht="12.75">
      <c r="A333" t="s">
        <v>62</v>
      </c>
      <c r="E333" s="35" t="s">
        <v>57</v>
      </c>
    </row>
    <row r="334" spans="1:16" ht="12.75">
      <c r="A334" s="24" t="s">
        <v>55</v>
      </c>
      <c s="29" t="s">
        <v>358</v>
      </c>
      <c s="29" t="s">
        <v>12015</v>
      </c>
      <c s="24" t="s">
        <v>57</v>
      </c>
      <c s="30" t="s">
        <v>12016</v>
      </c>
      <c s="31" t="s">
        <v>1212</v>
      </c>
      <c s="32">
        <v>24.12</v>
      </c>
      <c s="33">
        <v>0</v>
      </c>
      <c s="33">
        <f>ROUND(ROUND(H334,2)*ROUND(G334,3),2)</f>
      </c>
      <c r="O334">
        <f>(I334*21)/100</f>
      </c>
      <c t="s">
        <v>33</v>
      </c>
    </row>
    <row r="335" spans="1:5" ht="12.75">
      <c r="A335" s="34" t="s">
        <v>60</v>
      </c>
      <c r="E335" s="35" t="s">
        <v>12016</v>
      </c>
    </row>
    <row r="336" spans="1:5" ht="12.75">
      <c r="A336" s="36" t="s">
        <v>61</v>
      </c>
      <c r="E336" s="37" t="s">
        <v>57</v>
      </c>
    </row>
    <row r="337" spans="1:5" ht="12.75">
      <c r="A337" t="s">
        <v>62</v>
      </c>
      <c r="E337" s="35" t="s">
        <v>57</v>
      </c>
    </row>
    <row r="338" spans="1:18" ht="12.75" customHeight="1">
      <c r="A338" s="6" t="s">
        <v>53</v>
      </c>
      <c s="6"/>
      <c s="39" t="s">
        <v>11648</v>
      </c>
      <c s="6"/>
      <c s="27" t="s">
        <v>11649</v>
      </c>
      <c s="6"/>
      <c s="6"/>
      <c s="6"/>
      <c s="40">
        <f>0+Q338</f>
      </c>
      <c r="O338">
        <f>0+R338</f>
      </c>
      <c r="Q338">
        <f>0+I339+I343+I347+I351</f>
      </c>
      <c>
        <f>0+O339+O343+O347+O351</f>
      </c>
    </row>
    <row r="339" spans="1:16" ht="12.75">
      <c r="A339" s="24" t="s">
        <v>55</v>
      </c>
      <c s="29" t="s">
        <v>362</v>
      </c>
      <c s="29" t="s">
        <v>12021</v>
      </c>
      <c s="24" t="s">
        <v>57</v>
      </c>
      <c s="30" t="s">
        <v>11651</v>
      </c>
      <c s="31" t="s">
        <v>4004</v>
      </c>
      <c s="32">
        <v>5325.3</v>
      </c>
      <c s="33">
        <v>0</v>
      </c>
      <c s="33">
        <f>ROUND(ROUND(H339,2)*ROUND(G339,3),2)</f>
      </c>
      <c r="O339">
        <f>(I339*21)/100</f>
      </c>
      <c t="s">
        <v>33</v>
      </c>
    </row>
    <row r="340" spans="1:5" ht="12.75">
      <c r="A340" s="34" t="s">
        <v>60</v>
      </c>
      <c r="E340" s="35" t="s">
        <v>11651</v>
      </c>
    </row>
    <row r="341" spans="1:5" ht="12.75">
      <c r="A341" s="36" t="s">
        <v>61</v>
      </c>
      <c r="E341" s="37" t="s">
        <v>57</v>
      </c>
    </row>
    <row r="342" spans="1:5" ht="12.75">
      <c r="A342" t="s">
        <v>62</v>
      </c>
      <c r="E342" s="35" t="s">
        <v>57</v>
      </c>
    </row>
    <row r="343" spans="1:16" ht="12.75">
      <c r="A343" s="24" t="s">
        <v>55</v>
      </c>
      <c s="29" t="s">
        <v>370</v>
      </c>
      <c s="29" t="s">
        <v>12022</v>
      </c>
      <c s="24" t="s">
        <v>57</v>
      </c>
      <c s="30" t="s">
        <v>11653</v>
      </c>
      <c s="31" t="s">
        <v>1235</v>
      </c>
      <c s="32">
        <v>184.7</v>
      </c>
      <c s="33">
        <v>0</v>
      </c>
      <c s="33">
        <f>ROUND(ROUND(H343,2)*ROUND(G343,3),2)</f>
      </c>
      <c r="O343">
        <f>(I343*21)/100</f>
      </c>
      <c t="s">
        <v>33</v>
      </c>
    </row>
    <row r="344" spans="1:5" ht="12.75">
      <c r="A344" s="34" t="s">
        <v>60</v>
      </c>
      <c r="E344" s="35" t="s">
        <v>11653</v>
      </c>
    </row>
    <row r="345" spans="1:5" ht="12.75">
      <c r="A345" s="36" t="s">
        <v>61</v>
      </c>
      <c r="E345" s="37" t="s">
        <v>57</v>
      </c>
    </row>
    <row r="346" spans="1:5" ht="12.75">
      <c r="A346" t="s">
        <v>62</v>
      </c>
      <c r="E346" s="35" t="s">
        <v>57</v>
      </c>
    </row>
    <row r="347" spans="1:16" ht="12.75">
      <c r="A347" s="24" t="s">
        <v>55</v>
      </c>
      <c s="29" t="s">
        <v>378</v>
      </c>
      <c s="29" t="s">
        <v>12023</v>
      </c>
      <c s="24" t="s">
        <v>57</v>
      </c>
      <c s="30" t="s">
        <v>11655</v>
      </c>
      <c s="31" t="s">
        <v>1235</v>
      </c>
      <c s="32">
        <v>184.7</v>
      </c>
      <c s="33">
        <v>0</v>
      </c>
      <c s="33">
        <f>ROUND(ROUND(H347,2)*ROUND(G347,3),2)</f>
      </c>
      <c r="O347">
        <f>(I347*21)/100</f>
      </c>
      <c t="s">
        <v>33</v>
      </c>
    </row>
    <row r="348" spans="1:5" ht="12.75">
      <c r="A348" s="34" t="s">
        <v>60</v>
      </c>
      <c r="E348" s="35" t="s">
        <v>11655</v>
      </c>
    </row>
    <row r="349" spans="1:5" ht="12.75">
      <c r="A349" s="36" t="s">
        <v>61</v>
      </c>
      <c r="E349" s="37" t="s">
        <v>57</v>
      </c>
    </row>
    <row r="350" spans="1:5" ht="12.75">
      <c r="A350" t="s">
        <v>62</v>
      </c>
      <c r="E350" s="35" t="s">
        <v>57</v>
      </c>
    </row>
    <row r="351" spans="1:16" ht="12.75">
      <c r="A351" s="24" t="s">
        <v>55</v>
      </c>
      <c s="29" t="s">
        <v>386</v>
      </c>
      <c s="29" t="s">
        <v>12024</v>
      </c>
      <c s="24" t="s">
        <v>57</v>
      </c>
      <c s="30" t="s">
        <v>11657</v>
      </c>
      <c s="31" t="s">
        <v>1235</v>
      </c>
      <c s="32">
        <v>184.7</v>
      </c>
      <c s="33">
        <v>0</v>
      </c>
      <c s="33">
        <f>ROUND(ROUND(H351,2)*ROUND(G351,3),2)</f>
      </c>
      <c r="O351">
        <f>(I351*21)/100</f>
      </c>
      <c t="s">
        <v>33</v>
      </c>
    </row>
    <row r="352" spans="1:5" ht="12.75">
      <c r="A352" s="34" t="s">
        <v>60</v>
      </c>
      <c r="E352" s="35" t="s">
        <v>11657</v>
      </c>
    </row>
    <row r="353" spans="1:5" ht="12.75">
      <c r="A353" s="36" t="s">
        <v>61</v>
      </c>
      <c r="E353" s="37" t="s">
        <v>57</v>
      </c>
    </row>
    <row r="354" spans="1:5" ht="12.75">
      <c r="A354" t="s">
        <v>62</v>
      </c>
      <c r="E354" s="35" t="s">
        <v>57</v>
      </c>
    </row>
    <row r="355" spans="1:18" ht="12.75" customHeight="1">
      <c r="A355" s="6" t="s">
        <v>53</v>
      </c>
      <c s="6"/>
      <c s="39" t="s">
        <v>12025</v>
      </c>
      <c s="6"/>
      <c s="27" t="s">
        <v>11649</v>
      </c>
      <c s="6"/>
      <c s="6"/>
      <c s="6"/>
      <c s="40">
        <f>0+Q355</f>
      </c>
      <c r="O355">
        <f>0+R355</f>
      </c>
      <c r="Q355">
        <f>0+I356+I360+I364+I368</f>
      </c>
      <c>
        <f>0+O356+O360+O364+O368</f>
      </c>
    </row>
    <row r="356" spans="1:16" ht="12.75">
      <c r="A356" s="24" t="s">
        <v>55</v>
      </c>
      <c s="29" t="s">
        <v>366</v>
      </c>
      <c s="29" t="s">
        <v>12026</v>
      </c>
      <c s="24" t="s">
        <v>57</v>
      </c>
      <c s="30" t="s">
        <v>11651</v>
      </c>
      <c s="31" t="s">
        <v>4004</v>
      </c>
      <c s="32">
        <v>7249.3</v>
      </c>
      <c s="33">
        <v>0</v>
      </c>
      <c s="33">
        <f>ROUND(ROUND(H356,2)*ROUND(G356,3),2)</f>
      </c>
      <c r="O356">
        <f>(I356*21)/100</f>
      </c>
      <c t="s">
        <v>33</v>
      </c>
    </row>
    <row r="357" spans="1:5" ht="12.75">
      <c r="A357" s="34" t="s">
        <v>60</v>
      </c>
      <c r="E357" s="35" t="s">
        <v>11651</v>
      </c>
    </row>
    <row r="358" spans="1:5" ht="12.75">
      <c r="A358" s="36" t="s">
        <v>61</v>
      </c>
      <c r="E358" s="37" t="s">
        <v>57</v>
      </c>
    </row>
    <row r="359" spans="1:5" ht="12.75">
      <c r="A359" t="s">
        <v>62</v>
      </c>
      <c r="E359" s="35" t="s">
        <v>57</v>
      </c>
    </row>
    <row r="360" spans="1:16" ht="12.75">
      <c r="A360" s="24" t="s">
        <v>55</v>
      </c>
      <c s="29" t="s">
        <v>374</v>
      </c>
      <c s="29" t="s">
        <v>12027</v>
      </c>
      <c s="24" t="s">
        <v>57</v>
      </c>
      <c s="30" t="s">
        <v>11653</v>
      </c>
      <c s="31" t="s">
        <v>1235</v>
      </c>
      <c s="32">
        <v>214.2</v>
      </c>
      <c s="33">
        <v>0</v>
      </c>
      <c s="33">
        <f>ROUND(ROUND(H360,2)*ROUND(G360,3),2)</f>
      </c>
      <c r="O360">
        <f>(I360*21)/100</f>
      </c>
      <c t="s">
        <v>33</v>
      </c>
    </row>
    <row r="361" spans="1:5" ht="12.75">
      <c r="A361" s="34" t="s">
        <v>60</v>
      </c>
      <c r="E361" s="35" t="s">
        <v>11653</v>
      </c>
    </row>
    <row r="362" spans="1:5" ht="12.75">
      <c r="A362" s="36" t="s">
        <v>61</v>
      </c>
      <c r="E362" s="37" t="s">
        <v>57</v>
      </c>
    </row>
    <row r="363" spans="1:5" ht="12.75">
      <c r="A363" t="s">
        <v>62</v>
      </c>
      <c r="E363" s="35" t="s">
        <v>57</v>
      </c>
    </row>
    <row r="364" spans="1:16" ht="12.75">
      <c r="A364" s="24" t="s">
        <v>55</v>
      </c>
      <c s="29" t="s">
        <v>382</v>
      </c>
      <c s="29" t="s">
        <v>12028</v>
      </c>
      <c s="24" t="s">
        <v>57</v>
      </c>
      <c s="30" t="s">
        <v>11655</v>
      </c>
      <c s="31" t="s">
        <v>1235</v>
      </c>
      <c s="32">
        <v>214.2</v>
      </c>
      <c s="33">
        <v>0</v>
      </c>
      <c s="33">
        <f>ROUND(ROUND(H364,2)*ROUND(G364,3),2)</f>
      </c>
      <c r="O364">
        <f>(I364*21)/100</f>
      </c>
      <c t="s">
        <v>33</v>
      </c>
    </row>
    <row r="365" spans="1:5" ht="12.75">
      <c r="A365" s="34" t="s">
        <v>60</v>
      </c>
      <c r="E365" s="35" t="s">
        <v>11655</v>
      </c>
    </row>
    <row r="366" spans="1:5" ht="12.75">
      <c r="A366" s="36" t="s">
        <v>61</v>
      </c>
      <c r="E366" s="37" t="s">
        <v>57</v>
      </c>
    </row>
    <row r="367" spans="1:5" ht="12.75">
      <c r="A367" t="s">
        <v>62</v>
      </c>
      <c r="E367" s="35" t="s">
        <v>57</v>
      </c>
    </row>
    <row r="368" spans="1:16" ht="12.75">
      <c r="A368" s="24" t="s">
        <v>55</v>
      </c>
      <c s="29" t="s">
        <v>390</v>
      </c>
      <c s="29" t="s">
        <v>12029</v>
      </c>
      <c s="24" t="s">
        <v>57</v>
      </c>
      <c s="30" t="s">
        <v>11657</v>
      </c>
      <c s="31" t="s">
        <v>1235</v>
      </c>
      <c s="32">
        <v>214.2</v>
      </c>
      <c s="33">
        <v>0</v>
      </c>
      <c s="33">
        <f>ROUND(ROUND(H368,2)*ROUND(G368,3),2)</f>
      </c>
      <c r="O368">
        <f>(I368*21)/100</f>
      </c>
      <c t="s">
        <v>33</v>
      </c>
    </row>
    <row r="369" spans="1:5" ht="12.75">
      <c r="A369" s="34" t="s">
        <v>60</v>
      </c>
      <c r="E369" s="35" t="s">
        <v>11657</v>
      </c>
    </row>
    <row r="370" spans="1:5" ht="12.75">
      <c r="A370" s="36" t="s">
        <v>61</v>
      </c>
      <c r="E370" s="37" t="s">
        <v>57</v>
      </c>
    </row>
    <row r="371" spans="1:5" ht="12.75">
      <c r="A371" t="s">
        <v>62</v>
      </c>
      <c r="E371" s="35" t="s">
        <v>57</v>
      </c>
    </row>
    <row r="372" spans="1:18" ht="12.75" customHeight="1">
      <c r="A372" s="6" t="s">
        <v>53</v>
      </c>
      <c s="6"/>
      <c s="39" t="s">
        <v>189</v>
      </c>
      <c s="6"/>
      <c s="27" t="s">
        <v>190</v>
      </c>
      <c s="6"/>
      <c s="6"/>
      <c s="6"/>
      <c s="40">
        <f>0+Q372</f>
      </c>
      <c r="O372">
        <f>0+R372</f>
      </c>
      <c r="Q372">
        <f>0+I373</f>
      </c>
      <c>
        <f>0+O373</f>
      </c>
    </row>
    <row r="373" spans="1:16" ht="25.5">
      <c r="A373" s="24" t="s">
        <v>55</v>
      </c>
      <c s="29" t="s">
        <v>393</v>
      </c>
      <c s="29" t="s">
        <v>192</v>
      </c>
      <c s="24" t="s">
        <v>193</v>
      </c>
      <c s="30" t="s">
        <v>194</v>
      </c>
      <c s="31" t="s">
        <v>195</v>
      </c>
      <c s="32">
        <v>60.75</v>
      </c>
      <c s="33">
        <v>0</v>
      </c>
      <c s="33">
        <f>ROUND(ROUND(H373,2)*ROUND(G373,3),2)</f>
      </c>
      <c r="O373">
        <f>(I373*21)/100</f>
      </c>
      <c t="s">
        <v>33</v>
      </c>
    </row>
    <row r="374" spans="1:5" ht="12.75">
      <c r="A374" s="34" t="s">
        <v>60</v>
      </c>
      <c r="E374" s="35" t="s">
        <v>196</v>
      </c>
    </row>
    <row r="375" spans="1:5" ht="51">
      <c r="A375" s="36" t="s">
        <v>61</v>
      </c>
      <c r="E375" s="37" t="s">
        <v>12030</v>
      </c>
    </row>
    <row r="376" spans="1:5" ht="165.75">
      <c r="A376" t="s">
        <v>62</v>
      </c>
      <c r="E376" s="35" t="s">
        <v>2027</v>
      </c>
    </row>
    <row r="377" spans="1:18" ht="12.75" customHeight="1">
      <c r="A377" s="6" t="s">
        <v>53</v>
      </c>
      <c s="6"/>
      <c s="39" t="s">
        <v>8226</v>
      </c>
      <c s="6"/>
      <c s="27" t="s">
        <v>8227</v>
      </c>
      <c s="6"/>
      <c s="6"/>
      <c s="6"/>
      <c s="40">
        <f>0+Q377</f>
      </c>
      <c r="O377">
        <f>0+R377</f>
      </c>
      <c r="Q377">
        <f>0+I378</f>
      </c>
      <c>
        <f>0+O378</f>
      </c>
    </row>
    <row r="378" spans="1:16" ht="12.75">
      <c r="A378" s="24" t="s">
        <v>55</v>
      </c>
      <c s="29" t="s">
        <v>119</v>
      </c>
      <c s="29" t="s">
        <v>9538</v>
      </c>
      <c s="24" t="s">
        <v>57</v>
      </c>
      <c s="30" t="s">
        <v>9539</v>
      </c>
      <c s="31" t="s">
        <v>195</v>
      </c>
      <c s="32">
        <v>62.253</v>
      </c>
      <c s="33">
        <v>0</v>
      </c>
      <c s="33">
        <f>ROUND(ROUND(H378,2)*ROUND(G378,3),2)</f>
      </c>
      <c r="O378">
        <f>(I378*21)/100</f>
      </c>
      <c t="s">
        <v>33</v>
      </c>
    </row>
    <row r="379" spans="1:5" ht="38.25">
      <c r="A379" s="34" t="s">
        <v>60</v>
      </c>
      <c r="E379" s="35" t="s">
        <v>9540</v>
      </c>
    </row>
    <row r="380" spans="1:5" ht="12.75">
      <c r="A380" s="36" t="s">
        <v>61</v>
      </c>
      <c r="E380" s="37" t="s">
        <v>57</v>
      </c>
    </row>
    <row r="381" spans="1:5" ht="76.5">
      <c r="A381" t="s">
        <v>62</v>
      </c>
      <c r="E381" s="35" t="s">
        <v>9541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0+O10+O31+O36+O61+O82+O119+O184+O205+O222+O227+O232</f>
      </c>
      <c t="s">
        <v>32</v>
      </c>
    </row>
    <row r="3" spans="1:16" ht="15" customHeight="1">
      <c r="A3" t="s">
        <v>12</v>
      </c>
      <c s="12" t="s">
        <v>14</v>
      </c>
      <c s="13" t="s">
        <v>15</v>
      </c>
      <c s="1"/>
      <c s="14" t="s">
        <v>16</v>
      </c>
      <c s="1"/>
      <c s="9"/>
      <c s="8" t="s">
        <v>12033</v>
      </c>
      <c s="41">
        <f>0+I10+I31+I36+I61+I82+I119+I184+I205+I222+I227+I232</f>
      </c>
      <c r="O3" t="s">
        <v>29</v>
      </c>
      <c t="s">
        <v>33</v>
      </c>
    </row>
    <row r="4" spans="1:16" ht="15" customHeight="1">
      <c r="A4" t="s">
        <v>17</v>
      </c>
      <c s="12" t="s">
        <v>18</v>
      </c>
      <c s="13" t="s">
        <v>11509</v>
      </c>
      <c s="1"/>
      <c s="14" t="s">
        <v>11510</v>
      </c>
      <c s="1"/>
      <c s="1"/>
      <c s="11"/>
      <c s="11"/>
      <c r="O4" t="s">
        <v>30</v>
      </c>
      <c t="s">
        <v>33</v>
      </c>
    </row>
    <row r="5" spans="1:16" ht="12.75" customHeight="1">
      <c r="A5" t="s">
        <v>21</v>
      </c>
      <c s="12" t="s">
        <v>18</v>
      </c>
      <c s="13" t="s">
        <v>12031</v>
      </c>
      <c s="1"/>
      <c s="14" t="s">
        <v>12032</v>
      </c>
      <c s="1"/>
      <c s="1"/>
      <c s="1"/>
      <c s="1"/>
      <c r="O5" t="s">
        <v>31</v>
      </c>
      <c t="s">
        <v>33</v>
      </c>
    </row>
    <row r="6" spans="1:9" ht="12.75" customHeight="1">
      <c r="A6" t="s">
        <v>24</v>
      </c>
      <c s="16" t="s">
        <v>28</v>
      </c>
      <c s="17" t="s">
        <v>12033</v>
      </c>
      <c s="6"/>
      <c s="18" t="s">
        <v>9414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11514</v>
      </c>
      <c s="25"/>
      <c s="27" t="s">
        <v>11515</v>
      </c>
      <c s="25"/>
      <c s="25"/>
      <c s="25"/>
      <c s="28">
        <f>0+Q10</f>
      </c>
      <c r="O10">
        <f>0+R10</f>
      </c>
      <c r="Q10">
        <f>0+I11+I15+I19+I23+I27</f>
      </c>
      <c>
        <f>0+O11+O15+O19+O23+O27</f>
      </c>
    </row>
    <row r="11" spans="1:16" ht="12.75">
      <c r="A11" s="24" t="s">
        <v>55</v>
      </c>
      <c s="29" t="s">
        <v>39</v>
      </c>
      <c s="29" t="s">
        <v>12034</v>
      </c>
      <c s="24" t="s">
        <v>57</v>
      </c>
      <c s="30" t="s">
        <v>11517</v>
      </c>
      <c s="31" t="s">
        <v>11724</v>
      </c>
      <c s="32">
        <v>1</v>
      </c>
      <c s="33">
        <v>0</v>
      </c>
      <c s="33">
        <f>ROUND(ROUND(H11,2)*ROUND(G11,3),2)</f>
      </c>
      <c r="O11">
        <f>(I11*21)/100</f>
      </c>
      <c t="s">
        <v>33</v>
      </c>
    </row>
    <row r="12" spans="1:5" ht="12.75">
      <c r="A12" s="34" t="s">
        <v>60</v>
      </c>
      <c r="E12" s="35" t="s">
        <v>11517</v>
      </c>
    </row>
    <row r="13" spans="1:5" ht="12.75">
      <c r="A13" s="36" t="s">
        <v>61</v>
      </c>
      <c r="E13" s="37" t="s">
        <v>57</v>
      </c>
    </row>
    <row r="14" spans="1:5" ht="12.75">
      <c r="A14" t="s">
        <v>62</v>
      </c>
      <c r="E14" s="35" t="s">
        <v>57</v>
      </c>
    </row>
    <row r="15" spans="1:16" ht="12.75">
      <c r="A15" s="24" t="s">
        <v>55</v>
      </c>
      <c s="29" t="s">
        <v>33</v>
      </c>
      <c s="29" t="s">
        <v>12035</v>
      </c>
      <c s="24" t="s">
        <v>57</v>
      </c>
      <c s="30" t="s">
        <v>11947</v>
      </c>
      <c s="31" t="s">
        <v>11724</v>
      </c>
      <c s="32">
        <v>1</v>
      </c>
      <c s="33">
        <v>0</v>
      </c>
      <c s="33">
        <f>ROUND(ROUND(H15,2)*ROUND(G15,3),2)</f>
      </c>
      <c r="O15">
        <f>(I15*21)/100</f>
      </c>
      <c t="s">
        <v>33</v>
      </c>
    </row>
    <row r="16" spans="1:5" ht="12.75">
      <c r="A16" s="34" t="s">
        <v>60</v>
      </c>
      <c r="E16" s="35" t="s">
        <v>11947</v>
      </c>
    </row>
    <row r="17" spans="1:5" ht="12.75">
      <c r="A17" s="36" t="s">
        <v>61</v>
      </c>
      <c r="E17" s="37" t="s">
        <v>57</v>
      </c>
    </row>
    <row r="18" spans="1:5" ht="12.75">
      <c r="A18" t="s">
        <v>62</v>
      </c>
      <c r="E18" s="35" t="s">
        <v>57</v>
      </c>
    </row>
    <row r="19" spans="1:16" ht="12.75">
      <c r="A19" s="24" t="s">
        <v>55</v>
      </c>
      <c s="29" t="s">
        <v>32</v>
      </c>
      <c s="29" t="s">
        <v>12036</v>
      </c>
      <c s="24" t="s">
        <v>57</v>
      </c>
      <c s="30" t="s">
        <v>11520</v>
      </c>
      <c s="31" t="s">
        <v>11724</v>
      </c>
      <c s="32">
        <v>1</v>
      </c>
      <c s="33">
        <v>0</v>
      </c>
      <c s="33">
        <f>ROUND(ROUND(H19,2)*ROUND(G19,3),2)</f>
      </c>
      <c r="O19">
        <f>(I19*21)/100</f>
      </c>
      <c t="s">
        <v>33</v>
      </c>
    </row>
    <row r="20" spans="1:5" ht="12.75">
      <c r="A20" s="34" t="s">
        <v>60</v>
      </c>
      <c r="E20" s="35" t="s">
        <v>11520</v>
      </c>
    </row>
    <row r="21" spans="1:5" ht="12.75">
      <c r="A21" s="36" t="s">
        <v>61</v>
      </c>
      <c r="E21" s="37" t="s">
        <v>57</v>
      </c>
    </row>
    <row r="22" spans="1:5" ht="12.75">
      <c r="A22" t="s">
        <v>62</v>
      </c>
      <c r="E22" s="35" t="s">
        <v>57</v>
      </c>
    </row>
    <row r="23" spans="1:16" ht="12.75">
      <c r="A23" s="24" t="s">
        <v>55</v>
      </c>
      <c s="29" t="s">
        <v>43</v>
      </c>
      <c s="29" t="s">
        <v>12037</v>
      </c>
      <c s="24" t="s">
        <v>57</v>
      </c>
      <c s="30" t="s">
        <v>11522</v>
      </c>
      <c s="31" t="s">
        <v>11724</v>
      </c>
      <c s="32">
        <v>1</v>
      </c>
      <c s="33">
        <v>0</v>
      </c>
      <c s="33">
        <f>ROUND(ROUND(H23,2)*ROUND(G23,3),2)</f>
      </c>
      <c r="O23">
        <f>(I23*21)/100</f>
      </c>
      <c t="s">
        <v>33</v>
      </c>
    </row>
    <row r="24" spans="1:5" ht="12.75">
      <c r="A24" s="34" t="s">
        <v>60</v>
      </c>
      <c r="E24" s="35" t="s">
        <v>11522</v>
      </c>
    </row>
    <row r="25" spans="1:5" ht="12.75">
      <c r="A25" s="36" t="s">
        <v>61</v>
      </c>
      <c r="E25" s="37" t="s">
        <v>57</v>
      </c>
    </row>
    <row r="26" spans="1:5" ht="12.75">
      <c r="A26" t="s">
        <v>62</v>
      </c>
      <c r="E26" s="35" t="s">
        <v>57</v>
      </c>
    </row>
    <row r="27" spans="1:16" ht="12.75">
      <c r="A27" s="24" t="s">
        <v>55</v>
      </c>
      <c s="29" t="s">
        <v>45</v>
      </c>
      <c s="29" t="s">
        <v>12038</v>
      </c>
      <c s="24" t="s">
        <v>57</v>
      </c>
      <c s="30" t="s">
        <v>11524</v>
      </c>
      <c s="31" t="s">
        <v>11724</v>
      </c>
      <c s="32">
        <v>1</v>
      </c>
      <c s="33">
        <v>0</v>
      </c>
      <c s="33">
        <f>ROUND(ROUND(H27,2)*ROUND(G27,3),2)</f>
      </c>
      <c r="O27">
        <f>(I27*21)/100</f>
      </c>
      <c t="s">
        <v>33</v>
      </c>
    </row>
    <row r="28" spans="1:5" ht="12.75">
      <c r="A28" s="34" t="s">
        <v>60</v>
      </c>
      <c r="E28" s="35" t="s">
        <v>11524</v>
      </c>
    </row>
    <row r="29" spans="1:5" ht="12.75">
      <c r="A29" s="36" t="s">
        <v>61</v>
      </c>
      <c r="E29" s="37" t="s">
        <v>57</v>
      </c>
    </row>
    <row r="30" spans="1:5" ht="12.75">
      <c r="A30" t="s">
        <v>62</v>
      </c>
      <c r="E30" s="35" t="s">
        <v>57</v>
      </c>
    </row>
    <row r="31" spans="1:18" ht="12.75" customHeight="1">
      <c r="A31" s="6" t="s">
        <v>53</v>
      </c>
      <c s="6"/>
      <c s="39" t="s">
        <v>11525</v>
      </c>
      <c s="6"/>
      <c s="27" t="s">
        <v>11526</v>
      </c>
      <c s="6"/>
      <c s="6"/>
      <c s="6"/>
      <c s="40">
        <f>0+Q31</f>
      </c>
      <c r="O31">
        <f>0+R31</f>
      </c>
      <c r="Q31">
        <f>0+I32</f>
      </c>
      <c>
        <f>0+O32</f>
      </c>
    </row>
    <row r="32" spans="1:16" ht="12.75">
      <c r="A32" s="24" t="s">
        <v>55</v>
      </c>
      <c s="29" t="s">
        <v>47</v>
      </c>
      <c s="29" t="s">
        <v>12039</v>
      </c>
      <c s="24" t="s">
        <v>57</v>
      </c>
      <c s="30" t="s">
        <v>11528</v>
      </c>
      <c s="31" t="s">
        <v>11724</v>
      </c>
      <c s="32">
        <v>1</v>
      </c>
      <c s="33">
        <v>0</v>
      </c>
      <c s="33">
        <f>ROUND(ROUND(H32,2)*ROUND(G32,3),2)</f>
      </c>
      <c r="O32">
        <f>(I32*21)/100</f>
      </c>
      <c t="s">
        <v>33</v>
      </c>
    </row>
    <row r="33" spans="1:5" ht="12.75">
      <c r="A33" s="34" t="s">
        <v>60</v>
      </c>
      <c r="E33" s="35" t="s">
        <v>11528</v>
      </c>
    </row>
    <row r="34" spans="1:5" ht="12.75">
      <c r="A34" s="36" t="s">
        <v>61</v>
      </c>
      <c r="E34" s="37" t="s">
        <v>57</v>
      </c>
    </row>
    <row r="35" spans="1:5" ht="12.75">
      <c r="A35" t="s">
        <v>62</v>
      </c>
      <c r="E35" s="35" t="s">
        <v>57</v>
      </c>
    </row>
    <row r="36" spans="1:18" ht="12.75" customHeight="1">
      <c r="A36" s="6" t="s">
        <v>53</v>
      </c>
      <c s="6"/>
      <c s="39" t="s">
        <v>39</v>
      </c>
      <c s="6"/>
      <c s="27" t="s">
        <v>54</v>
      </c>
      <c s="6"/>
      <c s="6"/>
      <c s="6"/>
      <c s="40">
        <f>0+Q36</f>
      </c>
      <c r="O36">
        <f>0+R36</f>
      </c>
      <c r="Q36">
        <f>0+I37+I41+I45+I49+I53+I57</f>
      </c>
      <c>
        <f>0+O37+O41+O45+O49+O53+O57</f>
      </c>
    </row>
    <row r="37" spans="1:16" ht="12.75">
      <c r="A37" s="24" t="s">
        <v>55</v>
      </c>
      <c s="29" t="s">
        <v>73</v>
      </c>
      <c s="29" t="s">
        <v>9417</v>
      </c>
      <c s="24" t="s">
        <v>57</v>
      </c>
      <c s="30" t="s">
        <v>9418</v>
      </c>
      <c s="31" t="s">
        <v>195</v>
      </c>
      <c s="32">
        <v>300.6</v>
      </c>
      <c s="33">
        <v>0</v>
      </c>
      <c s="33">
        <f>ROUND(ROUND(H37,2)*ROUND(G37,3),2)</f>
      </c>
      <c r="O37">
        <f>(I37*21)/100</f>
      </c>
      <c t="s">
        <v>33</v>
      </c>
    </row>
    <row r="38" spans="1:5" ht="12.75">
      <c r="A38" s="34" t="s">
        <v>60</v>
      </c>
      <c r="E38" s="35" t="s">
        <v>9418</v>
      </c>
    </row>
    <row r="39" spans="1:5" ht="12.75">
      <c r="A39" s="36" t="s">
        <v>61</v>
      </c>
      <c r="E39" s="37" t="s">
        <v>57</v>
      </c>
    </row>
    <row r="40" spans="1:5" ht="12.75">
      <c r="A40" t="s">
        <v>62</v>
      </c>
      <c r="E40" s="35" t="s">
        <v>57</v>
      </c>
    </row>
    <row r="41" spans="1:16" ht="12.75">
      <c r="A41" s="24" t="s">
        <v>55</v>
      </c>
      <c s="29" t="s">
        <v>79</v>
      </c>
      <c s="29" t="s">
        <v>11531</v>
      </c>
      <c s="24" t="s">
        <v>57</v>
      </c>
      <c s="30" t="s">
        <v>11532</v>
      </c>
      <c s="31" t="s">
        <v>59</v>
      </c>
      <c s="32">
        <v>201.054</v>
      </c>
      <c s="33">
        <v>0</v>
      </c>
      <c s="33">
        <f>ROUND(ROUND(H41,2)*ROUND(G41,3),2)</f>
      </c>
      <c r="O41">
        <f>(I41*21)/100</f>
      </c>
      <c t="s">
        <v>33</v>
      </c>
    </row>
    <row r="42" spans="1:5" ht="25.5">
      <c r="A42" s="34" t="s">
        <v>60</v>
      </c>
      <c r="E42" s="35" t="s">
        <v>11533</v>
      </c>
    </row>
    <row r="43" spans="1:5" ht="63.75">
      <c r="A43" s="36" t="s">
        <v>61</v>
      </c>
      <c r="E43" s="37" t="s">
        <v>12040</v>
      </c>
    </row>
    <row r="44" spans="1:5" ht="242.25">
      <c r="A44" t="s">
        <v>62</v>
      </c>
      <c r="E44" s="35" t="s">
        <v>9433</v>
      </c>
    </row>
    <row r="45" spans="1:16" ht="12.75">
      <c r="A45" s="24" t="s">
        <v>55</v>
      </c>
      <c s="29" t="s">
        <v>50</v>
      </c>
      <c s="29" t="s">
        <v>9434</v>
      </c>
      <c s="24" t="s">
        <v>57</v>
      </c>
      <c s="30" t="s">
        <v>9435</v>
      </c>
      <c s="31" t="s">
        <v>59</v>
      </c>
      <c s="32">
        <v>201.054</v>
      </c>
      <c s="33">
        <v>0</v>
      </c>
      <c s="33">
        <f>ROUND(ROUND(H45,2)*ROUND(G45,3),2)</f>
      </c>
      <c r="O45">
        <f>(I45*21)/100</f>
      </c>
      <c t="s">
        <v>33</v>
      </c>
    </row>
    <row r="46" spans="1:5" ht="25.5">
      <c r="A46" s="34" t="s">
        <v>60</v>
      </c>
      <c r="E46" s="35" t="s">
        <v>9436</v>
      </c>
    </row>
    <row r="47" spans="1:5" ht="12.75">
      <c r="A47" s="36" t="s">
        <v>61</v>
      </c>
      <c r="E47" s="37" t="s">
        <v>57</v>
      </c>
    </row>
    <row r="48" spans="1:5" ht="242.25">
      <c r="A48" t="s">
        <v>62</v>
      </c>
      <c r="E48" s="35" t="s">
        <v>9433</v>
      </c>
    </row>
    <row r="49" spans="1:16" ht="12.75">
      <c r="A49" s="24" t="s">
        <v>55</v>
      </c>
      <c s="29" t="s">
        <v>52</v>
      </c>
      <c s="29" t="s">
        <v>8160</v>
      </c>
      <c s="24" t="s">
        <v>57</v>
      </c>
      <c s="30" t="s">
        <v>8161</v>
      </c>
      <c s="31" t="s">
        <v>59</v>
      </c>
      <c s="32">
        <v>201.054</v>
      </c>
      <c s="33">
        <v>0</v>
      </c>
      <c s="33">
        <f>ROUND(ROUND(H49,2)*ROUND(G49,3),2)</f>
      </c>
      <c r="O49">
        <f>(I49*21)/100</f>
      </c>
      <c t="s">
        <v>33</v>
      </c>
    </row>
    <row r="50" spans="1:5" ht="38.25">
      <c r="A50" s="34" t="s">
        <v>60</v>
      </c>
      <c r="E50" s="35" t="s">
        <v>8162</v>
      </c>
    </row>
    <row r="51" spans="1:5" ht="51">
      <c r="A51" s="36" t="s">
        <v>61</v>
      </c>
      <c r="E51" s="37" t="s">
        <v>12041</v>
      </c>
    </row>
    <row r="52" spans="1:5" ht="229.5">
      <c r="A52" t="s">
        <v>62</v>
      </c>
      <c r="E52" s="35" t="s">
        <v>4062</v>
      </c>
    </row>
    <row r="53" spans="1:16" ht="25.5">
      <c r="A53" s="24" t="s">
        <v>55</v>
      </c>
      <c s="29" t="s">
        <v>91</v>
      </c>
      <c s="29" t="s">
        <v>8165</v>
      </c>
      <c s="24" t="s">
        <v>57</v>
      </c>
      <c s="30" t="s">
        <v>8166</v>
      </c>
      <c s="31" t="s">
        <v>59</v>
      </c>
      <c s="32">
        <v>4825.296</v>
      </c>
      <c s="33">
        <v>0</v>
      </c>
      <c s="33">
        <f>ROUND(ROUND(H53,2)*ROUND(G53,3),2)</f>
      </c>
      <c r="O53">
        <f>(I53*21)/100</f>
      </c>
      <c t="s">
        <v>33</v>
      </c>
    </row>
    <row r="54" spans="1:5" ht="38.25">
      <c r="A54" s="34" t="s">
        <v>60</v>
      </c>
      <c r="E54" s="35" t="s">
        <v>8167</v>
      </c>
    </row>
    <row r="55" spans="1:5" ht="12.75">
      <c r="A55" s="36" t="s">
        <v>61</v>
      </c>
      <c r="E55" s="37" t="s">
        <v>57</v>
      </c>
    </row>
    <row r="56" spans="1:5" ht="229.5">
      <c r="A56" t="s">
        <v>62</v>
      </c>
      <c r="E56" s="35" t="s">
        <v>4062</v>
      </c>
    </row>
    <row r="57" spans="1:16" ht="12.75">
      <c r="A57" s="24" t="s">
        <v>55</v>
      </c>
      <c s="29" t="s">
        <v>96</v>
      </c>
      <c s="29" t="s">
        <v>4070</v>
      </c>
      <c s="24" t="s">
        <v>57</v>
      </c>
      <c s="30" t="s">
        <v>4071</v>
      </c>
      <c s="31" t="s">
        <v>59</v>
      </c>
      <c s="32">
        <v>167</v>
      </c>
      <c s="33">
        <v>0</v>
      </c>
      <c s="33">
        <f>ROUND(ROUND(H57,2)*ROUND(G57,3),2)</f>
      </c>
      <c r="O57">
        <f>(I57*21)/100</f>
      </c>
      <c t="s">
        <v>33</v>
      </c>
    </row>
    <row r="58" spans="1:5" ht="25.5">
      <c r="A58" s="34" t="s">
        <v>60</v>
      </c>
      <c r="E58" s="35" t="s">
        <v>8976</v>
      </c>
    </row>
    <row r="59" spans="1:5" ht="51">
      <c r="A59" s="36" t="s">
        <v>61</v>
      </c>
      <c r="E59" s="37" t="s">
        <v>12042</v>
      </c>
    </row>
    <row r="60" spans="1:5" ht="409.5">
      <c r="A60" t="s">
        <v>62</v>
      </c>
      <c r="E60" s="35" t="s">
        <v>9452</v>
      </c>
    </row>
    <row r="61" spans="1:18" ht="12.75" customHeight="1">
      <c r="A61" s="6" t="s">
        <v>53</v>
      </c>
      <c s="6"/>
      <c s="39" t="s">
        <v>33</v>
      </c>
      <c s="6"/>
      <c s="27" t="s">
        <v>981</v>
      </c>
      <c s="6"/>
      <c s="6"/>
      <c s="6"/>
      <c s="40">
        <f>0+Q61</f>
      </c>
      <c r="O61">
        <f>0+R61</f>
      </c>
      <c r="Q61">
        <f>0+I62+I66+I70+I74+I78</f>
      </c>
      <c>
        <f>0+O62+O66+O70+O74+O78</f>
      </c>
    </row>
    <row r="62" spans="1:16" ht="12.75">
      <c r="A62" s="24" t="s">
        <v>55</v>
      </c>
      <c s="29" t="s">
        <v>99</v>
      </c>
      <c s="29" t="s">
        <v>11576</v>
      </c>
      <c s="24" t="s">
        <v>57</v>
      </c>
      <c s="30" t="s">
        <v>11577</v>
      </c>
      <c s="31" t="s">
        <v>59</v>
      </c>
      <c s="32">
        <v>6.872</v>
      </c>
      <c s="33">
        <v>0</v>
      </c>
      <c s="33">
        <f>ROUND(ROUND(H62,2)*ROUND(G62,3),2)</f>
      </c>
      <c r="O62">
        <f>(I62*21)/100</f>
      </c>
      <c t="s">
        <v>33</v>
      </c>
    </row>
    <row r="63" spans="1:5" ht="25.5">
      <c r="A63" s="34" t="s">
        <v>60</v>
      </c>
      <c r="E63" s="35" t="s">
        <v>11578</v>
      </c>
    </row>
    <row r="64" spans="1:5" ht="76.5">
      <c r="A64" s="36" t="s">
        <v>61</v>
      </c>
      <c r="E64" s="37" t="s">
        <v>12043</v>
      </c>
    </row>
    <row r="65" spans="1:5" ht="89.25">
      <c r="A65" t="s">
        <v>62</v>
      </c>
      <c r="E65" s="35" t="s">
        <v>11025</v>
      </c>
    </row>
    <row r="66" spans="1:16" ht="12.75">
      <c r="A66" s="24" t="s">
        <v>55</v>
      </c>
      <c s="29" t="s">
        <v>103</v>
      </c>
      <c s="29" t="s">
        <v>4102</v>
      </c>
      <c s="24" t="s">
        <v>57</v>
      </c>
      <c s="30" t="s">
        <v>4103</v>
      </c>
      <c s="31" t="s">
        <v>59</v>
      </c>
      <c s="32">
        <v>71.666</v>
      </c>
      <c s="33">
        <v>0</v>
      </c>
      <c s="33">
        <f>ROUND(ROUND(H66,2)*ROUND(G66,3),2)</f>
      </c>
      <c r="O66">
        <f>(I66*21)/100</f>
      </c>
      <c t="s">
        <v>33</v>
      </c>
    </row>
    <row r="67" spans="1:5" ht="25.5">
      <c r="A67" s="34" t="s">
        <v>60</v>
      </c>
      <c r="E67" s="35" t="s">
        <v>4104</v>
      </c>
    </row>
    <row r="68" spans="1:5" ht="76.5">
      <c r="A68" s="36" t="s">
        <v>61</v>
      </c>
      <c r="E68" s="37" t="s">
        <v>12044</v>
      </c>
    </row>
    <row r="69" spans="1:5" ht="153">
      <c r="A69" t="s">
        <v>62</v>
      </c>
      <c r="E69" s="35" t="s">
        <v>9479</v>
      </c>
    </row>
    <row r="70" spans="1:16" ht="12.75">
      <c r="A70" s="24" t="s">
        <v>55</v>
      </c>
      <c s="29" t="s">
        <v>107</v>
      </c>
      <c s="29" t="s">
        <v>4107</v>
      </c>
      <c s="24" t="s">
        <v>57</v>
      </c>
      <c s="30" t="s">
        <v>4108</v>
      </c>
      <c s="31" t="s">
        <v>1235</v>
      </c>
      <c s="32">
        <v>212.88</v>
      </c>
      <c s="33">
        <v>0</v>
      </c>
      <c s="33">
        <f>ROUND(ROUND(H70,2)*ROUND(G70,3),2)</f>
      </c>
      <c r="O70">
        <f>(I70*21)/100</f>
      </c>
      <c t="s">
        <v>33</v>
      </c>
    </row>
    <row r="71" spans="1:5" ht="12.75">
      <c r="A71" s="34" t="s">
        <v>60</v>
      </c>
      <c r="E71" s="35" t="s">
        <v>4109</v>
      </c>
    </row>
    <row r="72" spans="1:5" ht="76.5">
      <c r="A72" s="36" t="s">
        <v>61</v>
      </c>
      <c r="E72" s="37" t="s">
        <v>12045</v>
      </c>
    </row>
    <row r="73" spans="1:5" ht="38.25">
      <c r="A73" t="s">
        <v>62</v>
      </c>
      <c r="E73" s="35" t="s">
        <v>4111</v>
      </c>
    </row>
    <row r="74" spans="1:16" ht="12.75">
      <c r="A74" s="24" t="s">
        <v>55</v>
      </c>
      <c s="29" t="s">
        <v>111</v>
      </c>
      <c s="29" t="s">
        <v>4112</v>
      </c>
      <c s="24" t="s">
        <v>57</v>
      </c>
      <c s="30" t="s">
        <v>4113</v>
      </c>
      <c s="31" t="s">
        <v>1235</v>
      </c>
      <c s="32">
        <v>212.88</v>
      </c>
      <c s="33">
        <v>0</v>
      </c>
      <c s="33">
        <f>ROUND(ROUND(H74,2)*ROUND(G74,3),2)</f>
      </c>
      <c r="O74">
        <f>(I74*21)/100</f>
      </c>
      <c t="s">
        <v>33</v>
      </c>
    </row>
    <row r="75" spans="1:5" ht="12.75">
      <c r="A75" s="34" t="s">
        <v>60</v>
      </c>
      <c r="E75" s="35" t="s">
        <v>4114</v>
      </c>
    </row>
    <row r="76" spans="1:5" ht="12.75">
      <c r="A76" s="36" t="s">
        <v>61</v>
      </c>
      <c r="E76" s="37" t="s">
        <v>57</v>
      </c>
    </row>
    <row r="77" spans="1:5" ht="38.25">
      <c r="A77" t="s">
        <v>62</v>
      </c>
      <c r="E77" s="35" t="s">
        <v>4111</v>
      </c>
    </row>
    <row r="78" spans="1:16" ht="12.75">
      <c r="A78" s="24" t="s">
        <v>55</v>
      </c>
      <c s="29" t="s">
        <v>149</v>
      </c>
      <c s="29" t="s">
        <v>4116</v>
      </c>
      <c s="24" t="s">
        <v>57</v>
      </c>
      <c s="30" t="s">
        <v>4117</v>
      </c>
      <c s="31" t="s">
        <v>195</v>
      </c>
      <c s="32">
        <v>4.3</v>
      </c>
      <c s="33">
        <v>0</v>
      </c>
      <c s="33">
        <f>ROUND(ROUND(H78,2)*ROUND(G78,3),2)</f>
      </c>
      <c r="O78">
        <f>(I78*21)/100</f>
      </c>
      <c t="s">
        <v>33</v>
      </c>
    </row>
    <row r="79" spans="1:5" ht="12.75">
      <c r="A79" s="34" t="s">
        <v>60</v>
      </c>
      <c r="E79" s="35" t="s">
        <v>4118</v>
      </c>
    </row>
    <row r="80" spans="1:5" ht="51">
      <c r="A80" s="36" t="s">
        <v>61</v>
      </c>
      <c r="E80" s="37" t="s">
        <v>12046</v>
      </c>
    </row>
    <row r="81" spans="1:5" ht="25.5">
      <c r="A81" t="s">
        <v>62</v>
      </c>
      <c r="E81" s="35" t="s">
        <v>4124</v>
      </c>
    </row>
    <row r="82" spans="1:18" ht="12.75" customHeight="1">
      <c r="A82" s="6" t="s">
        <v>53</v>
      </c>
      <c s="6"/>
      <c s="39" t="s">
        <v>2846</v>
      </c>
      <c s="6"/>
      <c s="27" t="s">
        <v>11590</v>
      </c>
      <c s="6"/>
      <c s="6"/>
      <c s="6"/>
      <c s="40">
        <f>0+Q82</f>
      </c>
      <c r="O82">
        <f>0+R82</f>
      </c>
      <c r="Q82">
        <f>0+I83+I87+I91+I95+I99+I103+I107+I111+I115</f>
      </c>
      <c>
        <f>0+O83+O87+O91+O95+O99+O103+O107+O111+O115</f>
      </c>
    </row>
    <row r="83" spans="1:16" ht="12.75">
      <c r="A83" s="24" t="s">
        <v>55</v>
      </c>
      <c s="29" t="s">
        <v>153</v>
      </c>
      <c s="29" t="s">
        <v>12047</v>
      </c>
      <c s="24" t="s">
        <v>57</v>
      </c>
      <c s="30" t="s">
        <v>12048</v>
      </c>
      <c s="31" t="s">
        <v>1235</v>
      </c>
      <c s="32">
        <v>523</v>
      </c>
      <c s="33">
        <v>0</v>
      </c>
      <c s="33">
        <f>ROUND(ROUND(H83,2)*ROUND(G83,3),2)</f>
      </c>
      <c r="O83">
        <f>(I83*21)/100</f>
      </c>
      <c t="s">
        <v>33</v>
      </c>
    </row>
    <row r="84" spans="1:5" ht="12.75">
      <c r="A84" s="34" t="s">
        <v>60</v>
      </c>
      <c r="E84" s="35" t="s">
        <v>12048</v>
      </c>
    </row>
    <row r="85" spans="1:5" ht="12.75">
      <c r="A85" s="36" t="s">
        <v>61</v>
      </c>
      <c r="E85" s="37" t="s">
        <v>57</v>
      </c>
    </row>
    <row r="86" spans="1:5" ht="12.75">
      <c r="A86" t="s">
        <v>62</v>
      </c>
      <c r="E86" s="35" t="s">
        <v>57</v>
      </c>
    </row>
    <row r="87" spans="1:16" ht="12.75">
      <c r="A87" s="24" t="s">
        <v>55</v>
      </c>
      <c s="29" t="s">
        <v>157</v>
      </c>
      <c s="29" t="s">
        <v>12049</v>
      </c>
      <c s="24" t="s">
        <v>57</v>
      </c>
      <c s="30" t="s">
        <v>12050</v>
      </c>
      <c s="31" t="s">
        <v>1235</v>
      </c>
      <c s="32">
        <v>523</v>
      </c>
      <c s="33">
        <v>0</v>
      </c>
      <c s="33">
        <f>ROUND(ROUND(H87,2)*ROUND(G87,3),2)</f>
      </c>
      <c r="O87">
        <f>(I87*21)/100</f>
      </c>
      <c t="s">
        <v>33</v>
      </c>
    </row>
    <row r="88" spans="1:5" ht="12.75">
      <c r="A88" s="34" t="s">
        <v>60</v>
      </c>
      <c r="E88" s="35" t="s">
        <v>12050</v>
      </c>
    </row>
    <row r="89" spans="1:5" ht="12.75">
      <c r="A89" s="36" t="s">
        <v>61</v>
      </c>
      <c r="E89" s="37" t="s">
        <v>57</v>
      </c>
    </row>
    <row r="90" spans="1:5" ht="12.75">
      <c r="A90" t="s">
        <v>62</v>
      </c>
      <c r="E90" s="35" t="s">
        <v>57</v>
      </c>
    </row>
    <row r="91" spans="1:16" ht="12.75">
      <c r="A91" s="24" t="s">
        <v>55</v>
      </c>
      <c s="29" t="s">
        <v>161</v>
      </c>
      <c s="29" t="s">
        <v>12051</v>
      </c>
      <c s="24" t="s">
        <v>57</v>
      </c>
      <c s="30" t="s">
        <v>12052</v>
      </c>
      <c s="31" t="s">
        <v>11724</v>
      </c>
      <c s="32">
        <v>1</v>
      </c>
      <c s="33">
        <v>0</v>
      </c>
      <c s="33">
        <f>ROUND(ROUND(H91,2)*ROUND(G91,3),2)</f>
      </c>
      <c r="O91">
        <f>(I91*21)/100</f>
      </c>
      <c t="s">
        <v>33</v>
      </c>
    </row>
    <row r="92" spans="1:5" ht="12.75">
      <c r="A92" s="34" t="s">
        <v>60</v>
      </c>
      <c r="E92" s="35" t="s">
        <v>12052</v>
      </c>
    </row>
    <row r="93" spans="1:5" ht="12.75">
      <c r="A93" s="36" t="s">
        <v>61</v>
      </c>
      <c r="E93" s="37" t="s">
        <v>57</v>
      </c>
    </row>
    <row r="94" spans="1:5" ht="12.75">
      <c r="A94" t="s">
        <v>62</v>
      </c>
      <c r="E94" s="35" t="s">
        <v>57</v>
      </c>
    </row>
    <row r="95" spans="1:16" ht="12.75">
      <c r="A95" s="24" t="s">
        <v>55</v>
      </c>
      <c s="29" t="s">
        <v>165</v>
      </c>
      <c s="29" t="s">
        <v>12053</v>
      </c>
      <c s="24" t="s">
        <v>57</v>
      </c>
      <c s="30" t="s">
        <v>11598</v>
      </c>
      <c s="31" t="s">
        <v>1212</v>
      </c>
      <c s="32">
        <v>102</v>
      </c>
      <c s="33">
        <v>0</v>
      </c>
      <c s="33">
        <f>ROUND(ROUND(H95,2)*ROUND(G95,3),2)</f>
      </c>
      <c r="O95">
        <f>(I95*21)/100</f>
      </c>
      <c t="s">
        <v>33</v>
      </c>
    </row>
    <row r="96" spans="1:5" ht="12.75">
      <c r="A96" s="34" t="s">
        <v>60</v>
      </c>
      <c r="E96" s="35" t="s">
        <v>11598</v>
      </c>
    </row>
    <row r="97" spans="1:5" ht="12.75">
      <c r="A97" s="36" t="s">
        <v>61</v>
      </c>
      <c r="E97" s="37" t="s">
        <v>57</v>
      </c>
    </row>
    <row r="98" spans="1:5" ht="12.75">
      <c r="A98" t="s">
        <v>62</v>
      </c>
      <c r="E98" s="35" t="s">
        <v>57</v>
      </c>
    </row>
    <row r="99" spans="1:16" ht="12.75">
      <c r="A99" s="24" t="s">
        <v>55</v>
      </c>
      <c s="29" t="s">
        <v>168</v>
      </c>
      <c s="29" t="s">
        <v>12054</v>
      </c>
      <c s="24" t="s">
        <v>57</v>
      </c>
      <c s="30" t="s">
        <v>11600</v>
      </c>
      <c s="31" t="s">
        <v>1212</v>
      </c>
      <c s="32">
        <v>102</v>
      </c>
      <c s="33">
        <v>0</v>
      </c>
      <c s="33">
        <f>ROUND(ROUND(H99,2)*ROUND(G99,3),2)</f>
      </c>
      <c r="O99">
        <f>(I99*21)/100</f>
      </c>
      <c t="s">
        <v>33</v>
      </c>
    </row>
    <row r="100" spans="1:5" ht="12.75">
      <c r="A100" s="34" t="s">
        <v>60</v>
      </c>
      <c r="E100" s="35" t="s">
        <v>11600</v>
      </c>
    </row>
    <row r="101" spans="1:5" ht="12.75">
      <c r="A101" s="36" t="s">
        <v>61</v>
      </c>
      <c r="E101" s="37" t="s">
        <v>57</v>
      </c>
    </row>
    <row r="102" spans="1:5" ht="12.75">
      <c r="A102" t="s">
        <v>62</v>
      </c>
      <c r="E102" s="35" t="s">
        <v>57</v>
      </c>
    </row>
    <row r="103" spans="1:16" ht="12.75">
      <c r="A103" s="24" t="s">
        <v>55</v>
      </c>
      <c s="29" t="s">
        <v>172</v>
      </c>
      <c s="29" t="s">
        <v>12055</v>
      </c>
      <c s="24" t="s">
        <v>57</v>
      </c>
      <c s="30" t="s">
        <v>12056</v>
      </c>
      <c s="31" t="s">
        <v>1212</v>
      </c>
      <c s="32">
        <v>204</v>
      </c>
      <c s="33">
        <v>0</v>
      </c>
      <c s="33">
        <f>ROUND(ROUND(H103,2)*ROUND(G103,3),2)</f>
      </c>
      <c r="O103">
        <f>(I103*21)/100</f>
      </c>
      <c t="s">
        <v>33</v>
      </c>
    </row>
    <row r="104" spans="1:5" ht="12.75">
      <c r="A104" s="34" t="s">
        <v>60</v>
      </c>
      <c r="E104" s="35" t="s">
        <v>12056</v>
      </c>
    </row>
    <row r="105" spans="1:5" ht="12.75">
      <c r="A105" s="36" t="s">
        <v>61</v>
      </c>
      <c r="E105" s="37" t="s">
        <v>57</v>
      </c>
    </row>
    <row r="106" spans="1:5" ht="12.75">
      <c r="A106" t="s">
        <v>62</v>
      </c>
      <c r="E106" s="35" t="s">
        <v>57</v>
      </c>
    </row>
    <row r="107" spans="1:16" ht="12.75">
      <c r="A107" s="24" t="s">
        <v>55</v>
      </c>
      <c s="29" t="s">
        <v>176</v>
      </c>
      <c s="29" t="s">
        <v>12057</v>
      </c>
      <c s="24" t="s">
        <v>57</v>
      </c>
      <c s="30" t="s">
        <v>12058</v>
      </c>
      <c s="31" t="s">
        <v>1212</v>
      </c>
      <c s="32">
        <v>24.2</v>
      </c>
      <c s="33">
        <v>0</v>
      </c>
      <c s="33">
        <f>ROUND(ROUND(H107,2)*ROUND(G107,3),2)</f>
      </c>
      <c r="O107">
        <f>(I107*21)/100</f>
      </c>
      <c t="s">
        <v>33</v>
      </c>
    </row>
    <row r="108" spans="1:5" ht="12.75">
      <c r="A108" s="34" t="s">
        <v>60</v>
      </c>
      <c r="E108" s="35" t="s">
        <v>12058</v>
      </c>
    </row>
    <row r="109" spans="1:5" ht="12.75">
      <c r="A109" s="36" t="s">
        <v>61</v>
      </c>
      <c r="E109" s="37" t="s">
        <v>57</v>
      </c>
    </row>
    <row r="110" spans="1:5" ht="12.75">
      <c r="A110" t="s">
        <v>62</v>
      </c>
      <c r="E110" s="35" t="s">
        <v>57</v>
      </c>
    </row>
    <row r="111" spans="1:16" ht="12.75">
      <c r="A111" s="24" t="s">
        <v>55</v>
      </c>
      <c s="29" t="s">
        <v>115</v>
      </c>
      <c s="29" t="s">
        <v>12059</v>
      </c>
      <c s="24" t="s">
        <v>57</v>
      </c>
      <c s="30" t="s">
        <v>12060</v>
      </c>
      <c s="31" t="s">
        <v>1212</v>
      </c>
      <c s="32">
        <v>24.2</v>
      </c>
      <c s="33">
        <v>0</v>
      </c>
      <c s="33">
        <f>ROUND(ROUND(H111,2)*ROUND(G111,3),2)</f>
      </c>
      <c r="O111">
        <f>(I111*21)/100</f>
      </c>
      <c t="s">
        <v>33</v>
      </c>
    </row>
    <row r="112" spans="1:5" ht="12.75">
      <c r="A112" s="34" t="s">
        <v>60</v>
      </c>
      <c r="E112" s="35" t="s">
        <v>12060</v>
      </c>
    </row>
    <row r="113" spans="1:5" ht="12.75">
      <c r="A113" s="36" t="s">
        <v>61</v>
      </c>
      <c r="E113" s="37" t="s">
        <v>57</v>
      </c>
    </row>
    <row r="114" spans="1:5" ht="12.75">
      <c r="A114" t="s">
        <v>62</v>
      </c>
      <c r="E114" s="35" t="s">
        <v>57</v>
      </c>
    </row>
    <row r="115" spans="1:16" ht="12.75">
      <c r="A115" s="24" t="s">
        <v>55</v>
      </c>
      <c s="29" t="s">
        <v>227</v>
      </c>
      <c s="29" t="s">
        <v>12061</v>
      </c>
      <c s="24" t="s">
        <v>57</v>
      </c>
      <c s="30" t="s">
        <v>11604</v>
      </c>
      <c s="31" t="s">
        <v>1212</v>
      </c>
      <c s="32">
        <v>33</v>
      </c>
      <c s="33">
        <v>0</v>
      </c>
      <c s="33">
        <f>ROUND(ROUND(H115,2)*ROUND(G115,3),2)</f>
      </c>
      <c r="O115">
        <f>(I115*21)/100</f>
      </c>
      <c t="s">
        <v>33</v>
      </c>
    </row>
    <row r="116" spans="1:5" ht="12.75">
      <c r="A116" s="34" t="s">
        <v>60</v>
      </c>
      <c r="E116" s="35" t="s">
        <v>11604</v>
      </c>
    </row>
    <row r="117" spans="1:5" ht="12.75">
      <c r="A117" s="36" t="s">
        <v>61</v>
      </c>
      <c r="E117" s="37" t="s">
        <v>57</v>
      </c>
    </row>
    <row r="118" spans="1:5" ht="12.75">
      <c r="A118" t="s">
        <v>62</v>
      </c>
      <c r="E118" s="35" t="s">
        <v>57</v>
      </c>
    </row>
    <row r="119" spans="1:18" ht="12.75" customHeight="1">
      <c r="A119" s="6" t="s">
        <v>53</v>
      </c>
      <c s="6"/>
      <c s="39" t="s">
        <v>3134</v>
      </c>
      <c s="6"/>
      <c s="27" t="s">
        <v>11605</v>
      </c>
      <c s="6"/>
      <c s="6"/>
      <c s="6"/>
      <c s="40">
        <f>0+Q119</f>
      </c>
      <c r="O119">
        <f>0+R119</f>
      </c>
      <c r="Q119">
        <f>0+I120+I124+I128+I132+I136+I140+I144+I148+I152+I156+I160+I164+I168+I172+I176+I180</f>
      </c>
      <c>
        <f>0+O120+O124+O128+O132+O136+O140+O144+O148+O152+O156+O160+O164+O168+O172+O176+O180</f>
      </c>
    </row>
    <row r="120" spans="1:16" ht="12.75">
      <c r="A120" s="24" t="s">
        <v>55</v>
      </c>
      <c s="29" t="s">
        <v>232</v>
      </c>
      <c s="29" t="s">
        <v>12062</v>
      </c>
      <c s="24" t="s">
        <v>57</v>
      </c>
      <c s="30" t="s">
        <v>12063</v>
      </c>
      <c s="31" t="s">
        <v>1235</v>
      </c>
      <c s="32">
        <v>622</v>
      </c>
      <c s="33">
        <v>0</v>
      </c>
      <c s="33">
        <f>ROUND(ROUND(H120,2)*ROUND(G120,3),2)</f>
      </c>
      <c r="O120">
        <f>(I120*21)/100</f>
      </c>
      <c t="s">
        <v>33</v>
      </c>
    </row>
    <row r="121" spans="1:5" ht="12.75">
      <c r="A121" s="34" t="s">
        <v>60</v>
      </c>
      <c r="E121" s="35" t="s">
        <v>12063</v>
      </c>
    </row>
    <row r="122" spans="1:5" ht="12.75">
      <c r="A122" s="36" t="s">
        <v>61</v>
      </c>
      <c r="E122" s="37" t="s">
        <v>57</v>
      </c>
    </row>
    <row r="123" spans="1:5" ht="12.75">
      <c r="A123" t="s">
        <v>62</v>
      </c>
      <c r="E123" s="35" t="s">
        <v>57</v>
      </c>
    </row>
    <row r="124" spans="1:16" ht="12.75">
      <c r="A124" s="24" t="s">
        <v>55</v>
      </c>
      <c s="29" t="s">
        <v>235</v>
      </c>
      <c s="29" t="s">
        <v>12064</v>
      </c>
      <c s="24" t="s">
        <v>57</v>
      </c>
      <c s="30" t="s">
        <v>12065</v>
      </c>
      <c s="31" t="s">
        <v>1235</v>
      </c>
      <c s="32">
        <v>622</v>
      </c>
      <c s="33">
        <v>0</v>
      </c>
      <c s="33">
        <f>ROUND(ROUND(H124,2)*ROUND(G124,3),2)</f>
      </c>
      <c r="O124">
        <f>(I124*21)/100</f>
      </c>
      <c t="s">
        <v>33</v>
      </c>
    </row>
    <row r="125" spans="1:5" ht="12.75">
      <c r="A125" s="34" t="s">
        <v>60</v>
      </c>
      <c r="E125" s="35" t="s">
        <v>12065</v>
      </c>
    </row>
    <row r="126" spans="1:5" ht="12.75">
      <c r="A126" s="36" t="s">
        <v>61</v>
      </c>
      <c r="E126" s="37" t="s">
        <v>57</v>
      </c>
    </row>
    <row r="127" spans="1:5" ht="12.75">
      <c r="A127" t="s">
        <v>62</v>
      </c>
      <c r="E127" s="35" t="s">
        <v>57</v>
      </c>
    </row>
    <row r="128" spans="1:16" ht="12.75">
      <c r="A128" s="24" t="s">
        <v>55</v>
      </c>
      <c s="29" t="s">
        <v>238</v>
      </c>
      <c s="29" t="s">
        <v>12066</v>
      </c>
      <c s="24" t="s">
        <v>57</v>
      </c>
      <c s="30" t="s">
        <v>12067</v>
      </c>
      <c s="31" t="s">
        <v>1235</v>
      </c>
      <c s="32">
        <v>622</v>
      </c>
      <c s="33">
        <v>0</v>
      </c>
      <c s="33">
        <f>ROUND(ROUND(H128,2)*ROUND(G128,3),2)</f>
      </c>
      <c r="O128">
        <f>(I128*21)/100</f>
      </c>
      <c t="s">
        <v>33</v>
      </c>
    </row>
    <row r="129" spans="1:5" ht="12.75">
      <c r="A129" s="34" t="s">
        <v>60</v>
      </c>
      <c r="E129" s="35" t="s">
        <v>12067</v>
      </c>
    </row>
    <row r="130" spans="1:5" ht="12.75">
      <c r="A130" s="36" t="s">
        <v>61</v>
      </c>
      <c r="E130" s="37" t="s">
        <v>57</v>
      </c>
    </row>
    <row r="131" spans="1:5" ht="12.75">
      <c r="A131" t="s">
        <v>62</v>
      </c>
      <c r="E131" s="35" t="s">
        <v>57</v>
      </c>
    </row>
    <row r="132" spans="1:16" ht="12.75">
      <c r="A132" s="24" t="s">
        <v>55</v>
      </c>
      <c s="29" t="s">
        <v>241</v>
      </c>
      <c s="29" t="s">
        <v>12068</v>
      </c>
      <c s="24" t="s">
        <v>57</v>
      </c>
      <c s="30" t="s">
        <v>12069</v>
      </c>
      <c s="31" t="s">
        <v>1235</v>
      </c>
      <c s="32">
        <v>622</v>
      </c>
      <c s="33">
        <v>0</v>
      </c>
      <c s="33">
        <f>ROUND(ROUND(H132,2)*ROUND(G132,3),2)</f>
      </c>
      <c r="O132">
        <f>(I132*21)/100</f>
      </c>
      <c t="s">
        <v>33</v>
      </c>
    </row>
    <row r="133" spans="1:5" ht="12.75">
      <c r="A133" s="34" t="s">
        <v>60</v>
      </c>
      <c r="E133" s="35" t="s">
        <v>12069</v>
      </c>
    </row>
    <row r="134" spans="1:5" ht="12.75">
      <c r="A134" s="36" t="s">
        <v>61</v>
      </c>
      <c r="E134" s="37" t="s">
        <v>57</v>
      </c>
    </row>
    <row r="135" spans="1:5" ht="12.75">
      <c r="A135" t="s">
        <v>62</v>
      </c>
      <c r="E135" s="35" t="s">
        <v>57</v>
      </c>
    </row>
    <row r="136" spans="1:16" ht="12.75">
      <c r="A136" s="24" t="s">
        <v>55</v>
      </c>
      <c s="29" t="s">
        <v>245</v>
      </c>
      <c s="29" t="s">
        <v>12070</v>
      </c>
      <c s="24" t="s">
        <v>57</v>
      </c>
      <c s="30" t="s">
        <v>11615</v>
      </c>
      <c s="31" t="s">
        <v>1235</v>
      </c>
      <c s="32">
        <v>622</v>
      </c>
      <c s="33">
        <v>0</v>
      </c>
      <c s="33">
        <f>ROUND(ROUND(H136,2)*ROUND(G136,3),2)</f>
      </c>
      <c r="O136">
        <f>(I136*21)/100</f>
      </c>
      <c t="s">
        <v>33</v>
      </c>
    </row>
    <row r="137" spans="1:5" ht="12.75">
      <c r="A137" s="34" t="s">
        <v>60</v>
      </c>
      <c r="E137" s="35" t="s">
        <v>11615</v>
      </c>
    </row>
    <row r="138" spans="1:5" ht="12.75">
      <c r="A138" s="36" t="s">
        <v>61</v>
      </c>
      <c r="E138" s="37" t="s">
        <v>57</v>
      </c>
    </row>
    <row r="139" spans="1:5" ht="12.75">
      <c r="A139" t="s">
        <v>62</v>
      </c>
      <c r="E139" s="35" t="s">
        <v>57</v>
      </c>
    </row>
    <row r="140" spans="1:16" ht="12.75">
      <c r="A140" s="24" t="s">
        <v>55</v>
      </c>
      <c s="29" t="s">
        <v>249</v>
      </c>
      <c s="29" t="s">
        <v>12071</v>
      </c>
      <c s="24" t="s">
        <v>57</v>
      </c>
      <c s="30" t="s">
        <v>11617</v>
      </c>
      <c s="31" t="s">
        <v>11724</v>
      </c>
      <c s="32">
        <v>1</v>
      </c>
      <c s="33">
        <v>0</v>
      </c>
      <c s="33">
        <f>ROUND(ROUND(H140,2)*ROUND(G140,3),2)</f>
      </c>
      <c r="O140">
        <f>(I140*21)/100</f>
      </c>
      <c t="s">
        <v>33</v>
      </c>
    </row>
    <row r="141" spans="1:5" ht="12.75">
      <c r="A141" s="34" t="s">
        <v>60</v>
      </c>
      <c r="E141" s="35" t="s">
        <v>11617</v>
      </c>
    </row>
    <row r="142" spans="1:5" ht="12.75">
      <c r="A142" s="36" t="s">
        <v>61</v>
      </c>
      <c r="E142" s="37" t="s">
        <v>57</v>
      </c>
    </row>
    <row r="143" spans="1:5" ht="12.75">
      <c r="A143" t="s">
        <v>62</v>
      </c>
      <c r="E143" s="35" t="s">
        <v>57</v>
      </c>
    </row>
    <row r="144" spans="1:16" ht="12.75">
      <c r="A144" s="24" t="s">
        <v>55</v>
      </c>
      <c s="29" t="s">
        <v>252</v>
      </c>
      <c s="29" t="s">
        <v>12072</v>
      </c>
      <c s="24" t="s">
        <v>57</v>
      </c>
      <c s="30" t="s">
        <v>12073</v>
      </c>
      <c s="31" t="s">
        <v>187</v>
      </c>
      <c s="32">
        <v>2</v>
      </c>
      <c s="33">
        <v>0</v>
      </c>
      <c s="33">
        <f>ROUND(ROUND(H144,2)*ROUND(G144,3),2)</f>
      </c>
      <c r="O144">
        <f>(I144*21)/100</f>
      </c>
      <c t="s">
        <v>33</v>
      </c>
    </row>
    <row r="145" spans="1:5" ht="12.75">
      <c r="A145" s="34" t="s">
        <v>60</v>
      </c>
      <c r="E145" s="35" t="s">
        <v>12073</v>
      </c>
    </row>
    <row r="146" spans="1:5" ht="12.75">
      <c r="A146" s="36" t="s">
        <v>61</v>
      </c>
      <c r="E146" s="37" t="s">
        <v>57</v>
      </c>
    </row>
    <row r="147" spans="1:5" ht="12.75">
      <c r="A147" t="s">
        <v>62</v>
      </c>
      <c r="E147" s="35" t="s">
        <v>57</v>
      </c>
    </row>
    <row r="148" spans="1:16" ht="12.75">
      <c r="A148" s="24" t="s">
        <v>55</v>
      </c>
      <c s="29" t="s">
        <v>255</v>
      </c>
      <c s="29" t="s">
        <v>12074</v>
      </c>
      <c s="24" t="s">
        <v>57</v>
      </c>
      <c s="30" t="s">
        <v>12075</v>
      </c>
      <c s="31" t="s">
        <v>187</v>
      </c>
      <c s="32">
        <v>2</v>
      </c>
      <c s="33">
        <v>0</v>
      </c>
      <c s="33">
        <f>ROUND(ROUND(H148,2)*ROUND(G148,3),2)</f>
      </c>
      <c r="O148">
        <f>(I148*21)/100</f>
      </c>
      <c t="s">
        <v>33</v>
      </c>
    </row>
    <row r="149" spans="1:5" ht="12.75">
      <c r="A149" s="34" t="s">
        <v>60</v>
      </c>
      <c r="E149" s="35" t="s">
        <v>12075</v>
      </c>
    </row>
    <row r="150" spans="1:5" ht="12.75">
      <c r="A150" s="36" t="s">
        <v>61</v>
      </c>
      <c r="E150" s="37" t="s">
        <v>57</v>
      </c>
    </row>
    <row r="151" spans="1:5" ht="12.75">
      <c r="A151" t="s">
        <v>62</v>
      </c>
      <c r="E151" s="35" t="s">
        <v>57</v>
      </c>
    </row>
    <row r="152" spans="1:16" ht="12.75">
      <c r="A152" s="24" t="s">
        <v>55</v>
      </c>
      <c s="29" t="s">
        <v>259</v>
      </c>
      <c s="29" t="s">
        <v>12076</v>
      </c>
      <c s="24" t="s">
        <v>57</v>
      </c>
      <c s="30" t="s">
        <v>12077</v>
      </c>
      <c s="31" t="s">
        <v>187</v>
      </c>
      <c s="32">
        <v>2</v>
      </c>
      <c s="33">
        <v>0</v>
      </c>
      <c s="33">
        <f>ROUND(ROUND(H152,2)*ROUND(G152,3),2)</f>
      </c>
      <c r="O152">
        <f>(I152*21)/100</f>
      </c>
      <c t="s">
        <v>33</v>
      </c>
    </row>
    <row r="153" spans="1:5" ht="12.75">
      <c r="A153" s="34" t="s">
        <v>60</v>
      </c>
      <c r="E153" s="35" t="s">
        <v>12077</v>
      </c>
    </row>
    <row r="154" spans="1:5" ht="12.75">
      <c r="A154" s="36" t="s">
        <v>61</v>
      </c>
      <c r="E154" s="37" t="s">
        <v>57</v>
      </c>
    </row>
    <row r="155" spans="1:5" ht="12.75">
      <c r="A155" t="s">
        <v>62</v>
      </c>
      <c r="E155" s="35" t="s">
        <v>57</v>
      </c>
    </row>
    <row r="156" spans="1:16" ht="12.75">
      <c r="A156" s="24" t="s">
        <v>55</v>
      </c>
      <c s="29" t="s">
        <v>262</v>
      </c>
      <c s="29" t="s">
        <v>12078</v>
      </c>
      <c s="24" t="s">
        <v>57</v>
      </c>
      <c s="30" t="s">
        <v>12079</v>
      </c>
      <c s="31" t="s">
        <v>187</v>
      </c>
      <c s="32">
        <v>2</v>
      </c>
      <c s="33">
        <v>0</v>
      </c>
      <c s="33">
        <f>ROUND(ROUND(H156,2)*ROUND(G156,3),2)</f>
      </c>
      <c r="O156">
        <f>(I156*21)/100</f>
      </c>
      <c t="s">
        <v>33</v>
      </c>
    </row>
    <row r="157" spans="1:5" ht="12.75">
      <c r="A157" s="34" t="s">
        <v>60</v>
      </c>
      <c r="E157" s="35" t="s">
        <v>12079</v>
      </c>
    </row>
    <row r="158" spans="1:5" ht="12.75">
      <c r="A158" s="36" t="s">
        <v>61</v>
      </c>
      <c r="E158" s="37" t="s">
        <v>57</v>
      </c>
    </row>
    <row r="159" spans="1:5" ht="12.75">
      <c r="A159" t="s">
        <v>62</v>
      </c>
      <c r="E159" s="35" t="s">
        <v>57</v>
      </c>
    </row>
    <row r="160" spans="1:16" ht="12.75">
      <c r="A160" s="24" t="s">
        <v>55</v>
      </c>
      <c s="29" t="s">
        <v>266</v>
      </c>
      <c s="29" t="s">
        <v>12080</v>
      </c>
      <c s="24" t="s">
        <v>57</v>
      </c>
      <c s="30" t="s">
        <v>12012</v>
      </c>
      <c s="31" t="s">
        <v>187</v>
      </c>
      <c s="32">
        <v>4</v>
      </c>
      <c s="33">
        <v>0</v>
      </c>
      <c s="33">
        <f>ROUND(ROUND(H160,2)*ROUND(G160,3),2)</f>
      </c>
      <c r="O160">
        <f>(I160*21)/100</f>
      </c>
      <c t="s">
        <v>33</v>
      </c>
    </row>
    <row r="161" spans="1:5" ht="12.75">
      <c r="A161" s="34" t="s">
        <v>60</v>
      </c>
      <c r="E161" s="35" t="s">
        <v>12012</v>
      </c>
    </row>
    <row r="162" spans="1:5" ht="12.75">
      <c r="A162" s="36" t="s">
        <v>61</v>
      </c>
      <c r="E162" s="37" t="s">
        <v>57</v>
      </c>
    </row>
    <row r="163" spans="1:5" ht="12.75">
      <c r="A163" t="s">
        <v>62</v>
      </c>
      <c r="E163" s="35" t="s">
        <v>57</v>
      </c>
    </row>
    <row r="164" spans="1:16" ht="12.75">
      <c r="A164" s="24" t="s">
        <v>55</v>
      </c>
      <c s="29" t="s">
        <v>270</v>
      </c>
      <c s="29" t="s">
        <v>12081</v>
      </c>
      <c s="24" t="s">
        <v>57</v>
      </c>
      <c s="30" t="s">
        <v>12082</v>
      </c>
      <c s="31" t="s">
        <v>187</v>
      </c>
      <c s="32">
        <v>4</v>
      </c>
      <c s="33">
        <v>0</v>
      </c>
      <c s="33">
        <f>ROUND(ROUND(H164,2)*ROUND(G164,3),2)</f>
      </c>
      <c r="O164">
        <f>(I164*21)/100</f>
      </c>
      <c t="s">
        <v>33</v>
      </c>
    </row>
    <row r="165" spans="1:5" ht="12.75">
      <c r="A165" s="34" t="s">
        <v>60</v>
      </c>
      <c r="E165" s="35" t="s">
        <v>12082</v>
      </c>
    </row>
    <row r="166" spans="1:5" ht="12.75">
      <c r="A166" s="36" t="s">
        <v>61</v>
      </c>
      <c r="E166" s="37" t="s">
        <v>57</v>
      </c>
    </row>
    <row r="167" spans="1:5" ht="12.75">
      <c r="A167" t="s">
        <v>62</v>
      </c>
      <c r="E167" s="35" t="s">
        <v>57</v>
      </c>
    </row>
    <row r="168" spans="1:16" ht="12.75">
      <c r="A168" s="24" t="s">
        <v>55</v>
      </c>
      <c s="29" t="s">
        <v>274</v>
      </c>
      <c s="29" t="s">
        <v>12083</v>
      </c>
      <c s="24" t="s">
        <v>57</v>
      </c>
      <c s="30" t="s">
        <v>11990</v>
      </c>
      <c s="31" t="s">
        <v>1235</v>
      </c>
      <c s="32">
        <v>240</v>
      </c>
      <c s="33">
        <v>0</v>
      </c>
      <c s="33">
        <f>ROUND(ROUND(H168,2)*ROUND(G168,3),2)</f>
      </c>
      <c r="O168">
        <f>(I168*21)/100</f>
      </c>
      <c t="s">
        <v>33</v>
      </c>
    </row>
    <row r="169" spans="1:5" ht="12.75">
      <c r="A169" s="34" t="s">
        <v>60</v>
      </c>
      <c r="E169" s="35" t="s">
        <v>11990</v>
      </c>
    </row>
    <row r="170" spans="1:5" ht="12.75">
      <c r="A170" s="36" t="s">
        <v>61</v>
      </c>
      <c r="E170" s="37" t="s">
        <v>57</v>
      </c>
    </row>
    <row r="171" spans="1:5" ht="12.75">
      <c r="A171" t="s">
        <v>62</v>
      </c>
      <c r="E171" s="35" t="s">
        <v>57</v>
      </c>
    </row>
    <row r="172" spans="1:16" ht="12.75">
      <c r="A172" s="24" t="s">
        <v>55</v>
      </c>
      <c s="29" t="s">
        <v>278</v>
      </c>
      <c s="29" t="s">
        <v>12084</v>
      </c>
      <c s="24" t="s">
        <v>57</v>
      </c>
      <c s="30" t="s">
        <v>11992</v>
      </c>
      <c s="31" t="s">
        <v>1235</v>
      </c>
      <c s="32">
        <v>240</v>
      </c>
      <c s="33">
        <v>0</v>
      </c>
      <c s="33">
        <f>ROUND(ROUND(H172,2)*ROUND(G172,3),2)</f>
      </c>
      <c r="O172">
        <f>(I172*21)/100</f>
      </c>
      <c t="s">
        <v>33</v>
      </c>
    </row>
    <row r="173" spans="1:5" ht="12.75">
      <c r="A173" s="34" t="s">
        <v>60</v>
      </c>
      <c r="E173" s="35" t="s">
        <v>11992</v>
      </c>
    </row>
    <row r="174" spans="1:5" ht="12.75">
      <c r="A174" s="36" t="s">
        <v>61</v>
      </c>
      <c r="E174" s="37" t="s">
        <v>57</v>
      </c>
    </row>
    <row r="175" spans="1:5" ht="12.75">
      <c r="A175" t="s">
        <v>62</v>
      </c>
      <c r="E175" s="35" t="s">
        <v>57</v>
      </c>
    </row>
    <row r="176" spans="1:16" ht="12.75">
      <c r="A176" s="24" t="s">
        <v>55</v>
      </c>
      <c s="29" t="s">
        <v>282</v>
      </c>
      <c s="29" t="s">
        <v>12085</v>
      </c>
      <c s="24" t="s">
        <v>57</v>
      </c>
      <c s="30" t="s">
        <v>11994</v>
      </c>
      <c s="31" t="s">
        <v>1235</v>
      </c>
      <c s="32">
        <v>240</v>
      </c>
      <c s="33">
        <v>0</v>
      </c>
      <c s="33">
        <f>ROUND(ROUND(H176,2)*ROUND(G176,3),2)</f>
      </c>
      <c r="O176">
        <f>(I176*21)/100</f>
      </c>
      <c t="s">
        <v>33</v>
      </c>
    </row>
    <row r="177" spans="1:5" ht="12.75">
      <c r="A177" s="34" t="s">
        <v>60</v>
      </c>
      <c r="E177" s="35" t="s">
        <v>11994</v>
      </c>
    </row>
    <row r="178" spans="1:5" ht="12.75">
      <c r="A178" s="36" t="s">
        <v>61</v>
      </c>
      <c r="E178" s="37" t="s">
        <v>57</v>
      </c>
    </row>
    <row r="179" spans="1:5" ht="12.75">
      <c r="A179" t="s">
        <v>62</v>
      </c>
      <c r="E179" s="35" t="s">
        <v>57</v>
      </c>
    </row>
    <row r="180" spans="1:16" ht="12.75">
      <c r="A180" s="24" t="s">
        <v>55</v>
      </c>
      <c s="29" t="s">
        <v>286</v>
      </c>
      <c s="29" t="s">
        <v>12086</v>
      </c>
      <c s="24" t="s">
        <v>57</v>
      </c>
      <c s="30" t="s">
        <v>11996</v>
      </c>
      <c s="31" t="s">
        <v>1235</v>
      </c>
      <c s="32">
        <v>240</v>
      </c>
      <c s="33">
        <v>0</v>
      </c>
      <c s="33">
        <f>ROUND(ROUND(H180,2)*ROUND(G180,3),2)</f>
      </c>
      <c r="O180">
        <f>(I180*21)/100</f>
      </c>
      <c t="s">
        <v>33</v>
      </c>
    </row>
    <row r="181" spans="1:5" ht="12.75">
      <c r="A181" s="34" t="s">
        <v>60</v>
      </c>
      <c r="E181" s="35" t="s">
        <v>11996</v>
      </c>
    </row>
    <row r="182" spans="1:5" ht="12.75">
      <c r="A182" s="36" t="s">
        <v>61</v>
      </c>
      <c r="E182" s="37" t="s">
        <v>57</v>
      </c>
    </row>
    <row r="183" spans="1:5" ht="12.75">
      <c r="A183" t="s">
        <v>62</v>
      </c>
      <c r="E183" s="35" t="s">
        <v>57</v>
      </c>
    </row>
    <row r="184" spans="1:18" ht="12.75" customHeight="1">
      <c r="A184" s="6" t="s">
        <v>53</v>
      </c>
      <c s="6"/>
      <c s="39" t="s">
        <v>11633</v>
      </c>
      <c s="6"/>
      <c s="27" t="s">
        <v>7632</v>
      </c>
      <c s="6"/>
      <c s="6"/>
      <c s="6"/>
      <c s="40">
        <f>0+Q184</f>
      </c>
      <c r="O184">
        <f>0+R184</f>
      </c>
      <c r="Q184">
        <f>0+I185+I189+I193+I197+I201</f>
      </c>
      <c>
        <f>0+O185+O189+O193+O197+O201</f>
      </c>
    </row>
    <row r="185" spans="1:16" ht="25.5">
      <c r="A185" s="24" t="s">
        <v>55</v>
      </c>
      <c s="29" t="s">
        <v>816</v>
      </c>
      <c s="29" t="s">
        <v>12087</v>
      </c>
      <c s="24" t="s">
        <v>57</v>
      </c>
      <c s="30" t="s">
        <v>12006</v>
      </c>
      <c s="31" t="s">
        <v>187</v>
      </c>
      <c s="32">
        <v>96</v>
      </c>
      <c s="33">
        <v>0</v>
      </c>
      <c s="33">
        <f>ROUND(ROUND(H185,2)*ROUND(G185,3),2)</f>
      </c>
      <c r="O185">
        <f>(I185*21)/100</f>
      </c>
      <c t="s">
        <v>33</v>
      </c>
    </row>
    <row r="186" spans="1:5" ht="25.5">
      <c r="A186" s="34" t="s">
        <v>60</v>
      </c>
      <c r="E186" s="35" t="s">
        <v>12006</v>
      </c>
    </row>
    <row r="187" spans="1:5" ht="12.75">
      <c r="A187" s="36" t="s">
        <v>61</v>
      </c>
      <c r="E187" s="37" t="s">
        <v>57</v>
      </c>
    </row>
    <row r="188" spans="1:5" ht="12.75">
      <c r="A188" t="s">
        <v>62</v>
      </c>
      <c r="E188" s="35" t="s">
        <v>57</v>
      </c>
    </row>
    <row r="189" spans="1:16" ht="12.75">
      <c r="A189" s="24" t="s">
        <v>55</v>
      </c>
      <c s="29" t="s">
        <v>838</v>
      </c>
      <c s="29" t="s">
        <v>12088</v>
      </c>
      <c s="24" t="s">
        <v>57</v>
      </c>
      <c s="30" t="s">
        <v>11639</v>
      </c>
      <c s="31" t="s">
        <v>187</v>
      </c>
      <c s="32">
        <v>24</v>
      </c>
      <c s="33">
        <v>0</v>
      </c>
      <c s="33">
        <f>ROUND(ROUND(H189,2)*ROUND(G189,3),2)</f>
      </c>
      <c r="O189">
        <f>(I189*21)/100</f>
      </c>
      <c t="s">
        <v>33</v>
      </c>
    </row>
    <row r="190" spans="1:5" ht="12.75">
      <c r="A190" s="34" t="s">
        <v>60</v>
      </c>
      <c r="E190" s="35" t="s">
        <v>11639</v>
      </c>
    </row>
    <row r="191" spans="1:5" ht="12.75">
      <c r="A191" s="36" t="s">
        <v>61</v>
      </c>
      <c r="E191" s="37" t="s">
        <v>57</v>
      </c>
    </row>
    <row r="192" spans="1:5" ht="12.75">
      <c r="A192" t="s">
        <v>62</v>
      </c>
      <c r="E192" s="35" t="s">
        <v>57</v>
      </c>
    </row>
    <row r="193" spans="1:16" ht="12.75">
      <c r="A193" s="24" t="s">
        <v>55</v>
      </c>
      <c s="29" t="s">
        <v>290</v>
      </c>
      <c s="29" t="s">
        <v>12089</v>
      </c>
      <c s="24" t="s">
        <v>57</v>
      </c>
      <c s="30" t="s">
        <v>11641</v>
      </c>
      <c s="31" t="s">
        <v>4004</v>
      </c>
      <c s="32">
        <v>117205.7</v>
      </c>
      <c s="33">
        <v>0</v>
      </c>
      <c s="33">
        <f>ROUND(ROUND(H193,2)*ROUND(G193,3),2)</f>
      </c>
      <c r="O193">
        <f>(I193*21)/100</f>
      </c>
      <c t="s">
        <v>33</v>
      </c>
    </row>
    <row r="194" spans="1:5" ht="12.75">
      <c r="A194" s="34" t="s">
        <v>60</v>
      </c>
      <c r="E194" s="35" t="s">
        <v>11641</v>
      </c>
    </row>
    <row r="195" spans="1:5" ht="12.75">
      <c r="A195" s="36" t="s">
        <v>61</v>
      </c>
      <c r="E195" s="37" t="s">
        <v>57</v>
      </c>
    </row>
    <row r="196" spans="1:5" ht="12.75">
      <c r="A196" t="s">
        <v>62</v>
      </c>
      <c r="E196" s="35" t="s">
        <v>57</v>
      </c>
    </row>
    <row r="197" spans="1:16" ht="12.75">
      <c r="A197" s="24" t="s">
        <v>55</v>
      </c>
      <c s="29" t="s">
        <v>294</v>
      </c>
      <c s="29" t="s">
        <v>12090</v>
      </c>
      <c s="24" t="s">
        <v>57</v>
      </c>
      <c s="30" t="s">
        <v>11643</v>
      </c>
      <c s="31" t="s">
        <v>4004</v>
      </c>
      <c s="32">
        <v>117205.7</v>
      </c>
      <c s="33">
        <v>0</v>
      </c>
      <c s="33">
        <f>ROUND(ROUND(H197,2)*ROUND(G197,3),2)</f>
      </c>
      <c r="O197">
        <f>(I197*21)/100</f>
      </c>
      <c t="s">
        <v>33</v>
      </c>
    </row>
    <row r="198" spans="1:5" ht="12.75">
      <c r="A198" s="34" t="s">
        <v>60</v>
      </c>
      <c r="E198" s="35" t="s">
        <v>11643</v>
      </c>
    </row>
    <row r="199" spans="1:5" ht="12.75">
      <c r="A199" s="36" t="s">
        <v>61</v>
      </c>
      <c r="E199" s="37" t="s">
        <v>57</v>
      </c>
    </row>
    <row r="200" spans="1:5" ht="12.75">
      <c r="A200" t="s">
        <v>62</v>
      </c>
      <c r="E200" s="35" t="s">
        <v>57</v>
      </c>
    </row>
    <row r="201" spans="1:16" ht="12.75">
      <c r="A201" s="24" t="s">
        <v>55</v>
      </c>
      <c s="29" t="s">
        <v>298</v>
      </c>
      <c s="29" t="s">
        <v>12091</v>
      </c>
      <c s="24" t="s">
        <v>57</v>
      </c>
      <c s="30" t="s">
        <v>11645</v>
      </c>
      <c s="31" t="s">
        <v>11724</v>
      </c>
      <c s="32">
        <v>1</v>
      </c>
      <c s="33">
        <v>0</v>
      </c>
      <c s="33">
        <f>ROUND(ROUND(H201,2)*ROUND(G201,3),2)</f>
      </c>
      <c r="O201">
        <f>(I201*21)/100</f>
      </c>
      <c t="s">
        <v>33</v>
      </c>
    </row>
    <row r="202" spans="1:5" ht="12.75">
      <c r="A202" s="34" t="s">
        <v>60</v>
      </c>
      <c r="E202" s="35" t="s">
        <v>11645</v>
      </c>
    </row>
    <row r="203" spans="1:5" ht="12.75">
      <c r="A203" s="36" t="s">
        <v>61</v>
      </c>
      <c r="E203" s="37" t="s">
        <v>57</v>
      </c>
    </row>
    <row r="204" spans="1:5" ht="12.75">
      <c r="A204" t="s">
        <v>62</v>
      </c>
      <c r="E204" s="35" t="s">
        <v>57</v>
      </c>
    </row>
    <row r="205" spans="1:18" ht="12.75" customHeight="1">
      <c r="A205" s="6" t="s">
        <v>53</v>
      </c>
      <c s="6"/>
      <c s="39" t="s">
        <v>11648</v>
      </c>
      <c s="6"/>
      <c s="27" t="s">
        <v>11649</v>
      </c>
      <c s="6"/>
      <c s="6"/>
      <c s="6"/>
      <c s="40">
        <f>0+Q205</f>
      </c>
      <c r="O205">
        <f>0+R205</f>
      </c>
      <c r="Q205">
        <f>0+I206+I210+I214+I218</f>
      </c>
      <c>
        <f>0+O206+O210+O214+O218</f>
      </c>
    </row>
    <row r="206" spans="1:16" ht="12.75">
      <c r="A206" s="24" t="s">
        <v>55</v>
      </c>
      <c s="29" t="s">
        <v>302</v>
      </c>
      <c s="29" t="s">
        <v>12092</v>
      </c>
      <c s="24" t="s">
        <v>57</v>
      </c>
      <c s="30" t="s">
        <v>11651</v>
      </c>
      <c s="31" t="s">
        <v>4004</v>
      </c>
      <c s="32">
        <v>117205.7</v>
      </c>
      <c s="33">
        <v>0</v>
      </c>
      <c s="33">
        <f>ROUND(ROUND(H206,2)*ROUND(G206,3),2)</f>
      </c>
      <c r="O206">
        <f>(I206*21)/100</f>
      </c>
      <c t="s">
        <v>33</v>
      </c>
    </row>
    <row r="207" spans="1:5" ht="12.75">
      <c r="A207" s="34" t="s">
        <v>60</v>
      </c>
      <c r="E207" s="35" t="s">
        <v>11651</v>
      </c>
    </row>
    <row r="208" spans="1:5" ht="12.75">
      <c r="A208" s="36" t="s">
        <v>61</v>
      </c>
      <c r="E208" s="37" t="s">
        <v>57</v>
      </c>
    </row>
    <row r="209" spans="1:5" ht="12.75">
      <c r="A209" t="s">
        <v>62</v>
      </c>
      <c r="E209" s="35" t="s">
        <v>57</v>
      </c>
    </row>
    <row r="210" spans="1:16" ht="12.75">
      <c r="A210" s="24" t="s">
        <v>55</v>
      </c>
      <c s="29" t="s">
        <v>306</v>
      </c>
      <c s="29" t="s">
        <v>12093</v>
      </c>
      <c s="24" t="s">
        <v>57</v>
      </c>
      <c s="30" t="s">
        <v>11653</v>
      </c>
      <c s="31" t="s">
        <v>1235</v>
      </c>
      <c s="32">
        <v>2848.5</v>
      </c>
      <c s="33">
        <v>0</v>
      </c>
      <c s="33">
        <f>ROUND(ROUND(H210,2)*ROUND(G210,3),2)</f>
      </c>
      <c r="O210">
        <f>(I210*21)/100</f>
      </c>
      <c t="s">
        <v>33</v>
      </c>
    </row>
    <row r="211" spans="1:5" ht="12.75">
      <c r="A211" s="34" t="s">
        <v>60</v>
      </c>
      <c r="E211" s="35" t="s">
        <v>11653</v>
      </c>
    </row>
    <row r="212" spans="1:5" ht="12.75">
      <c r="A212" s="36" t="s">
        <v>61</v>
      </c>
      <c r="E212" s="37" t="s">
        <v>57</v>
      </c>
    </row>
    <row r="213" spans="1:5" ht="12.75">
      <c r="A213" t="s">
        <v>62</v>
      </c>
      <c r="E213" s="35" t="s">
        <v>57</v>
      </c>
    </row>
    <row r="214" spans="1:16" ht="12.75">
      <c r="A214" s="24" t="s">
        <v>55</v>
      </c>
      <c s="29" t="s">
        <v>310</v>
      </c>
      <c s="29" t="s">
        <v>12094</v>
      </c>
      <c s="24" t="s">
        <v>57</v>
      </c>
      <c s="30" t="s">
        <v>11655</v>
      </c>
      <c s="31" t="s">
        <v>1235</v>
      </c>
      <c s="32">
        <v>2848.5</v>
      </c>
      <c s="33">
        <v>0</v>
      </c>
      <c s="33">
        <f>ROUND(ROUND(H214,2)*ROUND(G214,3),2)</f>
      </c>
      <c r="O214">
        <f>(I214*21)/100</f>
      </c>
      <c t="s">
        <v>33</v>
      </c>
    </row>
    <row r="215" spans="1:5" ht="12.75">
      <c r="A215" s="34" t="s">
        <v>60</v>
      </c>
      <c r="E215" s="35" t="s">
        <v>11655</v>
      </c>
    </row>
    <row r="216" spans="1:5" ht="12.75">
      <c r="A216" s="36" t="s">
        <v>61</v>
      </c>
      <c r="E216" s="37" t="s">
        <v>57</v>
      </c>
    </row>
    <row r="217" spans="1:5" ht="12.75">
      <c r="A217" t="s">
        <v>62</v>
      </c>
      <c r="E217" s="35" t="s">
        <v>57</v>
      </c>
    </row>
    <row r="218" spans="1:16" ht="12.75">
      <c r="A218" s="24" t="s">
        <v>55</v>
      </c>
      <c s="29" t="s">
        <v>314</v>
      </c>
      <c s="29" t="s">
        <v>12095</v>
      </c>
      <c s="24" t="s">
        <v>57</v>
      </c>
      <c s="30" t="s">
        <v>11657</v>
      </c>
      <c s="31" t="s">
        <v>1235</v>
      </c>
      <c s="32">
        <v>2848.5</v>
      </c>
      <c s="33">
        <v>0</v>
      </c>
      <c s="33">
        <f>ROUND(ROUND(H218,2)*ROUND(G218,3),2)</f>
      </c>
      <c r="O218">
        <f>(I218*21)/100</f>
      </c>
      <c t="s">
        <v>33</v>
      </c>
    </row>
    <row r="219" spans="1:5" ht="12.75">
      <c r="A219" s="34" t="s">
        <v>60</v>
      </c>
      <c r="E219" s="35" t="s">
        <v>11657</v>
      </c>
    </row>
    <row r="220" spans="1:5" ht="12.75">
      <c r="A220" s="36" t="s">
        <v>61</v>
      </c>
      <c r="E220" s="37" t="s">
        <v>57</v>
      </c>
    </row>
    <row r="221" spans="1:5" ht="12.75">
      <c r="A221" t="s">
        <v>62</v>
      </c>
      <c r="E221" s="35" t="s">
        <v>57</v>
      </c>
    </row>
    <row r="222" spans="1:18" ht="12.75" customHeight="1">
      <c r="A222" s="6" t="s">
        <v>53</v>
      </c>
      <c s="6"/>
      <c s="39" t="s">
        <v>189</v>
      </c>
      <c s="6"/>
      <c s="27" t="s">
        <v>190</v>
      </c>
      <c s="6"/>
      <c s="6"/>
      <c s="6"/>
      <c s="40">
        <f>0+Q222</f>
      </c>
      <c r="O222">
        <f>0+R222</f>
      </c>
      <c r="Q222">
        <f>0+I223</f>
      </c>
      <c>
        <f>0+O223</f>
      </c>
    </row>
    <row r="223" spans="1:16" ht="25.5">
      <c r="A223" s="24" t="s">
        <v>55</v>
      </c>
      <c s="29" t="s">
        <v>334</v>
      </c>
      <c s="29" t="s">
        <v>192</v>
      </c>
      <c s="24" t="s">
        <v>193</v>
      </c>
      <c s="30" t="s">
        <v>194</v>
      </c>
      <c s="31" t="s">
        <v>195</v>
      </c>
      <c s="32">
        <v>361.897</v>
      </c>
      <c s="33">
        <v>0</v>
      </c>
      <c s="33">
        <f>ROUND(ROUND(H223,2)*ROUND(G223,3),2)</f>
      </c>
      <c r="O223">
        <f>(I223*21)/100</f>
      </c>
      <c t="s">
        <v>33</v>
      </c>
    </row>
    <row r="224" spans="1:5" ht="12.75">
      <c r="A224" s="34" t="s">
        <v>60</v>
      </c>
      <c r="E224" s="35" t="s">
        <v>196</v>
      </c>
    </row>
    <row r="225" spans="1:5" ht="51">
      <c r="A225" s="36" t="s">
        <v>61</v>
      </c>
      <c r="E225" s="37" t="s">
        <v>12096</v>
      </c>
    </row>
    <row r="226" spans="1:5" ht="165.75">
      <c r="A226" t="s">
        <v>62</v>
      </c>
      <c r="E226" s="35" t="s">
        <v>2027</v>
      </c>
    </row>
    <row r="227" spans="1:18" ht="12.75" customHeight="1">
      <c r="A227" s="6" t="s">
        <v>53</v>
      </c>
      <c s="6"/>
      <c s="39" t="s">
        <v>8226</v>
      </c>
      <c s="6"/>
      <c s="27" t="s">
        <v>8227</v>
      </c>
      <c s="6"/>
      <c s="6"/>
      <c s="6"/>
      <c s="40">
        <f>0+Q227</f>
      </c>
      <c r="O227">
        <f>0+R227</f>
      </c>
      <c r="Q227">
        <f>0+I228</f>
      </c>
      <c>
        <f>0+O228</f>
      </c>
    </row>
    <row r="228" spans="1:16" ht="12.75">
      <c r="A228" s="24" t="s">
        <v>55</v>
      </c>
      <c s="29" t="s">
        <v>318</v>
      </c>
      <c s="29" t="s">
        <v>9538</v>
      </c>
      <c s="24" t="s">
        <v>57</v>
      </c>
      <c s="30" t="s">
        <v>9539</v>
      </c>
      <c s="31" t="s">
        <v>195</v>
      </c>
      <c s="32">
        <v>498.527</v>
      </c>
      <c s="33">
        <v>0</v>
      </c>
      <c s="33">
        <f>ROUND(ROUND(H228,2)*ROUND(G228,3),2)</f>
      </c>
      <c r="O228">
        <f>(I228*21)/100</f>
      </c>
      <c t="s">
        <v>33</v>
      </c>
    </row>
    <row r="229" spans="1:5" ht="38.25">
      <c r="A229" s="34" t="s">
        <v>60</v>
      </c>
      <c r="E229" s="35" t="s">
        <v>9540</v>
      </c>
    </row>
    <row r="230" spans="1:5" ht="12.75">
      <c r="A230" s="36" t="s">
        <v>61</v>
      </c>
      <c r="E230" s="37" t="s">
        <v>57</v>
      </c>
    </row>
    <row r="231" spans="1:5" ht="76.5">
      <c r="A231" t="s">
        <v>62</v>
      </c>
      <c r="E231" s="35" t="s">
        <v>9541</v>
      </c>
    </row>
    <row r="232" spans="1:18" ht="12.75" customHeight="1">
      <c r="A232" s="6" t="s">
        <v>53</v>
      </c>
      <c s="6"/>
      <c s="39" t="s">
        <v>1031</v>
      </c>
      <c s="6"/>
      <c s="27" t="s">
        <v>1032</v>
      </c>
      <c s="6"/>
      <c s="6"/>
      <c s="6"/>
      <c s="40">
        <f>0+Q232</f>
      </c>
      <c r="O232">
        <f>0+R232</f>
      </c>
      <c r="Q232">
        <f>0+I233+I237+I241</f>
      </c>
      <c>
        <f>0+O233+O237+O241</f>
      </c>
    </row>
    <row r="233" spans="1:16" ht="25.5">
      <c r="A233" s="24" t="s">
        <v>55</v>
      </c>
      <c s="29" t="s">
        <v>322</v>
      </c>
      <c s="29" t="s">
        <v>12097</v>
      </c>
      <c s="24" t="s">
        <v>57</v>
      </c>
      <c s="30" t="s">
        <v>12098</v>
      </c>
      <c s="31" t="s">
        <v>1338</v>
      </c>
      <c s="32">
        <v>4</v>
      </c>
      <c s="33">
        <v>0</v>
      </c>
      <c s="33">
        <f>ROUND(ROUND(H233,2)*ROUND(G233,3),2)</f>
      </c>
      <c r="O233">
        <f>(I233*21)/100</f>
      </c>
      <c t="s">
        <v>33</v>
      </c>
    </row>
    <row r="234" spans="1:5" ht="25.5">
      <c r="A234" s="34" t="s">
        <v>60</v>
      </c>
      <c r="E234" s="35" t="s">
        <v>12098</v>
      </c>
    </row>
    <row r="235" spans="1:5" ht="12.75">
      <c r="A235" s="36" t="s">
        <v>61</v>
      </c>
      <c r="E235" s="37" t="s">
        <v>57</v>
      </c>
    </row>
    <row r="236" spans="1:5" ht="12.75">
      <c r="A236" t="s">
        <v>62</v>
      </c>
      <c r="E236" s="35" t="s">
        <v>57</v>
      </c>
    </row>
    <row r="237" spans="1:16" ht="12.75">
      <c r="A237" s="24" t="s">
        <v>55</v>
      </c>
      <c s="29" t="s">
        <v>326</v>
      </c>
      <c s="29" t="s">
        <v>12099</v>
      </c>
      <c s="24" t="s">
        <v>57</v>
      </c>
      <c s="30" t="s">
        <v>12100</v>
      </c>
      <c s="31" t="s">
        <v>1338</v>
      </c>
      <c s="32">
        <v>2</v>
      </c>
      <c s="33">
        <v>0</v>
      </c>
      <c s="33">
        <f>ROUND(ROUND(H237,2)*ROUND(G237,3),2)</f>
      </c>
      <c r="O237">
        <f>(I237*21)/100</f>
      </c>
      <c t="s">
        <v>33</v>
      </c>
    </row>
    <row r="238" spans="1:5" ht="12.75">
      <c r="A238" s="34" t="s">
        <v>60</v>
      </c>
      <c r="E238" s="35" t="s">
        <v>12100</v>
      </c>
    </row>
    <row r="239" spans="1:5" ht="12.75">
      <c r="A239" s="36" t="s">
        <v>61</v>
      </c>
      <c r="E239" s="37" t="s">
        <v>57</v>
      </c>
    </row>
    <row r="240" spans="1:5" ht="12.75">
      <c r="A240" t="s">
        <v>62</v>
      </c>
      <c r="E240" s="35" t="s">
        <v>57</v>
      </c>
    </row>
    <row r="241" spans="1:16" ht="12.75">
      <c r="A241" s="24" t="s">
        <v>55</v>
      </c>
      <c s="29" t="s">
        <v>330</v>
      </c>
      <c s="29" t="s">
        <v>12101</v>
      </c>
      <c s="24" t="s">
        <v>57</v>
      </c>
      <c s="30" t="s">
        <v>12102</v>
      </c>
      <c s="31" t="s">
        <v>1338</v>
      </c>
      <c s="32">
        <v>2</v>
      </c>
      <c s="33">
        <v>0</v>
      </c>
      <c s="33">
        <f>ROUND(ROUND(H241,2)*ROUND(G241,3),2)</f>
      </c>
      <c r="O241">
        <f>(I241*21)/100</f>
      </c>
      <c t="s">
        <v>33</v>
      </c>
    </row>
    <row r="242" spans="1:5" ht="12.75">
      <c r="A242" s="34" t="s">
        <v>60</v>
      </c>
      <c r="E242" s="35" t="s">
        <v>12102</v>
      </c>
    </row>
    <row r="243" spans="1:5" ht="12.75">
      <c r="A243" s="36" t="s">
        <v>61</v>
      </c>
      <c r="E243" s="37" t="s">
        <v>57</v>
      </c>
    </row>
    <row r="244" spans="1:5" ht="12.75">
      <c r="A244" t="s">
        <v>62</v>
      </c>
      <c r="E24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0+O10+O27+O32+O37+O42+O83</f>
      </c>
      <c t="s">
        <v>32</v>
      </c>
    </row>
    <row r="3" spans="1:16" ht="15" customHeight="1">
      <c r="A3" t="s">
        <v>12</v>
      </c>
      <c s="12" t="s">
        <v>14</v>
      </c>
      <c s="13" t="s">
        <v>15</v>
      </c>
      <c s="1"/>
      <c s="14" t="s">
        <v>16</v>
      </c>
      <c s="1"/>
      <c s="9"/>
      <c s="8" t="s">
        <v>12103</v>
      </c>
      <c s="41">
        <f>0+I10+I27+I32+I37+I42+I83</f>
      </c>
      <c r="O3" t="s">
        <v>29</v>
      </c>
      <c t="s">
        <v>33</v>
      </c>
    </row>
    <row r="4" spans="1:16" ht="15" customHeight="1">
      <c r="A4" t="s">
        <v>17</v>
      </c>
      <c s="12" t="s">
        <v>18</v>
      </c>
      <c s="13" t="s">
        <v>11509</v>
      </c>
      <c s="1"/>
      <c s="14" t="s">
        <v>11510</v>
      </c>
      <c s="1"/>
      <c s="1"/>
      <c s="11"/>
      <c s="11"/>
      <c r="O4" t="s">
        <v>30</v>
      </c>
      <c t="s">
        <v>33</v>
      </c>
    </row>
    <row r="5" spans="1:16" ht="12.75" customHeight="1">
      <c r="A5" t="s">
        <v>21</v>
      </c>
      <c s="12" t="s">
        <v>18</v>
      </c>
      <c s="13" t="s">
        <v>12031</v>
      </c>
      <c s="1"/>
      <c s="14" t="s">
        <v>12032</v>
      </c>
      <c s="1"/>
      <c s="1"/>
      <c s="1"/>
      <c s="1"/>
      <c r="O5" t="s">
        <v>31</v>
      </c>
      <c t="s">
        <v>33</v>
      </c>
    </row>
    <row r="6" spans="1:9" ht="12.75" customHeight="1">
      <c r="A6" t="s">
        <v>24</v>
      </c>
      <c s="16" t="s">
        <v>28</v>
      </c>
      <c s="17" t="s">
        <v>12103</v>
      </c>
      <c s="6"/>
      <c s="18" t="s">
        <v>12104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521.577</v>
      </c>
      <c s="33">
        <v>0</v>
      </c>
      <c s="33">
        <f>ROUND(ROUND(H11,2)*ROUND(G11,3),2)</f>
      </c>
      <c r="O11">
        <f>(I11*21)/100</f>
      </c>
      <c t="s">
        <v>33</v>
      </c>
    </row>
    <row r="12" spans="1:5" ht="12.75">
      <c r="A12" s="34" t="s">
        <v>60</v>
      </c>
      <c r="E12" s="35" t="s">
        <v>57</v>
      </c>
    </row>
    <row r="13" spans="1:5" ht="89.25">
      <c r="A13" s="36" t="s">
        <v>61</v>
      </c>
      <c r="E13" s="37" t="s">
        <v>12105</v>
      </c>
    </row>
    <row r="14" spans="1:5" ht="318.75">
      <c r="A14" t="s">
        <v>62</v>
      </c>
      <c r="E14" s="35" t="s">
        <v>5708</v>
      </c>
    </row>
    <row r="15" spans="1:16" ht="12.75">
      <c r="A15" s="24" t="s">
        <v>55</v>
      </c>
      <c s="29" t="s">
        <v>33</v>
      </c>
      <c s="29" t="s">
        <v>70</v>
      </c>
      <c s="24" t="s">
        <v>57</v>
      </c>
      <c s="30" t="s">
        <v>71</v>
      </c>
      <c s="31" t="s">
        <v>59</v>
      </c>
      <c s="32">
        <v>358.012</v>
      </c>
      <c s="33">
        <v>0</v>
      </c>
      <c s="33">
        <f>ROUND(ROUND(H15,2)*ROUND(G15,3),2)</f>
      </c>
      <c r="O15">
        <f>(I15*21)/100</f>
      </c>
      <c t="s">
        <v>33</v>
      </c>
    </row>
    <row r="16" spans="1:5" ht="12.75">
      <c r="A16" s="34" t="s">
        <v>60</v>
      </c>
      <c r="E16" s="35" t="s">
        <v>57</v>
      </c>
    </row>
    <row r="17" spans="1:5" ht="12.75">
      <c r="A17" s="36" t="s">
        <v>61</v>
      </c>
      <c r="E17" s="37" t="s">
        <v>12106</v>
      </c>
    </row>
    <row r="18" spans="1:5" ht="229.5">
      <c r="A18" t="s">
        <v>62</v>
      </c>
      <c r="E18" s="35" t="s">
        <v>1309</v>
      </c>
    </row>
    <row r="19" spans="1:16" ht="12.75">
      <c r="A19" s="24" t="s">
        <v>55</v>
      </c>
      <c s="29" t="s">
        <v>32</v>
      </c>
      <c s="29" t="s">
        <v>4282</v>
      </c>
      <c s="24" t="s">
        <v>57</v>
      </c>
      <c s="30" t="s">
        <v>4283</v>
      </c>
      <c s="31" t="s">
        <v>59</v>
      </c>
      <c s="32">
        <v>54.45</v>
      </c>
      <c s="33">
        <v>0</v>
      </c>
      <c s="33">
        <f>ROUND(ROUND(H19,2)*ROUND(G19,3),2)</f>
      </c>
      <c r="O19">
        <f>(I19*21)/100</f>
      </c>
      <c t="s">
        <v>33</v>
      </c>
    </row>
    <row r="20" spans="1:5" ht="12.75">
      <c r="A20" s="34" t="s">
        <v>60</v>
      </c>
      <c r="E20" s="35" t="s">
        <v>8697</v>
      </c>
    </row>
    <row r="21" spans="1:5" ht="12.75">
      <c r="A21" s="36" t="s">
        <v>61</v>
      </c>
      <c r="E21" s="37" t="s">
        <v>12107</v>
      </c>
    </row>
    <row r="22" spans="1:5" ht="229.5">
      <c r="A22" t="s">
        <v>62</v>
      </c>
      <c r="E22" s="35" t="s">
        <v>8385</v>
      </c>
    </row>
    <row r="23" spans="1:16" ht="12.75">
      <c r="A23" s="24" t="s">
        <v>55</v>
      </c>
      <c s="29" t="s">
        <v>43</v>
      </c>
      <c s="29" t="s">
        <v>4287</v>
      </c>
      <c s="24" t="s">
        <v>57</v>
      </c>
      <c s="30" t="s">
        <v>4288</v>
      </c>
      <c s="31" t="s">
        <v>59</v>
      </c>
      <c s="32">
        <v>109.115</v>
      </c>
      <c s="33">
        <v>0</v>
      </c>
      <c s="33">
        <f>ROUND(ROUND(H23,2)*ROUND(G23,3),2)</f>
      </c>
      <c r="O23">
        <f>(I23*21)/100</f>
      </c>
      <c t="s">
        <v>33</v>
      </c>
    </row>
    <row r="24" spans="1:5" ht="12.75">
      <c r="A24" s="34" t="s">
        <v>60</v>
      </c>
      <c r="E24" s="35" t="s">
        <v>57</v>
      </c>
    </row>
    <row r="25" spans="1:5" ht="76.5">
      <c r="A25" s="36" t="s">
        <v>61</v>
      </c>
      <c r="E25" s="37" t="s">
        <v>12108</v>
      </c>
    </row>
    <row r="26" spans="1:5" ht="293.25">
      <c r="A26" t="s">
        <v>62</v>
      </c>
      <c r="E26" s="35" t="s">
        <v>5439</v>
      </c>
    </row>
    <row r="27" spans="1:18" ht="12.75" customHeight="1">
      <c r="A27" s="6" t="s">
        <v>53</v>
      </c>
      <c s="6"/>
      <c s="39" t="s">
        <v>43</v>
      </c>
      <c s="6"/>
      <c s="27" t="s">
        <v>995</v>
      </c>
      <c s="6"/>
      <c s="6"/>
      <c s="6"/>
      <c s="40">
        <f>0+Q27</f>
      </c>
      <c r="O27">
        <f>0+R27</f>
      </c>
      <c r="Q27">
        <f>0+I28</f>
      </c>
      <c>
        <f>0+O28</f>
      </c>
    </row>
    <row r="28" spans="1:16" ht="12.75">
      <c r="A28" s="24" t="s">
        <v>55</v>
      </c>
      <c s="29" t="s">
        <v>45</v>
      </c>
      <c s="29" t="s">
        <v>3060</v>
      </c>
      <c s="24" t="s">
        <v>57</v>
      </c>
      <c s="30" t="s">
        <v>3061</v>
      </c>
      <c s="31" t="s">
        <v>59</v>
      </c>
      <c s="32">
        <v>26.2</v>
      </c>
      <c s="33">
        <v>0</v>
      </c>
      <c s="33">
        <f>ROUND(ROUND(H28,2)*ROUND(G28,3),2)</f>
      </c>
      <c r="O28">
        <f>(I28*21)/100</f>
      </c>
      <c t="s">
        <v>33</v>
      </c>
    </row>
    <row r="29" spans="1:5" ht="12.75">
      <c r="A29" s="34" t="s">
        <v>60</v>
      </c>
      <c r="E29" s="35" t="s">
        <v>57</v>
      </c>
    </row>
    <row r="30" spans="1:5" ht="12.75">
      <c r="A30" s="36" t="s">
        <v>61</v>
      </c>
      <c r="E30" s="37" t="s">
        <v>12109</v>
      </c>
    </row>
    <row r="31" spans="1:5" ht="38.25">
      <c r="A31" t="s">
        <v>62</v>
      </c>
      <c r="E31" s="35" t="s">
        <v>1227</v>
      </c>
    </row>
    <row r="32" spans="1:18" ht="12.75" customHeight="1">
      <c r="A32" s="6" t="s">
        <v>53</v>
      </c>
      <c s="6"/>
      <c s="39" t="s">
        <v>45</v>
      </c>
      <c s="6"/>
      <c s="27" t="s">
        <v>3666</v>
      </c>
      <c s="6"/>
      <c s="6"/>
      <c s="6"/>
      <c s="40">
        <f>0+Q32</f>
      </c>
      <c r="O32">
        <f>0+R32</f>
      </c>
      <c r="Q32">
        <f>0+I33</f>
      </c>
      <c>
        <f>0+O33</f>
      </c>
    </row>
    <row r="33" spans="1:16" ht="25.5">
      <c r="A33" s="24" t="s">
        <v>55</v>
      </c>
      <c s="29" t="s">
        <v>107</v>
      </c>
      <c s="29" t="s">
        <v>12110</v>
      </c>
      <c s="24" t="s">
        <v>57</v>
      </c>
      <c s="30" t="s">
        <v>12111</v>
      </c>
      <c s="31" t="s">
        <v>59</v>
      </c>
      <c s="32">
        <v>9.9</v>
      </c>
      <c s="33">
        <v>0</v>
      </c>
      <c s="33">
        <f>ROUND(ROUND(H33,2)*ROUND(G33,3),2)</f>
      </c>
      <c r="O33">
        <f>(I33*21)/100</f>
      </c>
      <c t="s">
        <v>33</v>
      </c>
    </row>
    <row r="34" spans="1:5" ht="12.75">
      <c r="A34" s="34" t="s">
        <v>60</v>
      </c>
      <c r="E34" s="35" t="s">
        <v>12112</v>
      </c>
    </row>
    <row r="35" spans="1:5" ht="12.75">
      <c r="A35" s="36" t="s">
        <v>61</v>
      </c>
      <c r="E35" s="37" t="s">
        <v>12113</v>
      </c>
    </row>
    <row r="36" spans="1:5" ht="25.5">
      <c r="A36" t="s">
        <v>62</v>
      </c>
      <c r="E36" s="35" t="s">
        <v>12114</v>
      </c>
    </row>
    <row r="37" spans="1:18" ht="12.75" customHeight="1">
      <c r="A37" s="6" t="s">
        <v>53</v>
      </c>
      <c s="6"/>
      <c s="39" t="s">
        <v>73</v>
      </c>
      <c s="6"/>
      <c s="27" t="s">
        <v>83</v>
      </c>
      <c s="6"/>
      <c s="6"/>
      <c s="6"/>
      <c s="40">
        <f>0+Q37</f>
      </c>
      <c r="O37">
        <f>0+R37</f>
      </c>
      <c r="Q37">
        <f>0+I38</f>
      </c>
      <c>
        <f>0+O38</f>
      </c>
    </row>
    <row r="38" spans="1:16" ht="12.75">
      <c r="A38" s="24" t="s">
        <v>55</v>
      </c>
      <c s="29" t="s">
        <v>47</v>
      </c>
      <c s="29" t="s">
        <v>8390</v>
      </c>
      <c s="24" t="s">
        <v>57</v>
      </c>
      <c s="30" t="s">
        <v>8391</v>
      </c>
      <c s="31" t="s">
        <v>86</v>
      </c>
      <c s="32">
        <v>14</v>
      </c>
      <c s="33">
        <v>0</v>
      </c>
      <c s="33">
        <f>ROUND(ROUND(H38,2)*ROUND(G38,3),2)</f>
      </c>
      <c r="O38">
        <f>(I38*21)/100</f>
      </c>
      <c t="s">
        <v>33</v>
      </c>
    </row>
    <row r="39" spans="1:5" ht="12.75">
      <c r="A39" s="34" t="s">
        <v>60</v>
      </c>
      <c r="E39" s="35" t="s">
        <v>57</v>
      </c>
    </row>
    <row r="40" spans="1:5" ht="12.75">
      <c r="A40" s="36" t="s">
        <v>61</v>
      </c>
      <c r="E40" s="37" t="s">
        <v>57</v>
      </c>
    </row>
    <row r="41" spans="1:5" ht="153">
      <c r="A41" t="s">
        <v>62</v>
      </c>
      <c r="E41" s="35" t="s">
        <v>8392</v>
      </c>
    </row>
    <row r="42" spans="1:18" ht="12.75" customHeight="1">
      <c r="A42" s="6" t="s">
        <v>53</v>
      </c>
      <c s="6"/>
      <c s="39" t="s">
        <v>79</v>
      </c>
      <c s="6"/>
      <c s="27" t="s">
        <v>2184</v>
      </c>
      <c s="6"/>
      <c s="6"/>
      <c s="6"/>
      <c s="40">
        <f>0+Q42</f>
      </c>
      <c r="O42">
        <f>0+R42</f>
      </c>
      <c r="Q42">
        <f>0+I43+I47+I51+I55+I59+I63+I67+I71+I75+I79</f>
      </c>
      <c>
        <f>0+O43+O47+O51+O55+O59+O63+O67+O71+O75+O79</f>
      </c>
    </row>
    <row r="43" spans="1:16" ht="12.75">
      <c r="A43" s="24" t="s">
        <v>55</v>
      </c>
      <c s="29" t="s">
        <v>73</v>
      </c>
      <c s="29" t="s">
        <v>12115</v>
      </c>
      <c s="24" t="s">
        <v>57</v>
      </c>
      <c s="30" t="s">
        <v>12116</v>
      </c>
      <c s="31" t="s">
        <v>86</v>
      </c>
      <c s="32">
        <v>3</v>
      </c>
      <c s="33">
        <v>0</v>
      </c>
      <c s="33">
        <f>ROUND(ROUND(H43,2)*ROUND(G43,3),2)</f>
      </c>
      <c r="O43">
        <f>(I43*21)/100</f>
      </c>
      <c t="s">
        <v>33</v>
      </c>
    </row>
    <row r="44" spans="1:5" ht="12.75">
      <c r="A44" s="34" t="s">
        <v>60</v>
      </c>
      <c r="E44" s="35" t="s">
        <v>57</v>
      </c>
    </row>
    <row r="45" spans="1:5" ht="12.75">
      <c r="A45" s="36" t="s">
        <v>61</v>
      </c>
      <c r="E45" s="37" t="s">
        <v>57</v>
      </c>
    </row>
    <row r="46" spans="1:5" ht="89.25">
      <c r="A46" t="s">
        <v>62</v>
      </c>
      <c r="E46" s="35" t="s">
        <v>8398</v>
      </c>
    </row>
    <row r="47" spans="1:16" ht="12.75">
      <c r="A47" s="24" t="s">
        <v>55</v>
      </c>
      <c s="29" t="s">
        <v>79</v>
      </c>
      <c s="29" t="s">
        <v>12117</v>
      </c>
      <c s="24" t="s">
        <v>57</v>
      </c>
      <c s="30" t="s">
        <v>12118</v>
      </c>
      <c s="31" t="s">
        <v>86</v>
      </c>
      <c s="32">
        <v>14</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8398</v>
      </c>
    </row>
    <row r="51" spans="1:16" ht="12.75">
      <c r="A51" s="24" t="s">
        <v>55</v>
      </c>
      <c s="29" t="s">
        <v>50</v>
      </c>
      <c s="29" t="s">
        <v>8349</v>
      </c>
      <c s="24" t="s">
        <v>57</v>
      </c>
      <c s="30" t="s">
        <v>8350</v>
      </c>
      <c s="31" t="s">
        <v>1212</v>
      </c>
      <c s="32">
        <v>262</v>
      </c>
      <c s="33">
        <v>0</v>
      </c>
      <c s="33">
        <f>ROUND(ROUND(H51,2)*ROUND(G51,3),2)</f>
      </c>
      <c r="O51">
        <f>(I51*21)/100</f>
      </c>
      <c t="s">
        <v>33</v>
      </c>
    </row>
    <row r="52" spans="1:5" ht="12.75">
      <c r="A52" s="34" t="s">
        <v>60</v>
      </c>
      <c r="E52" s="35" t="s">
        <v>57</v>
      </c>
    </row>
    <row r="53" spans="1:5" ht="12.75">
      <c r="A53" s="36" t="s">
        <v>61</v>
      </c>
      <c r="E53" s="37" t="s">
        <v>57</v>
      </c>
    </row>
    <row r="54" spans="1:5" ht="51">
      <c r="A54" t="s">
        <v>62</v>
      </c>
      <c r="E54" s="35" t="s">
        <v>8351</v>
      </c>
    </row>
    <row r="55" spans="1:16" ht="12.75">
      <c r="A55" s="24" t="s">
        <v>55</v>
      </c>
      <c s="29" t="s">
        <v>52</v>
      </c>
      <c s="29" t="s">
        <v>8352</v>
      </c>
      <c s="24" t="s">
        <v>57</v>
      </c>
      <c s="30" t="s">
        <v>8353</v>
      </c>
      <c s="31" t="s">
        <v>1212</v>
      </c>
      <c s="32">
        <v>262</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780</v>
      </c>
    </row>
    <row r="59" spans="1:16" ht="12.75">
      <c r="A59" s="24" t="s">
        <v>55</v>
      </c>
      <c s="29" t="s">
        <v>91</v>
      </c>
      <c s="29" t="s">
        <v>8404</v>
      </c>
      <c s="24" t="s">
        <v>57</v>
      </c>
      <c s="30" t="s">
        <v>8405</v>
      </c>
      <c s="31" t="s">
        <v>1212</v>
      </c>
      <c s="32">
        <v>140.5</v>
      </c>
      <c s="33">
        <v>0</v>
      </c>
      <c s="33">
        <f>ROUND(ROUND(H59,2)*ROUND(G59,3),2)</f>
      </c>
      <c r="O59">
        <f>(I59*21)/100</f>
      </c>
      <c t="s">
        <v>33</v>
      </c>
    </row>
    <row r="60" spans="1:5" ht="12.75">
      <c r="A60" s="34" t="s">
        <v>60</v>
      </c>
      <c r="E60" s="35" t="s">
        <v>57</v>
      </c>
    </row>
    <row r="61" spans="1:5" ht="12.75">
      <c r="A61" s="36" t="s">
        <v>61</v>
      </c>
      <c r="E61" s="37" t="s">
        <v>57</v>
      </c>
    </row>
    <row r="62" spans="1:5" ht="51">
      <c r="A62" t="s">
        <v>62</v>
      </c>
      <c r="E62" s="35" t="s">
        <v>8406</v>
      </c>
    </row>
    <row r="63" spans="1:16" ht="12.75">
      <c r="A63" s="24" t="s">
        <v>55</v>
      </c>
      <c s="29" t="s">
        <v>96</v>
      </c>
      <c s="29" t="s">
        <v>8635</v>
      </c>
      <c s="24" t="s">
        <v>57</v>
      </c>
      <c s="30" t="s">
        <v>8636</v>
      </c>
      <c s="31" t="s">
        <v>1212</v>
      </c>
      <c s="32">
        <v>40.5</v>
      </c>
      <c s="33">
        <v>0</v>
      </c>
      <c s="33">
        <f>ROUND(ROUND(H63,2)*ROUND(G63,3),2)</f>
      </c>
      <c r="O63">
        <f>(I63*21)/100</f>
      </c>
      <c t="s">
        <v>33</v>
      </c>
    </row>
    <row r="64" spans="1:5" ht="12.75">
      <c r="A64" s="34" t="s">
        <v>60</v>
      </c>
      <c r="E64" s="35" t="s">
        <v>57</v>
      </c>
    </row>
    <row r="65" spans="1:5" ht="12.75">
      <c r="A65" s="36" t="s">
        <v>61</v>
      </c>
      <c r="E65" s="37" t="s">
        <v>57</v>
      </c>
    </row>
    <row r="66" spans="1:5" ht="51">
      <c r="A66" t="s">
        <v>62</v>
      </c>
      <c r="E66" s="35" t="s">
        <v>8406</v>
      </c>
    </row>
    <row r="67" spans="1:16" ht="12.75">
      <c r="A67" s="24" t="s">
        <v>55</v>
      </c>
      <c s="29" t="s">
        <v>99</v>
      </c>
      <c s="29" t="s">
        <v>8407</v>
      </c>
      <c s="24" t="s">
        <v>57</v>
      </c>
      <c s="30" t="s">
        <v>8408</v>
      </c>
      <c s="31" t="s">
        <v>1212</v>
      </c>
      <c s="32">
        <v>81</v>
      </c>
      <c s="33">
        <v>0</v>
      </c>
      <c s="33">
        <f>ROUND(ROUND(H67,2)*ROUND(G67,3),2)</f>
      </c>
      <c r="O67">
        <f>(I67*21)/100</f>
      </c>
      <c t="s">
        <v>33</v>
      </c>
    </row>
    <row r="68" spans="1:5" ht="12.75">
      <c r="A68" s="34" t="s">
        <v>60</v>
      </c>
      <c r="E68" s="35" t="s">
        <v>57</v>
      </c>
    </row>
    <row r="69" spans="1:5" ht="12.75">
      <c r="A69" s="36" t="s">
        <v>61</v>
      </c>
      <c r="E69" s="37" t="s">
        <v>57</v>
      </c>
    </row>
    <row r="70" spans="1:5" ht="51">
      <c r="A70" t="s">
        <v>62</v>
      </c>
      <c r="E70" s="35" t="s">
        <v>8406</v>
      </c>
    </row>
    <row r="71" spans="1:16" ht="12.75">
      <c r="A71" s="24" t="s">
        <v>55</v>
      </c>
      <c s="29" t="s">
        <v>111</v>
      </c>
      <c s="29" t="s">
        <v>12119</v>
      </c>
      <c s="24" t="s">
        <v>57</v>
      </c>
      <c s="30" t="s">
        <v>5344</v>
      </c>
      <c s="31" t="s">
        <v>1212</v>
      </c>
      <c s="32">
        <v>140.5</v>
      </c>
      <c s="33">
        <v>0</v>
      </c>
      <c s="33">
        <f>ROUND(ROUND(H71,2)*ROUND(G71,3),2)</f>
      </c>
      <c r="O71">
        <f>(I71*21)/100</f>
      </c>
      <c t="s">
        <v>33</v>
      </c>
    </row>
    <row r="72" spans="1:5" ht="25.5">
      <c r="A72" s="34" t="s">
        <v>60</v>
      </c>
      <c r="E72" s="35" t="s">
        <v>12120</v>
      </c>
    </row>
    <row r="73" spans="1:5" ht="12.75">
      <c r="A73" s="36" t="s">
        <v>61</v>
      </c>
      <c r="E73" s="37" t="s">
        <v>12121</v>
      </c>
    </row>
    <row r="74" spans="1:5" ht="255">
      <c r="A74" t="s">
        <v>62</v>
      </c>
      <c r="E74" s="35" t="s">
        <v>5456</v>
      </c>
    </row>
    <row r="75" spans="1:16" ht="12.75">
      <c r="A75" s="24" t="s">
        <v>55</v>
      </c>
      <c s="29" t="s">
        <v>149</v>
      </c>
      <c s="29" t="s">
        <v>12122</v>
      </c>
      <c s="24" t="s">
        <v>57</v>
      </c>
      <c s="30" t="s">
        <v>4461</v>
      </c>
      <c s="31" t="s">
        <v>1212</v>
      </c>
      <c s="32">
        <v>40.5</v>
      </c>
      <c s="33">
        <v>0</v>
      </c>
      <c s="33">
        <f>ROUND(ROUND(H75,2)*ROUND(G75,3),2)</f>
      </c>
      <c r="O75">
        <f>(I75*21)/100</f>
      </c>
      <c t="s">
        <v>33</v>
      </c>
    </row>
    <row r="76" spans="1:5" ht="12.75">
      <c r="A76" s="34" t="s">
        <v>60</v>
      </c>
      <c r="E76" s="35" t="s">
        <v>12123</v>
      </c>
    </row>
    <row r="77" spans="1:5" ht="12.75">
      <c r="A77" s="36" t="s">
        <v>61</v>
      </c>
      <c r="E77" s="37" t="s">
        <v>57</v>
      </c>
    </row>
    <row r="78" spans="1:5" ht="255">
      <c r="A78" t="s">
        <v>62</v>
      </c>
      <c r="E78" s="35" t="s">
        <v>5456</v>
      </c>
    </row>
    <row r="79" spans="1:16" ht="12.75">
      <c r="A79" s="24" t="s">
        <v>55</v>
      </c>
      <c s="29" t="s">
        <v>153</v>
      </c>
      <c s="29" t="s">
        <v>8412</v>
      </c>
      <c s="24" t="s">
        <v>57</v>
      </c>
      <c s="30" t="s">
        <v>8413</v>
      </c>
      <c s="31" t="s">
        <v>1212</v>
      </c>
      <c s="32">
        <v>81</v>
      </c>
      <c s="33">
        <v>0</v>
      </c>
      <c s="33">
        <f>ROUND(ROUND(H79,2)*ROUND(G79,3),2)</f>
      </c>
      <c r="O79">
        <f>(I79*21)/100</f>
      </c>
      <c t="s">
        <v>33</v>
      </c>
    </row>
    <row r="80" spans="1:5" ht="12.75">
      <c r="A80" s="34" t="s">
        <v>60</v>
      </c>
      <c r="E80" s="35" t="s">
        <v>12124</v>
      </c>
    </row>
    <row r="81" spans="1:5" ht="12.75">
      <c r="A81" s="36" t="s">
        <v>61</v>
      </c>
      <c r="E81" s="37" t="s">
        <v>57</v>
      </c>
    </row>
    <row r="82" spans="1:5" ht="255">
      <c r="A82" t="s">
        <v>62</v>
      </c>
      <c r="E82" s="35" t="s">
        <v>5456</v>
      </c>
    </row>
    <row r="83" spans="1:18" ht="12.75" customHeight="1">
      <c r="A83" s="6" t="s">
        <v>53</v>
      </c>
      <c s="6"/>
      <c s="39" t="s">
        <v>189</v>
      </c>
      <c s="6"/>
      <c s="27" t="s">
        <v>1025</v>
      </c>
      <c s="6"/>
      <c s="6"/>
      <c s="6"/>
      <c s="40">
        <f>0+Q83</f>
      </c>
      <c r="O83">
        <f>0+R83</f>
      </c>
      <c r="Q83">
        <f>0+I84</f>
      </c>
      <c>
        <f>0+O84</f>
      </c>
    </row>
    <row r="84" spans="1:16" ht="25.5">
      <c r="A84" s="24" t="s">
        <v>55</v>
      </c>
      <c s="29" t="s">
        <v>103</v>
      </c>
      <c s="29" t="s">
        <v>192</v>
      </c>
      <c s="24" t="s">
        <v>193</v>
      </c>
      <c s="30" t="s">
        <v>194</v>
      </c>
      <c s="31" t="s">
        <v>195</v>
      </c>
      <c s="32">
        <v>294.417</v>
      </c>
      <c s="33">
        <v>0</v>
      </c>
      <c s="33">
        <f>ROUND(ROUND(H84,2)*ROUND(G84,3),2)</f>
      </c>
      <c r="O84">
        <f>(I84*21)/100</f>
      </c>
      <c t="s">
        <v>33</v>
      </c>
    </row>
    <row r="85" spans="1:5" ht="12.75">
      <c r="A85" s="34" t="s">
        <v>60</v>
      </c>
      <c r="E85" s="35" t="s">
        <v>196</v>
      </c>
    </row>
    <row r="86" spans="1:5" ht="12.75">
      <c r="A86" s="36" t="s">
        <v>61</v>
      </c>
      <c r="E86" s="37" t="s">
        <v>12125</v>
      </c>
    </row>
    <row r="87" spans="1:5" ht="153">
      <c r="A87" t="s">
        <v>62</v>
      </c>
      <c r="E8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0+O9+O14+O19+O24</f>
      </c>
      <c t="s">
        <v>32</v>
      </c>
    </row>
    <row r="3" spans="1:16" ht="15" customHeight="1">
      <c r="A3" t="s">
        <v>12</v>
      </c>
      <c s="12" t="s">
        <v>14</v>
      </c>
      <c s="13" t="s">
        <v>15</v>
      </c>
      <c s="1"/>
      <c s="14" t="s">
        <v>16</v>
      </c>
      <c s="1"/>
      <c s="9"/>
      <c s="8" t="s">
        <v>12128</v>
      </c>
      <c s="41">
        <f>0+I9+I14+I19+I24</f>
      </c>
      <c r="O3" t="s">
        <v>29</v>
      </c>
      <c t="s">
        <v>33</v>
      </c>
    </row>
    <row r="4" spans="1:16" ht="15" customHeight="1">
      <c r="A4" t="s">
        <v>17</v>
      </c>
      <c s="12" t="s">
        <v>18</v>
      </c>
      <c s="13" t="s">
        <v>12126</v>
      </c>
      <c s="1"/>
      <c s="14" t="s">
        <v>12127</v>
      </c>
      <c s="1"/>
      <c s="1"/>
      <c s="11"/>
      <c s="11"/>
      <c r="O4" t="s">
        <v>30</v>
      </c>
      <c t="s">
        <v>33</v>
      </c>
    </row>
    <row r="5" spans="1:16" ht="12.75" customHeight="1">
      <c r="A5" t="s">
        <v>21</v>
      </c>
      <c s="16" t="s">
        <v>28</v>
      </c>
      <c s="17" t="s">
        <v>12128</v>
      </c>
      <c s="6"/>
      <c s="18" t="s">
        <v>12129</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10388</v>
      </c>
      <c s="25"/>
      <c s="27" t="s">
        <v>10389</v>
      </c>
      <c s="25"/>
      <c s="25"/>
      <c s="25"/>
      <c s="28">
        <f>0+Q9</f>
      </c>
      <c r="O9">
        <f>0+R9</f>
      </c>
      <c r="Q9">
        <f>0+I10</f>
      </c>
      <c>
        <f>0+O10</f>
      </c>
    </row>
    <row r="10" spans="1:16" ht="25.5">
      <c r="A10" s="24" t="s">
        <v>55</v>
      </c>
      <c s="29" t="s">
        <v>39</v>
      </c>
      <c s="29" t="s">
        <v>12130</v>
      </c>
      <c s="24" t="s">
        <v>57</v>
      </c>
      <c s="30" t="s">
        <v>12131</v>
      </c>
      <c s="31" t="s">
        <v>1338</v>
      </c>
      <c s="32">
        <v>2</v>
      </c>
      <c s="33">
        <v>0</v>
      </c>
      <c s="33">
        <f>ROUND(ROUND(H10,2)*ROUND(G10,3),2)</f>
      </c>
      <c r="O10">
        <f>(I10*21)/100</f>
      </c>
      <c t="s">
        <v>33</v>
      </c>
    </row>
    <row r="11" spans="1:5" ht="25.5">
      <c r="A11" s="34" t="s">
        <v>60</v>
      </c>
      <c r="E11" s="35" t="s">
        <v>12131</v>
      </c>
    </row>
    <row r="12" spans="1:5" ht="12.75">
      <c r="A12" s="36" t="s">
        <v>61</v>
      </c>
      <c r="E12" s="37" t="s">
        <v>57</v>
      </c>
    </row>
    <row r="13" spans="1:5" ht="12.75">
      <c r="A13" t="s">
        <v>62</v>
      </c>
      <c r="E13" s="35" t="s">
        <v>57</v>
      </c>
    </row>
    <row r="14" spans="1:18" ht="12.75" customHeight="1">
      <c r="A14" s="6" t="s">
        <v>53</v>
      </c>
      <c s="6"/>
      <c s="39" t="s">
        <v>50</v>
      </c>
      <c s="6"/>
      <c s="27" t="s">
        <v>1010</v>
      </c>
      <c s="6"/>
      <c s="6"/>
      <c s="6"/>
      <c s="40">
        <f>0+Q14</f>
      </c>
      <c r="O14">
        <f>0+R14</f>
      </c>
      <c r="Q14">
        <f>0+I15</f>
      </c>
      <c>
        <f>0+O15</f>
      </c>
    </row>
    <row r="15" spans="1:16" ht="25.5">
      <c r="A15" s="24" t="s">
        <v>55</v>
      </c>
      <c s="29" t="s">
        <v>33</v>
      </c>
      <c s="29" t="s">
        <v>12132</v>
      </c>
      <c s="24" t="s">
        <v>57</v>
      </c>
      <c s="30" t="s">
        <v>12133</v>
      </c>
      <c s="31" t="s">
        <v>1235</v>
      </c>
      <c s="32">
        <v>5.115</v>
      </c>
      <c s="33">
        <v>0</v>
      </c>
      <c s="33">
        <f>ROUND(ROUND(H15,2)*ROUND(G15,3),2)</f>
      </c>
      <c r="O15">
        <f>(I15*21)/100</f>
      </c>
      <c t="s">
        <v>33</v>
      </c>
    </row>
    <row r="16" spans="1:5" ht="25.5">
      <c r="A16" s="34" t="s">
        <v>60</v>
      </c>
      <c r="E16" s="35" t="s">
        <v>12133</v>
      </c>
    </row>
    <row r="17" spans="1:5" ht="51">
      <c r="A17" s="36" t="s">
        <v>61</v>
      </c>
      <c r="E17" s="37" t="s">
        <v>12134</v>
      </c>
    </row>
    <row r="18" spans="1:5" ht="12.75">
      <c r="A18" t="s">
        <v>62</v>
      </c>
      <c r="E18" s="35" t="s">
        <v>10946</v>
      </c>
    </row>
    <row r="19" spans="1:18" ht="12.75" customHeight="1">
      <c r="A19" s="6" t="s">
        <v>53</v>
      </c>
      <c s="6"/>
      <c s="39" t="s">
        <v>189</v>
      </c>
      <c s="6"/>
      <c s="27" t="s">
        <v>190</v>
      </c>
      <c s="6"/>
      <c s="6"/>
      <c s="6"/>
      <c s="40">
        <f>0+Q19</f>
      </c>
      <c r="O19">
        <f>0+R19</f>
      </c>
      <c r="Q19">
        <f>0+I20</f>
      </c>
      <c>
        <f>0+O20</f>
      </c>
    </row>
    <row r="20" spans="1:16" ht="25.5">
      <c r="A20" s="24" t="s">
        <v>55</v>
      </c>
      <c s="29" t="s">
        <v>43</v>
      </c>
      <c s="29" t="s">
        <v>2662</v>
      </c>
      <c s="24" t="s">
        <v>193</v>
      </c>
      <c s="30" t="s">
        <v>2663</v>
      </c>
      <c s="31" t="s">
        <v>195</v>
      </c>
      <c s="32">
        <v>0.276</v>
      </c>
      <c s="33">
        <v>0</v>
      </c>
      <c s="33">
        <f>ROUND(ROUND(H20,2)*ROUND(G20,3),2)</f>
      </c>
      <c r="O20">
        <f>(I20*21)/100</f>
      </c>
      <c t="s">
        <v>33</v>
      </c>
    </row>
    <row r="21" spans="1:5" ht="25.5">
      <c r="A21" s="34" t="s">
        <v>60</v>
      </c>
      <c r="E21" s="35" t="s">
        <v>2663</v>
      </c>
    </row>
    <row r="22" spans="1:5" ht="12.75">
      <c r="A22" s="36" t="s">
        <v>61</v>
      </c>
      <c r="E22" s="37" t="s">
        <v>57</v>
      </c>
    </row>
    <row r="23" spans="1:5" ht="12.75">
      <c r="A23" t="s">
        <v>62</v>
      </c>
      <c r="E23" s="35" t="s">
        <v>57</v>
      </c>
    </row>
    <row r="24" spans="1:18" ht="12.75" customHeight="1">
      <c r="A24" s="6" t="s">
        <v>53</v>
      </c>
      <c s="6"/>
      <c s="39" t="s">
        <v>6738</v>
      </c>
      <c s="6"/>
      <c s="27" t="s">
        <v>6739</v>
      </c>
      <c s="6"/>
      <c s="6"/>
      <c s="6"/>
      <c s="40">
        <f>0+Q24</f>
      </c>
      <c r="O24">
        <f>0+R24</f>
      </c>
      <c r="Q24">
        <f>0+I25</f>
      </c>
      <c>
        <f>0+O25</f>
      </c>
    </row>
    <row r="25" spans="1:16" ht="25.5">
      <c r="A25" s="24" t="s">
        <v>55</v>
      </c>
      <c s="29" t="s">
        <v>32</v>
      </c>
      <c s="29" t="s">
        <v>9851</v>
      </c>
      <c s="24" t="s">
        <v>57</v>
      </c>
      <c s="30" t="s">
        <v>9852</v>
      </c>
      <c s="31" t="s">
        <v>195</v>
      </c>
      <c s="32">
        <v>0.276</v>
      </c>
      <c s="33">
        <v>0</v>
      </c>
      <c s="33">
        <f>ROUND(ROUND(H25,2)*ROUND(G25,3),2)</f>
      </c>
      <c r="O25">
        <f>(I25*21)/100</f>
      </c>
      <c t="s">
        <v>33</v>
      </c>
    </row>
    <row r="26" spans="1:5" ht="25.5">
      <c r="A26" s="34" t="s">
        <v>60</v>
      </c>
      <c r="E26" s="35" t="s">
        <v>9852</v>
      </c>
    </row>
    <row r="27" spans="1:5" ht="12.75">
      <c r="A27" s="36" t="s">
        <v>61</v>
      </c>
      <c r="E27" s="37" t="s">
        <v>57</v>
      </c>
    </row>
    <row r="28" spans="1:5" ht="165.75">
      <c r="A28" t="s">
        <v>62</v>
      </c>
      <c r="E28" s="35" t="s">
        <v>9853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0+O9+O50+O59+O64</f>
      </c>
      <c t="s">
        <v>32</v>
      </c>
    </row>
    <row r="3" spans="1:16" ht="15" customHeight="1">
      <c r="A3" t="s">
        <v>12</v>
      </c>
      <c s="12" t="s">
        <v>14</v>
      </c>
      <c s="13" t="s">
        <v>15</v>
      </c>
      <c s="1"/>
      <c s="14" t="s">
        <v>16</v>
      </c>
      <c s="1"/>
      <c s="9"/>
      <c s="8" t="s">
        <v>12135</v>
      </c>
      <c s="41">
        <f>0+I9+I50+I59+I64</f>
      </c>
      <c r="O3" t="s">
        <v>29</v>
      </c>
      <c t="s">
        <v>33</v>
      </c>
    </row>
    <row r="4" spans="1:16" ht="15" customHeight="1">
      <c r="A4" t="s">
        <v>17</v>
      </c>
      <c s="12" t="s">
        <v>18</v>
      </c>
      <c s="13" t="s">
        <v>12126</v>
      </c>
      <c s="1"/>
      <c s="14" t="s">
        <v>12127</v>
      </c>
      <c s="1"/>
      <c s="1"/>
      <c s="11"/>
      <c s="11"/>
      <c r="O4" t="s">
        <v>30</v>
      </c>
      <c t="s">
        <v>33</v>
      </c>
    </row>
    <row r="5" spans="1:16" ht="12.75" customHeight="1">
      <c r="A5" t="s">
        <v>21</v>
      </c>
      <c s="16" t="s">
        <v>28</v>
      </c>
      <c s="17" t="s">
        <v>12135</v>
      </c>
      <c s="6"/>
      <c s="18" t="s">
        <v>12136</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10388</v>
      </c>
      <c s="25"/>
      <c s="27" t="s">
        <v>10389</v>
      </c>
      <c s="25"/>
      <c s="25"/>
      <c s="25"/>
      <c s="28">
        <f>0+Q9</f>
      </c>
      <c r="O9">
        <f>0+R9</f>
      </c>
      <c r="Q9">
        <f>0+I10+I14+I18+I22+I26+I30+I34+I38+I42+I46</f>
      </c>
      <c>
        <f>0+O10+O14+O18+O22+O26+O30+O34+O38+O42+O46</f>
      </c>
    </row>
    <row r="10" spans="1:16" ht="25.5">
      <c r="A10" s="24" t="s">
        <v>55</v>
      </c>
      <c s="29" t="s">
        <v>39</v>
      </c>
      <c s="29" t="s">
        <v>12137</v>
      </c>
      <c s="24" t="s">
        <v>57</v>
      </c>
      <c s="30" t="s">
        <v>12138</v>
      </c>
      <c s="31" t="s">
        <v>1338</v>
      </c>
      <c s="32">
        <v>1</v>
      </c>
      <c s="33">
        <v>0</v>
      </c>
      <c s="33">
        <f>ROUND(ROUND(H10,2)*ROUND(G10,3),2)</f>
      </c>
      <c r="O10">
        <f>(I10*21)/100</f>
      </c>
      <c t="s">
        <v>33</v>
      </c>
    </row>
    <row r="11" spans="1:5" ht="25.5">
      <c r="A11" s="34" t="s">
        <v>60</v>
      </c>
      <c r="E11" s="35" t="s">
        <v>12138</v>
      </c>
    </row>
    <row r="12" spans="1:5" ht="12.75">
      <c r="A12" s="36" t="s">
        <v>61</v>
      </c>
      <c r="E12" s="37" t="s">
        <v>57</v>
      </c>
    </row>
    <row r="13" spans="1:5" ht="12.75">
      <c r="A13" t="s">
        <v>62</v>
      </c>
      <c r="E13" s="35" t="s">
        <v>57</v>
      </c>
    </row>
    <row r="14" spans="1:16" ht="25.5">
      <c r="A14" s="24" t="s">
        <v>55</v>
      </c>
      <c s="29" t="s">
        <v>33</v>
      </c>
      <c s="29" t="s">
        <v>12139</v>
      </c>
      <c s="24" t="s">
        <v>57</v>
      </c>
      <c s="30" t="s">
        <v>12140</v>
      </c>
      <c s="31" t="s">
        <v>1338</v>
      </c>
      <c s="32">
        <v>1</v>
      </c>
      <c s="33">
        <v>0</v>
      </c>
      <c s="33">
        <f>ROUND(ROUND(H14,2)*ROUND(G14,3),2)</f>
      </c>
      <c r="O14">
        <f>(I14*21)/100</f>
      </c>
      <c t="s">
        <v>33</v>
      </c>
    </row>
    <row r="15" spans="1:5" ht="25.5">
      <c r="A15" s="34" t="s">
        <v>60</v>
      </c>
      <c r="E15" s="35" t="s">
        <v>12140</v>
      </c>
    </row>
    <row r="16" spans="1:5" ht="12.75">
      <c r="A16" s="36" t="s">
        <v>61</v>
      </c>
      <c r="E16" s="37" t="s">
        <v>57</v>
      </c>
    </row>
    <row r="17" spans="1:5" ht="12.75">
      <c r="A17" t="s">
        <v>62</v>
      </c>
      <c r="E17" s="35" t="s">
        <v>57</v>
      </c>
    </row>
    <row r="18" spans="1:16" ht="25.5">
      <c r="A18" s="24" t="s">
        <v>55</v>
      </c>
      <c s="29" t="s">
        <v>32</v>
      </c>
      <c s="29" t="s">
        <v>12141</v>
      </c>
      <c s="24" t="s">
        <v>57</v>
      </c>
      <c s="30" t="s">
        <v>12142</v>
      </c>
      <c s="31" t="s">
        <v>1338</v>
      </c>
      <c s="32">
        <v>4</v>
      </c>
      <c s="33">
        <v>0</v>
      </c>
      <c s="33">
        <f>ROUND(ROUND(H18,2)*ROUND(G18,3),2)</f>
      </c>
      <c r="O18">
        <f>(I18*21)/100</f>
      </c>
      <c t="s">
        <v>33</v>
      </c>
    </row>
    <row r="19" spans="1:5" ht="25.5">
      <c r="A19" s="34" t="s">
        <v>60</v>
      </c>
      <c r="E19" s="35" t="s">
        <v>12142</v>
      </c>
    </row>
    <row r="20" spans="1:5" ht="12.75">
      <c r="A20" s="36" t="s">
        <v>61</v>
      </c>
      <c r="E20" s="37" t="s">
        <v>57</v>
      </c>
    </row>
    <row r="21" spans="1:5" ht="12.75">
      <c r="A21" t="s">
        <v>62</v>
      </c>
      <c r="E21" s="35" t="s">
        <v>57</v>
      </c>
    </row>
    <row r="22" spans="1:16" ht="25.5">
      <c r="A22" s="24" t="s">
        <v>55</v>
      </c>
      <c s="29" t="s">
        <v>43</v>
      </c>
      <c s="29" t="s">
        <v>12143</v>
      </c>
      <c s="24" t="s">
        <v>57</v>
      </c>
      <c s="30" t="s">
        <v>12144</v>
      </c>
      <c s="31" t="s">
        <v>1338</v>
      </c>
      <c s="32">
        <v>1</v>
      </c>
      <c s="33">
        <v>0</v>
      </c>
      <c s="33">
        <f>ROUND(ROUND(H22,2)*ROUND(G22,3),2)</f>
      </c>
      <c r="O22">
        <f>(I22*21)/100</f>
      </c>
      <c t="s">
        <v>33</v>
      </c>
    </row>
    <row r="23" spans="1:5" ht="25.5">
      <c r="A23" s="34" t="s">
        <v>60</v>
      </c>
      <c r="E23" s="35" t="s">
        <v>12144</v>
      </c>
    </row>
    <row r="24" spans="1:5" ht="12.75">
      <c r="A24" s="36" t="s">
        <v>61</v>
      </c>
      <c r="E24" s="37" t="s">
        <v>57</v>
      </c>
    </row>
    <row r="25" spans="1:5" ht="12.75">
      <c r="A25" t="s">
        <v>62</v>
      </c>
      <c r="E25" s="35" t="s">
        <v>57</v>
      </c>
    </row>
    <row r="26" spans="1:16" ht="25.5">
      <c r="A26" s="24" t="s">
        <v>55</v>
      </c>
      <c s="29" t="s">
        <v>45</v>
      </c>
      <c s="29" t="s">
        <v>12145</v>
      </c>
      <c s="24" t="s">
        <v>57</v>
      </c>
      <c s="30" t="s">
        <v>12146</v>
      </c>
      <c s="31" t="s">
        <v>1338</v>
      </c>
      <c s="32">
        <v>1</v>
      </c>
      <c s="33">
        <v>0</v>
      </c>
      <c s="33">
        <f>ROUND(ROUND(H26,2)*ROUND(G26,3),2)</f>
      </c>
      <c r="O26">
        <f>(I26*21)/100</f>
      </c>
      <c t="s">
        <v>33</v>
      </c>
    </row>
    <row r="27" spans="1:5" ht="25.5">
      <c r="A27" s="34" t="s">
        <v>60</v>
      </c>
      <c r="E27" s="35" t="s">
        <v>12146</v>
      </c>
    </row>
    <row r="28" spans="1:5" ht="12.75">
      <c r="A28" s="36" t="s">
        <v>61</v>
      </c>
      <c r="E28" s="37" t="s">
        <v>57</v>
      </c>
    </row>
    <row r="29" spans="1:5" ht="12.75">
      <c r="A29" t="s">
        <v>62</v>
      </c>
      <c r="E29" s="35" t="s">
        <v>57</v>
      </c>
    </row>
    <row r="30" spans="1:16" ht="25.5">
      <c r="A30" s="24" t="s">
        <v>55</v>
      </c>
      <c s="29" t="s">
        <v>47</v>
      </c>
      <c s="29" t="s">
        <v>12147</v>
      </c>
      <c s="24" t="s">
        <v>57</v>
      </c>
      <c s="30" t="s">
        <v>12148</v>
      </c>
      <c s="31" t="s">
        <v>1338</v>
      </c>
      <c s="32">
        <v>1</v>
      </c>
      <c s="33">
        <v>0</v>
      </c>
      <c s="33">
        <f>ROUND(ROUND(H30,2)*ROUND(G30,3),2)</f>
      </c>
      <c r="O30">
        <f>(I30*21)/100</f>
      </c>
      <c t="s">
        <v>33</v>
      </c>
    </row>
    <row r="31" spans="1:5" ht="25.5">
      <c r="A31" s="34" t="s">
        <v>60</v>
      </c>
      <c r="E31" s="35" t="s">
        <v>12148</v>
      </c>
    </row>
    <row r="32" spans="1:5" ht="12.75">
      <c r="A32" s="36" t="s">
        <v>61</v>
      </c>
      <c r="E32" s="37" t="s">
        <v>57</v>
      </c>
    </row>
    <row r="33" spans="1:5" ht="12.75">
      <c r="A33" t="s">
        <v>62</v>
      </c>
      <c r="E33" s="35" t="s">
        <v>57</v>
      </c>
    </row>
    <row r="34" spans="1:16" ht="25.5">
      <c r="A34" s="24" t="s">
        <v>55</v>
      </c>
      <c s="29" t="s">
        <v>73</v>
      </c>
      <c s="29" t="s">
        <v>12149</v>
      </c>
      <c s="24" t="s">
        <v>57</v>
      </c>
      <c s="30" t="s">
        <v>12150</v>
      </c>
      <c s="31" t="s">
        <v>1338</v>
      </c>
      <c s="32">
        <v>3</v>
      </c>
      <c s="33">
        <v>0</v>
      </c>
      <c s="33">
        <f>ROUND(ROUND(H34,2)*ROUND(G34,3),2)</f>
      </c>
      <c r="O34">
        <f>(I34*21)/100</f>
      </c>
      <c t="s">
        <v>33</v>
      </c>
    </row>
    <row r="35" spans="1:5" ht="25.5">
      <c r="A35" s="34" t="s">
        <v>60</v>
      </c>
      <c r="E35" s="35" t="s">
        <v>12150</v>
      </c>
    </row>
    <row r="36" spans="1:5" ht="12.75">
      <c r="A36" s="36" t="s">
        <v>61</v>
      </c>
      <c r="E36" s="37" t="s">
        <v>57</v>
      </c>
    </row>
    <row r="37" spans="1:5" ht="12.75">
      <c r="A37" t="s">
        <v>62</v>
      </c>
      <c r="E37" s="35" t="s">
        <v>57</v>
      </c>
    </row>
    <row r="38" spans="1:16" ht="25.5">
      <c r="A38" s="24" t="s">
        <v>55</v>
      </c>
      <c s="29" t="s">
        <v>79</v>
      </c>
      <c s="29" t="s">
        <v>12151</v>
      </c>
      <c s="24" t="s">
        <v>57</v>
      </c>
      <c s="30" t="s">
        <v>12152</v>
      </c>
      <c s="31" t="s">
        <v>1338</v>
      </c>
      <c s="32">
        <v>1</v>
      </c>
      <c s="33">
        <v>0</v>
      </c>
      <c s="33">
        <f>ROUND(ROUND(H38,2)*ROUND(G38,3),2)</f>
      </c>
      <c r="O38">
        <f>(I38*21)/100</f>
      </c>
      <c t="s">
        <v>33</v>
      </c>
    </row>
    <row r="39" spans="1:5" ht="25.5">
      <c r="A39" s="34" t="s">
        <v>60</v>
      </c>
      <c r="E39" s="35" t="s">
        <v>12152</v>
      </c>
    </row>
    <row r="40" spans="1:5" ht="12.75">
      <c r="A40" s="36" t="s">
        <v>61</v>
      </c>
      <c r="E40" s="37" t="s">
        <v>57</v>
      </c>
    </row>
    <row r="41" spans="1:5" ht="12.75">
      <c r="A41" t="s">
        <v>62</v>
      </c>
      <c r="E41" s="35" t="s">
        <v>57</v>
      </c>
    </row>
    <row r="42" spans="1:16" ht="25.5">
      <c r="A42" s="24" t="s">
        <v>55</v>
      </c>
      <c s="29" t="s">
        <v>50</v>
      </c>
      <c s="29" t="s">
        <v>12153</v>
      </c>
      <c s="24" t="s">
        <v>57</v>
      </c>
      <c s="30" t="s">
        <v>12154</v>
      </c>
      <c s="31" t="s">
        <v>1338</v>
      </c>
      <c s="32">
        <v>3</v>
      </c>
      <c s="33">
        <v>0</v>
      </c>
      <c s="33">
        <f>ROUND(ROUND(H42,2)*ROUND(G42,3),2)</f>
      </c>
      <c r="O42">
        <f>(I42*21)/100</f>
      </c>
      <c t="s">
        <v>33</v>
      </c>
    </row>
    <row r="43" spans="1:5" ht="25.5">
      <c r="A43" s="34" t="s">
        <v>60</v>
      </c>
      <c r="E43" s="35" t="s">
        <v>12154</v>
      </c>
    </row>
    <row r="44" spans="1:5" ht="12.75">
      <c r="A44" s="36" t="s">
        <v>61</v>
      </c>
      <c r="E44" s="37" t="s">
        <v>57</v>
      </c>
    </row>
    <row r="45" spans="1:5" ht="12.75">
      <c r="A45" t="s">
        <v>62</v>
      </c>
      <c r="E45" s="35" t="s">
        <v>57</v>
      </c>
    </row>
    <row r="46" spans="1:16" ht="25.5">
      <c r="A46" s="24" t="s">
        <v>55</v>
      </c>
      <c s="29" t="s">
        <v>52</v>
      </c>
      <c s="29" t="s">
        <v>12155</v>
      </c>
      <c s="24" t="s">
        <v>57</v>
      </c>
      <c s="30" t="s">
        <v>12156</v>
      </c>
      <c s="31" t="s">
        <v>1338</v>
      </c>
      <c s="32">
        <v>3</v>
      </c>
      <c s="33">
        <v>0</v>
      </c>
      <c s="33">
        <f>ROUND(ROUND(H46,2)*ROUND(G46,3),2)</f>
      </c>
      <c r="O46">
        <f>(I46*21)/100</f>
      </c>
      <c t="s">
        <v>33</v>
      </c>
    </row>
    <row r="47" spans="1:5" ht="25.5">
      <c r="A47" s="34" t="s">
        <v>60</v>
      </c>
      <c r="E47" s="35" t="s">
        <v>12156</v>
      </c>
    </row>
    <row r="48" spans="1:5" ht="12.75">
      <c r="A48" s="36" t="s">
        <v>61</v>
      </c>
      <c r="E48" s="37" t="s">
        <v>57</v>
      </c>
    </row>
    <row r="49" spans="1:5" ht="12.75">
      <c r="A49" t="s">
        <v>62</v>
      </c>
      <c r="E49" s="35" t="s">
        <v>57</v>
      </c>
    </row>
    <row r="50" spans="1:18" ht="12.75" customHeight="1">
      <c r="A50" s="6" t="s">
        <v>53</v>
      </c>
      <c s="6"/>
      <c s="39" t="s">
        <v>50</v>
      </c>
      <c s="6"/>
      <c s="27" t="s">
        <v>1010</v>
      </c>
      <c s="6"/>
      <c s="6"/>
      <c s="6"/>
      <c s="40">
        <f>0+Q50</f>
      </c>
      <c r="O50">
        <f>0+R50</f>
      </c>
      <c r="Q50">
        <f>0+I51+I55</f>
      </c>
      <c>
        <f>0+O51+O55</f>
      </c>
    </row>
    <row r="51" spans="1:16" ht="25.5">
      <c r="A51" s="24" t="s">
        <v>55</v>
      </c>
      <c s="29" t="s">
        <v>91</v>
      </c>
      <c s="29" t="s">
        <v>12132</v>
      </c>
      <c s="24" t="s">
        <v>57</v>
      </c>
      <c s="30" t="s">
        <v>12133</v>
      </c>
      <c s="31" t="s">
        <v>1235</v>
      </c>
      <c s="32">
        <v>30.229</v>
      </c>
      <c s="33">
        <v>0</v>
      </c>
      <c s="33">
        <f>ROUND(ROUND(H51,2)*ROUND(G51,3),2)</f>
      </c>
      <c r="O51">
        <f>(I51*21)/100</f>
      </c>
      <c t="s">
        <v>33</v>
      </c>
    </row>
    <row r="52" spans="1:5" ht="25.5">
      <c r="A52" s="34" t="s">
        <v>60</v>
      </c>
      <c r="E52" s="35" t="s">
        <v>12133</v>
      </c>
    </row>
    <row r="53" spans="1:5" ht="114.75">
      <c r="A53" s="36" t="s">
        <v>61</v>
      </c>
      <c r="E53" s="37" t="s">
        <v>12157</v>
      </c>
    </row>
    <row r="54" spans="1:5" ht="12.75">
      <c r="A54" t="s">
        <v>62</v>
      </c>
      <c r="E54" s="35" t="s">
        <v>10946</v>
      </c>
    </row>
    <row r="55" spans="1:16" ht="25.5">
      <c r="A55" s="24" t="s">
        <v>55</v>
      </c>
      <c s="29" t="s">
        <v>96</v>
      </c>
      <c s="29" t="s">
        <v>12158</v>
      </c>
      <c s="24" t="s">
        <v>57</v>
      </c>
      <c s="30" t="s">
        <v>12159</v>
      </c>
      <c s="31" t="s">
        <v>1235</v>
      </c>
      <c s="32">
        <v>12.274</v>
      </c>
      <c s="33">
        <v>0</v>
      </c>
      <c s="33">
        <f>ROUND(ROUND(H55,2)*ROUND(G55,3),2)</f>
      </c>
      <c r="O55">
        <f>(I55*21)/100</f>
      </c>
      <c t="s">
        <v>33</v>
      </c>
    </row>
    <row r="56" spans="1:5" ht="25.5">
      <c r="A56" s="34" t="s">
        <v>60</v>
      </c>
      <c r="E56" s="35" t="s">
        <v>12159</v>
      </c>
    </row>
    <row r="57" spans="1:5" ht="63.75">
      <c r="A57" s="36" t="s">
        <v>61</v>
      </c>
      <c r="E57" s="37" t="s">
        <v>12160</v>
      </c>
    </row>
    <row r="58" spans="1:5" ht="38.25">
      <c r="A58" t="s">
        <v>62</v>
      </c>
      <c r="E58" s="35" t="s">
        <v>12161</v>
      </c>
    </row>
    <row r="59" spans="1:18" ht="12.75" customHeight="1">
      <c r="A59" s="6" t="s">
        <v>53</v>
      </c>
      <c s="6"/>
      <c s="39" t="s">
        <v>189</v>
      </c>
      <c s="6"/>
      <c s="27" t="s">
        <v>190</v>
      </c>
      <c s="6"/>
      <c s="6"/>
      <c s="6"/>
      <c s="40">
        <f>0+Q59</f>
      </c>
      <c r="O59">
        <f>0+R59</f>
      </c>
      <c r="Q59">
        <f>0+I60</f>
      </c>
      <c>
        <f>0+O60</f>
      </c>
    </row>
    <row r="60" spans="1:16" ht="25.5">
      <c r="A60" s="24" t="s">
        <v>55</v>
      </c>
      <c s="29" t="s">
        <v>103</v>
      </c>
      <c s="29" t="s">
        <v>2662</v>
      </c>
      <c s="24" t="s">
        <v>193</v>
      </c>
      <c s="30" t="s">
        <v>2663</v>
      </c>
      <c s="31" t="s">
        <v>195</v>
      </c>
      <c s="32">
        <v>2.258</v>
      </c>
      <c s="33">
        <v>0</v>
      </c>
      <c s="33">
        <f>ROUND(ROUND(H60,2)*ROUND(G60,3),2)</f>
      </c>
      <c r="O60">
        <f>(I60*21)/100</f>
      </c>
      <c t="s">
        <v>33</v>
      </c>
    </row>
    <row r="61" spans="1:5" ht="25.5">
      <c r="A61" s="34" t="s">
        <v>60</v>
      </c>
      <c r="E61" s="35" t="s">
        <v>2663</v>
      </c>
    </row>
    <row r="62" spans="1:5" ht="12.75">
      <c r="A62" s="36" t="s">
        <v>61</v>
      </c>
      <c r="E62" s="37" t="s">
        <v>57</v>
      </c>
    </row>
    <row r="63" spans="1:5" ht="12.75">
      <c r="A63" t="s">
        <v>62</v>
      </c>
      <c r="E63" s="35" t="s">
        <v>57</v>
      </c>
    </row>
    <row r="64" spans="1:18" ht="12.75" customHeight="1">
      <c r="A64" s="6" t="s">
        <v>53</v>
      </c>
      <c s="6"/>
      <c s="39" t="s">
        <v>6738</v>
      </c>
      <c s="6"/>
      <c s="27" t="s">
        <v>6739</v>
      </c>
      <c s="6"/>
      <c s="6"/>
      <c s="6"/>
      <c s="40">
        <f>0+Q64</f>
      </c>
      <c r="O64">
        <f>0+R64</f>
      </c>
      <c r="Q64">
        <f>0+I65</f>
      </c>
      <c>
        <f>0+O65</f>
      </c>
    </row>
    <row r="65" spans="1:16" ht="25.5">
      <c r="A65" s="24" t="s">
        <v>55</v>
      </c>
      <c s="29" t="s">
        <v>99</v>
      </c>
      <c s="29" t="s">
        <v>9851</v>
      </c>
      <c s="24" t="s">
        <v>57</v>
      </c>
      <c s="30" t="s">
        <v>9852</v>
      </c>
      <c s="31" t="s">
        <v>195</v>
      </c>
      <c s="32">
        <v>2.258</v>
      </c>
      <c s="33">
        <v>0</v>
      </c>
      <c s="33">
        <f>ROUND(ROUND(H65,2)*ROUND(G65,3),2)</f>
      </c>
      <c r="O65">
        <f>(I65*21)/100</f>
      </c>
      <c t="s">
        <v>33</v>
      </c>
    </row>
    <row r="66" spans="1:5" ht="25.5">
      <c r="A66" s="34" t="s">
        <v>60</v>
      </c>
      <c r="E66" s="35" t="s">
        <v>9852</v>
      </c>
    </row>
    <row r="67" spans="1:5" ht="12.75">
      <c r="A67" s="36" t="s">
        <v>61</v>
      </c>
      <c r="E67" s="37" t="s">
        <v>57</v>
      </c>
    </row>
    <row r="68" spans="1:5" ht="165.75">
      <c r="A68" t="s">
        <v>62</v>
      </c>
      <c r="E68" s="35" t="s">
        <v>9853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0+O9+O18+O23+O28</f>
      </c>
      <c t="s">
        <v>32</v>
      </c>
    </row>
    <row r="3" spans="1:16" ht="15" customHeight="1">
      <c r="A3" t="s">
        <v>12</v>
      </c>
      <c s="12" t="s">
        <v>14</v>
      </c>
      <c s="13" t="s">
        <v>15</v>
      </c>
      <c s="1"/>
      <c s="14" t="s">
        <v>16</v>
      </c>
      <c s="1"/>
      <c s="9"/>
      <c s="8" t="s">
        <v>12162</v>
      </c>
      <c s="41">
        <f>0+I9+I18+I23+I28</f>
      </c>
      <c r="O3" t="s">
        <v>29</v>
      </c>
      <c t="s">
        <v>33</v>
      </c>
    </row>
    <row r="4" spans="1:16" ht="15" customHeight="1">
      <c r="A4" t="s">
        <v>17</v>
      </c>
      <c s="12" t="s">
        <v>18</v>
      </c>
      <c s="13" t="s">
        <v>12126</v>
      </c>
      <c s="1"/>
      <c s="14" t="s">
        <v>12127</v>
      </c>
      <c s="1"/>
      <c s="1"/>
      <c s="11"/>
      <c s="11"/>
      <c r="O4" t="s">
        <v>30</v>
      </c>
      <c t="s">
        <v>33</v>
      </c>
    </row>
    <row r="5" spans="1:16" ht="12.75" customHeight="1">
      <c r="A5" t="s">
        <v>21</v>
      </c>
      <c s="16" t="s">
        <v>28</v>
      </c>
      <c s="17" t="s">
        <v>12162</v>
      </c>
      <c s="6"/>
      <c s="18" t="s">
        <v>12163</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10388</v>
      </c>
      <c s="25"/>
      <c s="27" t="s">
        <v>10389</v>
      </c>
      <c s="25"/>
      <c s="25"/>
      <c s="25"/>
      <c s="28">
        <f>0+Q9</f>
      </c>
      <c r="O9">
        <f>0+R9</f>
      </c>
      <c r="Q9">
        <f>0+I10+I14</f>
      </c>
      <c>
        <f>0+O10+O14</f>
      </c>
    </row>
    <row r="10" spans="1:16" ht="25.5">
      <c r="A10" s="24" t="s">
        <v>55</v>
      </c>
      <c s="29" t="s">
        <v>39</v>
      </c>
      <c s="29" t="s">
        <v>12164</v>
      </c>
      <c s="24" t="s">
        <v>57</v>
      </c>
      <c s="30" t="s">
        <v>12165</v>
      </c>
      <c s="31" t="s">
        <v>1338</v>
      </c>
      <c s="32">
        <v>2</v>
      </c>
      <c s="33">
        <v>0</v>
      </c>
      <c s="33">
        <f>ROUND(ROUND(H10,2)*ROUND(G10,3),2)</f>
      </c>
      <c r="O10">
        <f>(I10*21)/100</f>
      </c>
      <c t="s">
        <v>33</v>
      </c>
    </row>
    <row r="11" spans="1:5" ht="25.5">
      <c r="A11" s="34" t="s">
        <v>60</v>
      </c>
      <c r="E11" s="35" t="s">
        <v>12165</v>
      </c>
    </row>
    <row r="12" spans="1:5" ht="12.75">
      <c r="A12" s="36" t="s">
        <v>61</v>
      </c>
      <c r="E12" s="37" t="s">
        <v>57</v>
      </c>
    </row>
    <row r="13" spans="1:5" ht="12.75">
      <c r="A13" t="s">
        <v>62</v>
      </c>
      <c r="E13" s="35" t="s">
        <v>57</v>
      </c>
    </row>
    <row r="14" spans="1:16" ht="25.5">
      <c r="A14" s="24" t="s">
        <v>55</v>
      </c>
      <c s="29" t="s">
        <v>33</v>
      </c>
      <c s="29" t="s">
        <v>12166</v>
      </c>
      <c s="24" t="s">
        <v>57</v>
      </c>
      <c s="30" t="s">
        <v>12167</v>
      </c>
      <c s="31" t="s">
        <v>1338</v>
      </c>
      <c s="32">
        <v>1</v>
      </c>
      <c s="33">
        <v>0</v>
      </c>
      <c s="33">
        <f>ROUND(ROUND(H14,2)*ROUND(G14,3),2)</f>
      </c>
      <c r="O14">
        <f>(I14*21)/100</f>
      </c>
      <c t="s">
        <v>33</v>
      </c>
    </row>
    <row r="15" spans="1:5" ht="25.5">
      <c r="A15" s="34" t="s">
        <v>60</v>
      </c>
      <c r="E15" s="35" t="s">
        <v>12167</v>
      </c>
    </row>
    <row r="16" spans="1:5" ht="12.75">
      <c r="A16" s="36" t="s">
        <v>61</v>
      </c>
      <c r="E16" s="37" t="s">
        <v>57</v>
      </c>
    </row>
    <row r="17" spans="1:5" ht="12.75">
      <c r="A17" t="s">
        <v>62</v>
      </c>
      <c r="E17" s="35" t="s">
        <v>57</v>
      </c>
    </row>
    <row r="18" spans="1:18" ht="12.75" customHeight="1">
      <c r="A18" s="6" t="s">
        <v>53</v>
      </c>
      <c s="6"/>
      <c s="39" t="s">
        <v>50</v>
      </c>
      <c s="6"/>
      <c s="27" t="s">
        <v>1010</v>
      </c>
      <c s="6"/>
      <c s="6"/>
      <c s="6"/>
      <c s="40">
        <f>0+Q18</f>
      </c>
      <c r="O18">
        <f>0+R18</f>
      </c>
      <c r="Q18">
        <f>0+I19</f>
      </c>
      <c>
        <f>0+O19</f>
      </c>
    </row>
    <row r="19" spans="1:16" ht="25.5">
      <c r="A19" s="24" t="s">
        <v>55</v>
      </c>
      <c s="29" t="s">
        <v>32</v>
      </c>
      <c s="29" t="s">
        <v>12132</v>
      </c>
      <c s="24" t="s">
        <v>57</v>
      </c>
      <c s="30" t="s">
        <v>12133</v>
      </c>
      <c s="31" t="s">
        <v>1235</v>
      </c>
      <c s="32">
        <v>5.828</v>
      </c>
      <c s="33">
        <v>0</v>
      </c>
      <c s="33">
        <f>ROUND(ROUND(H19,2)*ROUND(G19,3),2)</f>
      </c>
      <c r="O19">
        <f>(I19*21)/100</f>
      </c>
      <c t="s">
        <v>33</v>
      </c>
    </row>
    <row r="20" spans="1:5" ht="25.5">
      <c r="A20" s="34" t="s">
        <v>60</v>
      </c>
      <c r="E20" s="35" t="s">
        <v>12133</v>
      </c>
    </row>
    <row r="21" spans="1:5" ht="51">
      <c r="A21" s="36" t="s">
        <v>61</v>
      </c>
      <c r="E21" s="37" t="s">
        <v>12168</v>
      </c>
    </row>
    <row r="22" spans="1:5" ht="12.75">
      <c r="A22" t="s">
        <v>62</v>
      </c>
      <c r="E22" s="35" t="s">
        <v>10946</v>
      </c>
    </row>
    <row r="23" spans="1:18" ht="12.75" customHeight="1">
      <c r="A23" s="6" t="s">
        <v>53</v>
      </c>
      <c s="6"/>
      <c s="39" t="s">
        <v>189</v>
      </c>
      <c s="6"/>
      <c s="27" t="s">
        <v>190</v>
      </c>
      <c s="6"/>
      <c s="6"/>
      <c s="6"/>
      <c s="40">
        <f>0+Q23</f>
      </c>
      <c r="O23">
        <f>0+R23</f>
      </c>
      <c r="Q23">
        <f>0+I24</f>
      </c>
      <c>
        <f>0+O24</f>
      </c>
    </row>
    <row r="24" spans="1:16" ht="25.5">
      <c r="A24" s="24" t="s">
        <v>55</v>
      </c>
      <c s="29" t="s">
        <v>45</v>
      </c>
      <c s="29" t="s">
        <v>2662</v>
      </c>
      <c s="24" t="s">
        <v>193</v>
      </c>
      <c s="30" t="s">
        <v>2663</v>
      </c>
      <c s="31" t="s">
        <v>195</v>
      </c>
      <c s="32">
        <v>0.315</v>
      </c>
      <c s="33">
        <v>0</v>
      </c>
      <c s="33">
        <f>ROUND(ROUND(H24,2)*ROUND(G24,3),2)</f>
      </c>
      <c r="O24">
        <f>(I24*21)/100</f>
      </c>
      <c t="s">
        <v>33</v>
      </c>
    </row>
    <row r="25" spans="1:5" ht="25.5">
      <c r="A25" s="34" t="s">
        <v>60</v>
      </c>
      <c r="E25" s="35" t="s">
        <v>2663</v>
      </c>
    </row>
    <row r="26" spans="1:5" ht="12.75">
      <c r="A26" s="36" t="s">
        <v>61</v>
      </c>
      <c r="E26" s="37" t="s">
        <v>57</v>
      </c>
    </row>
    <row r="27" spans="1:5" ht="12.75">
      <c r="A27" t="s">
        <v>62</v>
      </c>
      <c r="E27" s="35" t="s">
        <v>57</v>
      </c>
    </row>
    <row r="28" spans="1:18" ht="12.75" customHeight="1">
      <c r="A28" s="6" t="s">
        <v>53</v>
      </c>
      <c s="6"/>
      <c s="39" t="s">
        <v>6738</v>
      </c>
      <c s="6"/>
      <c s="27" t="s">
        <v>6739</v>
      </c>
      <c s="6"/>
      <c s="6"/>
      <c s="6"/>
      <c s="40">
        <f>0+Q28</f>
      </c>
      <c r="O28">
        <f>0+R28</f>
      </c>
      <c r="Q28">
        <f>0+I29</f>
      </c>
      <c>
        <f>0+O29</f>
      </c>
    </row>
    <row r="29" spans="1:16" ht="25.5">
      <c r="A29" s="24" t="s">
        <v>55</v>
      </c>
      <c s="29" t="s">
        <v>43</v>
      </c>
      <c s="29" t="s">
        <v>9851</v>
      </c>
      <c s="24" t="s">
        <v>57</v>
      </c>
      <c s="30" t="s">
        <v>9852</v>
      </c>
      <c s="31" t="s">
        <v>195</v>
      </c>
      <c s="32">
        <v>0.315</v>
      </c>
      <c s="33">
        <v>0</v>
      </c>
      <c s="33">
        <f>ROUND(ROUND(H29,2)*ROUND(G29,3),2)</f>
      </c>
      <c r="O29">
        <f>(I29*21)/100</f>
      </c>
      <c t="s">
        <v>33</v>
      </c>
    </row>
    <row r="30" spans="1:5" ht="25.5">
      <c r="A30" s="34" t="s">
        <v>60</v>
      </c>
      <c r="E30" s="35" t="s">
        <v>9852</v>
      </c>
    </row>
    <row r="31" spans="1:5" ht="12.75">
      <c r="A31" s="36" t="s">
        <v>61</v>
      </c>
      <c r="E31" s="37" t="s">
        <v>57</v>
      </c>
    </row>
    <row r="32" spans="1:5" ht="165.75">
      <c r="A32" t="s">
        <v>62</v>
      </c>
      <c r="E32" s="35" t="s">
        <v>9853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0+O9+O14+O39+O48+O85+O102+O135+O152+O157</f>
      </c>
      <c t="s">
        <v>32</v>
      </c>
    </row>
    <row r="3" spans="1:16" ht="15" customHeight="1">
      <c r="A3" t="s">
        <v>12</v>
      </c>
      <c s="12" t="s">
        <v>14</v>
      </c>
      <c s="13" t="s">
        <v>15</v>
      </c>
      <c s="1"/>
      <c s="14" t="s">
        <v>16</v>
      </c>
      <c s="1"/>
      <c s="9"/>
      <c s="8" t="s">
        <v>12169</v>
      </c>
      <c s="41">
        <f>0+I9+I14+I39+I48+I85+I102+I135+I152+I157</f>
      </c>
      <c r="O3" t="s">
        <v>29</v>
      </c>
      <c t="s">
        <v>33</v>
      </c>
    </row>
    <row r="4" spans="1:16" ht="15" customHeight="1">
      <c r="A4" t="s">
        <v>17</v>
      </c>
      <c s="12" t="s">
        <v>18</v>
      </c>
      <c s="13" t="s">
        <v>12126</v>
      </c>
      <c s="1"/>
      <c s="14" t="s">
        <v>12127</v>
      </c>
      <c s="1"/>
      <c s="1"/>
      <c s="11"/>
      <c s="11"/>
      <c r="O4" t="s">
        <v>30</v>
      </c>
      <c t="s">
        <v>33</v>
      </c>
    </row>
    <row r="5" spans="1:16" ht="12.75" customHeight="1">
      <c r="A5" t="s">
        <v>21</v>
      </c>
      <c s="16" t="s">
        <v>28</v>
      </c>
      <c s="17" t="s">
        <v>12169</v>
      </c>
      <c s="6"/>
      <c s="18" t="s">
        <v>12170</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12171</v>
      </c>
      <c s="25"/>
      <c s="27" t="s">
        <v>12172</v>
      </c>
      <c s="25"/>
      <c s="25"/>
      <c s="25"/>
      <c s="28">
        <f>0+Q9</f>
      </c>
      <c r="O9">
        <f>0+R9</f>
      </c>
      <c r="Q9">
        <f>0+I10</f>
      </c>
      <c>
        <f>0+O10</f>
      </c>
    </row>
    <row r="10" spans="1:16" ht="12.75">
      <c r="A10" s="24" t="s">
        <v>55</v>
      </c>
      <c s="29" t="s">
        <v>39</v>
      </c>
      <c s="29" t="s">
        <v>12173</v>
      </c>
      <c s="24" t="s">
        <v>57</v>
      </c>
      <c s="30" t="s">
        <v>12174</v>
      </c>
      <c s="31" t="s">
        <v>86</v>
      </c>
      <c s="32">
        <v>3</v>
      </c>
      <c s="33">
        <v>0</v>
      </c>
      <c s="33">
        <f>ROUND(ROUND(H10,2)*ROUND(G10,3),2)</f>
      </c>
      <c r="O10">
        <f>(I10*21)/100</f>
      </c>
      <c t="s">
        <v>33</v>
      </c>
    </row>
    <row r="11" spans="1:5" ht="12.75">
      <c r="A11" s="34" t="s">
        <v>60</v>
      </c>
      <c r="E11" s="35" t="s">
        <v>12174</v>
      </c>
    </row>
    <row r="12" spans="1:5" ht="12.75">
      <c r="A12" s="36" t="s">
        <v>61</v>
      </c>
      <c r="E12" s="37" t="s">
        <v>4522</v>
      </c>
    </row>
    <row r="13" spans="1:5" ht="12.75">
      <c r="A13" t="s">
        <v>62</v>
      </c>
      <c r="E13" s="35" t="s">
        <v>57</v>
      </c>
    </row>
    <row r="14" spans="1:18" ht="12.75" customHeight="1">
      <c r="A14" s="6" t="s">
        <v>53</v>
      </c>
      <c s="6"/>
      <c s="39" t="s">
        <v>47</v>
      </c>
      <c s="6"/>
      <c s="27" t="s">
        <v>4157</v>
      </c>
      <c s="6"/>
      <c s="6"/>
      <c s="6"/>
      <c s="40">
        <f>0+Q14</f>
      </c>
      <c r="O14">
        <f>0+R14</f>
      </c>
      <c r="Q14">
        <f>0+I15+I19+I23+I27+I31+I35</f>
      </c>
      <c>
        <f>0+O15+O19+O23+O27+O31+O35</f>
      </c>
    </row>
    <row r="15" spans="1:16" ht="12.75">
      <c r="A15" s="24" t="s">
        <v>55</v>
      </c>
      <c s="29" t="s">
        <v>45</v>
      </c>
      <c s="29" t="s">
        <v>12175</v>
      </c>
      <c s="24" t="s">
        <v>57</v>
      </c>
      <c s="30" t="s">
        <v>12176</v>
      </c>
      <c s="31" t="s">
        <v>1235</v>
      </c>
      <c s="32">
        <v>30.8</v>
      </c>
      <c s="33">
        <v>0</v>
      </c>
      <c s="33">
        <f>ROUND(ROUND(H15,2)*ROUND(G15,3),2)</f>
      </c>
      <c r="O15">
        <f>(I15*21)/100</f>
      </c>
      <c t="s">
        <v>33</v>
      </c>
    </row>
    <row r="16" spans="1:5" ht="12.75">
      <c r="A16" s="34" t="s">
        <v>60</v>
      </c>
      <c r="E16" s="35" t="s">
        <v>12177</v>
      </c>
    </row>
    <row r="17" spans="1:5" ht="178.5">
      <c r="A17" s="36" t="s">
        <v>61</v>
      </c>
      <c r="E17" s="37" t="s">
        <v>12178</v>
      </c>
    </row>
    <row r="18" spans="1:5" ht="12.75">
      <c r="A18" t="s">
        <v>62</v>
      </c>
      <c r="E18" s="35" t="s">
        <v>57</v>
      </c>
    </row>
    <row r="19" spans="1:16" ht="12.75">
      <c r="A19" s="24" t="s">
        <v>55</v>
      </c>
      <c s="29" t="s">
        <v>47</v>
      </c>
      <c s="29" t="s">
        <v>12179</v>
      </c>
      <c s="24" t="s">
        <v>57</v>
      </c>
      <c s="30" t="s">
        <v>12180</v>
      </c>
      <c s="31" t="s">
        <v>1235</v>
      </c>
      <c s="32">
        <v>30.8</v>
      </c>
      <c s="33">
        <v>0</v>
      </c>
      <c s="33">
        <f>ROUND(ROUND(H19,2)*ROUND(G19,3),2)</f>
      </c>
      <c r="O19">
        <f>(I19*21)/100</f>
      </c>
      <c t="s">
        <v>33</v>
      </c>
    </row>
    <row r="20" spans="1:5" ht="12.75">
      <c r="A20" s="34" t="s">
        <v>60</v>
      </c>
      <c r="E20" s="35" t="s">
        <v>12177</v>
      </c>
    </row>
    <row r="21" spans="1:5" ht="25.5">
      <c r="A21" s="36" t="s">
        <v>61</v>
      </c>
      <c r="E21" s="37" t="s">
        <v>12181</v>
      </c>
    </row>
    <row r="22" spans="1:5" ht="12.75">
      <c r="A22" t="s">
        <v>62</v>
      </c>
      <c r="E22" s="35" t="s">
        <v>57</v>
      </c>
    </row>
    <row r="23" spans="1:16" ht="12.75">
      <c r="A23" s="24" t="s">
        <v>55</v>
      </c>
      <c s="29" t="s">
        <v>73</v>
      </c>
      <c s="29" t="s">
        <v>12182</v>
      </c>
      <c s="24" t="s">
        <v>57</v>
      </c>
      <c s="30" t="s">
        <v>12183</v>
      </c>
      <c s="31" t="s">
        <v>1235</v>
      </c>
      <c s="32">
        <v>61.9</v>
      </c>
      <c s="33">
        <v>0</v>
      </c>
      <c s="33">
        <f>ROUND(ROUND(H23,2)*ROUND(G23,3),2)</f>
      </c>
      <c r="O23">
        <f>(I23*21)/100</f>
      </c>
      <c t="s">
        <v>33</v>
      </c>
    </row>
    <row r="24" spans="1:5" ht="25.5">
      <c r="A24" s="34" t="s">
        <v>60</v>
      </c>
      <c r="E24" s="35" t="s">
        <v>12184</v>
      </c>
    </row>
    <row r="25" spans="1:5" ht="153">
      <c r="A25" s="36" t="s">
        <v>61</v>
      </c>
      <c r="E25" s="37" t="s">
        <v>12185</v>
      </c>
    </row>
    <row r="26" spans="1:5" ht="76.5">
      <c r="A26" t="s">
        <v>62</v>
      </c>
      <c r="E26" s="35" t="s">
        <v>12186</v>
      </c>
    </row>
    <row r="27" spans="1:16" ht="12.75">
      <c r="A27" s="24" t="s">
        <v>55</v>
      </c>
      <c s="29" t="s">
        <v>79</v>
      </c>
      <c s="29" t="s">
        <v>9863</v>
      </c>
      <c s="24" t="s">
        <v>57</v>
      </c>
      <c s="30" t="s">
        <v>10087</v>
      </c>
      <c s="31" t="s">
        <v>1235</v>
      </c>
      <c s="32">
        <v>53.483</v>
      </c>
      <c s="33">
        <v>0</v>
      </c>
      <c s="33">
        <f>ROUND(ROUND(H27,2)*ROUND(G27,3),2)</f>
      </c>
      <c r="O27">
        <f>(I27*21)/100</f>
      </c>
      <c t="s">
        <v>33</v>
      </c>
    </row>
    <row r="28" spans="1:5" ht="25.5">
      <c r="A28" s="34" t="s">
        <v>60</v>
      </c>
      <c r="E28" s="35" t="s">
        <v>9864</v>
      </c>
    </row>
    <row r="29" spans="1:5" ht="153">
      <c r="A29" s="36" t="s">
        <v>61</v>
      </c>
      <c r="E29" s="37" t="s">
        <v>12187</v>
      </c>
    </row>
    <row r="30" spans="1:5" ht="76.5">
      <c r="A30" t="s">
        <v>62</v>
      </c>
      <c r="E30" s="35" t="s">
        <v>12186</v>
      </c>
    </row>
    <row r="31" spans="1:16" ht="25.5">
      <c r="A31" s="24" t="s">
        <v>55</v>
      </c>
      <c s="29" t="s">
        <v>50</v>
      </c>
      <c s="29" t="s">
        <v>12188</v>
      </c>
      <c s="24" t="s">
        <v>57</v>
      </c>
      <c s="30" t="s">
        <v>12189</v>
      </c>
      <c s="31" t="s">
        <v>1235</v>
      </c>
      <c s="32">
        <v>84.08</v>
      </c>
      <c s="33">
        <v>0</v>
      </c>
      <c s="33">
        <f>ROUND(ROUND(H31,2)*ROUND(G31,3),2)</f>
      </c>
      <c r="O31">
        <f>(I31*21)/100</f>
      </c>
      <c t="s">
        <v>33</v>
      </c>
    </row>
    <row r="32" spans="1:5" ht="25.5">
      <c r="A32" s="34" t="s">
        <v>60</v>
      </c>
      <c r="E32" s="35" t="s">
        <v>12190</v>
      </c>
    </row>
    <row r="33" spans="1:5" ht="229.5">
      <c r="A33" s="36" t="s">
        <v>61</v>
      </c>
      <c r="E33" s="37" t="s">
        <v>12191</v>
      </c>
    </row>
    <row r="34" spans="1:5" ht="12.75">
      <c r="A34" t="s">
        <v>62</v>
      </c>
      <c r="E34" s="35" t="s">
        <v>57</v>
      </c>
    </row>
    <row r="35" spans="1:16" ht="12.75">
      <c r="A35" s="24" t="s">
        <v>55</v>
      </c>
      <c s="29" t="s">
        <v>52</v>
      </c>
      <c s="29" t="s">
        <v>10108</v>
      </c>
      <c s="24" t="s">
        <v>57</v>
      </c>
      <c s="30" t="s">
        <v>10109</v>
      </c>
      <c s="31" t="s">
        <v>1235</v>
      </c>
      <c s="32">
        <v>53.483</v>
      </c>
      <c s="33">
        <v>0</v>
      </c>
      <c s="33">
        <f>ROUND(ROUND(H35,2)*ROUND(G35,3),2)</f>
      </c>
      <c r="O35">
        <f>(I35*21)/100</f>
      </c>
      <c t="s">
        <v>33</v>
      </c>
    </row>
    <row r="36" spans="1:5" ht="25.5">
      <c r="A36" s="34" t="s">
        <v>60</v>
      </c>
      <c r="E36" s="35" t="s">
        <v>12192</v>
      </c>
    </row>
    <row r="37" spans="1:5" ht="153">
      <c r="A37" s="36" t="s">
        <v>61</v>
      </c>
      <c r="E37" s="37" t="s">
        <v>12187</v>
      </c>
    </row>
    <row r="38" spans="1:5" ht="38.25">
      <c r="A38" t="s">
        <v>62</v>
      </c>
      <c r="E38" s="35" t="s">
        <v>12193</v>
      </c>
    </row>
    <row r="39" spans="1:18" ht="12.75" customHeight="1">
      <c r="A39" s="6" t="s">
        <v>53</v>
      </c>
      <c s="6"/>
      <c s="39" t="s">
        <v>6389</v>
      </c>
      <c s="6"/>
      <c s="27" t="s">
        <v>6390</v>
      </c>
      <c s="6"/>
      <c s="6"/>
      <c s="6"/>
      <c s="40">
        <f>0+Q39</f>
      </c>
      <c r="O39">
        <f>0+R39</f>
      </c>
      <c r="Q39">
        <f>0+I40+I44</f>
      </c>
      <c>
        <f>0+O40+O44</f>
      </c>
    </row>
    <row r="40" spans="1:16" ht="12.75">
      <c r="A40" s="24" t="s">
        <v>55</v>
      </c>
      <c s="29" t="s">
        <v>91</v>
      </c>
      <c s="29" t="s">
        <v>12194</v>
      </c>
      <c s="24" t="s">
        <v>57</v>
      </c>
      <c s="30" t="s">
        <v>12195</v>
      </c>
      <c s="31" t="s">
        <v>1212</v>
      </c>
      <c s="32">
        <v>32.3</v>
      </c>
      <c s="33">
        <v>0</v>
      </c>
      <c s="33">
        <f>ROUND(ROUND(H40,2)*ROUND(G40,3),2)</f>
      </c>
      <c r="O40">
        <f>(I40*21)/100</f>
      </c>
      <c t="s">
        <v>33</v>
      </c>
    </row>
    <row r="41" spans="1:5" ht="12.75">
      <c r="A41" s="34" t="s">
        <v>60</v>
      </c>
      <c r="E41" s="35" t="s">
        <v>12196</v>
      </c>
    </row>
    <row r="42" spans="1:5" ht="153">
      <c r="A42" s="36" t="s">
        <v>61</v>
      </c>
      <c r="E42" s="37" t="s">
        <v>12197</v>
      </c>
    </row>
    <row r="43" spans="1:5" ht="12.75">
      <c r="A43" t="s">
        <v>62</v>
      </c>
      <c r="E43" s="35" t="s">
        <v>57</v>
      </c>
    </row>
    <row r="44" spans="1:16" ht="12.75">
      <c r="A44" s="24" t="s">
        <v>55</v>
      </c>
      <c s="29" t="s">
        <v>96</v>
      </c>
      <c s="29" t="s">
        <v>12198</v>
      </c>
      <c s="24" t="s">
        <v>57</v>
      </c>
      <c s="30" t="s">
        <v>12199</v>
      </c>
      <c s="31" t="s">
        <v>1212</v>
      </c>
      <c s="32">
        <v>32.3</v>
      </c>
      <c s="33">
        <v>0</v>
      </c>
      <c s="33">
        <f>ROUND(ROUND(H44,2)*ROUND(G44,3),2)</f>
      </c>
      <c r="O44">
        <f>(I44*21)/100</f>
      </c>
      <c t="s">
        <v>33</v>
      </c>
    </row>
    <row r="45" spans="1:5" ht="12.75">
      <c r="A45" s="34" t="s">
        <v>60</v>
      </c>
      <c r="E45" s="35" t="s">
        <v>12200</v>
      </c>
    </row>
    <row r="46" spans="1:5" ht="153">
      <c r="A46" s="36" t="s">
        <v>61</v>
      </c>
      <c r="E46" s="37" t="s">
        <v>12197</v>
      </c>
    </row>
    <row r="47" spans="1:5" ht="12.75">
      <c r="A47" t="s">
        <v>62</v>
      </c>
      <c r="E47" s="35" t="s">
        <v>57</v>
      </c>
    </row>
    <row r="48" spans="1:18" ht="12.75" customHeight="1">
      <c r="A48" s="6" t="s">
        <v>53</v>
      </c>
      <c s="6"/>
      <c s="39" t="s">
        <v>10388</v>
      </c>
      <c s="6"/>
      <c s="27" t="s">
        <v>10389</v>
      </c>
      <c s="6"/>
      <c s="6"/>
      <c s="6"/>
      <c s="40">
        <f>0+Q48</f>
      </c>
      <c r="O48">
        <f>0+R48</f>
      </c>
      <c r="Q48">
        <f>0+I49+I53+I57+I61+I65+I69+I73+I77+I81</f>
      </c>
      <c>
        <f>0+O49+O53+O57+O61+O65+O69+O73+O77+O81</f>
      </c>
    </row>
    <row r="49" spans="1:16" ht="25.5">
      <c r="A49" s="24" t="s">
        <v>55</v>
      </c>
      <c s="29" t="s">
        <v>43</v>
      </c>
      <c s="29" t="s">
        <v>12201</v>
      </c>
      <c s="24" t="s">
        <v>57</v>
      </c>
      <c s="30" t="s">
        <v>12202</v>
      </c>
      <c s="31" t="s">
        <v>1235</v>
      </c>
      <c s="32">
        <v>53.483</v>
      </c>
      <c s="33">
        <v>0</v>
      </c>
      <c s="33">
        <f>ROUND(ROUND(H49,2)*ROUND(G49,3),2)</f>
      </c>
      <c r="O49">
        <f>(I49*21)/100</f>
      </c>
      <c t="s">
        <v>33</v>
      </c>
    </row>
    <row r="50" spans="1:5" ht="38.25">
      <c r="A50" s="34" t="s">
        <v>60</v>
      </c>
      <c r="E50" s="35" t="s">
        <v>10412</v>
      </c>
    </row>
    <row r="51" spans="1:5" ht="153">
      <c r="A51" s="36" t="s">
        <v>61</v>
      </c>
      <c r="E51" s="37" t="s">
        <v>12187</v>
      </c>
    </row>
    <row r="52" spans="1:5" ht="12.75">
      <c r="A52" t="s">
        <v>62</v>
      </c>
      <c r="E52" s="35" t="s">
        <v>57</v>
      </c>
    </row>
    <row r="53" spans="1:16" ht="25.5">
      <c r="A53" s="24" t="s">
        <v>55</v>
      </c>
      <c s="29" t="s">
        <v>99</v>
      </c>
      <c s="29" t="s">
        <v>12203</v>
      </c>
      <c s="24" t="s">
        <v>57</v>
      </c>
      <c s="30" t="s">
        <v>12204</v>
      </c>
      <c s="31" t="s">
        <v>86</v>
      </c>
      <c s="32">
        <v>1</v>
      </c>
      <c s="33">
        <v>0</v>
      </c>
      <c s="33">
        <f>ROUND(ROUND(H53,2)*ROUND(G53,3),2)</f>
      </c>
      <c r="O53">
        <f>(I53*21)/100</f>
      </c>
      <c t="s">
        <v>33</v>
      </c>
    </row>
    <row r="54" spans="1:5" ht="25.5">
      <c r="A54" s="34" t="s">
        <v>60</v>
      </c>
      <c r="E54" s="35" t="s">
        <v>12205</v>
      </c>
    </row>
    <row r="55" spans="1:5" ht="12.75">
      <c r="A55" s="36" t="s">
        <v>61</v>
      </c>
      <c r="E55" s="37" t="s">
        <v>12206</v>
      </c>
    </row>
    <row r="56" spans="1:5" ht="12.75">
      <c r="A56" t="s">
        <v>62</v>
      </c>
      <c r="E56" s="35" t="s">
        <v>57</v>
      </c>
    </row>
    <row r="57" spans="1:16" ht="25.5">
      <c r="A57" s="24" t="s">
        <v>55</v>
      </c>
      <c s="29" t="s">
        <v>103</v>
      </c>
      <c s="29" t="s">
        <v>12207</v>
      </c>
      <c s="24" t="s">
        <v>57</v>
      </c>
      <c s="30" t="s">
        <v>12208</v>
      </c>
      <c s="31" t="s">
        <v>86</v>
      </c>
      <c s="32">
        <v>31.3</v>
      </c>
      <c s="33">
        <v>0</v>
      </c>
      <c s="33">
        <f>ROUND(ROUND(H57,2)*ROUND(G57,3),2)</f>
      </c>
      <c r="O57">
        <f>(I57*21)/100</f>
      </c>
      <c t="s">
        <v>33</v>
      </c>
    </row>
    <row r="58" spans="1:5" ht="25.5">
      <c r="A58" s="34" t="s">
        <v>60</v>
      </c>
      <c r="E58" s="35" t="s">
        <v>12209</v>
      </c>
    </row>
    <row r="59" spans="1:5" ht="140.25">
      <c r="A59" s="36" t="s">
        <v>61</v>
      </c>
      <c r="E59" s="37" t="s">
        <v>12210</v>
      </c>
    </row>
    <row r="60" spans="1:5" ht="12.75">
      <c r="A60" t="s">
        <v>62</v>
      </c>
      <c r="E60" s="35" t="s">
        <v>57</v>
      </c>
    </row>
    <row r="61" spans="1:16" ht="25.5">
      <c r="A61" s="24" t="s">
        <v>55</v>
      </c>
      <c s="29" t="s">
        <v>107</v>
      </c>
      <c s="29" t="s">
        <v>12211</v>
      </c>
      <c s="24" t="s">
        <v>57</v>
      </c>
      <c s="30" t="s">
        <v>12212</v>
      </c>
      <c s="31" t="s">
        <v>1235</v>
      </c>
      <c s="32">
        <v>16.283</v>
      </c>
      <c s="33">
        <v>0</v>
      </c>
      <c s="33">
        <f>ROUND(ROUND(H61,2)*ROUND(G61,3),2)</f>
      </c>
      <c r="O61">
        <f>(I61*21)/100</f>
      </c>
      <c t="s">
        <v>33</v>
      </c>
    </row>
    <row r="62" spans="1:5" ht="25.5">
      <c r="A62" s="34" t="s">
        <v>60</v>
      </c>
      <c r="E62" s="35" t="s">
        <v>12213</v>
      </c>
    </row>
    <row r="63" spans="1:5" ht="76.5">
      <c r="A63" s="36" t="s">
        <v>61</v>
      </c>
      <c r="E63" s="37" t="s">
        <v>12214</v>
      </c>
    </row>
    <row r="64" spans="1:5" ht="114.75">
      <c r="A64" t="s">
        <v>62</v>
      </c>
      <c r="E64" s="35" t="s">
        <v>12215</v>
      </c>
    </row>
    <row r="65" spans="1:16" ht="25.5">
      <c r="A65" s="24" t="s">
        <v>55</v>
      </c>
      <c s="29" t="s">
        <v>111</v>
      </c>
      <c s="29" t="s">
        <v>12216</v>
      </c>
      <c s="24" t="s">
        <v>57</v>
      </c>
      <c s="30" t="s">
        <v>12217</v>
      </c>
      <c s="31" t="s">
        <v>1235</v>
      </c>
      <c s="32">
        <v>37.2</v>
      </c>
      <c s="33">
        <v>0</v>
      </c>
      <c s="33">
        <f>ROUND(ROUND(H65,2)*ROUND(G65,3),2)</f>
      </c>
      <c r="O65">
        <f>(I65*21)/100</f>
      </c>
      <c t="s">
        <v>33</v>
      </c>
    </row>
    <row r="66" spans="1:5" ht="25.5">
      <c r="A66" s="34" t="s">
        <v>60</v>
      </c>
      <c r="E66" s="35" t="s">
        <v>12218</v>
      </c>
    </row>
    <row r="67" spans="1:5" ht="89.25">
      <c r="A67" s="36" t="s">
        <v>61</v>
      </c>
      <c r="E67" s="37" t="s">
        <v>12219</v>
      </c>
    </row>
    <row r="68" spans="1:5" ht="114.75">
      <c r="A68" t="s">
        <v>62</v>
      </c>
      <c r="E68" s="35" t="s">
        <v>12215</v>
      </c>
    </row>
    <row r="69" spans="1:16" ht="25.5">
      <c r="A69" s="24" t="s">
        <v>55</v>
      </c>
      <c s="29" t="s">
        <v>149</v>
      </c>
      <c s="29" t="s">
        <v>12220</v>
      </c>
      <c s="24" t="s">
        <v>57</v>
      </c>
      <c s="30" t="s">
        <v>12221</v>
      </c>
      <c s="31" t="s">
        <v>86</v>
      </c>
      <c s="32">
        <v>1</v>
      </c>
      <c s="33">
        <v>0</v>
      </c>
      <c s="33">
        <f>ROUND(ROUND(H69,2)*ROUND(G69,3),2)</f>
      </c>
      <c r="O69">
        <f>(I69*21)/100</f>
      </c>
      <c t="s">
        <v>33</v>
      </c>
    </row>
    <row r="70" spans="1:5" ht="25.5">
      <c r="A70" s="34" t="s">
        <v>60</v>
      </c>
      <c r="E70" s="35" t="s">
        <v>12222</v>
      </c>
    </row>
    <row r="71" spans="1:5" ht="25.5">
      <c r="A71" s="36" t="s">
        <v>61</v>
      </c>
      <c r="E71" s="44" t="s">
        <v>12223</v>
      </c>
    </row>
    <row r="72" spans="1:5" ht="51">
      <c r="A72" t="s">
        <v>62</v>
      </c>
      <c r="E72" s="35" t="s">
        <v>12224</v>
      </c>
    </row>
    <row r="73" spans="1:16" ht="25.5">
      <c r="A73" s="24" t="s">
        <v>55</v>
      </c>
      <c s="29" t="s">
        <v>153</v>
      </c>
      <c s="29" t="s">
        <v>12225</v>
      </c>
      <c s="24" t="s">
        <v>57</v>
      </c>
      <c s="30" t="s">
        <v>12226</v>
      </c>
      <c s="31" t="s">
        <v>86</v>
      </c>
      <c s="32">
        <v>31.3</v>
      </c>
      <c s="33">
        <v>0</v>
      </c>
      <c s="33">
        <f>ROUND(ROUND(H73,2)*ROUND(G73,3),2)</f>
      </c>
      <c r="O73">
        <f>(I73*21)/100</f>
      </c>
      <c t="s">
        <v>33</v>
      </c>
    </row>
    <row r="74" spans="1:5" ht="25.5">
      <c r="A74" s="34" t="s">
        <v>60</v>
      </c>
      <c r="E74" s="35" t="s">
        <v>12227</v>
      </c>
    </row>
    <row r="75" spans="1:5" ht="153">
      <c r="A75" s="36" t="s">
        <v>61</v>
      </c>
      <c r="E75" s="44" t="s">
        <v>12228</v>
      </c>
    </row>
    <row r="76" spans="1:5" ht="51">
      <c r="A76" t="s">
        <v>62</v>
      </c>
      <c r="E76" s="35" t="s">
        <v>12224</v>
      </c>
    </row>
    <row r="77" spans="1:16" ht="12.75">
      <c r="A77" s="24" t="s">
        <v>55</v>
      </c>
      <c s="29" t="s">
        <v>249</v>
      </c>
      <c s="29" t="s">
        <v>10850</v>
      </c>
      <c s="24" t="s">
        <v>57</v>
      </c>
      <c s="30" t="s">
        <v>10851</v>
      </c>
      <c s="31" t="s">
        <v>195</v>
      </c>
      <c s="32">
        <v>1.084</v>
      </c>
      <c s="33">
        <v>0</v>
      </c>
      <c s="33">
        <f>ROUND(ROUND(H77,2)*ROUND(G77,3),2)</f>
      </c>
      <c r="O77">
        <f>(I77*21)/100</f>
      </c>
      <c t="s">
        <v>33</v>
      </c>
    </row>
    <row r="78" spans="1:5" ht="25.5">
      <c r="A78" s="34" t="s">
        <v>60</v>
      </c>
      <c r="E78" s="35" t="s">
        <v>10852</v>
      </c>
    </row>
    <row r="79" spans="1:5" ht="12.75">
      <c r="A79" s="36" t="s">
        <v>61</v>
      </c>
      <c r="E79" s="37" t="s">
        <v>57</v>
      </c>
    </row>
    <row r="80" spans="1:5" ht="178.5">
      <c r="A80" t="s">
        <v>62</v>
      </c>
      <c r="E80" s="35" t="s">
        <v>10440</v>
      </c>
    </row>
    <row r="81" spans="1:16" ht="12.75">
      <c r="A81" s="24" t="s">
        <v>55</v>
      </c>
      <c s="29" t="s">
        <v>252</v>
      </c>
      <c s="29" t="s">
        <v>10853</v>
      </c>
      <c s="24" t="s">
        <v>57</v>
      </c>
      <c s="30" t="s">
        <v>10854</v>
      </c>
      <c s="31" t="s">
        <v>195</v>
      </c>
      <c s="32">
        <v>1.084</v>
      </c>
      <c s="33">
        <v>0</v>
      </c>
      <c s="33">
        <f>ROUND(ROUND(H81,2)*ROUND(G81,3),2)</f>
      </c>
      <c r="O81">
        <f>(I81*21)/100</f>
      </c>
      <c t="s">
        <v>33</v>
      </c>
    </row>
    <row r="82" spans="1:5" ht="38.25">
      <c r="A82" s="34" t="s">
        <v>60</v>
      </c>
      <c r="E82" s="35" t="s">
        <v>10855</v>
      </c>
    </row>
    <row r="83" spans="1:5" ht="12.75">
      <c r="A83" s="36" t="s">
        <v>61</v>
      </c>
      <c r="E83" s="37" t="s">
        <v>57</v>
      </c>
    </row>
    <row r="84" spans="1:5" ht="178.5">
      <c r="A84" t="s">
        <v>62</v>
      </c>
      <c r="E84" s="35" t="s">
        <v>10440</v>
      </c>
    </row>
    <row r="85" spans="1:18" ht="12.75" customHeight="1">
      <c r="A85" s="6" t="s">
        <v>53</v>
      </c>
      <c s="6"/>
      <c s="39" t="s">
        <v>9838</v>
      </c>
      <c s="6"/>
      <c s="27" t="s">
        <v>10568</v>
      </c>
      <c s="6"/>
      <c s="6"/>
      <c s="6"/>
      <c s="40">
        <f>0+Q85</f>
      </c>
      <c r="O85">
        <f>0+R85</f>
      </c>
      <c r="Q85">
        <f>0+I86+I90+I94+I98</f>
      </c>
      <c>
        <f>0+O86+O90+O94+O98</f>
      </c>
    </row>
    <row r="86" spans="1:16" ht="12.75">
      <c r="A86" s="24" t="s">
        <v>55</v>
      </c>
      <c s="29" t="s">
        <v>157</v>
      </c>
      <c s="29" t="s">
        <v>12229</v>
      </c>
      <c s="24" t="s">
        <v>57</v>
      </c>
      <c s="30" t="s">
        <v>12230</v>
      </c>
      <c s="31" t="s">
        <v>1235</v>
      </c>
      <c s="32">
        <v>81</v>
      </c>
      <c s="33">
        <v>0</v>
      </c>
      <c s="33">
        <f>ROUND(ROUND(H86,2)*ROUND(G86,3),2)</f>
      </c>
      <c r="O86">
        <f>(I86*21)/100</f>
      </c>
      <c t="s">
        <v>33</v>
      </c>
    </row>
    <row r="87" spans="1:5" ht="12.75">
      <c r="A87" s="34" t="s">
        <v>60</v>
      </c>
      <c r="E87" s="35" t="s">
        <v>12230</v>
      </c>
    </row>
    <row r="88" spans="1:5" ht="12.75">
      <c r="A88" s="36" t="s">
        <v>61</v>
      </c>
      <c r="E88" s="37" t="s">
        <v>4383</v>
      </c>
    </row>
    <row r="89" spans="1:5" ht="12.75">
      <c r="A89" t="s">
        <v>62</v>
      </c>
      <c r="E89" s="35" t="s">
        <v>57</v>
      </c>
    </row>
    <row r="90" spans="1:16" ht="12.75">
      <c r="A90" s="24" t="s">
        <v>55</v>
      </c>
      <c s="29" t="s">
        <v>161</v>
      </c>
      <c s="29" t="s">
        <v>9840</v>
      </c>
      <c s="24" t="s">
        <v>57</v>
      </c>
      <c s="30" t="s">
        <v>12231</v>
      </c>
      <c s="31" t="s">
        <v>1235</v>
      </c>
      <c s="32">
        <v>81</v>
      </c>
      <c s="33">
        <v>0</v>
      </c>
      <c s="33">
        <f>ROUND(ROUND(H90,2)*ROUND(G90,3),2)</f>
      </c>
      <c r="O90">
        <f>(I90*21)/100</f>
      </c>
      <c t="s">
        <v>33</v>
      </c>
    </row>
    <row r="91" spans="1:5" ht="12.75">
      <c r="A91" s="34" t="s">
        <v>60</v>
      </c>
      <c r="E91" s="35" t="s">
        <v>9841</v>
      </c>
    </row>
    <row r="92" spans="1:5" ht="25.5">
      <c r="A92" s="36" t="s">
        <v>61</v>
      </c>
      <c r="E92" s="37" t="s">
        <v>12232</v>
      </c>
    </row>
    <row r="93" spans="1:5" ht="12.75">
      <c r="A93" t="s">
        <v>62</v>
      </c>
      <c r="E93" s="35" t="s">
        <v>9843</v>
      </c>
    </row>
    <row r="94" spans="1:16" ht="25.5">
      <c r="A94" s="24" t="s">
        <v>55</v>
      </c>
      <c s="29" t="s">
        <v>165</v>
      </c>
      <c s="29" t="s">
        <v>9899</v>
      </c>
      <c s="24" t="s">
        <v>57</v>
      </c>
      <c s="30" t="s">
        <v>12233</v>
      </c>
      <c s="31" t="s">
        <v>1235</v>
      </c>
      <c s="32">
        <v>81</v>
      </c>
      <c s="33">
        <v>0</v>
      </c>
      <c s="33">
        <f>ROUND(ROUND(H94,2)*ROUND(G94,3),2)</f>
      </c>
      <c r="O94">
        <f>(I94*21)/100</f>
      </c>
      <c t="s">
        <v>33</v>
      </c>
    </row>
    <row r="95" spans="1:5" ht="25.5">
      <c r="A95" s="34" t="s">
        <v>60</v>
      </c>
      <c r="E95" s="35" t="s">
        <v>9900</v>
      </c>
    </row>
    <row r="96" spans="1:5" ht="12.75">
      <c r="A96" s="36" t="s">
        <v>61</v>
      </c>
      <c r="E96" s="37" t="s">
        <v>4383</v>
      </c>
    </row>
    <row r="97" spans="1:5" ht="12.75">
      <c r="A97" t="s">
        <v>62</v>
      </c>
      <c r="E97" s="35" t="s">
        <v>57</v>
      </c>
    </row>
    <row r="98" spans="1:16" ht="12.75">
      <c r="A98" s="24" t="s">
        <v>55</v>
      </c>
      <c s="29" t="s">
        <v>168</v>
      </c>
      <c s="29" t="s">
        <v>12234</v>
      </c>
      <c s="24" t="s">
        <v>57</v>
      </c>
      <c s="30" t="s">
        <v>12235</v>
      </c>
      <c s="31" t="s">
        <v>1235</v>
      </c>
      <c s="32">
        <v>81</v>
      </c>
      <c s="33">
        <v>0</v>
      </c>
      <c s="33">
        <f>ROUND(ROUND(H98,2)*ROUND(G98,3),2)</f>
      </c>
      <c r="O98">
        <f>(I98*21)/100</f>
      </c>
      <c t="s">
        <v>33</v>
      </c>
    </row>
    <row r="99" spans="1:5" ht="38.25">
      <c r="A99" s="34" t="s">
        <v>60</v>
      </c>
      <c r="E99" s="35" t="s">
        <v>12236</v>
      </c>
    </row>
    <row r="100" spans="1:5" ht="12.75">
      <c r="A100" s="36" t="s">
        <v>61</v>
      </c>
      <c r="E100" s="37" t="s">
        <v>4383</v>
      </c>
    </row>
    <row r="101" spans="1:5" ht="12.75">
      <c r="A101" t="s">
        <v>62</v>
      </c>
      <c r="E101" s="35" t="s">
        <v>57</v>
      </c>
    </row>
    <row r="102" spans="1:18" ht="12.75" customHeight="1">
      <c r="A102" s="6" t="s">
        <v>53</v>
      </c>
      <c s="6"/>
      <c s="39" t="s">
        <v>10903</v>
      </c>
      <c s="6"/>
      <c s="27" t="s">
        <v>10904</v>
      </c>
      <c s="6"/>
      <c s="6"/>
      <c s="6"/>
      <c s="40">
        <f>0+Q102</f>
      </c>
      <c r="O102">
        <f>0+R102</f>
      </c>
      <c r="Q102">
        <f>0+I103+I107+I111+I115+I119+I123+I127+I131</f>
      </c>
      <c>
        <f>0+O103+O107+O111+O115+O119+O123+O127+O131</f>
      </c>
    </row>
    <row r="103" spans="1:16" ht="12.75">
      <c r="A103" s="24" t="s">
        <v>55</v>
      </c>
      <c s="29" t="s">
        <v>33</v>
      </c>
      <c s="29" t="s">
        <v>12237</v>
      </c>
      <c s="24" t="s">
        <v>57</v>
      </c>
      <c s="30" t="s">
        <v>12238</v>
      </c>
      <c s="31" t="s">
        <v>1235</v>
      </c>
      <c s="32">
        <v>16.2</v>
      </c>
      <c s="33">
        <v>0</v>
      </c>
      <c s="33">
        <f>ROUND(ROUND(H103,2)*ROUND(G103,3),2)</f>
      </c>
      <c r="O103">
        <f>(I103*21)/100</f>
      </c>
      <c t="s">
        <v>33</v>
      </c>
    </row>
    <row r="104" spans="1:5" ht="12.75">
      <c r="A104" s="34" t="s">
        <v>60</v>
      </c>
      <c r="E104" s="35" t="s">
        <v>12239</v>
      </c>
    </row>
    <row r="105" spans="1:5" ht="12.75">
      <c r="A105" s="36" t="s">
        <v>61</v>
      </c>
      <c r="E105" s="37" t="s">
        <v>12240</v>
      </c>
    </row>
    <row r="106" spans="1:5" ht="12.75">
      <c r="A106" t="s">
        <v>62</v>
      </c>
      <c r="E106" s="35" t="s">
        <v>57</v>
      </c>
    </row>
    <row r="107" spans="1:16" ht="12.75">
      <c r="A107" s="24" t="s">
        <v>55</v>
      </c>
      <c s="29" t="s">
        <v>32</v>
      </c>
      <c s="29" t="s">
        <v>12241</v>
      </c>
      <c s="24" t="s">
        <v>57</v>
      </c>
      <c s="30" t="s">
        <v>12242</v>
      </c>
      <c s="31" t="s">
        <v>1235</v>
      </c>
      <c s="32">
        <v>9</v>
      </c>
      <c s="33">
        <v>0</v>
      </c>
      <c s="33">
        <f>ROUND(ROUND(H107,2)*ROUND(G107,3),2)</f>
      </c>
      <c r="O107">
        <f>(I107*21)/100</f>
      </c>
      <c t="s">
        <v>33</v>
      </c>
    </row>
    <row r="108" spans="1:5" ht="12.75">
      <c r="A108" s="34" t="s">
        <v>60</v>
      </c>
      <c r="E108" s="35" t="s">
        <v>12239</v>
      </c>
    </row>
    <row r="109" spans="1:5" ht="12.75">
      <c r="A109" s="36" t="s">
        <v>61</v>
      </c>
      <c r="E109" s="37" t="s">
        <v>4482</v>
      </c>
    </row>
    <row r="110" spans="1:5" ht="12.75">
      <c r="A110" t="s">
        <v>62</v>
      </c>
      <c r="E110" s="35" t="s">
        <v>57</v>
      </c>
    </row>
    <row r="111" spans="1:16" ht="12.75">
      <c r="A111" s="24" t="s">
        <v>55</v>
      </c>
      <c s="29" t="s">
        <v>172</v>
      </c>
      <c s="29" t="s">
        <v>12243</v>
      </c>
      <c s="24" t="s">
        <v>57</v>
      </c>
      <c s="30" t="s">
        <v>12244</v>
      </c>
      <c s="31" t="s">
        <v>1235</v>
      </c>
      <c s="32">
        <v>16.2</v>
      </c>
      <c s="33">
        <v>0</v>
      </c>
      <c s="33">
        <f>ROUND(ROUND(H111,2)*ROUND(G111,3),2)</f>
      </c>
      <c r="O111">
        <f>(I111*21)/100</f>
      </c>
      <c t="s">
        <v>33</v>
      </c>
    </row>
    <row r="112" spans="1:5" ht="12.75">
      <c r="A112" s="34" t="s">
        <v>60</v>
      </c>
      <c r="E112" s="35" t="s">
        <v>12245</v>
      </c>
    </row>
    <row r="113" spans="1:5" ht="63.75">
      <c r="A113" s="36" t="s">
        <v>61</v>
      </c>
      <c r="E113" s="37" t="s">
        <v>12246</v>
      </c>
    </row>
    <row r="114" spans="1:5" ht="12.75">
      <c r="A114" t="s">
        <v>62</v>
      </c>
      <c r="E114" s="35" t="s">
        <v>57</v>
      </c>
    </row>
    <row r="115" spans="1:16" ht="12.75">
      <c r="A115" s="24" t="s">
        <v>55</v>
      </c>
      <c s="29" t="s">
        <v>176</v>
      </c>
      <c s="29" t="s">
        <v>12247</v>
      </c>
      <c s="24" t="s">
        <v>57</v>
      </c>
      <c s="30" t="s">
        <v>12248</v>
      </c>
      <c s="31" t="s">
        <v>1235</v>
      </c>
      <c s="32">
        <v>9</v>
      </c>
      <c s="33">
        <v>0</v>
      </c>
      <c s="33">
        <f>ROUND(ROUND(H115,2)*ROUND(G115,3),2)</f>
      </c>
      <c r="O115">
        <f>(I115*21)/100</f>
      </c>
      <c t="s">
        <v>33</v>
      </c>
    </row>
    <row r="116" spans="1:5" ht="12.75">
      <c r="A116" s="34" t="s">
        <v>60</v>
      </c>
      <c r="E116" s="35" t="s">
        <v>12245</v>
      </c>
    </row>
    <row r="117" spans="1:5" ht="38.25">
      <c r="A117" s="36" t="s">
        <v>61</v>
      </c>
      <c r="E117" s="37" t="s">
        <v>12249</v>
      </c>
    </row>
    <row r="118" spans="1:5" ht="12.75">
      <c r="A118" t="s">
        <v>62</v>
      </c>
      <c r="E118" s="35" t="s">
        <v>57</v>
      </c>
    </row>
    <row r="119" spans="1:16" ht="12.75">
      <c r="A119" s="24" t="s">
        <v>55</v>
      </c>
      <c s="29" t="s">
        <v>115</v>
      </c>
      <c s="29" t="s">
        <v>12250</v>
      </c>
      <c s="24" t="s">
        <v>57</v>
      </c>
      <c s="30" t="s">
        <v>12251</v>
      </c>
      <c s="31" t="s">
        <v>1235</v>
      </c>
      <c s="32">
        <v>16.2</v>
      </c>
      <c s="33">
        <v>0</v>
      </c>
      <c s="33">
        <f>ROUND(ROUND(H119,2)*ROUND(G119,3),2)</f>
      </c>
      <c r="O119">
        <f>(I119*21)/100</f>
      </c>
      <c t="s">
        <v>33</v>
      </c>
    </row>
    <row r="120" spans="1:5" ht="12.75">
      <c r="A120" s="34" t="s">
        <v>60</v>
      </c>
      <c r="E120" s="35" t="s">
        <v>12245</v>
      </c>
    </row>
    <row r="121" spans="1:5" ht="12.75">
      <c r="A121" s="36" t="s">
        <v>61</v>
      </c>
      <c r="E121" s="37" t="s">
        <v>12240</v>
      </c>
    </row>
    <row r="122" spans="1:5" ht="12.75">
      <c r="A122" t="s">
        <v>62</v>
      </c>
      <c r="E122" s="35" t="s">
        <v>57</v>
      </c>
    </row>
    <row r="123" spans="1:16" ht="12.75">
      <c r="A123" s="24" t="s">
        <v>55</v>
      </c>
      <c s="29" t="s">
        <v>227</v>
      </c>
      <c s="29" t="s">
        <v>12252</v>
      </c>
      <c s="24" t="s">
        <v>57</v>
      </c>
      <c s="30" t="s">
        <v>12253</v>
      </c>
      <c s="31" t="s">
        <v>1235</v>
      </c>
      <c s="32">
        <v>9</v>
      </c>
      <c s="33">
        <v>0</v>
      </c>
      <c s="33">
        <f>ROUND(ROUND(H123,2)*ROUND(G123,3),2)</f>
      </c>
      <c r="O123">
        <f>(I123*21)/100</f>
      </c>
      <c t="s">
        <v>33</v>
      </c>
    </row>
    <row r="124" spans="1:5" ht="12.75">
      <c r="A124" s="34" t="s">
        <v>60</v>
      </c>
      <c r="E124" s="35" t="s">
        <v>12245</v>
      </c>
    </row>
    <row r="125" spans="1:5" ht="12.75">
      <c r="A125" s="36" t="s">
        <v>61</v>
      </c>
      <c r="E125" s="37" t="s">
        <v>4482</v>
      </c>
    </row>
    <row r="126" spans="1:5" ht="12.75">
      <c r="A126" t="s">
        <v>62</v>
      </c>
      <c r="E126" s="35" t="s">
        <v>57</v>
      </c>
    </row>
    <row r="127" spans="1:16" ht="12.75">
      <c r="A127" s="24" t="s">
        <v>55</v>
      </c>
      <c s="29" t="s">
        <v>255</v>
      </c>
      <c s="29" t="s">
        <v>10913</v>
      </c>
      <c s="24" t="s">
        <v>57</v>
      </c>
      <c s="30" t="s">
        <v>10914</v>
      </c>
      <c s="31" t="s">
        <v>195</v>
      </c>
      <c s="32">
        <v>0.033</v>
      </c>
      <c s="33">
        <v>0</v>
      </c>
      <c s="33">
        <f>ROUND(ROUND(H127,2)*ROUND(G127,3),2)</f>
      </c>
      <c r="O127">
        <f>(I127*21)/100</f>
      </c>
      <c t="s">
        <v>33</v>
      </c>
    </row>
    <row r="128" spans="1:5" ht="25.5">
      <c r="A128" s="34" t="s">
        <v>60</v>
      </c>
      <c r="E128" s="35" t="s">
        <v>10915</v>
      </c>
    </row>
    <row r="129" spans="1:5" ht="12.75">
      <c r="A129" s="36" t="s">
        <v>61</v>
      </c>
      <c r="E129" s="37" t="s">
        <v>57</v>
      </c>
    </row>
    <row r="130" spans="1:5" ht="178.5">
      <c r="A130" t="s">
        <v>62</v>
      </c>
      <c r="E130" s="35" t="s">
        <v>10440</v>
      </c>
    </row>
    <row r="131" spans="1:16" ht="12.75">
      <c r="A131" s="24" t="s">
        <v>55</v>
      </c>
      <c s="29" t="s">
        <v>259</v>
      </c>
      <c s="29" t="s">
        <v>10916</v>
      </c>
      <c s="24" t="s">
        <v>57</v>
      </c>
      <c s="30" t="s">
        <v>10917</v>
      </c>
      <c s="31" t="s">
        <v>195</v>
      </c>
      <c s="32">
        <v>0.033</v>
      </c>
      <c s="33">
        <v>0</v>
      </c>
      <c s="33">
        <f>ROUND(ROUND(H131,2)*ROUND(G131,3),2)</f>
      </c>
      <c r="O131">
        <f>(I131*21)/100</f>
      </c>
      <c t="s">
        <v>33</v>
      </c>
    </row>
    <row r="132" spans="1:5" ht="38.25">
      <c r="A132" s="34" t="s">
        <v>60</v>
      </c>
      <c r="E132" s="35" t="s">
        <v>10918</v>
      </c>
    </row>
    <row r="133" spans="1:5" ht="12.75">
      <c r="A133" s="36" t="s">
        <v>61</v>
      </c>
      <c r="E133" s="37" t="s">
        <v>57</v>
      </c>
    </row>
    <row r="134" spans="1:5" ht="178.5">
      <c r="A134" t="s">
        <v>62</v>
      </c>
      <c r="E134" s="35" t="s">
        <v>10440</v>
      </c>
    </row>
    <row r="135" spans="1:18" ht="12.75" customHeight="1">
      <c r="A135" s="6" t="s">
        <v>53</v>
      </c>
      <c s="6"/>
      <c s="39" t="s">
        <v>50</v>
      </c>
      <c s="6"/>
      <c s="27" t="s">
        <v>4034</v>
      </c>
      <c s="6"/>
      <c s="6"/>
      <c s="6"/>
      <c s="40">
        <f>0+Q135</f>
      </c>
      <c r="O135">
        <f>0+R135</f>
      </c>
      <c r="Q135">
        <f>0+I136+I140+I144+I148</f>
      </c>
      <c>
        <f>0+O136+O140+O144+O148</f>
      </c>
    </row>
    <row r="136" spans="1:16" ht="12.75">
      <c r="A136" s="24" t="s">
        <v>55</v>
      </c>
      <c s="29" t="s">
        <v>232</v>
      </c>
      <c s="29" t="s">
        <v>12254</v>
      </c>
      <c s="24" t="s">
        <v>57</v>
      </c>
      <c s="30" t="s">
        <v>12255</v>
      </c>
      <c s="31" t="s">
        <v>1235</v>
      </c>
      <c s="32">
        <v>22.983</v>
      </c>
      <c s="33">
        <v>0</v>
      </c>
      <c s="33">
        <f>ROUND(ROUND(H136,2)*ROUND(G136,3),2)</f>
      </c>
      <c r="O136">
        <f>(I136*21)/100</f>
      </c>
      <c t="s">
        <v>33</v>
      </c>
    </row>
    <row r="137" spans="1:5" ht="25.5">
      <c r="A137" s="34" t="s">
        <v>60</v>
      </c>
      <c r="E137" s="35" t="s">
        <v>12256</v>
      </c>
    </row>
    <row r="138" spans="1:5" ht="89.25">
      <c r="A138" s="36" t="s">
        <v>61</v>
      </c>
      <c r="E138" s="37" t="s">
        <v>12257</v>
      </c>
    </row>
    <row r="139" spans="1:5" ht="12.75">
      <c r="A139" t="s">
        <v>62</v>
      </c>
      <c r="E139" s="35" t="s">
        <v>10946</v>
      </c>
    </row>
    <row r="140" spans="1:16" ht="12.75">
      <c r="A140" s="24" t="s">
        <v>55</v>
      </c>
      <c s="29" t="s">
        <v>235</v>
      </c>
      <c s="29" t="s">
        <v>12132</v>
      </c>
      <c s="24" t="s">
        <v>57</v>
      </c>
      <c s="30" t="s">
        <v>12258</v>
      </c>
      <c s="31" t="s">
        <v>1235</v>
      </c>
      <c s="32">
        <v>30.5</v>
      </c>
      <c s="33">
        <v>0</v>
      </c>
      <c s="33">
        <f>ROUND(ROUND(H140,2)*ROUND(G140,3),2)</f>
      </c>
      <c r="O140">
        <f>(I140*21)/100</f>
      </c>
      <c t="s">
        <v>33</v>
      </c>
    </row>
    <row r="141" spans="1:5" ht="25.5">
      <c r="A141" s="34" t="s">
        <v>60</v>
      </c>
      <c r="E141" s="35" t="s">
        <v>12133</v>
      </c>
    </row>
    <row r="142" spans="1:5" ht="76.5">
      <c r="A142" s="36" t="s">
        <v>61</v>
      </c>
      <c r="E142" s="37" t="s">
        <v>12259</v>
      </c>
    </row>
    <row r="143" spans="1:5" ht="12.75">
      <c r="A143" t="s">
        <v>62</v>
      </c>
      <c r="E143" s="35" t="s">
        <v>10946</v>
      </c>
    </row>
    <row r="144" spans="1:16" ht="12.75">
      <c r="A144" s="24" t="s">
        <v>55</v>
      </c>
      <c s="29" t="s">
        <v>241</v>
      </c>
      <c s="29" t="s">
        <v>10984</v>
      </c>
      <c s="24" t="s">
        <v>57</v>
      </c>
      <c s="30" t="s">
        <v>10985</v>
      </c>
      <c s="31" t="s">
        <v>195</v>
      </c>
      <c s="32">
        <v>3.336</v>
      </c>
      <c s="33">
        <v>0</v>
      </c>
      <c s="33">
        <f>ROUND(ROUND(H144,2)*ROUND(G144,3),2)</f>
      </c>
      <c r="O144">
        <f>(I144*21)/100</f>
      </c>
      <c t="s">
        <v>33</v>
      </c>
    </row>
    <row r="145" spans="1:5" ht="25.5">
      <c r="A145" s="34" t="s">
        <v>60</v>
      </c>
      <c r="E145" s="35" t="s">
        <v>12260</v>
      </c>
    </row>
    <row r="146" spans="1:5" ht="12.75">
      <c r="A146" s="36" t="s">
        <v>61</v>
      </c>
      <c r="E146" s="37" t="s">
        <v>12261</v>
      </c>
    </row>
    <row r="147" spans="1:5" ht="12.75">
      <c r="A147" t="s">
        <v>62</v>
      </c>
      <c r="E147" s="35" t="s">
        <v>57</v>
      </c>
    </row>
    <row r="148" spans="1:16" ht="12.75">
      <c r="A148" s="24" t="s">
        <v>55</v>
      </c>
      <c s="29" t="s">
        <v>245</v>
      </c>
      <c s="29" t="s">
        <v>9908</v>
      </c>
      <c s="24" t="s">
        <v>57</v>
      </c>
      <c s="30" t="s">
        <v>10986</v>
      </c>
      <c s="31" t="s">
        <v>195</v>
      </c>
      <c s="32">
        <v>2.934</v>
      </c>
      <c s="33">
        <v>0</v>
      </c>
      <c s="33">
        <f>ROUND(ROUND(H148,2)*ROUND(G148,3),2)</f>
      </c>
      <c r="O148">
        <f>(I148*21)/100</f>
      </c>
      <c t="s">
        <v>33</v>
      </c>
    </row>
    <row r="149" spans="1:5" ht="38.25">
      <c r="A149" s="34" t="s">
        <v>60</v>
      </c>
      <c r="E149" s="35" t="s">
        <v>9910</v>
      </c>
    </row>
    <row r="150" spans="1:5" ht="12.75">
      <c r="A150" s="36" t="s">
        <v>61</v>
      </c>
      <c r="E150" s="37" t="s">
        <v>57</v>
      </c>
    </row>
    <row r="151" spans="1:5" ht="114.75">
      <c r="A151" t="s">
        <v>62</v>
      </c>
      <c r="E151" s="35" t="s">
        <v>10645</v>
      </c>
    </row>
    <row r="152" spans="1:18" ht="12.75" customHeight="1">
      <c r="A152" s="6" t="s">
        <v>53</v>
      </c>
      <c s="6"/>
      <c s="39" t="s">
        <v>189</v>
      </c>
      <c s="6"/>
      <c s="27" t="s">
        <v>1025</v>
      </c>
      <c s="6"/>
      <c s="6"/>
      <c s="6"/>
      <c s="40">
        <f>0+Q152</f>
      </c>
      <c r="O152">
        <f>0+R152</f>
      </c>
      <c r="Q152">
        <f>0+I153</f>
      </c>
      <c>
        <f>0+O153</f>
      </c>
    </row>
    <row r="153" spans="1:16" ht="38.25">
      <c r="A153" s="24" t="s">
        <v>55</v>
      </c>
      <c s="29" t="s">
        <v>262</v>
      </c>
      <c s="29" t="s">
        <v>12262</v>
      </c>
      <c s="24" t="s">
        <v>193</v>
      </c>
      <c s="30" t="s">
        <v>12263</v>
      </c>
      <c s="31" t="s">
        <v>195</v>
      </c>
      <c s="32">
        <v>3.416</v>
      </c>
      <c s="33">
        <v>0</v>
      </c>
      <c s="33">
        <f>ROUND(ROUND(H153,2)*ROUND(G153,3),2)</f>
      </c>
      <c r="O153">
        <f>(I153*21)/100</f>
      </c>
      <c t="s">
        <v>33</v>
      </c>
    </row>
    <row r="154" spans="1:5" ht="165.75">
      <c r="A154" s="34" t="s">
        <v>60</v>
      </c>
      <c r="E154" s="35" t="s">
        <v>1592</v>
      </c>
    </row>
    <row r="155" spans="1:5" ht="38.25">
      <c r="A155" s="36" t="s">
        <v>61</v>
      </c>
      <c r="E155" s="37" t="s">
        <v>12264</v>
      </c>
    </row>
    <row r="156" spans="1:5" ht="12.75">
      <c r="A156" t="s">
        <v>62</v>
      </c>
      <c r="E156" s="35" t="s">
        <v>57</v>
      </c>
    </row>
    <row r="157" spans="1:18" ht="12.75" customHeight="1">
      <c r="A157" s="6" t="s">
        <v>53</v>
      </c>
      <c s="6"/>
      <c s="39" t="s">
        <v>6738</v>
      </c>
      <c s="6"/>
      <c s="27" t="s">
        <v>6739</v>
      </c>
      <c s="6"/>
      <c s="6"/>
      <c s="6"/>
      <c s="40">
        <f>0+Q157</f>
      </c>
      <c r="O157">
        <f>0+R157</f>
      </c>
      <c r="Q157">
        <f>0+I158</f>
      </c>
      <c>
        <f>0+O158</f>
      </c>
    </row>
    <row r="158" spans="1:16" ht="12.75">
      <c r="A158" s="24" t="s">
        <v>55</v>
      </c>
      <c s="29" t="s">
        <v>238</v>
      </c>
      <c s="29" t="s">
        <v>9532</v>
      </c>
      <c s="24" t="s">
        <v>57</v>
      </c>
      <c s="30" t="s">
        <v>9533</v>
      </c>
      <c s="31" t="s">
        <v>195</v>
      </c>
      <c s="32">
        <v>3.336</v>
      </c>
      <c s="33">
        <v>0</v>
      </c>
      <c s="33">
        <f>ROUND(ROUND(H158,2)*ROUND(G158,3),2)</f>
      </c>
      <c r="O158">
        <f>(I158*21)/100</f>
      </c>
      <c t="s">
        <v>33</v>
      </c>
    </row>
    <row r="159" spans="1:5" ht="12.75">
      <c r="A159" s="34" t="s">
        <v>60</v>
      </c>
      <c r="E159" s="35" t="s">
        <v>9534</v>
      </c>
    </row>
    <row r="160" spans="1:5" ht="12.75">
      <c r="A160" s="36" t="s">
        <v>61</v>
      </c>
      <c r="E160" s="37" t="s">
        <v>12261</v>
      </c>
    </row>
    <row r="161" spans="1:5" ht="25.5">
      <c r="A161" t="s">
        <v>62</v>
      </c>
      <c r="E161" s="35" t="s">
        <v>9535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3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0+O10+O59+O136+O265+O270+O307+O324</f>
      </c>
      <c t="s">
        <v>32</v>
      </c>
    </row>
    <row r="3" spans="1:16" ht="15" customHeight="1">
      <c r="A3" t="s">
        <v>12</v>
      </c>
      <c s="12" t="s">
        <v>14</v>
      </c>
      <c s="13" t="s">
        <v>15</v>
      </c>
      <c s="1"/>
      <c s="14" t="s">
        <v>16</v>
      </c>
      <c s="1"/>
      <c s="9"/>
      <c s="8" t="s">
        <v>12269</v>
      </c>
      <c s="41">
        <f>0+I10+I59+I136+I265+I270+I307+I324</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12267</v>
      </c>
      <c s="1"/>
      <c s="14" t="s">
        <v>12268</v>
      </c>
      <c s="1"/>
      <c s="1"/>
      <c s="1"/>
      <c s="1"/>
      <c r="O5" t="s">
        <v>31</v>
      </c>
      <c t="s">
        <v>33</v>
      </c>
    </row>
    <row r="6" spans="1:9" ht="12.75" customHeight="1">
      <c r="A6" t="s">
        <v>24</v>
      </c>
      <c s="16" t="s">
        <v>28</v>
      </c>
      <c s="17" t="s">
        <v>12269</v>
      </c>
      <c s="6"/>
      <c s="18" t="s">
        <v>12270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12271</v>
      </c>
      <c s="25"/>
      <c s="27" t="s">
        <v>12272</v>
      </c>
      <c s="25"/>
      <c s="25"/>
      <c s="25"/>
      <c s="28">
        <f>0+Q10</f>
      </c>
      <c r="O10">
        <f>0+R10</f>
      </c>
      <c r="Q10">
        <f>0+I11+I15+I19+I23+I27+I31+I35+I39+I43+I47+I51+I55</f>
      </c>
      <c>
        <f>0+O11+O15+O19+O23+O27+O31+O35+O39+O43+O47+O51+O55</f>
      </c>
    </row>
    <row r="11" spans="1:16" ht="12.75">
      <c r="A11" s="24" t="s">
        <v>55</v>
      </c>
      <c s="29" t="s">
        <v>39</v>
      </c>
      <c s="29" t="s">
        <v>12273</v>
      </c>
      <c s="24" t="s">
        <v>57</v>
      </c>
      <c s="30" t="s">
        <v>12274</v>
      </c>
      <c s="31" t="s">
        <v>59</v>
      </c>
      <c s="32">
        <v>1405</v>
      </c>
      <c s="33">
        <v>0</v>
      </c>
      <c s="33">
        <f>ROUND(ROUND(H11,2)*ROUND(G11,3),2)</f>
      </c>
      <c r="O11">
        <f>(I11*21)/100</f>
      </c>
      <c t="s">
        <v>33</v>
      </c>
    </row>
    <row r="12" spans="1:5" ht="12.75">
      <c r="A12" s="34" t="s">
        <v>60</v>
      </c>
      <c r="E12" s="35" t="s">
        <v>57</v>
      </c>
    </row>
    <row r="13" spans="1:5" ht="12.75">
      <c r="A13" s="36" t="s">
        <v>61</v>
      </c>
      <c r="E13" s="37" t="s">
        <v>12275</v>
      </c>
    </row>
    <row r="14" spans="1:5" ht="140.25">
      <c r="A14" t="s">
        <v>62</v>
      </c>
      <c r="E14" s="35" t="s">
        <v>12276</v>
      </c>
    </row>
    <row r="15" spans="1:16" ht="12.75">
      <c r="A15" s="24" t="s">
        <v>55</v>
      </c>
      <c s="29" t="s">
        <v>33</v>
      </c>
      <c s="29" t="s">
        <v>12277</v>
      </c>
      <c s="24" t="s">
        <v>57</v>
      </c>
      <c s="30" t="s">
        <v>12278</v>
      </c>
      <c s="31" t="s">
        <v>59</v>
      </c>
      <c s="32">
        <v>104</v>
      </c>
      <c s="33">
        <v>0</v>
      </c>
      <c s="33">
        <f>ROUND(ROUND(H15,2)*ROUND(G15,3),2)</f>
      </c>
      <c r="O15">
        <f>(I15*21)/100</f>
      </c>
      <c t="s">
        <v>33</v>
      </c>
    </row>
    <row r="16" spans="1:5" ht="12.75">
      <c r="A16" s="34" t="s">
        <v>60</v>
      </c>
      <c r="E16" s="35" t="s">
        <v>57</v>
      </c>
    </row>
    <row r="17" spans="1:5" ht="12.75">
      <c r="A17" s="36" t="s">
        <v>61</v>
      </c>
      <c r="E17" s="37" t="s">
        <v>12275</v>
      </c>
    </row>
    <row r="18" spans="1:5" ht="114.75">
      <c r="A18" t="s">
        <v>62</v>
      </c>
      <c r="E18" s="35" t="s">
        <v>12279</v>
      </c>
    </row>
    <row r="19" spans="1:16" ht="12.75">
      <c r="A19" s="24" t="s">
        <v>55</v>
      </c>
      <c s="29" t="s">
        <v>32</v>
      </c>
      <c s="29" t="s">
        <v>12280</v>
      </c>
      <c s="24" t="s">
        <v>57</v>
      </c>
      <c s="30" t="s">
        <v>12281</v>
      </c>
      <c s="31" t="s">
        <v>86</v>
      </c>
      <c s="32">
        <v>419</v>
      </c>
      <c s="33">
        <v>0</v>
      </c>
      <c s="33">
        <f>ROUND(ROUND(H19,2)*ROUND(G19,3),2)</f>
      </c>
      <c r="O19">
        <f>(I19*21)/100</f>
      </c>
      <c t="s">
        <v>33</v>
      </c>
    </row>
    <row r="20" spans="1:5" ht="12.75">
      <c r="A20" s="34" t="s">
        <v>60</v>
      </c>
      <c r="E20" s="35" t="s">
        <v>57</v>
      </c>
    </row>
    <row r="21" spans="1:5" ht="12.75">
      <c r="A21" s="36" t="s">
        <v>61</v>
      </c>
      <c r="E21" s="37" t="s">
        <v>12275</v>
      </c>
    </row>
    <row r="22" spans="1:5" ht="38.25">
      <c r="A22" t="s">
        <v>62</v>
      </c>
      <c r="E22" s="35" t="s">
        <v>12282</v>
      </c>
    </row>
    <row r="23" spans="1:16" ht="12.75">
      <c r="A23" s="24" t="s">
        <v>55</v>
      </c>
      <c s="29" t="s">
        <v>43</v>
      </c>
      <c s="29" t="s">
        <v>12283</v>
      </c>
      <c s="24" t="s">
        <v>57</v>
      </c>
      <c s="30" t="s">
        <v>12284</v>
      </c>
      <c s="31" t="s">
        <v>86</v>
      </c>
      <c s="32">
        <v>488</v>
      </c>
      <c s="33">
        <v>0</v>
      </c>
      <c s="33">
        <f>ROUND(ROUND(H23,2)*ROUND(G23,3),2)</f>
      </c>
      <c r="O23">
        <f>(I23*21)/100</f>
      </c>
      <c t="s">
        <v>33</v>
      </c>
    </row>
    <row r="24" spans="1:5" ht="12.75">
      <c r="A24" s="34" t="s">
        <v>60</v>
      </c>
      <c r="E24" s="35" t="s">
        <v>57</v>
      </c>
    </row>
    <row r="25" spans="1:5" ht="12.75">
      <c r="A25" s="36" t="s">
        <v>61</v>
      </c>
      <c r="E25" s="37" t="s">
        <v>12275</v>
      </c>
    </row>
    <row r="26" spans="1:5" ht="38.25">
      <c r="A26" t="s">
        <v>62</v>
      </c>
      <c r="E26" s="35" t="s">
        <v>12285</v>
      </c>
    </row>
    <row r="27" spans="1:16" ht="12.75">
      <c r="A27" s="24" t="s">
        <v>55</v>
      </c>
      <c s="29" t="s">
        <v>45</v>
      </c>
      <c s="29" t="s">
        <v>12286</v>
      </c>
      <c s="24" t="s">
        <v>57</v>
      </c>
      <c s="30" t="s">
        <v>12287</v>
      </c>
      <c s="31" t="s">
        <v>86</v>
      </c>
      <c s="32">
        <v>135</v>
      </c>
      <c s="33">
        <v>0</v>
      </c>
      <c s="33">
        <f>ROUND(ROUND(H27,2)*ROUND(G27,3),2)</f>
      </c>
      <c r="O27">
        <f>(I27*21)/100</f>
      </c>
      <c t="s">
        <v>33</v>
      </c>
    </row>
    <row r="28" spans="1:5" ht="12.75">
      <c r="A28" s="34" t="s">
        <v>60</v>
      </c>
      <c r="E28" s="35" t="s">
        <v>57</v>
      </c>
    </row>
    <row r="29" spans="1:5" ht="12.75">
      <c r="A29" s="36" t="s">
        <v>61</v>
      </c>
      <c r="E29" s="37" t="s">
        <v>12275</v>
      </c>
    </row>
    <row r="30" spans="1:5" ht="38.25">
      <c r="A30" t="s">
        <v>62</v>
      </c>
      <c r="E30" s="35" t="s">
        <v>12288</v>
      </c>
    </row>
    <row r="31" spans="1:16" ht="12.75">
      <c r="A31" s="24" t="s">
        <v>55</v>
      </c>
      <c s="29" t="s">
        <v>47</v>
      </c>
      <c s="29" t="s">
        <v>12289</v>
      </c>
      <c s="24" t="s">
        <v>57</v>
      </c>
      <c s="30" t="s">
        <v>12290</v>
      </c>
      <c s="31" t="s">
        <v>86</v>
      </c>
      <c s="32">
        <v>23</v>
      </c>
      <c s="33">
        <v>0</v>
      </c>
      <c s="33">
        <f>ROUND(ROUND(H31,2)*ROUND(G31,3),2)</f>
      </c>
      <c r="O31">
        <f>(I31*21)/100</f>
      </c>
      <c t="s">
        <v>33</v>
      </c>
    </row>
    <row r="32" spans="1:5" ht="12.75">
      <c r="A32" s="34" t="s">
        <v>60</v>
      </c>
      <c r="E32" s="35" t="s">
        <v>57</v>
      </c>
    </row>
    <row r="33" spans="1:5" ht="12.75">
      <c r="A33" s="36" t="s">
        <v>61</v>
      </c>
      <c r="E33" s="37" t="s">
        <v>12275</v>
      </c>
    </row>
    <row r="34" spans="1:5" ht="38.25">
      <c r="A34" t="s">
        <v>62</v>
      </c>
      <c r="E34" s="35" t="s">
        <v>12291</v>
      </c>
    </row>
    <row r="35" spans="1:16" ht="12.75">
      <c r="A35" s="24" t="s">
        <v>55</v>
      </c>
      <c s="29" t="s">
        <v>73</v>
      </c>
      <c s="29" t="s">
        <v>12292</v>
      </c>
      <c s="24" t="s">
        <v>57</v>
      </c>
      <c s="30" t="s">
        <v>12293</v>
      </c>
      <c s="31" t="s">
        <v>94</v>
      </c>
      <c s="32">
        <v>20</v>
      </c>
      <c s="33">
        <v>0</v>
      </c>
      <c s="33">
        <f>ROUND(ROUND(H35,2)*ROUND(G35,3),2)</f>
      </c>
      <c r="O35">
        <f>(I35*21)/100</f>
      </c>
      <c t="s">
        <v>33</v>
      </c>
    </row>
    <row r="36" spans="1:5" ht="12.75">
      <c r="A36" s="34" t="s">
        <v>60</v>
      </c>
      <c r="E36" s="35" t="s">
        <v>57</v>
      </c>
    </row>
    <row r="37" spans="1:5" ht="12.75">
      <c r="A37" s="36" t="s">
        <v>61</v>
      </c>
      <c r="E37" s="37" t="s">
        <v>12294</v>
      </c>
    </row>
    <row r="38" spans="1:5" ht="38.25">
      <c r="A38" t="s">
        <v>62</v>
      </c>
      <c r="E38" s="35" t="s">
        <v>12295</v>
      </c>
    </row>
    <row r="39" spans="1:16" ht="12.75">
      <c r="A39" s="24" t="s">
        <v>55</v>
      </c>
      <c s="29" t="s">
        <v>79</v>
      </c>
      <c s="29" t="s">
        <v>12296</v>
      </c>
      <c s="24" t="s">
        <v>57</v>
      </c>
      <c s="30" t="s">
        <v>12297</v>
      </c>
      <c s="31" t="s">
        <v>86</v>
      </c>
      <c s="32">
        <v>17</v>
      </c>
      <c s="33">
        <v>0</v>
      </c>
      <c s="33">
        <f>ROUND(ROUND(H39,2)*ROUND(G39,3),2)</f>
      </c>
      <c r="O39">
        <f>(I39*21)/100</f>
      </c>
      <c t="s">
        <v>33</v>
      </c>
    </row>
    <row r="40" spans="1:5" ht="12.75">
      <c r="A40" s="34" t="s">
        <v>60</v>
      </c>
      <c r="E40" s="35" t="s">
        <v>57</v>
      </c>
    </row>
    <row r="41" spans="1:5" ht="12.75">
      <c r="A41" s="36" t="s">
        <v>61</v>
      </c>
      <c r="E41" s="37" t="s">
        <v>12275</v>
      </c>
    </row>
    <row r="42" spans="1:5" ht="51">
      <c r="A42" t="s">
        <v>62</v>
      </c>
      <c r="E42" s="35" t="s">
        <v>12298</v>
      </c>
    </row>
    <row r="43" spans="1:16" ht="12.75">
      <c r="A43" s="24" t="s">
        <v>55</v>
      </c>
      <c s="29" t="s">
        <v>50</v>
      </c>
      <c s="29" t="s">
        <v>12299</v>
      </c>
      <c s="24" t="s">
        <v>57</v>
      </c>
      <c s="30" t="s">
        <v>12300</v>
      </c>
      <c s="31" t="s">
        <v>86</v>
      </c>
      <c s="32">
        <v>197</v>
      </c>
      <c s="33">
        <v>0</v>
      </c>
      <c s="33">
        <f>ROUND(ROUND(H43,2)*ROUND(G43,3),2)</f>
      </c>
      <c r="O43">
        <f>(I43*21)/100</f>
      </c>
      <c t="s">
        <v>33</v>
      </c>
    </row>
    <row r="44" spans="1:5" ht="12.75">
      <c r="A44" s="34" t="s">
        <v>60</v>
      </c>
      <c r="E44" s="35" t="s">
        <v>57</v>
      </c>
    </row>
    <row r="45" spans="1:5" ht="12.75">
      <c r="A45" s="36" t="s">
        <v>61</v>
      </c>
      <c r="E45" s="37" t="s">
        <v>12275</v>
      </c>
    </row>
    <row r="46" spans="1:5" ht="63.75">
      <c r="A46" t="s">
        <v>62</v>
      </c>
      <c r="E46" s="35" t="s">
        <v>12301</v>
      </c>
    </row>
    <row r="47" spans="1:16" ht="12.75">
      <c r="A47" s="24" t="s">
        <v>55</v>
      </c>
      <c s="29" t="s">
        <v>52</v>
      </c>
      <c s="29" t="s">
        <v>12302</v>
      </c>
      <c s="24" t="s">
        <v>57</v>
      </c>
      <c s="30" t="s">
        <v>12303</v>
      </c>
      <c s="31" t="s">
        <v>86</v>
      </c>
      <c s="32">
        <v>3</v>
      </c>
      <c s="33">
        <v>0</v>
      </c>
      <c s="33">
        <f>ROUND(ROUND(H47,2)*ROUND(G47,3),2)</f>
      </c>
      <c r="O47">
        <f>(I47*21)/100</f>
      </c>
      <c t="s">
        <v>33</v>
      </c>
    </row>
    <row r="48" spans="1:5" ht="12.75">
      <c r="A48" s="34" t="s">
        <v>60</v>
      </c>
      <c r="E48" s="35" t="s">
        <v>57</v>
      </c>
    </row>
    <row r="49" spans="1:5" ht="12.75">
      <c r="A49" s="36" t="s">
        <v>61</v>
      </c>
      <c r="E49" s="37" t="s">
        <v>12304</v>
      </c>
    </row>
    <row r="50" spans="1:5" ht="38.25">
      <c r="A50" t="s">
        <v>62</v>
      </c>
      <c r="E50" s="35" t="s">
        <v>12305</v>
      </c>
    </row>
    <row r="51" spans="1:16" ht="25.5">
      <c r="A51" s="24" t="s">
        <v>55</v>
      </c>
      <c s="29" t="s">
        <v>91</v>
      </c>
      <c s="29" t="s">
        <v>12306</v>
      </c>
      <c s="24" t="s">
        <v>57</v>
      </c>
      <c s="30" t="s">
        <v>12307</v>
      </c>
      <c s="31" t="s">
        <v>627</v>
      </c>
      <c s="32">
        <v>2294</v>
      </c>
      <c s="33">
        <v>0</v>
      </c>
      <c s="33">
        <f>ROUND(ROUND(H51,2)*ROUND(G51,3),2)</f>
      </c>
      <c r="O51">
        <f>(I51*21)/100</f>
      </c>
      <c t="s">
        <v>33</v>
      </c>
    </row>
    <row r="52" spans="1:5" ht="12.75">
      <c r="A52" s="34" t="s">
        <v>60</v>
      </c>
      <c r="E52" s="35" t="s">
        <v>57</v>
      </c>
    </row>
    <row r="53" spans="1:5" ht="12.75">
      <c r="A53" s="36" t="s">
        <v>61</v>
      </c>
      <c r="E53" s="37" t="s">
        <v>12308</v>
      </c>
    </row>
    <row r="54" spans="1:5" ht="51">
      <c r="A54" t="s">
        <v>62</v>
      </c>
      <c r="E54" s="35" t="s">
        <v>12309</v>
      </c>
    </row>
    <row r="55" spans="1:16" ht="12.75">
      <c r="A55" s="24" t="s">
        <v>55</v>
      </c>
      <c s="29" t="s">
        <v>405</v>
      </c>
      <c s="29" t="s">
        <v>12310</v>
      </c>
      <c s="24" t="s">
        <v>57</v>
      </c>
      <c s="30" t="s">
        <v>12311</v>
      </c>
      <c s="31" t="s">
        <v>195</v>
      </c>
      <c s="32">
        <v>2529</v>
      </c>
      <c s="33">
        <v>0</v>
      </c>
      <c s="33">
        <f>ROUND(ROUND(H55,2)*ROUND(G55,3),2)</f>
      </c>
      <c r="O55">
        <f>(I55*21)/100</f>
      </c>
      <c t="s">
        <v>33</v>
      </c>
    </row>
    <row r="56" spans="1:5" ht="12.75">
      <c r="A56" s="34" t="s">
        <v>60</v>
      </c>
      <c r="E56" s="35" t="s">
        <v>57</v>
      </c>
    </row>
    <row r="57" spans="1:5" ht="12.75">
      <c r="A57" s="36" t="s">
        <v>61</v>
      </c>
      <c r="E57" s="37" t="s">
        <v>12294</v>
      </c>
    </row>
    <row r="58" spans="1:5" ht="76.5">
      <c r="A58" t="s">
        <v>62</v>
      </c>
      <c r="E58" s="35" t="s">
        <v>12312</v>
      </c>
    </row>
    <row r="59" spans="1:18" ht="12.75" customHeight="1">
      <c r="A59" s="6" t="s">
        <v>53</v>
      </c>
      <c s="6"/>
      <c s="39" t="s">
        <v>12313</v>
      </c>
      <c s="6"/>
      <c s="27" t="s">
        <v>12314</v>
      </c>
      <c s="6"/>
      <c s="6"/>
      <c s="6"/>
      <c s="40">
        <f>0+Q59</f>
      </c>
      <c r="O59">
        <f>0+R59</f>
      </c>
      <c r="Q59">
        <f>0+I60+I64+I68+I72+I76+I80+I84+I88+I92+I96+I100+I104+I108+I112+I116+I120+I124+I128+I132</f>
      </c>
      <c>
        <f>0+O60+O64+O68+O72+O76+O80+O84+O88+O92+O96+O100+O104+O108+O112+O116+O120+O124+O128+O132</f>
      </c>
    </row>
    <row r="60" spans="1:16" ht="25.5">
      <c r="A60" s="24" t="s">
        <v>55</v>
      </c>
      <c s="29" t="s">
        <v>96</v>
      </c>
      <c s="29" t="s">
        <v>12315</v>
      </c>
      <c s="24" t="s">
        <v>57</v>
      </c>
      <c s="30" t="s">
        <v>12316</v>
      </c>
      <c s="31" t="s">
        <v>86</v>
      </c>
      <c s="32">
        <v>1</v>
      </c>
      <c s="33">
        <v>0</v>
      </c>
      <c s="33">
        <f>ROUND(ROUND(H60,2)*ROUND(G60,3),2)</f>
      </c>
      <c r="O60">
        <f>(I60*21)/100</f>
      </c>
      <c t="s">
        <v>33</v>
      </c>
    </row>
    <row r="61" spans="1:5" ht="12.75">
      <c r="A61" s="34" t="s">
        <v>60</v>
      </c>
      <c r="E61" s="35" t="s">
        <v>57</v>
      </c>
    </row>
    <row r="62" spans="1:5" ht="12.75">
      <c r="A62" s="36" t="s">
        <v>61</v>
      </c>
      <c r="E62" s="37" t="s">
        <v>12275</v>
      </c>
    </row>
    <row r="63" spans="1:5" ht="51">
      <c r="A63" t="s">
        <v>62</v>
      </c>
      <c r="E63" s="35" t="s">
        <v>12317</v>
      </c>
    </row>
    <row r="64" spans="1:16" ht="25.5">
      <c r="A64" s="24" t="s">
        <v>55</v>
      </c>
      <c s="29" t="s">
        <v>99</v>
      </c>
      <c s="29" t="s">
        <v>12318</v>
      </c>
      <c s="24" t="s">
        <v>57</v>
      </c>
      <c s="30" t="s">
        <v>12319</v>
      </c>
      <c s="31" t="s">
        <v>86</v>
      </c>
      <c s="32">
        <v>1</v>
      </c>
      <c s="33">
        <v>0</v>
      </c>
      <c s="33">
        <f>ROUND(ROUND(H64,2)*ROUND(G64,3),2)</f>
      </c>
      <c r="O64">
        <f>(I64*21)/100</f>
      </c>
      <c t="s">
        <v>33</v>
      </c>
    </row>
    <row r="65" spans="1:5" ht="12.75">
      <c r="A65" s="34" t="s">
        <v>60</v>
      </c>
      <c r="E65" s="35" t="s">
        <v>57</v>
      </c>
    </row>
    <row r="66" spans="1:5" ht="12.75">
      <c r="A66" s="36" t="s">
        <v>61</v>
      </c>
      <c r="E66" s="37" t="s">
        <v>12275</v>
      </c>
    </row>
    <row r="67" spans="1:5" ht="51">
      <c r="A67" t="s">
        <v>62</v>
      </c>
      <c r="E67" s="35" t="s">
        <v>12317</v>
      </c>
    </row>
    <row r="68" spans="1:16" ht="25.5">
      <c r="A68" s="24" t="s">
        <v>55</v>
      </c>
      <c s="29" t="s">
        <v>103</v>
      </c>
      <c s="29" t="s">
        <v>12320</v>
      </c>
      <c s="24" t="s">
        <v>57</v>
      </c>
      <c s="30" t="s">
        <v>12321</v>
      </c>
      <c s="31" t="s">
        <v>86</v>
      </c>
      <c s="32">
        <v>1</v>
      </c>
      <c s="33">
        <v>0</v>
      </c>
      <c s="33">
        <f>ROUND(ROUND(H68,2)*ROUND(G68,3),2)</f>
      </c>
      <c r="O68">
        <f>(I68*21)/100</f>
      </c>
      <c t="s">
        <v>33</v>
      </c>
    </row>
    <row r="69" spans="1:5" ht="12.75">
      <c r="A69" s="34" t="s">
        <v>60</v>
      </c>
      <c r="E69" s="35" t="s">
        <v>57</v>
      </c>
    </row>
    <row r="70" spans="1:5" ht="12.75">
      <c r="A70" s="36" t="s">
        <v>61</v>
      </c>
      <c r="E70" s="37" t="s">
        <v>12275</v>
      </c>
    </row>
    <row r="71" spans="1:5" ht="51">
      <c r="A71" t="s">
        <v>62</v>
      </c>
      <c r="E71" s="35" t="s">
        <v>12322</v>
      </c>
    </row>
    <row r="72" spans="1:16" ht="25.5">
      <c r="A72" s="24" t="s">
        <v>55</v>
      </c>
      <c s="29" t="s">
        <v>107</v>
      </c>
      <c s="29" t="s">
        <v>12323</v>
      </c>
      <c s="24" t="s">
        <v>57</v>
      </c>
      <c s="30" t="s">
        <v>12324</v>
      </c>
      <c s="31" t="s">
        <v>86</v>
      </c>
      <c s="32">
        <v>10</v>
      </c>
      <c s="33">
        <v>0</v>
      </c>
      <c s="33">
        <f>ROUND(ROUND(H72,2)*ROUND(G72,3),2)</f>
      </c>
      <c r="O72">
        <f>(I72*21)/100</f>
      </c>
      <c t="s">
        <v>33</v>
      </c>
    </row>
    <row r="73" spans="1:5" ht="12.75">
      <c r="A73" s="34" t="s">
        <v>60</v>
      </c>
      <c r="E73" s="35" t="s">
        <v>57</v>
      </c>
    </row>
    <row r="74" spans="1:5" ht="12.75">
      <c r="A74" s="36" t="s">
        <v>61</v>
      </c>
      <c r="E74" s="37" t="s">
        <v>12275</v>
      </c>
    </row>
    <row r="75" spans="1:5" ht="51">
      <c r="A75" t="s">
        <v>62</v>
      </c>
      <c r="E75" s="35" t="s">
        <v>12322</v>
      </c>
    </row>
    <row r="76" spans="1:16" ht="25.5">
      <c r="A76" s="24" t="s">
        <v>55</v>
      </c>
      <c s="29" t="s">
        <v>111</v>
      </c>
      <c s="29" t="s">
        <v>12325</v>
      </c>
      <c s="24" t="s">
        <v>57</v>
      </c>
      <c s="30" t="s">
        <v>12326</v>
      </c>
      <c s="31" t="s">
        <v>86</v>
      </c>
      <c s="32">
        <v>1</v>
      </c>
      <c s="33">
        <v>0</v>
      </c>
      <c s="33">
        <f>ROUND(ROUND(H76,2)*ROUND(G76,3),2)</f>
      </c>
      <c r="O76">
        <f>(I76*21)/100</f>
      </c>
      <c t="s">
        <v>33</v>
      </c>
    </row>
    <row r="77" spans="1:5" ht="12.75">
      <c r="A77" s="34" t="s">
        <v>60</v>
      </c>
      <c r="E77" s="35" t="s">
        <v>57</v>
      </c>
    </row>
    <row r="78" spans="1:5" ht="12.75">
      <c r="A78" s="36" t="s">
        <v>61</v>
      </c>
      <c r="E78" s="37" t="s">
        <v>12275</v>
      </c>
    </row>
    <row r="79" spans="1:5" ht="51">
      <c r="A79" t="s">
        <v>62</v>
      </c>
      <c r="E79" s="35" t="s">
        <v>12322</v>
      </c>
    </row>
    <row r="80" spans="1:16" ht="25.5">
      <c r="A80" s="24" t="s">
        <v>55</v>
      </c>
      <c s="29" t="s">
        <v>149</v>
      </c>
      <c s="29" t="s">
        <v>12327</v>
      </c>
      <c s="24" t="s">
        <v>57</v>
      </c>
      <c s="30" t="s">
        <v>12328</v>
      </c>
      <c s="31" t="s">
        <v>86</v>
      </c>
      <c s="32">
        <v>26</v>
      </c>
      <c s="33">
        <v>0</v>
      </c>
      <c s="33">
        <f>ROUND(ROUND(H80,2)*ROUND(G80,3),2)</f>
      </c>
      <c r="O80">
        <f>(I80*21)/100</f>
      </c>
      <c t="s">
        <v>33</v>
      </c>
    </row>
    <row r="81" spans="1:5" ht="12.75">
      <c r="A81" s="34" t="s">
        <v>60</v>
      </c>
      <c r="E81" s="35" t="s">
        <v>57</v>
      </c>
    </row>
    <row r="82" spans="1:5" ht="12.75">
      <c r="A82" s="36" t="s">
        <v>61</v>
      </c>
      <c r="E82" s="37" t="s">
        <v>12275</v>
      </c>
    </row>
    <row r="83" spans="1:5" ht="51">
      <c r="A83" t="s">
        <v>62</v>
      </c>
      <c r="E83" s="35" t="s">
        <v>12322</v>
      </c>
    </row>
    <row r="84" spans="1:16" ht="25.5">
      <c r="A84" s="24" t="s">
        <v>55</v>
      </c>
      <c s="29" t="s">
        <v>153</v>
      </c>
      <c s="29" t="s">
        <v>12329</v>
      </c>
      <c s="24" t="s">
        <v>57</v>
      </c>
      <c s="30" t="s">
        <v>12330</v>
      </c>
      <c s="31" t="s">
        <v>86</v>
      </c>
      <c s="32">
        <v>97</v>
      </c>
      <c s="33">
        <v>0</v>
      </c>
      <c s="33">
        <f>ROUND(ROUND(H84,2)*ROUND(G84,3),2)</f>
      </c>
      <c r="O84">
        <f>(I84*21)/100</f>
      </c>
      <c t="s">
        <v>33</v>
      </c>
    </row>
    <row r="85" spans="1:5" ht="12.75">
      <c r="A85" s="34" t="s">
        <v>60</v>
      </c>
      <c r="E85" s="35" t="s">
        <v>57</v>
      </c>
    </row>
    <row r="86" spans="1:5" ht="12.75">
      <c r="A86" s="36" t="s">
        <v>61</v>
      </c>
      <c r="E86" s="37" t="s">
        <v>12275</v>
      </c>
    </row>
    <row r="87" spans="1:5" ht="51">
      <c r="A87" t="s">
        <v>62</v>
      </c>
      <c r="E87" s="35" t="s">
        <v>12322</v>
      </c>
    </row>
    <row r="88" spans="1:16" ht="12.75">
      <c r="A88" s="24" t="s">
        <v>55</v>
      </c>
      <c s="29" t="s">
        <v>157</v>
      </c>
      <c s="29" t="s">
        <v>12331</v>
      </c>
      <c s="24" t="s">
        <v>57</v>
      </c>
      <c s="30" t="s">
        <v>12332</v>
      </c>
      <c s="31" t="s">
        <v>86</v>
      </c>
      <c s="32">
        <v>53</v>
      </c>
      <c s="33">
        <v>0</v>
      </c>
      <c s="33">
        <f>ROUND(ROUND(H88,2)*ROUND(G88,3),2)</f>
      </c>
      <c r="O88">
        <f>(I88*21)/100</f>
      </c>
      <c t="s">
        <v>33</v>
      </c>
    </row>
    <row r="89" spans="1:5" ht="12.75">
      <c r="A89" s="34" t="s">
        <v>60</v>
      </c>
      <c r="E89" s="35" t="s">
        <v>57</v>
      </c>
    </row>
    <row r="90" spans="1:5" ht="12.75">
      <c r="A90" s="36" t="s">
        <v>61</v>
      </c>
      <c r="E90" s="37" t="s">
        <v>12275</v>
      </c>
    </row>
    <row r="91" spans="1:5" ht="51">
      <c r="A91" t="s">
        <v>62</v>
      </c>
      <c r="E91" s="35" t="s">
        <v>12333</v>
      </c>
    </row>
    <row r="92" spans="1:16" ht="12.75">
      <c r="A92" s="24" t="s">
        <v>55</v>
      </c>
      <c s="29" t="s">
        <v>161</v>
      </c>
      <c s="29" t="s">
        <v>12334</v>
      </c>
      <c s="24" t="s">
        <v>57</v>
      </c>
      <c s="30" t="s">
        <v>12335</v>
      </c>
      <c s="31" t="s">
        <v>86</v>
      </c>
      <c s="32">
        <v>5</v>
      </c>
      <c s="33">
        <v>0</v>
      </c>
      <c s="33">
        <f>ROUND(ROUND(H92,2)*ROUND(G92,3),2)</f>
      </c>
      <c r="O92">
        <f>(I92*21)/100</f>
      </c>
      <c t="s">
        <v>33</v>
      </c>
    </row>
    <row r="93" spans="1:5" ht="12.75">
      <c r="A93" s="34" t="s">
        <v>60</v>
      </c>
      <c r="E93" s="35" t="s">
        <v>57</v>
      </c>
    </row>
    <row r="94" spans="1:5" ht="12.75">
      <c r="A94" s="36" t="s">
        <v>61</v>
      </c>
      <c r="E94" s="37" t="s">
        <v>12275</v>
      </c>
    </row>
    <row r="95" spans="1:5" ht="51">
      <c r="A95" t="s">
        <v>62</v>
      </c>
      <c r="E95" s="35" t="s">
        <v>12333</v>
      </c>
    </row>
    <row r="96" spans="1:16" ht="12.75">
      <c r="A96" s="24" t="s">
        <v>55</v>
      </c>
      <c s="29" t="s">
        <v>165</v>
      </c>
      <c s="29" t="s">
        <v>12336</v>
      </c>
      <c s="24" t="s">
        <v>57</v>
      </c>
      <c s="30" t="s">
        <v>12337</v>
      </c>
      <c s="31" t="s">
        <v>86</v>
      </c>
      <c s="32">
        <v>10</v>
      </c>
      <c s="33">
        <v>0</v>
      </c>
      <c s="33">
        <f>ROUND(ROUND(H96,2)*ROUND(G96,3),2)</f>
      </c>
      <c r="O96">
        <f>(I96*21)/100</f>
      </c>
      <c t="s">
        <v>33</v>
      </c>
    </row>
    <row r="97" spans="1:5" ht="12.75">
      <c r="A97" s="34" t="s">
        <v>60</v>
      </c>
      <c r="E97" s="35" t="s">
        <v>57</v>
      </c>
    </row>
    <row r="98" spans="1:5" ht="12.75">
      <c r="A98" s="36" t="s">
        <v>61</v>
      </c>
      <c r="E98" s="37" t="s">
        <v>12275</v>
      </c>
    </row>
    <row r="99" spans="1:5" ht="51">
      <c r="A99" t="s">
        <v>62</v>
      </c>
      <c r="E99" s="35" t="s">
        <v>12333</v>
      </c>
    </row>
    <row r="100" spans="1:16" ht="12.75">
      <c r="A100" s="24" t="s">
        <v>55</v>
      </c>
      <c s="29" t="s">
        <v>168</v>
      </c>
      <c s="29" t="s">
        <v>12338</v>
      </c>
      <c s="24" t="s">
        <v>57</v>
      </c>
      <c s="30" t="s">
        <v>12339</v>
      </c>
      <c s="31" t="s">
        <v>94</v>
      </c>
      <c s="32">
        <v>223</v>
      </c>
      <c s="33">
        <v>0</v>
      </c>
      <c s="33">
        <f>ROUND(ROUND(H100,2)*ROUND(G100,3),2)</f>
      </c>
      <c r="O100">
        <f>(I100*21)/100</f>
      </c>
      <c t="s">
        <v>33</v>
      </c>
    </row>
    <row r="101" spans="1:5" ht="12.75">
      <c r="A101" s="34" t="s">
        <v>60</v>
      </c>
      <c r="E101" s="35" t="s">
        <v>57</v>
      </c>
    </row>
    <row r="102" spans="1:5" ht="12.75">
      <c r="A102" s="36" t="s">
        <v>61</v>
      </c>
      <c r="E102" s="37" t="s">
        <v>12275</v>
      </c>
    </row>
    <row r="103" spans="1:5" ht="38.25">
      <c r="A103" t="s">
        <v>62</v>
      </c>
      <c r="E103" s="35" t="s">
        <v>12340</v>
      </c>
    </row>
    <row r="104" spans="1:16" ht="12.75">
      <c r="A104" s="24" t="s">
        <v>55</v>
      </c>
      <c s="29" t="s">
        <v>172</v>
      </c>
      <c s="29" t="s">
        <v>12341</v>
      </c>
      <c s="24" t="s">
        <v>57</v>
      </c>
      <c s="30" t="s">
        <v>12342</v>
      </c>
      <c s="31" t="s">
        <v>94</v>
      </c>
      <c s="32">
        <v>32</v>
      </c>
      <c s="33">
        <v>0</v>
      </c>
      <c s="33">
        <f>ROUND(ROUND(H104,2)*ROUND(G104,3),2)</f>
      </c>
      <c r="O104">
        <f>(I104*21)/100</f>
      </c>
      <c t="s">
        <v>33</v>
      </c>
    </row>
    <row r="105" spans="1:5" ht="12.75">
      <c r="A105" s="34" t="s">
        <v>60</v>
      </c>
      <c r="E105" s="35" t="s">
        <v>57</v>
      </c>
    </row>
    <row r="106" spans="1:5" ht="12.75">
      <c r="A106" s="36" t="s">
        <v>61</v>
      </c>
      <c r="E106" s="37" t="s">
        <v>12275</v>
      </c>
    </row>
    <row r="107" spans="1:5" ht="38.25">
      <c r="A107" t="s">
        <v>62</v>
      </c>
      <c r="E107" s="35" t="s">
        <v>12340</v>
      </c>
    </row>
    <row r="108" spans="1:16" ht="12.75">
      <c r="A108" s="24" t="s">
        <v>55</v>
      </c>
      <c s="29" t="s">
        <v>176</v>
      </c>
      <c s="29" t="s">
        <v>12343</v>
      </c>
      <c s="24" t="s">
        <v>57</v>
      </c>
      <c s="30" t="s">
        <v>12344</v>
      </c>
      <c s="31" t="s">
        <v>86</v>
      </c>
      <c s="32">
        <v>14</v>
      </c>
      <c s="33">
        <v>0</v>
      </c>
      <c s="33">
        <f>ROUND(ROUND(H108,2)*ROUND(G108,3),2)</f>
      </c>
      <c r="O108">
        <f>(I108*21)/100</f>
      </c>
      <c t="s">
        <v>33</v>
      </c>
    </row>
    <row r="109" spans="1:5" ht="12.75">
      <c r="A109" s="34" t="s">
        <v>60</v>
      </c>
      <c r="E109" s="35" t="s">
        <v>57</v>
      </c>
    </row>
    <row r="110" spans="1:5" ht="12.75">
      <c r="A110" s="36" t="s">
        <v>61</v>
      </c>
      <c r="E110" s="37" t="s">
        <v>12275</v>
      </c>
    </row>
    <row r="111" spans="1:5" ht="51">
      <c r="A111" t="s">
        <v>62</v>
      </c>
      <c r="E111" s="35" t="s">
        <v>12345</v>
      </c>
    </row>
    <row r="112" spans="1:16" ht="25.5">
      <c r="A112" s="24" t="s">
        <v>55</v>
      </c>
      <c s="29" t="s">
        <v>115</v>
      </c>
      <c s="29" t="s">
        <v>12346</v>
      </c>
      <c s="24" t="s">
        <v>57</v>
      </c>
      <c s="30" t="s">
        <v>12347</v>
      </c>
      <c s="31" t="s">
        <v>86</v>
      </c>
      <c s="32">
        <v>15</v>
      </c>
      <c s="33">
        <v>0</v>
      </c>
      <c s="33">
        <f>ROUND(ROUND(H112,2)*ROUND(G112,3),2)</f>
      </c>
      <c r="O112">
        <f>(I112*21)/100</f>
      </c>
      <c t="s">
        <v>33</v>
      </c>
    </row>
    <row r="113" spans="1:5" ht="12.75">
      <c r="A113" s="34" t="s">
        <v>60</v>
      </c>
      <c r="E113" s="35" t="s">
        <v>57</v>
      </c>
    </row>
    <row r="114" spans="1:5" ht="12.75">
      <c r="A114" s="36" t="s">
        <v>61</v>
      </c>
      <c r="E114" s="37" t="s">
        <v>12275</v>
      </c>
    </row>
    <row r="115" spans="1:5" ht="51">
      <c r="A115" t="s">
        <v>62</v>
      </c>
      <c r="E115" s="35" t="s">
        <v>12345</v>
      </c>
    </row>
    <row r="116" spans="1:16" ht="12.75">
      <c r="A116" s="24" t="s">
        <v>55</v>
      </c>
      <c s="29" t="s">
        <v>227</v>
      </c>
      <c s="29" t="s">
        <v>12348</v>
      </c>
      <c s="24" t="s">
        <v>57</v>
      </c>
      <c s="30" t="s">
        <v>12349</v>
      </c>
      <c s="31" t="s">
        <v>86</v>
      </c>
      <c s="32">
        <v>2</v>
      </c>
      <c s="33">
        <v>0</v>
      </c>
      <c s="33">
        <f>ROUND(ROUND(H116,2)*ROUND(G116,3),2)</f>
      </c>
      <c r="O116">
        <f>(I116*21)/100</f>
      </c>
      <c t="s">
        <v>33</v>
      </c>
    </row>
    <row r="117" spans="1:5" ht="12.75">
      <c r="A117" s="34" t="s">
        <v>60</v>
      </c>
      <c r="E117" s="35" t="s">
        <v>57</v>
      </c>
    </row>
    <row r="118" spans="1:5" ht="12.75">
      <c r="A118" s="36" t="s">
        <v>61</v>
      </c>
      <c r="E118" s="37" t="s">
        <v>12275</v>
      </c>
    </row>
    <row r="119" spans="1:5" ht="51">
      <c r="A119" t="s">
        <v>62</v>
      </c>
      <c r="E119" s="35" t="s">
        <v>12350</v>
      </c>
    </row>
    <row r="120" spans="1:16" ht="12.75">
      <c r="A120" s="24" t="s">
        <v>55</v>
      </c>
      <c s="29" t="s">
        <v>232</v>
      </c>
      <c s="29" t="s">
        <v>12351</v>
      </c>
      <c s="24" t="s">
        <v>57</v>
      </c>
      <c s="30" t="s">
        <v>12352</v>
      </c>
      <c s="31" t="s">
        <v>86</v>
      </c>
      <c s="32">
        <v>15</v>
      </c>
      <c s="33">
        <v>0</v>
      </c>
      <c s="33">
        <f>ROUND(ROUND(H120,2)*ROUND(G120,3),2)</f>
      </c>
      <c r="O120">
        <f>(I120*21)/100</f>
      </c>
      <c t="s">
        <v>33</v>
      </c>
    </row>
    <row r="121" spans="1:5" ht="12.75">
      <c r="A121" s="34" t="s">
        <v>60</v>
      </c>
      <c r="E121" s="35" t="s">
        <v>57</v>
      </c>
    </row>
    <row r="122" spans="1:5" ht="12.75">
      <c r="A122" s="36" t="s">
        <v>61</v>
      </c>
      <c r="E122" s="37" t="s">
        <v>12275</v>
      </c>
    </row>
    <row r="123" spans="1:5" ht="51">
      <c r="A123" t="s">
        <v>62</v>
      </c>
      <c r="E123" s="35" t="s">
        <v>12350</v>
      </c>
    </row>
    <row r="124" spans="1:16" ht="12.75">
      <c r="A124" s="24" t="s">
        <v>55</v>
      </c>
      <c s="29" t="s">
        <v>235</v>
      </c>
      <c s="29" t="s">
        <v>12353</v>
      </c>
      <c s="24" t="s">
        <v>57</v>
      </c>
      <c s="30" t="s">
        <v>12354</v>
      </c>
      <c s="31" t="s">
        <v>86</v>
      </c>
      <c s="32">
        <v>4</v>
      </c>
      <c s="33">
        <v>0</v>
      </c>
      <c s="33">
        <f>ROUND(ROUND(H124,2)*ROUND(G124,3),2)</f>
      </c>
      <c r="O124">
        <f>(I124*21)/100</f>
      </c>
      <c t="s">
        <v>33</v>
      </c>
    </row>
    <row r="125" spans="1:5" ht="12.75">
      <c r="A125" s="34" t="s">
        <v>60</v>
      </c>
      <c r="E125" s="35" t="s">
        <v>57</v>
      </c>
    </row>
    <row r="126" spans="1:5" ht="12.75">
      <c r="A126" s="36" t="s">
        <v>61</v>
      </c>
      <c r="E126" s="37" t="s">
        <v>12275</v>
      </c>
    </row>
    <row r="127" spans="1:5" ht="51">
      <c r="A127" t="s">
        <v>62</v>
      </c>
      <c r="E127" s="35" t="s">
        <v>12355</v>
      </c>
    </row>
    <row r="128" spans="1:16" ht="12.75">
      <c r="A128" s="24" t="s">
        <v>55</v>
      </c>
      <c s="29" t="s">
        <v>238</v>
      </c>
      <c s="29" t="s">
        <v>12356</v>
      </c>
      <c s="24" t="s">
        <v>57</v>
      </c>
      <c s="30" t="s">
        <v>12357</v>
      </c>
      <c s="31" t="s">
        <v>1013</v>
      </c>
      <c s="32">
        <v>200</v>
      </c>
      <c s="33">
        <v>0</v>
      </c>
      <c s="33">
        <f>ROUND(ROUND(H128,2)*ROUND(G128,3),2)</f>
      </c>
      <c r="O128">
        <f>(I128*21)/100</f>
      </c>
      <c t="s">
        <v>33</v>
      </c>
    </row>
    <row r="129" spans="1:5" ht="12.75">
      <c r="A129" s="34" t="s">
        <v>60</v>
      </c>
      <c r="E129" s="35" t="s">
        <v>57</v>
      </c>
    </row>
    <row r="130" spans="1:5" ht="12.75">
      <c r="A130" s="36" t="s">
        <v>61</v>
      </c>
      <c r="E130" s="37" t="s">
        <v>12275</v>
      </c>
    </row>
    <row r="131" spans="1:5" ht="51">
      <c r="A131" t="s">
        <v>62</v>
      </c>
      <c r="E131" s="35" t="s">
        <v>12358</v>
      </c>
    </row>
    <row r="132" spans="1:16" ht="25.5">
      <c r="A132" s="24" t="s">
        <v>55</v>
      </c>
      <c s="29" t="s">
        <v>241</v>
      </c>
      <c s="29" t="s">
        <v>12359</v>
      </c>
      <c s="24" t="s">
        <v>57</v>
      </c>
      <c s="30" t="s">
        <v>12360</v>
      </c>
      <c s="31" t="s">
        <v>627</v>
      </c>
      <c s="32">
        <v>280</v>
      </c>
      <c s="33">
        <v>0</v>
      </c>
      <c s="33">
        <f>ROUND(ROUND(H132,2)*ROUND(G132,3),2)</f>
      </c>
      <c r="O132">
        <f>(I132*21)/100</f>
      </c>
      <c t="s">
        <v>33</v>
      </c>
    </row>
    <row r="133" spans="1:5" ht="12.75">
      <c r="A133" s="34" t="s">
        <v>60</v>
      </c>
      <c r="E133" s="35" t="s">
        <v>57</v>
      </c>
    </row>
    <row r="134" spans="1:5" ht="12.75">
      <c r="A134" s="36" t="s">
        <v>61</v>
      </c>
      <c r="E134" s="37" t="s">
        <v>12308</v>
      </c>
    </row>
    <row r="135" spans="1:5" ht="51">
      <c r="A135" t="s">
        <v>62</v>
      </c>
      <c r="E135" s="35" t="s">
        <v>12361</v>
      </c>
    </row>
    <row r="136" spans="1:18" ht="12.75" customHeight="1">
      <c r="A136" s="6" t="s">
        <v>53</v>
      </c>
      <c s="6"/>
      <c s="39" t="s">
        <v>3241</v>
      </c>
      <c s="6"/>
      <c s="27" t="s">
        <v>12362</v>
      </c>
      <c s="6"/>
      <c s="6"/>
      <c s="6"/>
      <c s="40">
        <f>0+Q136</f>
      </c>
      <c r="O136">
        <f>0+R136</f>
      </c>
      <c r="Q136">
        <f>0+I137+I141+I145+I149+I153+I157+I161+I165+I169+I173+I177+I181+I185+I189+I193+I197+I201+I205+I209+I213+I217+I221+I225+I229+I233+I237+I241+I245+I249+I253+I257+I261</f>
      </c>
      <c>
        <f>0+O137+O141+O145+O149+O153+O157+O161+O165+O169+O173+O177+O181+O185+O189+O193+O197+O201+O205+O209+O213+O217+O221+O225+O229+O233+O237+O241+O245+O249+O253+O257+O261</f>
      </c>
    </row>
    <row r="137" spans="1:16" ht="12.75">
      <c r="A137" s="24" t="s">
        <v>55</v>
      </c>
      <c s="29" t="s">
        <v>245</v>
      </c>
      <c s="29" t="s">
        <v>12363</v>
      </c>
      <c s="24" t="s">
        <v>57</v>
      </c>
      <c s="30" t="s">
        <v>12364</v>
      </c>
      <c s="31" t="s">
        <v>86</v>
      </c>
      <c s="32">
        <v>220</v>
      </c>
      <c s="33">
        <v>0</v>
      </c>
      <c s="33">
        <f>ROUND(ROUND(H137,2)*ROUND(G137,3),2)</f>
      </c>
      <c r="O137">
        <f>(I137*21)/100</f>
      </c>
      <c t="s">
        <v>33</v>
      </c>
    </row>
    <row r="138" spans="1:5" ht="12.75">
      <c r="A138" s="34" t="s">
        <v>60</v>
      </c>
      <c r="E138" s="35" t="s">
        <v>57</v>
      </c>
    </row>
    <row r="139" spans="1:5" ht="12.75">
      <c r="A139" s="36" t="s">
        <v>61</v>
      </c>
      <c r="E139" s="37" t="s">
        <v>12304</v>
      </c>
    </row>
    <row r="140" spans="1:5" ht="38.25">
      <c r="A140" t="s">
        <v>62</v>
      </c>
      <c r="E140" s="35" t="s">
        <v>12365</v>
      </c>
    </row>
    <row r="141" spans="1:16" ht="12.75">
      <c r="A141" s="24" t="s">
        <v>55</v>
      </c>
      <c s="29" t="s">
        <v>249</v>
      </c>
      <c s="29" t="s">
        <v>12366</v>
      </c>
      <c s="24" t="s">
        <v>57</v>
      </c>
      <c s="30" t="s">
        <v>12367</v>
      </c>
      <c s="31" t="s">
        <v>86</v>
      </c>
      <c s="32">
        <v>496</v>
      </c>
      <c s="33">
        <v>0</v>
      </c>
      <c s="33">
        <f>ROUND(ROUND(H141,2)*ROUND(G141,3),2)</f>
      </c>
      <c r="O141">
        <f>(I141*21)/100</f>
      </c>
      <c t="s">
        <v>33</v>
      </c>
    </row>
    <row r="142" spans="1:5" ht="12.75">
      <c r="A142" s="34" t="s">
        <v>60</v>
      </c>
      <c r="E142" s="35" t="s">
        <v>57</v>
      </c>
    </row>
    <row r="143" spans="1:5" ht="12.75">
      <c r="A143" s="36" t="s">
        <v>61</v>
      </c>
      <c r="E143" s="37" t="s">
        <v>12304</v>
      </c>
    </row>
    <row r="144" spans="1:5" ht="38.25">
      <c r="A144" t="s">
        <v>62</v>
      </c>
      <c r="E144" s="35" t="s">
        <v>12368</v>
      </c>
    </row>
    <row r="145" spans="1:16" ht="12.75">
      <c r="A145" s="24" t="s">
        <v>55</v>
      </c>
      <c s="29" t="s">
        <v>252</v>
      </c>
      <c s="29" t="s">
        <v>12369</v>
      </c>
      <c s="24" t="s">
        <v>57</v>
      </c>
      <c s="30" t="s">
        <v>12370</v>
      </c>
      <c s="31" t="s">
        <v>86</v>
      </c>
      <c s="32">
        <v>25</v>
      </c>
      <c s="33">
        <v>0</v>
      </c>
      <c s="33">
        <f>ROUND(ROUND(H145,2)*ROUND(G145,3),2)</f>
      </c>
      <c r="O145">
        <f>(I145*21)/100</f>
      </c>
      <c t="s">
        <v>33</v>
      </c>
    </row>
    <row r="146" spans="1:5" ht="12.75">
      <c r="A146" s="34" t="s">
        <v>60</v>
      </c>
      <c r="E146" s="35" t="s">
        <v>57</v>
      </c>
    </row>
    <row r="147" spans="1:5" ht="12.75">
      <c r="A147" s="36" t="s">
        <v>61</v>
      </c>
      <c r="E147" s="37" t="s">
        <v>12304</v>
      </c>
    </row>
    <row r="148" spans="1:5" ht="38.25">
      <c r="A148" t="s">
        <v>62</v>
      </c>
      <c r="E148" s="35" t="s">
        <v>12371</v>
      </c>
    </row>
    <row r="149" spans="1:16" ht="12.75">
      <c r="A149" s="24" t="s">
        <v>55</v>
      </c>
      <c s="29" t="s">
        <v>255</v>
      </c>
      <c s="29" t="s">
        <v>12372</v>
      </c>
      <c s="24" t="s">
        <v>57</v>
      </c>
      <c s="30" t="s">
        <v>12373</v>
      </c>
      <c s="31" t="s">
        <v>86</v>
      </c>
      <c s="32">
        <v>25</v>
      </c>
      <c s="33">
        <v>0</v>
      </c>
      <c s="33">
        <f>ROUND(ROUND(H149,2)*ROUND(G149,3),2)</f>
      </c>
      <c r="O149">
        <f>(I149*21)/100</f>
      </c>
      <c t="s">
        <v>33</v>
      </c>
    </row>
    <row r="150" spans="1:5" ht="12.75">
      <c r="A150" s="34" t="s">
        <v>60</v>
      </c>
      <c r="E150" s="35" t="s">
        <v>57</v>
      </c>
    </row>
    <row r="151" spans="1:5" ht="12.75">
      <c r="A151" s="36" t="s">
        <v>61</v>
      </c>
      <c r="E151" s="37" t="s">
        <v>12304</v>
      </c>
    </row>
    <row r="152" spans="1:5" ht="38.25">
      <c r="A152" t="s">
        <v>62</v>
      </c>
      <c r="E152" s="35" t="s">
        <v>12374</v>
      </c>
    </row>
    <row r="153" spans="1:16" ht="12.75">
      <c r="A153" s="24" t="s">
        <v>55</v>
      </c>
      <c s="29" t="s">
        <v>259</v>
      </c>
      <c s="29" t="s">
        <v>12375</v>
      </c>
      <c s="24" t="s">
        <v>57</v>
      </c>
      <c s="30" t="s">
        <v>12376</v>
      </c>
      <c s="31" t="s">
        <v>86</v>
      </c>
      <c s="32">
        <v>24</v>
      </c>
      <c s="33">
        <v>0</v>
      </c>
      <c s="33">
        <f>ROUND(ROUND(H153,2)*ROUND(G153,3),2)</f>
      </c>
      <c r="O153">
        <f>(I153*21)/100</f>
      </c>
      <c t="s">
        <v>33</v>
      </c>
    </row>
    <row r="154" spans="1:5" ht="12.75">
      <c r="A154" s="34" t="s">
        <v>60</v>
      </c>
      <c r="E154" s="35" t="s">
        <v>57</v>
      </c>
    </row>
    <row r="155" spans="1:5" ht="12.75">
      <c r="A155" s="36" t="s">
        <v>61</v>
      </c>
      <c r="E155" s="37" t="s">
        <v>12304</v>
      </c>
    </row>
    <row r="156" spans="1:5" ht="38.25">
      <c r="A156" t="s">
        <v>62</v>
      </c>
      <c r="E156" s="35" t="s">
        <v>12377</v>
      </c>
    </row>
    <row r="157" spans="1:16" ht="12.75">
      <c r="A157" s="24" t="s">
        <v>55</v>
      </c>
      <c s="29" t="s">
        <v>262</v>
      </c>
      <c s="29" t="s">
        <v>12378</v>
      </c>
      <c s="24" t="s">
        <v>57</v>
      </c>
      <c s="30" t="s">
        <v>12379</v>
      </c>
      <c s="31" t="s">
        <v>86</v>
      </c>
      <c s="32">
        <v>2</v>
      </c>
      <c s="33">
        <v>0</v>
      </c>
      <c s="33">
        <f>ROUND(ROUND(H157,2)*ROUND(G157,3),2)</f>
      </c>
      <c r="O157">
        <f>(I157*21)/100</f>
      </c>
      <c t="s">
        <v>33</v>
      </c>
    </row>
    <row r="158" spans="1:5" ht="12.75">
      <c r="A158" s="34" t="s">
        <v>60</v>
      </c>
      <c r="E158" s="35" t="s">
        <v>57</v>
      </c>
    </row>
    <row r="159" spans="1:5" ht="12.75">
      <c r="A159" s="36" t="s">
        <v>61</v>
      </c>
      <c r="E159" s="37" t="s">
        <v>12304</v>
      </c>
    </row>
    <row r="160" spans="1:5" ht="51">
      <c r="A160" t="s">
        <v>62</v>
      </c>
      <c r="E160" s="35" t="s">
        <v>12380</v>
      </c>
    </row>
    <row r="161" spans="1:16" ht="12.75">
      <c r="A161" s="24" t="s">
        <v>55</v>
      </c>
      <c s="29" t="s">
        <v>266</v>
      </c>
      <c s="29" t="s">
        <v>12381</v>
      </c>
      <c s="24" t="s">
        <v>57</v>
      </c>
      <c s="30" t="s">
        <v>12382</v>
      </c>
      <c s="31" t="s">
        <v>86</v>
      </c>
      <c s="32">
        <v>27</v>
      </c>
      <c s="33">
        <v>0</v>
      </c>
      <c s="33">
        <f>ROUND(ROUND(H161,2)*ROUND(G161,3),2)</f>
      </c>
      <c r="O161">
        <f>(I161*21)/100</f>
      </c>
      <c t="s">
        <v>33</v>
      </c>
    </row>
    <row r="162" spans="1:5" ht="12.75">
      <c r="A162" s="34" t="s">
        <v>60</v>
      </c>
      <c r="E162" s="35" t="s">
        <v>57</v>
      </c>
    </row>
    <row r="163" spans="1:5" ht="12.75">
      <c r="A163" s="36" t="s">
        <v>61</v>
      </c>
      <c r="E163" s="37" t="s">
        <v>12304</v>
      </c>
    </row>
    <row r="164" spans="1:5" ht="51">
      <c r="A164" t="s">
        <v>62</v>
      </c>
      <c r="E164" s="35" t="s">
        <v>12380</v>
      </c>
    </row>
    <row r="165" spans="1:16" ht="12.75">
      <c r="A165" s="24" t="s">
        <v>55</v>
      </c>
      <c s="29" t="s">
        <v>270</v>
      </c>
      <c s="29" t="s">
        <v>12383</v>
      </c>
      <c s="24" t="s">
        <v>57</v>
      </c>
      <c s="30" t="s">
        <v>12384</v>
      </c>
      <c s="31" t="s">
        <v>86</v>
      </c>
      <c s="32">
        <v>1700</v>
      </c>
      <c s="33">
        <v>0</v>
      </c>
      <c s="33">
        <f>ROUND(ROUND(H165,2)*ROUND(G165,3),2)</f>
      </c>
      <c r="O165">
        <f>(I165*21)/100</f>
      </c>
      <c t="s">
        <v>33</v>
      </c>
    </row>
    <row r="166" spans="1:5" ht="12.75">
      <c r="A166" s="34" t="s">
        <v>60</v>
      </c>
      <c r="E166" s="35" t="s">
        <v>57</v>
      </c>
    </row>
    <row r="167" spans="1:5" ht="12.75">
      <c r="A167" s="36" t="s">
        <v>61</v>
      </c>
      <c r="E167" s="37" t="s">
        <v>12304</v>
      </c>
    </row>
    <row r="168" spans="1:5" ht="51">
      <c r="A168" t="s">
        <v>62</v>
      </c>
      <c r="E168" s="35" t="s">
        <v>12380</v>
      </c>
    </row>
    <row r="169" spans="1:16" ht="12.75">
      <c r="A169" s="24" t="s">
        <v>55</v>
      </c>
      <c s="29" t="s">
        <v>274</v>
      </c>
      <c s="29" t="s">
        <v>12385</v>
      </c>
      <c s="24" t="s">
        <v>57</v>
      </c>
      <c s="30" t="s">
        <v>12386</v>
      </c>
      <c s="31" t="s">
        <v>86</v>
      </c>
      <c s="32">
        <v>4</v>
      </c>
      <c s="33">
        <v>0</v>
      </c>
      <c s="33">
        <f>ROUND(ROUND(H169,2)*ROUND(G169,3),2)</f>
      </c>
      <c r="O169">
        <f>(I169*21)/100</f>
      </c>
      <c t="s">
        <v>33</v>
      </c>
    </row>
    <row r="170" spans="1:5" ht="12.75">
      <c r="A170" s="34" t="s">
        <v>60</v>
      </c>
      <c r="E170" s="35" t="s">
        <v>57</v>
      </c>
    </row>
    <row r="171" spans="1:5" ht="12.75">
      <c r="A171" s="36" t="s">
        <v>61</v>
      </c>
      <c r="E171" s="37" t="s">
        <v>12304</v>
      </c>
    </row>
    <row r="172" spans="1:5" ht="51">
      <c r="A172" t="s">
        <v>62</v>
      </c>
      <c r="E172" s="35" t="s">
        <v>12380</v>
      </c>
    </row>
    <row r="173" spans="1:16" ht="12.75">
      <c r="A173" s="24" t="s">
        <v>55</v>
      </c>
      <c s="29" t="s">
        <v>278</v>
      </c>
      <c s="29" t="s">
        <v>12387</v>
      </c>
      <c s="24" t="s">
        <v>57</v>
      </c>
      <c s="30" t="s">
        <v>12388</v>
      </c>
      <c s="31" t="s">
        <v>86</v>
      </c>
      <c s="32">
        <v>8</v>
      </c>
      <c s="33">
        <v>0</v>
      </c>
      <c s="33">
        <f>ROUND(ROUND(H173,2)*ROUND(G173,3),2)</f>
      </c>
      <c r="O173">
        <f>(I173*21)/100</f>
      </c>
      <c t="s">
        <v>33</v>
      </c>
    </row>
    <row r="174" spans="1:5" ht="12.75">
      <c r="A174" s="34" t="s">
        <v>60</v>
      </c>
      <c r="E174" s="35" t="s">
        <v>57</v>
      </c>
    </row>
    <row r="175" spans="1:5" ht="12.75">
      <c r="A175" s="36" t="s">
        <v>61</v>
      </c>
      <c r="E175" s="37" t="s">
        <v>12304</v>
      </c>
    </row>
    <row r="176" spans="1:5" ht="51">
      <c r="A176" t="s">
        <v>62</v>
      </c>
      <c r="E176" s="35" t="s">
        <v>12380</v>
      </c>
    </row>
    <row r="177" spans="1:16" ht="12.75">
      <c r="A177" s="24" t="s">
        <v>55</v>
      </c>
      <c s="29" t="s">
        <v>282</v>
      </c>
      <c s="29" t="s">
        <v>12389</v>
      </c>
      <c s="24" t="s">
        <v>57</v>
      </c>
      <c s="30" t="s">
        <v>12390</v>
      </c>
      <c s="31" t="s">
        <v>86</v>
      </c>
      <c s="32">
        <v>36</v>
      </c>
      <c s="33">
        <v>0</v>
      </c>
      <c s="33">
        <f>ROUND(ROUND(H177,2)*ROUND(G177,3),2)</f>
      </c>
      <c r="O177">
        <f>(I177*21)/100</f>
      </c>
      <c t="s">
        <v>33</v>
      </c>
    </row>
    <row r="178" spans="1:5" ht="12.75">
      <c r="A178" s="34" t="s">
        <v>60</v>
      </c>
      <c r="E178" s="35" t="s">
        <v>57</v>
      </c>
    </row>
    <row r="179" spans="1:5" ht="12.75">
      <c r="A179" s="36" t="s">
        <v>61</v>
      </c>
      <c r="E179" s="37" t="s">
        <v>12304</v>
      </c>
    </row>
    <row r="180" spans="1:5" ht="51">
      <c r="A180" t="s">
        <v>62</v>
      </c>
      <c r="E180" s="35" t="s">
        <v>12380</v>
      </c>
    </row>
    <row r="181" spans="1:16" ht="12.75">
      <c r="A181" s="24" t="s">
        <v>55</v>
      </c>
      <c s="29" t="s">
        <v>286</v>
      </c>
      <c s="29" t="s">
        <v>12391</v>
      </c>
      <c s="24" t="s">
        <v>57</v>
      </c>
      <c s="30" t="s">
        <v>12392</v>
      </c>
      <c s="31" t="s">
        <v>86</v>
      </c>
      <c s="32">
        <v>66</v>
      </c>
      <c s="33">
        <v>0</v>
      </c>
      <c s="33">
        <f>ROUND(ROUND(H181,2)*ROUND(G181,3),2)</f>
      </c>
      <c r="O181">
        <f>(I181*21)/100</f>
      </c>
      <c t="s">
        <v>33</v>
      </c>
    </row>
    <row r="182" spans="1:5" ht="12.75">
      <c r="A182" s="34" t="s">
        <v>60</v>
      </c>
      <c r="E182" s="35" t="s">
        <v>57</v>
      </c>
    </row>
    <row r="183" spans="1:5" ht="12.75">
      <c r="A183" s="36" t="s">
        <v>61</v>
      </c>
      <c r="E183" s="37" t="s">
        <v>12304</v>
      </c>
    </row>
    <row r="184" spans="1:5" ht="51">
      <c r="A184" t="s">
        <v>62</v>
      </c>
      <c r="E184" s="35" t="s">
        <v>12380</v>
      </c>
    </row>
    <row r="185" spans="1:16" ht="12.75">
      <c r="A185" s="24" t="s">
        <v>55</v>
      </c>
      <c s="29" t="s">
        <v>816</v>
      </c>
      <c s="29" t="s">
        <v>12393</v>
      </c>
      <c s="24" t="s">
        <v>57</v>
      </c>
      <c s="30" t="s">
        <v>12394</v>
      </c>
      <c s="31" t="s">
        <v>86</v>
      </c>
      <c s="32">
        <v>14</v>
      </c>
      <c s="33">
        <v>0</v>
      </c>
      <c s="33">
        <f>ROUND(ROUND(H185,2)*ROUND(G185,3),2)</f>
      </c>
      <c r="O185">
        <f>(I185*21)/100</f>
      </c>
      <c t="s">
        <v>33</v>
      </c>
    </row>
    <row r="186" spans="1:5" ht="12.75">
      <c r="A186" s="34" t="s">
        <v>60</v>
      </c>
      <c r="E186" s="35" t="s">
        <v>57</v>
      </c>
    </row>
    <row r="187" spans="1:5" ht="12.75">
      <c r="A187" s="36" t="s">
        <v>61</v>
      </c>
      <c r="E187" s="37" t="s">
        <v>12304</v>
      </c>
    </row>
    <row r="188" spans="1:5" ht="51">
      <c r="A188" t="s">
        <v>62</v>
      </c>
      <c r="E188" s="35" t="s">
        <v>12380</v>
      </c>
    </row>
    <row r="189" spans="1:16" ht="12.75">
      <c r="A189" s="24" t="s">
        <v>55</v>
      </c>
      <c s="29" t="s">
        <v>838</v>
      </c>
      <c s="29" t="s">
        <v>12395</v>
      </c>
      <c s="24" t="s">
        <v>57</v>
      </c>
      <c s="30" t="s">
        <v>12396</v>
      </c>
      <c s="31" t="s">
        <v>86</v>
      </c>
      <c s="32">
        <v>24</v>
      </c>
      <c s="33">
        <v>0</v>
      </c>
      <c s="33">
        <f>ROUND(ROUND(H189,2)*ROUND(G189,3),2)</f>
      </c>
      <c r="O189">
        <f>(I189*21)/100</f>
      </c>
      <c t="s">
        <v>33</v>
      </c>
    </row>
    <row r="190" spans="1:5" ht="12.75">
      <c r="A190" s="34" t="s">
        <v>60</v>
      </c>
      <c r="E190" s="35" t="s">
        <v>57</v>
      </c>
    </row>
    <row r="191" spans="1:5" ht="12.75">
      <c r="A191" s="36" t="s">
        <v>61</v>
      </c>
      <c r="E191" s="37" t="s">
        <v>12304</v>
      </c>
    </row>
    <row r="192" spans="1:5" ht="51">
      <c r="A192" t="s">
        <v>62</v>
      </c>
      <c r="E192" s="35" t="s">
        <v>12380</v>
      </c>
    </row>
    <row r="193" spans="1:16" ht="12.75">
      <c r="A193" s="24" t="s">
        <v>55</v>
      </c>
      <c s="29" t="s">
        <v>290</v>
      </c>
      <c s="29" t="s">
        <v>12397</v>
      </c>
      <c s="24" t="s">
        <v>57</v>
      </c>
      <c s="30" t="s">
        <v>12398</v>
      </c>
      <c s="31" t="s">
        <v>86</v>
      </c>
      <c s="32">
        <v>2</v>
      </c>
      <c s="33">
        <v>0</v>
      </c>
      <c s="33">
        <f>ROUND(ROUND(H193,2)*ROUND(G193,3),2)</f>
      </c>
      <c r="O193">
        <f>(I193*21)/100</f>
      </c>
      <c t="s">
        <v>33</v>
      </c>
    </row>
    <row r="194" spans="1:5" ht="12.75">
      <c r="A194" s="34" t="s">
        <v>60</v>
      </c>
      <c r="E194" s="35" t="s">
        <v>57</v>
      </c>
    </row>
    <row r="195" spans="1:5" ht="12.75">
      <c r="A195" s="36" t="s">
        <v>61</v>
      </c>
      <c r="E195" s="37" t="s">
        <v>12304</v>
      </c>
    </row>
    <row r="196" spans="1:5" ht="51">
      <c r="A196" t="s">
        <v>62</v>
      </c>
      <c r="E196" s="35" t="s">
        <v>12380</v>
      </c>
    </row>
    <row r="197" spans="1:16" ht="12.75">
      <c r="A197" s="24" t="s">
        <v>55</v>
      </c>
      <c s="29" t="s">
        <v>294</v>
      </c>
      <c s="29" t="s">
        <v>12399</v>
      </c>
      <c s="24" t="s">
        <v>57</v>
      </c>
      <c s="30" t="s">
        <v>12400</v>
      </c>
      <c s="31" t="s">
        <v>94</v>
      </c>
      <c s="32">
        <v>1034</v>
      </c>
      <c s="33">
        <v>0</v>
      </c>
      <c s="33">
        <f>ROUND(ROUND(H197,2)*ROUND(G197,3),2)</f>
      </c>
      <c r="O197">
        <f>(I197*21)/100</f>
      </c>
      <c t="s">
        <v>33</v>
      </c>
    </row>
    <row r="198" spans="1:5" ht="12.75">
      <c r="A198" s="34" t="s">
        <v>60</v>
      </c>
      <c r="E198" s="35" t="s">
        <v>57</v>
      </c>
    </row>
    <row r="199" spans="1:5" ht="12.75">
      <c r="A199" s="36" t="s">
        <v>61</v>
      </c>
      <c r="E199" s="37" t="s">
        <v>12304</v>
      </c>
    </row>
    <row r="200" spans="1:5" ht="38.25">
      <c r="A200" t="s">
        <v>62</v>
      </c>
      <c r="E200" s="35" t="s">
        <v>12401</v>
      </c>
    </row>
    <row r="201" spans="1:16" ht="12.75">
      <c r="A201" s="24" t="s">
        <v>55</v>
      </c>
      <c s="29" t="s">
        <v>298</v>
      </c>
      <c s="29" t="s">
        <v>12402</v>
      </c>
      <c s="24" t="s">
        <v>57</v>
      </c>
      <c s="30" t="s">
        <v>12403</v>
      </c>
      <c s="31" t="s">
        <v>86</v>
      </c>
      <c s="32">
        <v>28</v>
      </c>
      <c s="33">
        <v>0</v>
      </c>
      <c s="33">
        <f>ROUND(ROUND(H201,2)*ROUND(G201,3),2)</f>
      </c>
      <c r="O201">
        <f>(I201*21)/100</f>
      </c>
      <c t="s">
        <v>33</v>
      </c>
    </row>
    <row r="202" spans="1:5" ht="12.75">
      <c r="A202" s="34" t="s">
        <v>60</v>
      </c>
      <c r="E202" s="35" t="s">
        <v>57</v>
      </c>
    </row>
    <row r="203" spans="1:5" ht="12.75">
      <c r="A203" s="36" t="s">
        <v>61</v>
      </c>
      <c r="E203" s="37" t="s">
        <v>12404</v>
      </c>
    </row>
    <row r="204" spans="1:5" ht="63.75">
      <c r="A204" t="s">
        <v>62</v>
      </c>
      <c r="E204" s="35" t="s">
        <v>3245</v>
      </c>
    </row>
    <row r="205" spans="1:16" ht="12.75">
      <c r="A205" s="24" t="s">
        <v>55</v>
      </c>
      <c s="29" t="s">
        <v>302</v>
      </c>
      <c s="29" t="s">
        <v>12405</v>
      </c>
      <c s="24" t="s">
        <v>57</v>
      </c>
      <c s="30" t="s">
        <v>12406</v>
      </c>
      <c s="31" t="s">
        <v>94</v>
      </c>
      <c s="32">
        <v>13964</v>
      </c>
      <c s="33">
        <v>0</v>
      </c>
      <c s="33">
        <f>ROUND(ROUND(H205,2)*ROUND(G205,3),2)</f>
      </c>
      <c r="O205">
        <f>(I205*21)/100</f>
      </c>
      <c t="s">
        <v>33</v>
      </c>
    </row>
    <row r="206" spans="1:5" ht="12.75">
      <c r="A206" s="34" t="s">
        <v>60</v>
      </c>
      <c r="E206" s="35" t="s">
        <v>57</v>
      </c>
    </row>
    <row r="207" spans="1:5" ht="12.75">
      <c r="A207" s="36" t="s">
        <v>61</v>
      </c>
      <c r="E207" s="37" t="s">
        <v>12404</v>
      </c>
    </row>
    <row r="208" spans="1:5" ht="51">
      <c r="A208" t="s">
        <v>62</v>
      </c>
      <c r="E208" s="35" t="s">
        <v>12407</v>
      </c>
    </row>
    <row r="209" spans="1:16" ht="12.75">
      <c r="A209" s="24" t="s">
        <v>55</v>
      </c>
      <c s="29" t="s">
        <v>306</v>
      </c>
      <c s="29" t="s">
        <v>12408</v>
      </c>
      <c s="24" t="s">
        <v>57</v>
      </c>
      <c s="30" t="s">
        <v>12409</v>
      </c>
      <c s="31" t="s">
        <v>94</v>
      </c>
      <c s="32">
        <v>11658</v>
      </c>
      <c s="33">
        <v>0</v>
      </c>
      <c s="33">
        <f>ROUND(ROUND(H209,2)*ROUND(G209,3),2)</f>
      </c>
      <c r="O209">
        <f>(I209*21)/100</f>
      </c>
      <c t="s">
        <v>33</v>
      </c>
    </row>
    <row r="210" spans="1:5" ht="12.75">
      <c r="A210" s="34" t="s">
        <v>60</v>
      </c>
      <c r="E210" s="35" t="s">
        <v>57</v>
      </c>
    </row>
    <row r="211" spans="1:5" ht="12.75">
      <c r="A211" s="36" t="s">
        <v>61</v>
      </c>
      <c r="E211" s="37" t="s">
        <v>12404</v>
      </c>
    </row>
    <row r="212" spans="1:5" ht="51">
      <c r="A212" t="s">
        <v>62</v>
      </c>
      <c r="E212" s="35" t="s">
        <v>12407</v>
      </c>
    </row>
    <row r="213" spans="1:16" ht="12.75">
      <c r="A213" s="24" t="s">
        <v>55</v>
      </c>
      <c s="29" t="s">
        <v>310</v>
      </c>
      <c s="29" t="s">
        <v>12410</v>
      </c>
      <c s="24" t="s">
        <v>57</v>
      </c>
      <c s="30" t="s">
        <v>12411</v>
      </c>
      <c s="31" t="s">
        <v>94</v>
      </c>
      <c s="32">
        <v>34974</v>
      </c>
      <c s="33">
        <v>0</v>
      </c>
      <c s="33">
        <f>ROUND(ROUND(H213,2)*ROUND(G213,3),2)</f>
      </c>
      <c r="O213">
        <f>(I213*21)/100</f>
      </c>
      <c t="s">
        <v>33</v>
      </c>
    </row>
    <row r="214" spans="1:5" ht="12.75">
      <c r="A214" s="34" t="s">
        <v>60</v>
      </c>
      <c r="E214" s="35" t="s">
        <v>57</v>
      </c>
    </row>
    <row r="215" spans="1:5" ht="12.75">
      <c r="A215" s="36" t="s">
        <v>61</v>
      </c>
      <c r="E215" s="37" t="s">
        <v>12308</v>
      </c>
    </row>
    <row r="216" spans="1:5" ht="38.25">
      <c r="A216" t="s">
        <v>62</v>
      </c>
      <c r="E216" s="35" t="s">
        <v>12412</v>
      </c>
    </row>
    <row r="217" spans="1:16" ht="12.75">
      <c r="A217" s="24" t="s">
        <v>55</v>
      </c>
      <c s="29" t="s">
        <v>314</v>
      </c>
      <c s="29" t="s">
        <v>12413</v>
      </c>
      <c s="24" t="s">
        <v>57</v>
      </c>
      <c s="30" t="s">
        <v>12414</v>
      </c>
      <c s="31" t="s">
        <v>86</v>
      </c>
      <c s="32">
        <v>28</v>
      </c>
      <c s="33">
        <v>0</v>
      </c>
      <c s="33">
        <f>ROUND(ROUND(H217,2)*ROUND(G217,3),2)</f>
      </c>
      <c r="O217">
        <f>(I217*21)/100</f>
      </c>
      <c t="s">
        <v>33</v>
      </c>
    </row>
    <row r="218" spans="1:5" ht="12.75">
      <c r="A218" s="34" t="s">
        <v>60</v>
      </c>
      <c r="E218" s="35" t="s">
        <v>57</v>
      </c>
    </row>
    <row r="219" spans="1:5" ht="12.75">
      <c r="A219" s="36" t="s">
        <v>61</v>
      </c>
      <c r="E219" s="37" t="s">
        <v>12304</v>
      </c>
    </row>
    <row r="220" spans="1:5" ht="38.25">
      <c r="A220" t="s">
        <v>62</v>
      </c>
      <c r="E220" s="35" t="s">
        <v>12415</v>
      </c>
    </row>
    <row r="221" spans="1:16" ht="12.75">
      <c r="A221" s="24" t="s">
        <v>55</v>
      </c>
      <c s="29" t="s">
        <v>318</v>
      </c>
      <c s="29" t="s">
        <v>12416</v>
      </c>
      <c s="24" t="s">
        <v>57</v>
      </c>
      <c s="30" t="s">
        <v>12417</v>
      </c>
      <c s="31" t="s">
        <v>86</v>
      </c>
      <c s="32">
        <v>1</v>
      </c>
      <c s="33">
        <v>0</v>
      </c>
      <c s="33">
        <f>ROUND(ROUND(H221,2)*ROUND(G221,3),2)</f>
      </c>
      <c r="O221">
        <f>(I221*21)/100</f>
      </c>
      <c t="s">
        <v>33</v>
      </c>
    </row>
    <row r="222" spans="1:5" ht="12.75">
      <c r="A222" s="34" t="s">
        <v>60</v>
      </c>
      <c r="E222" s="35" t="s">
        <v>57</v>
      </c>
    </row>
    <row r="223" spans="1:5" ht="12.75">
      <c r="A223" s="36" t="s">
        <v>61</v>
      </c>
      <c r="E223" s="37" t="s">
        <v>12304</v>
      </c>
    </row>
    <row r="224" spans="1:5" ht="38.25">
      <c r="A224" t="s">
        <v>62</v>
      </c>
      <c r="E224" s="35" t="s">
        <v>12415</v>
      </c>
    </row>
    <row r="225" spans="1:16" ht="12.75">
      <c r="A225" s="24" t="s">
        <v>55</v>
      </c>
      <c s="29" t="s">
        <v>322</v>
      </c>
      <c s="29" t="s">
        <v>12418</v>
      </c>
      <c s="24" t="s">
        <v>57</v>
      </c>
      <c s="30" t="s">
        <v>12419</v>
      </c>
      <c s="31" t="s">
        <v>86</v>
      </c>
      <c s="32">
        <v>28</v>
      </c>
      <c s="33">
        <v>0</v>
      </c>
      <c s="33">
        <f>ROUND(ROUND(H225,2)*ROUND(G225,3),2)</f>
      </c>
      <c r="O225">
        <f>(I225*21)/100</f>
      </c>
      <c t="s">
        <v>33</v>
      </c>
    </row>
    <row r="226" spans="1:5" ht="12.75">
      <c r="A226" s="34" t="s">
        <v>60</v>
      </c>
      <c r="E226" s="35" t="s">
        <v>57</v>
      </c>
    </row>
    <row r="227" spans="1:5" ht="12.75">
      <c r="A227" s="36" t="s">
        <v>61</v>
      </c>
      <c r="E227" s="37" t="s">
        <v>12304</v>
      </c>
    </row>
    <row r="228" spans="1:5" ht="38.25">
      <c r="A228" t="s">
        <v>62</v>
      </c>
      <c r="E228" s="35" t="s">
        <v>12415</v>
      </c>
    </row>
    <row r="229" spans="1:16" ht="12.75">
      <c r="A229" s="24" t="s">
        <v>55</v>
      </c>
      <c s="29" t="s">
        <v>326</v>
      </c>
      <c s="29" t="s">
        <v>12420</v>
      </c>
      <c s="24" t="s">
        <v>57</v>
      </c>
      <c s="30" t="s">
        <v>12421</v>
      </c>
      <c s="31" t="s">
        <v>86</v>
      </c>
      <c s="32">
        <v>28</v>
      </c>
      <c s="33">
        <v>0</v>
      </c>
      <c s="33">
        <f>ROUND(ROUND(H229,2)*ROUND(G229,3),2)</f>
      </c>
      <c r="O229">
        <f>(I229*21)/100</f>
      </c>
      <c t="s">
        <v>33</v>
      </c>
    </row>
    <row r="230" spans="1:5" ht="12.75">
      <c r="A230" s="34" t="s">
        <v>60</v>
      </c>
      <c r="E230" s="35" t="s">
        <v>57</v>
      </c>
    </row>
    <row r="231" spans="1:5" ht="12.75">
      <c r="A231" s="36" t="s">
        <v>61</v>
      </c>
      <c r="E231" s="37" t="s">
        <v>12304</v>
      </c>
    </row>
    <row r="232" spans="1:5" ht="38.25">
      <c r="A232" t="s">
        <v>62</v>
      </c>
      <c r="E232" s="35" t="s">
        <v>12415</v>
      </c>
    </row>
    <row r="233" spans="1:16" ht="12.75">
      <c r="A233" s="24" t="s">
        <v>55</v>
      </c>
      <c s="29" t="s">
        <v>330</v>
      </c>
      <c s="29" t="s">
        <v>12422</v>
      </c>
      <c s="24" t="s">
        <v>57</v>
      </c>
      <c s="30" t="s">
        <v>12423</v>
      </c>
      <c s="31" t="s">
        <v>86</v>
      </c>
      <c s="32">
        <v>24</v>
      </c>
      <c s="33">
        <v>0</v>
      </c>
      <c s="33">
        <f>ROUND(ROUND(H233,2)*ROUND(G233,3),2)</f>
      </c>
      <c r="O233">
        <f>(I233*21)/100</f>
      </c>
      <c t="s">
        <v>33</v>
      </c>
    </row>
    <row r="234" spans="1:5" ht="12.75">
      <c r="A234" s="34" t="s">
        <v>60</v>
      </c>
      <c r="E234" s="35" t="s">
        <v>57</v>
      </c>
    </row>
    <row r="235" spans="1:5" ht="12.75">
      <c r="A235" s="36" t="s">
        <v>61</v>
      </c>
      <c r="E235" s="37" t="s">
        <v>12304</v>
      </c>
    </row>
    <row r="236" spans="1:5" ht="63.75">
      <c r="A236" t="s">
        <v>62</v>
      </c>
      <c r="E236" s="35" t="s">
        <v>3245</v>
      </c>
    </row>
    <row r="237" spans="1:16" ht="12.75">
      <c r="A237" s="24" t="s">
        <v>55</v>
      </c>
      <c s="29" t="s">
        <v>334</v>
      </c>
      <c s="29" t="s">
        <v>12424</v>
      </c>
      <c s="24" t="s">
        <v>57</v>
      </c>
      <c s="30" t="s">
        <v>12425</v>
      </c>
      <c s="31" t="s">
        <v>86</v>
      </c>
      <c s="32">
        <v>352</v>
      </c>
      <c s="33">
        <v>0</v>
      </c>
      <c s="33">
        <f>ROUND(ROUND(H237,2)*ROUND(G237,3),2)</f>
      </c>
      <c r="O237">
        <f>(I237*21)/100</f>
      </c>
      <c t="s">
        <v>33</v>
      </c>
    </row>
    <row r="238" spans="1:5" ht="12.75">
      <c r="A238" s="34" t="s">
        <v>60</v>
      </c>
      <c r="E238" s="35" t="s">
        <v>57</v>
      </c>
    </row>
    <row r="239" spans="1:5" ht="12.75">
      <c r="A239" s="36" t="s">
        <v>61</v>
      </c>
      <c r="E239" s="37" t="s">
        <v>12304</v>
      </c>
    </row>
    <row r="240" spans="1:5" ht="63.75">
      <c r="A240" t="s">
        <v>62</v>
      </c>
      <c r="E240" s="35" t="s">
        <v>3245</v>
      </c>
    </row>
    <row r="241" spans="1:16" ht="12.75">
      <c r="A241" s="24" t="s">
        <v>55</v>
      </c>
      <c s="29" t="s">
        <v>338</v>
      </c>
      <c s="29" t="s">
        <v>12426</v>
      </c>
      <c s="24" t="s">
        <v>57</v>
      </c>
      <c s="30" t="s">
        <v>12427</v>
      </c>
      <c s="31" t="s">
        <v>86</v>
      </c>
      <c s="32">
        <v>44</v>
      </c>
      <c s="33">
        <v>0</v>
      </c>
      <c s="33">
        <f>ROUND(ROUND(H241,2)*ROUND(G241,3),2)</f>
      </c>
      <c r="O241">
        <f>(I241*21)/100</f>
      </c>
      <c t="s">
        <v>33</v>
      </c>
    </row>
    <row r="242" spans="1:5" ht="12.75">
      <c r="A242" s="34" t="s">
        <v>60</v>
      </c>
      <c r="E242" s="35" t="s">
        <v>57</v>
      </c>
    </row>
    <row r="243" spans="1:5" ht="12.75">
      <c r="A243" s="36" t="s">
        <v>61</v>
      </c>
      <c r="E243" s="37" t="s">
        <v>12304</v>
      </c>
    </row>
    <row r="244" spans="1:5" ht="63.75">
      <c r="A244" t="s">
        <v>62</v>
      </c>
      <c r="E244" s="35" t="s">
        <v>3245</v>
      </c>
    </row>
    <row r="245" spans="1:16" ht="12.75">
      <c r="A245" s="24" t="s">
        <v>55</v>
      </c>
      <c s="29" t="s">
        <v>342</v>
      </c>
      <c s="29" t="s">
        <v>12428</v>
      </c>
      <c s="24" t="s">
        <v>57</v>
      </c>
      <c s="30" t="s">
        <v>12429</v>
      </c>
      <c s="31" t="s">
        <v>86</v>
      </c>
      <c s="32">
        <v>20</v>
      </c>
      <c s="33">
        <v>0</v>
      </c>
      <c s="33">
        <f>ROUND(ROUND(H245,2)*ROUND(G245,3),2)</f>
      </c>
      <c r="O245">
        <f>(I245*21)/100</f>
      </c>
      <c t="s">
        <v>33</v>
      </c>
    </row>
    <row r="246" spans="1:5" ht="12.75">
      <c r="A246" s="34" t="s">
        <v>60</v>
      </c>
      <c r="E246" s="35" t="s">
        <v>57</v>
      </c>
    </row>
    <row r="247" spans="1:5" ht="12.75">
      <c r="A247" s="36" t="s">
        <v>61</v>
      </c>
      <c r="E247" s="37" t="s">
        <v>12304</v>
      </c>
    </row>
    <row r="248" spans="1:5" ht="63.75">
      <c r="A248" t="s">
        <v>62</v>
      </c>
      <c r="E248" s="35" t="s">
        <v>3245</v>
      </c>
    </row>
    <row r="249" spans="1:16" ht="12.75">
      <c r="A249" s="24" t="s">
        <v>55</v>
      </c>
      <c s="29" t="s">
        <v>910</v>
      </c>
      <c s="29" t="s">
        <v>12430</v>
      </c>
      <c s="24" t="s">
        <v>57</v>
      </c>
      <c s="30" t="s">
        <v>12431</v>
      </c>
      <c s="31" t="s">
        <v>86</v>
      </c>
      <c s="32">
        <v>197</v>
      </c>
      <c s="33">
        <v>0</v>
      </c>
      <c s="33">
        <f>ROUND(ROUND(H249,2)*ROUND(G249,3),2)</f>
      </c>
      <c r="O249">
        <f>(I249*21)/100</f>
      </c>
      <c t="s">
        <v>33</v>
      </c>
    </row>
    <row r="250" spans="1:5" ht="12.75">
      <c r="A250" s="34" t="s">
        <v>60</v>
      </c>
      <c r="E250" s="35" t="s">
        <v>57</v>
      </c>
    </row>
    <row r="251" spans="1:5" ht="12.75">
      <c r="A251" s="36" t="s">
        <v>61</v>
      </c>
      <c r="E251" s="37" t="s">
        <v>12304</v>
      </c>
    </row>
    <row r="252" spans="1:5" ht="63.75">
      <c r="A252" t="s">
        <v>62</v>
      </c>
      <c r="E252" s="35" t="s">
        <v>3245</v>
      </c>
    </row>
    <row r="253" spans="1:16" ht="25.5">
      <c r="A253" s="24" t="s">
        <v>55</v>
      </c>
      <c s="29" t="s">
        <v>346</v>
      </c>
      <c s="29" t="s">
        <v>12432</v>
      </c>
      <c s="24" t="s">
        <v>57</v>
      </c>
      <c s="30" t="s">
        <v>12433</v>
      </c>
      <c s="31" t="s">
        <v>86</v>
      </c>
      <c s="32">
        <v>4</v>
      </c>
      <c s="33">
        <v>0</v>
      </c>
      <c s="33">
        <f>ROUND(ROUND(H253,2)*ROUND(G253,3),2)</f>
      </c>
      <c r="O253">
        <f>(I253*21)/100</f>
      </c>
      <c t="s">
        <v>33</v>
      </c>
    </row>
    <row r="254" spans="1:5" ht="12.75">
      <c r="A254" s="34" t="s">
        <v>60</v>
      </c>
      <c r="E254" s="35" t="s">
        <v>57</v>
      </c>
    </row>
    <row r="255" spans="1:5" ht="12.75">
      <c r="A255" s="36" t="s">
        <v>61</v>
      </c>
      <c r="E255" s="37" t="s">
        <v>12308</v>
      </c>
    </row>
    <row r="256" spans="1:5" ht="38.25">
      <c r="A256" t="s">
        <v>62</v>
      </c>
      <c r="E256" s="35" t="s">
        <v>12434</v>
      </c>
    </row>
    <row r="257" spans="1:16" ht="25.5">
      <c r="A257" s="24" t="s">
        <v>55</v>
      </c>
      <c s="29" t="s">
        <v>350</v>
      </c>
      <c s="29" t="s">
        <v>12435</v>
      </c>
      <c s="24" t="s">
        <v>57</v>
      </c>
      <c s="30" t="s">
        <v>12436</v>
      </c>
      <c s="31" t="s">
        <v>86</v>
      </c>
      <c s="32">
        <v>117</v>
      </c>
      <c s="33">
        <v>0</v>
      </c>
      <c s="33">
        <f>ROUND(ROUND(H257,2)*ROUND(G257,3),2)</f>
      </c>
      <c r="O257">
        <f>(I257*21)/100</f>
      </c>
      <c t="s">
        <v>33</v>
      </c>
    </row>
    <row r="258" spans="1:5" ht="12.75">
      <c r="A258" s="34" t="s">
        <v>60</v>
      </c>
      <c r="E258" s="35" t="s">
        <v>57</v>
      </c>
    </row>
    <row r="259" spans="1:5" ht="12.75">
      <c r="A259" s="36" t="s">
        <v>61</v>
      </c>
      <c r="E259" s="37" t="s">
        <v>12308</v>
      </c>
    </row>
    <row r="260" spans="1:5" ht="38.25">
      <c r="A260" t="s">
        <v>62</v>
      </c>
      <c r="E260" s="35" t="s">
        <v>12437</v>
      </c>
    </row>
    <row r="261" spans="1:16" ht="12.75">
      <c r="A261" s="24" t="s">
        <v>55</v>
      </c>
      <c s="29" t="s">
        <v>911</v>
      </c>
      <c s="29" t="s">
        <v>12438</v>
      </c>
      <c s="24" t="s">
        <v>57</v>
      </c>
      <c s="30" t="s">
        <v>12439</v>
      </c>
      <c s="31" t="s">
        <v>627</v>
      </c>
      <c s="32">
        <v>2799</v>
      </c>
      <c s="33">
        <v>0</v>
      </c>
      <c s="33">
        <f>ROUND(ROUND(H261,2)*ROUND(G261,3),2)</f>
      </c>
      <c r="O261">
        <f>(I261*21)/100</f>
      </c>
      <c t="s">
        <v>33</v>
      </c>
    </row>
    <row r="262" spans="1:5" ht="12.75">
      <c r="A262" s="34" t="s">
        <v>60</v>
      </c>
      <c r="E262" s="35" t="s">
        <v>57</v>
      </c>
    </row>
    <row r="263" spans="1:5" ht="12.75">
      <c r="A263" s="36" t="s">
        <v>61</v>
      </c>
      <c r="E263" s="37" t="s">
        <v>12308</v>
      </c>
    </row>
    <row r="264" spans="1:5" ht="51">
      <c r="A264" t="s">
        <v>62</v>
      </c>
      <c r="E264" s="35" t="s">
        <v>12440</v>
      </c>
    </row>
    <row r="265" spans="1:18" ht="12.75" customHeight="1">
      <c r="A265" s="6" t="s">
        <v>53</v>
      </c>
      <c s="6"/>
      <c s="39" t="s">
        <v>12441</v>
      </c>
      <c s="6"/>
      <c s="27" t="s">
        <v>12442</v>
      </c>
      <c s="6"/>
      <c s="6"/>
      <c s="6"/>
      <c s="40">
        <f>0+Q265</f>
      </c>
      <c r="O265">
        <f>0+R265</f>
      </c>
      <c r="Q265">
        <f>0+I266</f>
      </c>
      <c>
        <f>0+O266</f>
      </c>
    </row>
    <row r="266" spans="1:16" ht="12.75">
      <c r="A266" s="24" t="s">
        <v>55</v>
      </c>
      <c s="29" t="s">
        <v>1124</v>
      </c>
      <c s="29" t="s">
        <v>12443</v>
      </c>
      <c s="24" t="s">
        <v>57</v>
      </c>
      <c s="30" t="s">
        <v>12444</v>
      </c>
      <c s="31" t="s">
        <v>86</v>
      </c>
      <c s="32">
        <v>5</v>
      </c>
      <c s="33">
        <v>0</v>
      </c>
      <c s="33">
        <f>ROUND(ROUND(H266,2)*ROUND(G266,3),2)</f>
      </c>
      <c r="O266">
        <f>(I266*21)/100</f>
      </c>
      <c t="s">
        <v>33</v>
      </c>
    </row>
    <row r="267" spans="1:5" ht="12.75">
      <c r="A267" s="34" t="s">
        <v>60</v>
      </c>
      <c r="E267" s="35" t="s">
        <v>57</v>
      </c>
    </row>
    <row r="268" spans="1:5" ht="12.75">
      <c r="A268" s="36" t="s">
        <v>61</v>
      </c>
      <c r="E268" s="37" t="s">
        <v>12304</v>
      </c>
    </row>
    <row r="269" spans="1:5" ht="38.25">
      <c r="A269" t="s">
        <v>62</v>
      </c>
      <c r="E269" s="35" t="s">
        <v>12445</v>
      </c>
    </row>
    <row r="270" spans="1:18" ht="12.75" customHeight="1">
      <c r="A270" s="6" t="s">
        <v>53</v>
      </c>
      <c s="6"/>
      <c s="39" t="s">
        <v>12446</v>
      </c>
      <c s="6"/>
      <c s="27" t="s">
        <v>12447</v>
      </c>
      <c s="6"/>
      <c s="6"/>
      <c s="6"/>
      <c s="40">
        <f>0+Q270</f>
      </c>
      <c r="O270">
        <f>0+R270</f>
      </c>
      <c r="Q270">
        <f>0+I271+I275+I279+I283+I287+I291+I295+I299+I303</f>
      </c>
      <c>
        <f>0+O271+O275+O279+O283+O287+O291+O295+O299+O303</f>
      </c>
    </row>
    <row r="271" spans="1:16" ht="12.75">
      <c r="A271" s="24" t="s">
        <v>55</v>
      </c>
      <c s="29" t="s">
        <v>354</v>
      </c>
      <c s="29" t="s">
        <v>12448</v>
      </c>
      <c s="24" t="s">
        <v>57</v>
      </c>
      <c s="30" t="s">
        <v>12449</v>
      </c>
      <c s="31" t="s">
        <v>3654</v>
      </c>
      <c s="32">
        <v>11.658</v>
      </c>
      <c s="33">
        <v>0</v>
      </c>
      <c s="33">
        <f>ROUND(ROUND(H271,2)*ROUND(G271,3),2)</f>
      </c>
      <c r="O271">
        <f>(I271*21)/100</f>
      </c>
      <c t="s">
        <v>33</v>
      </c>
    </row>
    <row r="272" spans="1:5" ht="12.75">
      <c r="A272" s="34" t="s">
        <v>60</v>
      </c>
      <c r="E272" s="35" t="s">
        <v>57</v>
      </c>
    </row>
    <row r="273" spans="1:5" ht="12.75">
      <c r="A273" s="36" t="s">
        <v>61</v>
      </c>
      <c r="E273" s="37" t="s">
        <v>12450</v>
      </c>
    </row>
    <row r="274" spans="1:5" ht="63.75">
      <c r="A274" t="s">
        <v>62</v>
      </c>
      <c r="E274" s="35" t="s">
        <v>12451</v>
      </c>
    </row>
    <row r="275" spans="1:16" ht="12.75">
      <c r="A275" s="24" t="s">
        <v>55</v>
      </c>
      <c s="29" t="s">
        <v>358</v>
      </c>
      <c s="29" t="s">
        <v>12452</v>
      </c>
      <c s="24" t="s">
        <v>57</v>
      </c>
      <c s="30" t="s">
        <v>12453</v>
      </c>
      <c s="31" t="s">
        <v>3654</v>
      </c>
      <c s="32">
        <v>11.658</v>
      </c>
      <c s="33">
        <v>0</v>
      </c>
      <c s="33">
        <f>ROUND(ROUND(H275,2)*ROUND(G275,3),2)</f>
      </c>
      <c r="O275">
        <f>(I275*21)/100</f>
      </c>
      <c t="s">
        <v>33</v>
      </c>
    </row>
    <row r="276" spans="1:5" ht="12.75">
      <c r="A276" s="34" t="s">
        <v>60</v>
      </c>
      <c r="E276" s="35" t="s">
        <v>57</v>
      </c>
    </row>
    <row r="277" spans="1:5" ht="12.75">
      <c r="A277" s="36" t="s">
        <v>61</v>
      </c>
      <c r="E277" s="37" t="s">
        <v>12450</v>
      </c>
    </row>
    <row r="278" spans="1:5" ht="51">
      <c r="A278" t="s">
        <v>62</v>
      </c>
      <c r="E278" s="35" t="s">
        <v>12454</v>
      </c>
    </row>
    <row r="279" spans="1:16" ht="12.75">
      <c r="A279" s="24" t="s">
        <v>55</v>
      </c>
      <c s="29" t="s">
        <v>362</v>
      </c>
      <c s="29" t="s">
        <v>12455</v>
      </c>
      <c s="24" t="s">
        <v>57</v>
      </c>
      <c s="30" t="s">
        <v>12456</v>
      </c>
      <c s="31" t="s">
        <v>86</v>
      </c>
      <c s="32">
        <v>1</v>
      </c>
      <c s="33">
        <v>0</v>
      </c>
      <c s="33">
        <f>ROUND(ROUND(H279,2)*ROUND(G279,3),2)</f>
      </c>
      <c r="O279">
        <f>(I279*21)/100</f>
      </c>
      <c t="s">
        <v>33</v>
      </c>
    </row>
    <row r="280" spans="1:5" ht="12.75">
      <c r="A280" s="34" t="s">
        <v>60</v>
      </c>
      <c r="E280" s="35" t="s">
        <v>57</v>
      </c>
    </row>
    <row r="281" spans="1:5" ht="12.75">
      <c r="A281" s="36" t="s">
        <v>61</v>
      </c>
      <c r="E281" s="37" t="s">
        <v>12450</v>
      </c>
    </row>
    <row r="282" spans="1:5" ht="51">
      <c r="A282" t="s">
        <v>62</v>
      </c>
      <c r="E282" s="35" t="s">
        <v>12457</v>
      </c>
    </row>
    <row r="283" spans="1:16" ht="12.75">
      <c r="A283" s="24" t="s">
        <v>55</v>
      </c>
      <c s="29" t="s">
        <v>366</v>
      </c>
      <c s="29" t="s">
        <v>12458</v>
      </c>
      <c s="24" t="s">
        <v>57</v>
      </c>
      <c s="30" t="s">
        <v>12459</v>
      </c>
      <c s="31" t="s">
        <v>86</v>
      </c>
      <c s="32">
        <v>197</v>
      </c>
      <c s="33">
        <v>0</v>
      </c>
      <c s="33">
        <f>ROUND(ROUND(H283,2)*ROUND(G283,3),2)</f>
      </c>
      <c r="O283">
        <f>(I283*21)/100</f>
      </c>
      <c t="s">
        <v>33</v>
      </c>
    </row>
    <row r="284" spans="1:5" ht="12.75">
      <c r="A284" s="34" t="s">
        <v>60</v>
      </c>
      <c r="E284" s="35" t="s">
        <v>57</v>
      </c>
    </row>
    <row r="285" spans="1:5" ht="12.75">
      <c r="A285" s="36" t="s">
        <v>61</v>
      </c>
      <c r="E285" s="37" t="s">
        <v>12450</v>
      </c>
    </row>
    <row r="286" spans="1:5" ht="51">
      <c r="A286" t="s">
        <v>62</v>
      </c>
      <c r="E286" s="35" t="s">
        <v>12457</v>
      </c>
    </row>
    <row r="287" spans="1:16" ht="12.75">
      <c r="A287" s="24" t="s">
        <v>55</v>
      </c>
      <c s="29" t="s">
        <v>370</v>
      </c>
      <c s="29" t="s">
        <v>12460</v>
      </c>
      <c s="24" t="s">
        <v>57</v>
      </c>
      <c s="30" t="s">
        <v>12461</v>
      </c>
      <c s="31" t="s">
        <v>86</v>
      </c>
      <c s="32">
        <v>1</v>
      </c>
      <c s="33">
        <v>0</v>
      </c>
      <c s="33">
        <f>ROUND(ROUND(H287,2)*ROUND(G287,3),2)</f>
      </c>
      <c r="O287">
        <f>(I287*21)/100</f>
      </c>
      <c t="s">
        <v>33</v>
      </c>
    </row>
    <row r="288" spans="1:5" ht="12.75">
      <c r="A288" s="34" t="s">
        <v>60</v>
      </c>
      <c r="E288" s="35" t="s">
        <v>57</v>
      </c>
    </row>
    <row r="289" spans="1:5" ht="12.75">
      <c r="A289" s="36" t="s">
        <v>61</v>
      </c>
      <c r="E289" s="37" t="s">
        <v>12450</v>
      </c>
    </row>
    <row r="290" spans="1:5" ht="38.25">
      <c r="A290" t="s">
        <v>62</v>
      </c>
      <c r="E290" s="35" t="s">
        <v>12462</v>
      </c>
    </row>
    <row r="291" spans="1:16" ht="12.75">
      <c r="A291" s="24" t="s">
        <v>55</v>
      </c>
      <c s="29" t="s">
        <v>374</v>
      </c>
      <c s="29" t="s">
        <v>12463</v>
      </c>
      <c s="24" t="s">
        <v>57</v>
      </c>
      <c s="30" t="s">
        <v>12464</v>
      </c>
      <c s="31" t="s">
        <v>86</v>
      </c>
      <c s="32">
        <v>1</v>
      </c>
      <c s="33">
        <v>0</v>
      </c>
      <c s="33">
        <f>ROUND(ROUND(H291,2)*ROUND(G291,3),2)</f>
      </c>
      <c r="O291">
        <f>(I291*21)/100</f>
      </c>
      <c t="s">
        <v>33</v>
      </c>
    </row>
    <row r="292" spans="1:5" ht="12.75">
      <c r="A292" s="34" t="s">
        <v>60</v>
      </c>
      <c r="E292" s="35" t="s">
        <v>57</v>
      </c>
    </row>
    <row r="293" spans="1:5" ht="12.75">
      <c r="A293" s="36" t="s">
        <v>61</v>
      </c>
      <c r="E293" s="37" t="s">
        <v>12450</v>
      </c>
    </row>
    <row r="294" spans="1:5" ht="38.25">
      <c r="A294" t="s">
        <v>62</v>
      </c>
      <c r="E294" s="35" t="s">
        <v>12465</v>
      </c>
    </row>
    <row r="295" spans="1:16" ht="12.75">
      <c r="A295" s="24" t="s">
        <v>55</v>
      </c>
      <c s="29" t="s">
        <v>378</v>
      </c>
      <c s="29" t="s">
        <v>3554</v>
      </c>
      <c s="24" t="s">
        <v>57</v>
      </c>
      <c s="30" t="s">
        <v>647</v>
      </c>
      <c s="31" t="s">
        <v>86</v>
      </c>
      <c s="32">
        <v>1</v>
      </c>
      <c s="33">
        <v>0</v>
      </c>
      <c s="33">
        <f>ROUND(ROUND(H295,2)*ROUND(G295,3),2)</f>
      </c>
      <c r="O295">
        <f>(I295*21)/100</f>
      </c>
      <c t="s">
        <v>33</v>
      </c>
    </row>
    <row r="296" spans="1:5" ht="12.75">
      <c r="A296" s="34" t="s">
        <v>60</v>
      </c>
      <c r="E296" s="35" t="s">
        <v>57</v>
      </c>
    </row>
    <row r="297" spans="1:5" ht="12.75">
      <c r="A297" s="36" t="s">
        <v>61</v>
      </c>
      <c r="E297" s="37" t="s">
        <v>12450</v>
      </c>
    </row>
    <row r="298" spans="1:5" ht="38.25">
      <c r="A298" t="s">
        <v>62</v>
      </c>
      <c r="E298" s="35" t="s">
        <v>12466</v>
      </c>
    </row>
    <row r="299" spans="1:16" ht="12.75">
      <c r="A299" s="24" t="s">
        <v>55</v>
      </c>
      <c s="29" t="s">
        <v>382</v>
      </c>
      <c s="29" t="s">
        <v>12467</v>
      </c>
      <c s="24" t="s">
        <v>57</v>
      </c>
      <c s="30" t="s">
        <v>12468</v>
      </c>
      <c s="31" t="s">
        <v>627</v>
      </c>
      <c s="32">
        <v>116.625</v>
      </c>
      <c s="33">
        <v>0</v>
      </c>
      <c s="33">
        <f>ROUND(ROUND(H299,2)*ROUND(G299,3),2)</f>
      </c>
      <c r="O299">
        <f>(I299*21)/100</f>
      </c>
      <c t="s">
        <v>33</v>
      </c>
    </row>
    <row r="300" spans="1:5" ht="12.75">
      <c r="A300" s="34" t="s">
        <v>60</v>
      </c>
      <c r="E300" s="35" t="s">
        <v>57</v>
      </c>
    </row>
    <row r="301" spans="1:5" ht="12.75">
      <c r="A301" s="36" t="s">
        <v>61</v>
      </c>
      <c r="E301" s="37" t="s">
        <v>12450</v>
      </c>
    </row>
    <row r="302" spans="1:5" ht="38.25">
      <c r="A302" t="s">
        <v>62</v>
      </c>
      <c r="E302" s="35" t="s">
        <v>12469</v>
      </c>
    </row>
    <row r="303" spans="1:16" ht="12.75">
      <c r="A303" s="24" t="s">
        <v>55</v>
      </c>
      <c s="29" t="s">
        <v>386</v>
      </c>
      <c s="29" t="s">
        <v>12470</v>
      </c>
      <c s="24" t="s">
        <v>57</v>
      </c>
      <c s="30" t="s">
        <v>12471</v>
      </c>
      <c s="31" t="s">
        <v>627</v>
      </c>
      <c s="32">
        <v>349.875</v>
      </c>
      <c s="33">
        <v>0</v>
      </c>
      <c s="33">
        <f>ROUND(ROUND(H303,2)*ROUND(G303,3),2)</f>
      </c>
      <c r="O303">
        <f>(I303*21)/100</f>
      </c>
      <c t="s">
        <v>33</v>
      </c>
    </row>
    <row r="304" spans="1:5" ht="12.75">
      <c r="A304" s="34" t="s">
        <v>60</v>
      </c>
      <c r="E304" s="35" t="s">
        <v>57</v>
      </c>
    </row>
    <row r="305" spans="1:5" ht="12.75">
      <c r="A305" s="36" t="s">
        <v>61</v>
      </c>
      <c r="E305" s="37" t="s">
        <v>12450</v>
      </c>
    </row>
    <row r="306" spans="1:5" ht="38.25">
      <c r="A306" t="s">
        <v>62</v>
      </c>
      <c r="E306" s="35" t="s">
        <v>12472</v>
      </c>
    </row>
    <row r="307" spans="1:18" ht="12.75" customHeight="1">
      <c r="A307" s="6" t="s">
        <v>53</v>
      </c>
      <c s="6"/>
      <c s="39" t="s">
        <v>12473</v>
      </c>
      <c s="6"/>
      <c s="27" t="s">
        <v>12474</v>
      </c>
      <c s="6"/>
      <c s="6"/>
      <c s="6"/>
      <c s="40">
        <f>0+Q307</f>
      </c>
      <c r="O307">
        <f>0+R307</f>
      </c>
      <c r="Q307">
        <f>0+I308+I312+I316+I320</f>
      </c>
      <c>
        <f>0+O308+O312+O316+O320</f>
      </c>
    </row>
    <row r="308" spans="1:16" ht="12.75">
      <c r="A308" s="24" t="s">
        <v>55</v>
      </c>
      <c s="29" t="s">
        <v>390</v>
      </c>
      <c s="29" t="s">
        <v>12475</v>
      </c>
      <c s="24" t="s">
        <v>57</v>
      </c>
      <c s="30" t="s">
        <v>12476</v>
      </c>
      <c s="31" t="s">
        <v>86</v>
      </c>
      <c s="32">
        <v>197</v>
      </c>
      <c s="33">
        <v>0</v>
      </c>
      <c s="33">
        <f>ROUND(ROUND(H308,2)*ROUND(G308,3),2)</f>
      </c>
      <c r="O308">
        <f>(I308*21)/100</f>
      </c>
      <c t="s">
        <v>33</v>
      </c>
    </row>
    <row r="309" spans="1:5" ht="12.75">
      <c r="A309" s="34" t="s">
        <v>60</v>
      </c>
      <c r="E309" s="35" t="s">
        <v>57</v>
      </c>
    </row>
    <row r="310" spans="1:5" ht="12.75">
      <c r="A310" s="36" t="s">
        <v>61</v>
      </c>
      <c r="E310" s="37" t="s">
        <v>12477</v>
      </c>
    </row>
    <row r="311" spans="1:5" ht="38.25">
      <c r="A311" t="s">
        <v>62</v>
      </c>
      <c r="E311" s="35" t="s">
        <v>12478</v>
      </c>
    </row>
    <row r="312" spans="1:16" ht="12.75">
      <c r="A312" s="24" t="s">
        <v>55</v>
      </c>
      <c s="29" t="s">
        <v>119</v>
      </c>
      <c s="29" t="s">
        <v>12479</v>
      </c>
      <c s="24" t="s">
        <v>57</v>
      </c>
      <c s="30" t="s">
        <v>12480</v>
      </c>
      <c s="31" t="s">
        <v>12481</v>
      </c>
      <c s="32">
        <v>197</v>
      </c>
      <c s="33">
        <v>0</v>
      </c>
      <c s="33">
        <f>ROUND(ROUND(H312,2)*ROUND(G312,3),2)</f>
      </c>
      <c r="O312">
        <f>(I312*21)/100</f>
      </c>
      <c t="s">
        <v>33</v>
      </c>
    </row>
    <row r="313" spans="1:5" ht="12.75">
      <c r="A313" s="34" t="s">
        <v>60</v>
      </c>
      <c r="E313" s="35" t="s">
        <v>57</v>
      </c>
    </row>
    <row r="314" spans="1:5" ht="12.75">
      <c r="A314" s="36" t="s">
        <v>61</v>
      </c>
      <c r="E314" s="37" t="s">
        <v>12477</v>
      </c>
    </row>
    <row r="315" spans="1:5" ht="25.5">
      <c r="A315" t="s">
        <v>62</v>
      </c>
      <c r="E315" s="35" t="s">
        <v>12482</v>
      </c>
    </row>
    <row r="316" spans="1:16" ht="12.75">
      <c r="A316" s="24" t="s">
        <v>55</v>
      </c>
      <c s="29" t="s">
        <v>393</v>
      </c>
      <c s="29" t="s">
        <v>12483</v>
      </c>
      <c s="24" t="s">
        <v>57</v>
      </c>
      <c s="30" t="s">
        <v>12484</v>
      </c>
      <c s="31" t="s">
        <v>86</v>
      </c>
      <c s="32">
        <v>197</v>
      </c>
      <c s="33">
        <v>0</v>
      </c>
      <c s="33">
        <f>ROUND(ROUND(H316,2)*ROUND(G316,3),2)</f>
      </c>
      <c r="O316">
        <f>(I316*21)/100</f>
      </c>
      <c t="s">
        <v>33</v>
      </c>
    </row>
    <row r="317" spans="1:5" ht="12.75">
      <c r="A317" s="34" t="s">
        <v>60</v>
      </c>
      <c r="E317" s="35" t="s">
        <v>57</v>
      </c>
    </row>
    <row r="318" spans="1:5" ht="12.75">
      <c r="A318" s="36" t="s">
        <v>61</v>
      </c>
      <c r="E318" s="37" t="s">
        <v>12477</v>
      </c>
    </row>
    <row r="319" spans="1:5" ht="25.5">
      <c r="A319" t="s">
        <v>62</v>
      </c>
      <c r="E319" s="35" t="s">
        <v>12482</v>
      </c>
    </row>
    <row r="320" spans="1:16" ht="12.75">
      <c r="A320" s="24" t="s">
        <v>55</v>
      </c>
      <c s="29" t="s">
        <v>397</v>
      </c>
      <c s="29" t="s">
        <v>12485</v>
      </c>
      <c s="24" t="s">
        <v>57</v>
      </c>
      <c s="30" t="s">
        <v>12486</v>
      </c>
      <c s="31" t="s">
        <v>86</v>
      </c>
      <c s="32">
        <v>58</v>
      </c>
      <c s="33">
        <v>0</v>
      </c>
      <c s="33">
        <f>ROUND(ROUND(H320,2)*ROUND(G320,3),2)</f>
      </c>
      <c r="O320">
        <f>(I320*21)/100</f>
      </c>
      <c t="s">
        <v>33</v>
      </c>
    </row>
    <row r="321" spans="1:5" ht="12.75">
      <c r="A321" s="34" t="s">
        <v>60</v>
      </c>
      <c r="E321" s="35" t="s">
        <v>57</v>
      </c>
    </row>
    <row r="322" spans="1:5" ht="12.75">
      <c r="A322" s="36" t="s">
        <v>61</v>
      </c>
      <c r="E322" s="37" t="s">
        <v>12477</v>
      </c>
    </row>
    <row r="323" spans="1:5" ht="25.5">
      <c r="A323" t="s">
        <v>62</v>
      </c>
      <c r="E323" s="35" t="s">
        <v>12482</v>
      </c>
    </row>
    <row r="324" spans="1:18" ht="12.75" customHeight="1">
      <c r="A324" s="6" t="s">
        <v>53</v>
      </c>
      <c s="6"/>
      <c s="39" t="s">
        <v>189</v>
      </c>
      <c s="6"/>
      <c s="27" t="s">
        <v>1025</v>
      </c>
      <c s="6"/>
      <c s="6"/>
      <c s="6"/>
      <c s="40">
        <f>0+Q324</f>
      </c>
      <c r="O324">
        <f>0+R324</f>
      </c>
      <c r="Q324">
        <f>0+I325</f>
      </c>
      <c>
        <f>0+O325</f>
      </c>
    </row>
    <row r="325" spans="1:16" ht="25.5">
      <c r="A325" s="24" t="s">
        <v>55</v>
      </c>
      <c s="29" t="s">
        <v>401</v>
      </c>
      <c s="29" t="s">
        <v>192</v>
      </c>
      <c s="24" t="s">
        <v>193</v>
      </c>
      <c s="30" t="s">
        <v>194</v>
      </c>
      <c s="31" t="s">
        <v>195</v>
      </c>
      <c s="32">
        <v>2529</v>
      </c>
      <c s="33">
        <v>0</v>
      </c>
      <c s="33">
        <f>ROUND(ROUND(H325,2)*ROUND(G325,3),2)</f>
      </c>
      <c r="O325">
        <f>(I325*21)/100</f>
      </c>
      <c t="s">
        <v>33</v>
      </c>
    </row>
    <row r="326" spans="1:5" ht="12.75">
      <c r="A326" s="34" t="s">
        <v>60</v>
      </c>
      <c r="E326" s="35" t="s">
        <v>196</v>
      </c>
    </row>
    <row r="327" spans="1:5" ht="12.75">
      <c r="A327" s="36" t="s">
        <v>61</v>
      </c>
      <c r="E327" s="37" t="s">
        <v>57</v>
      </c>
    </row>
    <row r="328" spans="1:5" ht="153">
      <c r="A328" t="s">
        <v>62</v>
      </c>
      <c r="E328"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34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0+O10+O43+O100+O277+O286+O319+O336</f>
      </c>
      <c t="s">
        <v>32</v>
      </c>
    </row>
    <row r="3" spans="1:16" ht="15" customHeight="1">
      <c r="A3" t="s">
        <v>12</v>
      </c>
      <c s="12" t="s">
        <v>14</v>
      </c>
      <c s="13" t="s">
        <v>15</v>
      </c>
      <c s="1"/>
      <c s="14" t="s">
        <v>16</v>
      </c>
      <c s="1"/>
      <c s="9"/>
      <c s="8" t="s">
        <v>12487</v>
      </c>
      <c s="41">
        <f>0+I10+I43+I100+I277+I286+I319+I336</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12267</v>
      </c>
      <c s="1"/>
      <c s="14" t="s">
        <v>12268</v>
      </c>
      <c s="1"/>
      <c s="1"/>
      <c s="1"/>
      <c s="1"/>
      <c r="O5" t="s">
        <v>31</v>
      </c>
      <c t="s">
        <v>33</v>
      </c>
    </row>
    <row r="6" spans="1:9" ht="12.75" customHeight="1">
      <c r="A6" t="s">
        <v>24</v>
      </c>
      <c s="16" t="s">
        <v>28</v>
      </c>
      <c s="17" t="s">
        <v>12487</v>
      </c>
      <c s="6"/>
      <c s="18" t="s">
        <v>12488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12271</v>
      </c>
      <c s="25"/>
      <c s="27" t="s">
        <v>12272</v>
      </c>
      <c s="25"/>
      <c s="25"/>
      <c s="25"/>
      <c s="28">
        <f>0+Q10</f>
      </c>
      <c r="O10">
        <f>0+R10</f>
      </c>
      <c r="Q10">
        <f>0+I11+I15+I19+I23+I27+I31+I35+I39</f>
      </c>
      <c>
        <f>0+O11+O15+O19+O23+O27+O31+O35+O39</f>
      </c>
    </row>
    <row r="11" spans="1:16" ht="12.75">
      <c r="A11" s="24" t="s">
        <v>55</v>
      </c>
      <c s="29" t="s">
        <v>39</v>
      </c>
      <c s="29" t="s">
        <v>12273</v>
      </c>
      <c s="24" t="s">
        <v>57</v>
      </c>
      <c s="30" t="s">
        <v>12274</v>
      </c>
      <c s="31" t="s">
        <v>59</v>
      </c>
      <c s="32">
        <v>318</v>
      </c>
      <c s="33">
        <v>0</v>
      </c>
      <c s="33">
        <f>ROUND(ROUND(H11,2)*ROUND(G11,3),2)</f>
      </c>
      <c r="O11">
        <f>(I11*21)/100</f>
      </c>
      <c t="s">
        <v>33</v>
      </c>
    </row>
    <row r="12" spans="1:5" ht="12.75">
      <c r="A12" s="34" t="s">
        <v>60</v>
      </c>
      <c r="E12" s="35" t="s">
        <v>57</v>
      </c>
    </row>
    <row r="13" spans="1:5" ht="12.75">
      <c r="A13" s="36" t="s">
        <v>61</v>
      </c>
      <c r="E13" s="37" t="s">
        <v>12275</v>
      </c>
    </row>
    <row r="14" spans="1:5" ht="140.25">
      <c r="A14" t="s">
        <v>62</v>
      </c>
      <c r="E14" s="35" t="s">
        <v>12276</v>
      </c>
    </row>
    <row r="15" spans="1:16" ht="12.75">
      <c r="A15" s="24" t="s">
        <v>55</v>
      </c>
      <c s="29" t="s">
        <v>33</v>
      </c>
      <c s="29" t="s">
        <v>12280</v>
      </c>
      <c s="24" t="s">
        <v>57</v>
      </c>
      <c s="30" t="s">
        <v>12281</v>
      </c>
      <c s="31" t="s">
        <v>86</v>
      </c>
      <c s="32">
        <v>90</v>
      </c>
      <c s="33">
        <v>0</v>
      </c>
      <c s="33">
        <f>ROUND(ROUND(H15,2)*ROUND(G15,3),2)</f>
      </c>
      <c r="O15">
        <f>(I15*21)/100</f>
      </c>
      <c t="s">
        <v>33</v>
      </c>
    </row>
    <row r="16" spans="1:5" ht="12.75">
      <c r="A16" s="34" t="s">
        <v>60</v>
      </c>
      <c r="E16" s="35" t="s">
        <v>57</v>
      </c>
    </row>
    <row r="17" spans="1:5" ht="12.75">
      <c r="A17" s="36" t="s">
        <v>61</v>
      </c>
      <c r="E17" s="37" t="s">
        <v>12275</v>
      </c>
    </row>
    <row r="18" spans="1:5" ht="38.25">
      <c r="A18" t="s">
        <v>62</v>
      </c>
      <c r="E18" s="35" t="s">
        <v>12282</v>
      </c>
    </row>
    <row r="19" spans="1:16" ht="12.75">
      <c r="A19" s="24" t="s">
        <v>55</v>
      </c>
      <c s="29" t="s">
        <v>32</v>
      </c>
      <c s="29" t="s">
        <v>12283</v>
      </c>
      <c s="24" t="s">
        <v>57</v>
      </c>
      <c s="30" t="s">
        <v>12284</v>
      </c>
      <c s="31" t="s">
        <v>86</v>
      </c>
      <c s="32">
        <v>134</v>
      </c>
      <c s="33">
        <v>0</v>
      </c>
      <c s="33">
        <f>ROUND(ROUND(H19,2)*ROUND(G19,3),2)</f>
      </c>
      <c r="O19">
        <f>(I19*21)/100</f>
      </c>
      <c t="s">
        <v>33</v>
      </c>
    </row>
    <row r="20" spans="1:5" ht="12.75">
      <c r="A20" s="34" t="s">
        <v>60</v>
      </c>
      <c r="E20" s="35" t="s">
        <v>57</v>
      </c>
    </row>
    <row r="21" spans="1:5" ht="12.75">
      <c r="A21" s="36" t="s">
        <v>61</v>
      </c>
      <c r="E21" s="37" t="s">
        <v>12275</v>
      </c>
    </row>
    <row r="22" spans="1:5" ht="38.25">
      <c r="A22" t="s">
        <v>62</v>
      </c>
      <c r="E22" s="35" t="s">
        <v>12285</v>
      </c>
    </row>
    <row r="23" spans="1:16" ht="12.75">
      <c r="A23" s="24" t="s">
        <v>55</v>
      </c>
      <c s="29" t="s">
        <v>43</v>
      </c>
      <c s="29" t="s">
        <v>12286</v>
      </c>
      <c s="24" t="s">
        <v>57</v>
      </c>
      <c s="30" t="s">
        <v>12287</v>
      </c>
      <c s="31" t="s">
        <v>86</v>
      </c>
      <c s="32">
        <v>28</v>
      </c>
      <c s="33">
        <v>0</v>
      </c>
      <c s="33">
        <f>ROUND(ROUND(H23,2)*ROUND(G23,3),2)</f>
      </c>
      <c r="O23">
        <f>(I23*21)/100</f>
      </c>
      <c t="s">
        <v>33</v>
      </c>
    </row>
    <row r="24" spans="1:5" ht="12.75">
      <c r="A24" s="34" t="s">
        <v>60</v>
      </c>
      <c r="E24" s="35" t="s">
        <v>57</v>
      </c>
    </row>
    <row r="25" spans="1:5" ht="12.75">
      <c r="A25" s="36" t="s">
        <v>61</v>
      </c>
      <c r="E25" s="37" t="s">
        <v>12275</v>
      </c>
    </row>
    <row r="26" spans="1:5" ht="38.25">
      <c r="A26" t="s">
        <v>62</v>
      </c>
      <c r="E26" s="35" t="s">
        <v>12288</v>
      </c>
    </row>
    <row r="27" spans="1:16" ht="12.75">
      <c r="A27" s="24" t="s">
        <v>55</v>
      </c>
      <c s="29" t="s">
        <v>45</v>
      </c>
      <c s="29" t="s">
        <v>12299</v>
      </c>
      <c s="24" t="s">
        <v>57</v>
      </c>
      <c s="30" t="s">
        <v>12300</v>
      </c>
      <c s="31" t="s">
        <v>86</v>
      </c>
      <c s="32">
        <v>42</v>
      </c>
      <c s="33">
        <v>0</v>
      </c>
      <c s="33">
        <f>ROUND(ROUND(H27,2)*ROUND(G27,3),2)</f>
      </c>
      <c r="O27">
        <f>(I27*21)/100</f>
      </c>
      <c t="s">
        <v>33</v>
      </c>
    </row>
    <row r="28" spans="1:5" ht="12.75">
      <c r="A28" s="34" t="s">
        <v>60</v>
      </c>
      <c r="E28" s="35" t="s">
        <v>57</v>
      </c>
    </row>
    <row r="29" spans="1:5" ht="12.75">
      <c r="A29" s="36" t="s">
        <v>61</v>
      </c>
      <c r="E29" s="37" t="s">
        <v>12275</v>
      </c>
    </row>
    <row r="30" spans="1:5" ht="63.75">
      <c r="A30" t="s">
        <v>62</v>
      </c>
      <c r="E30" s="35" t="s">
        <v>12301</v>
      </c>
    </row>
    <row r="31" spans="1:16" ht="25.5">
      <c r="A31" s="24" t="s">
        <v>55</v>
      </c>
      <c s="29" t="s">
        <v>47</v>
      </c>
      <c s="29" t="s">
        <v>12306</v>
      </c>
      <c s="24" t="s">
        <v>57</v>
      </c>
      <c s="30" t="s">
        <v>12307</v>
      </c>
      <c s="31" t="s">
        <v>627</v>
      </c>
      <c s="32">
        <v>477</v>
      </c>
      <c s="33">
        <v>0</v>
      </c>
      <c s="33">
        <f>ROUND(ROUND(H31,2)*ROUND(G31,3),2)</f>
      </c>
      <c r="O31">
        <f>(I31*21)/100</f>
      </c>
      <c t="s">
        <v>33</v>
      </c>
    </row>
    <row r="32" spans="1:5" ht="12.75">
      <c r="A32" s="34" t="s">
        <v>60</v>
      </c>
      <c r="E32" s="35" t="s">
        <v>57</v>
      </c>
    </row>
    <row r="33" spans="1:5" ht="12.75">
      <c r="A33" s="36" t="s">
        <v>61</v>
      </c>
      <c r="E33" s="37" t="s">
        <v>12308</v>
      </c>
    </row>
    <row r="34" spans="1:5" ht="51">
      <c r="A34" t="s">
        <v>62</v>
      </c>
      <c r="E34" s="35" t="s">
        <v>12309</v>
      </c>
    </row>
    <row r="35" spans="1:16" ht="12.75">
      <c r="A35" s="24" t="s">
        <v>55</v>
      </c>
      <c s="29" t="s">
        <v>127</v>
      </c>
      <c s="29" t="s">
        <v>12310</v>
      </c>
      <c s="24" t="s">
        <v>57</v>
      </c>
      <c s="30" t="s">
        <v>12311</v>
      </c>
      <c s="31" t="s">
        <v>195</v>
      </c>
      <c s="32">
        <v>573</v>
      </c>
      <c s="33">
        <v>0</v>
      </c>
      <c s="33">
        <f>ROUND(ROUND(H35,2)*ROUND(G35,3),2)</f>
      </c>
      <c r="O35">
        <f>(I35*21)/100</f>
      </c>
      <c t="s">
        <v>33</v>
      </c>
    </row>
    <row r="36" spans="1:5" ht="12.75">
      <c r="A36" s="34" t="s">
        <v>60</v>
      </c>
      <c r="E36" s="35" t="s">
        <v>57</v>
      </c>
    </row>
    <row r="37" spans="1:5" ht="12.75">
      <c r="A37" s="36" t="s">
        <v>61</v>
      </c>
      <c r="E37" s="37" t="s">
        <v>12294</v>
      </c>
    </row>
    <row r="38" spans="1:5" ht="76.5">
      <c r="A38" t="s">
        <v>62</v>
      </c>
      <c r="E38" s="35" t="s">
        <v>12312</v>
      </c>
    </row>
    <row r="39" spans="1:16" ht="12.75">
      <c r="A39" s="24" t="s">
        <v>55</v>
      </c>
      <c s="29" t="s">
        <v>409</v>
      </c>
      <c s="29" t="s">
        <v>12489</v>
      </c>
      <c s="24" t="s">
        <v>57</v>
      </c>
      <c s="30" t="s">
        <v>12490</v>
      </c>
      <c s="31" t="s">
        <v>86</v>
      </c>
      <c s="32">
        <v>2</v>
      </c>
      <c s="33">
        <v>0</v>
      </c>
      <c s="33">
        <f>ROUND(ROUND(H39,2)*ROUND(G39,3),2)</f>
      </c>
      <c r="O39">
        <f>(I39*21)/100</f>
      </c>
      <c t="s">
        <v>33</v>
      </c>
    </row>
    <row r="40" spans="1:5" ht="12.75">
      <c r="A40" s="34" t="s">
        <v>60</v>
      </c>
      <c r="E40" s="35" t="s">
        <v>57</v>
      </c>
    </row>
    <row r="41" spans="1:5" ht="12.75">
      <c r="A41" s="36" t="s">
        <v>61</v>
      </c>
      <c r="E41" s="37" t="s">
        <v>12308</v>
      </c>
    </row>
    <row r="42" spans="1:5" ht="63.75">
      <c r="A42" t="s">
        <v>62</v>
      </c>
      <c r="E42" s="35" t="s">
        <v>12491</v>
      </c>
    </row>
    <row r="43" spans="1:18" ht="12.75" customHeight="1">
      <c r="A43" s="6" t="s">
        <v>53</v>
      </c>
      <c s="6"/>
      <c s="39" t="s">
        <v>12313</v>
      </c>
      <c s="6"/>
      <c s="27" t="s">
        <v>12314</v>
      </c>
      <c s="6"/>
      <c s="6"/>
      <c s="6"/>
      <c s="40">
        <f>0+Q43</f>
      </c>
      <c r="O43">
        <f>0+R43</f>
      </c>
      <c r="Q43">
        <f>0+I44+I48+I52+I56+I60+I64+I68+I72+I76+I80+I84+I88+I92+I96</f>
      </c>
      <c>
        <f>0+O44+O48+O52+O56+O60+O64+O68+O72+O76+O80+O84+O88+O92+O96</f>
      </c>
    </row>
    <row r="44" spans="1:16" ht="25.5">
      <c r="A44" s="24" t="s">
        <v>55</v>
      </c>
      <c s="29" t="s">
        <v>73</v>
      </c>
      <c s="29" t="s">
        <v>12492</v>
      </c>
      <c s="24" t="s">
        <v>57</v>
      </c>
      <c s="30" t="s">
        <v>12493</v>
      </c>
      <c s="31" t="s">
        <v>86</v>
      </c>
      <c s="32">
        <v>7</v>
      </c>
      <c s="33">
        <v>0</v>
      </c>
      <c s="33">
        <f>ROUND(ROUND(H44,2)*ROUND(G44,3),2)</f>
      </c>
      <c r="O44">
        <f>(I44*21)/100</f>
      </c>
      <c t="s">
        <v>33</v>
      </c>
    </row>
    <row r="45" spans="1:5" ht="12.75">
      <c r="A45" s="34" t="s">
        <v>60</v>
      </c>
      <c r="E45" s="35" t="s">
        <v>57</v>
      </c>
    </row>
    <row r="46" spans="1:5" ht="12.75">
      <c r="A46" s="36" t="s">
        <v>61</v>
      </c>
      <c r="E46" s="37" t="s">
        <v>12275</v>
      </c>
    </row>
    <row r="47" spans="1:5" ht="51">
      <c r="A47" t="s">
        <v>62</v>
      </c>
      <c r="E47" s="35" t="s">
        <v>12322</v>
      </c>
    </row>
    <row r="48" spans="1:16" ht="25.5">
      <c r="A48" s="24" t="s">
        <v>55</v>
      </c>
      <c s="29" t="s">
        <v>79</v>
      </c>
      <c s="29" t="s">
        <v>12494</v>
      </c>
      <c s="24" t="s">
        <v>57</v>
      </c>
      <c s="30" t="s">
        <v>12495</v>
      </c>
      <c s="31" t="s">
        <v>86</v>
      </c>
      <c s="32">
        <v>6</v>
      </c>
      <c s="33">
        <v>0</v>
      </c>
      <c s="33">
        <f>ROUND(ROUND(H48,2)*ROUND(G48,3),2)</f>
      </c>
      <c r="O48">
        <f>(I48*21)/100</f>
      </c>
      <c t="s">
        <v>33</v>
      </c>
    </row>
    <row r="49" spans="1:5" ht="12.75">
      <c r="A49" s="34" t="s">
        <v>60</v>
      </c>
      <c r="E49" s="35" t="s">
        <v>57</v>
      </c>
    </row>
    <row r="50" spans="1:5" ht="12.75">
      <c r="A50" s="36" t="s">
        <v>61</v>
      </c>
      <c r="E50" s="37" t="s">
        <v>12275</v>
      </c>
    </row>
    <row r="51" spans="1:5" ht="51">
      <c r="A51" t="s">
        <v>62</v>
      </c>
      <c r="E51" s="35" t="s">
        <v>12322</v>
      </c>
    </row>
    <row r="52" spans="1:16" ht="25.5">
      <c r="A52" s="24" t="s">
        <v>55</v>
      </c>
      <c s="29" t="s">
        <v>50</v>
      </c>
      <c s="29" t="s">
        <v>12496</v>
      </c>
      <c s="24" t="s">
        <v>57</v>
      </c>
      <c s="30" t="s">
        <v>12497</v>
      </c>
      <c s="31" t="s">
        <v>86</v>
      </c>
      <c s="32">
        <v>6</v>
      </c>
      <c s="33">
        <v>0</v>
      </c>
      <c s="33">
        <f>ROUND(ROUND(H52,2)*ROUND(G52,3),2)</f>
      </c>
      <c r="O52">
        <f>(I52*21)/100</f>
      </c>
      <c t="s">
        <v>33</v>
      </c>
    </row>
    <row r="53" spans="1:5" ht="12.75">
      <c r="A53" s="34" t="s">
        <v>60</v>
      </c>
      <c r="E53" s="35" t="s">
        <v>57</v>
      </c>
    </row>
    <row r="54" spans="1:5" ht="12.75">
      <c r="A54" s="36" t="s">
        <v>61</v>
      </c>
      <c r="E54" s="37" t="s">
        <v>12275</v>
      </c>
    </row>
    <row r="55" spans="1:5" ht="51">
      <c r="A55" t="s">
        <v>62</v>
      </c>
      <c r="E55" s="35" t="s">
        <v>12322</v>
      </c>
    </row>
    <row r="56" spans="1:16" ht="25.5">
      <c r="A56" s="24" t="s">
        <v>55</v>
      </c>
      <c s="29" t="s">
        <v>52</v>
      </c>
      <c s="29" t="s">
        <v>12320</v>
      </c>
      <c s="24" t="s">
        <v>57</v>
      </c>
      <c s="30" t="s">
        <v>12321</v>
      </c>
      <c s="31" t="s">
        <v>86</v>
      </c>
      <c s="32">
        <v>1</v>
      </c>
      <c s="33">
        <v>0</v>
      </c>
      <c s="33">
        <f>ROUND(ROUND(H56,2)*ROUND(G56,3),2)</f>
      </c>
      <c r="O56">
        <f>(I56*21)/100</f>
      </c>
      <c t="s">
        <v>33</v>
      </c>
    </row>
    <row r="57" spans="1:5" ht="12.75">
      <c r="A57" s="34" t="s">
        <v>60</v>
      </c>
      <c r="E57" s="35" t="s">
        <v>57</v>
      </c>
    </row>
    <row r="58" spans="1:5" ht="12.75">
      <c r="A58" s="36" t="s">
        <v>61</v>
      </c>
      <c r="E58" s="37" t="s">
        <v>12275</v>
      </c>
    </row>
    <row r="59" spans="1:5" ht="51">
      <c r="A59" t="s">
        <v>62</v>
      </c>
      <c r="E59" s="35" t="s">
        <v>12322</v>
      </c>
    </row>
    <row r="60" spans="1:16" ht="25.5">
      <c r="A60" s="24" t="s">
        <v>55</v>
      </c>
      <c s="29" t="s">
        <v>91</v>
      </c>
      <c s="29" t="s">
        <v>12498</v>
      </c>
      <c s="24" t="s">
        <v>57</v>
      </c>
      <c s="30" t="s">
        <v>12499</v>
      </c>
      <c s="31" t="s">
        <v>86</v>
      </c>
      <c s="32">
        <v>1</v>
      </c>
      <c s="33">
        <v>0</v>
      </c>
      <c s="33">
        <f>ROUND(ROUND(H60,2)*ROUND(G60,3),2)</f>
      </c>
      <c r="O60">
        <f>(I60*21)/100</f>
      </c>
      <c t="s">
        <v>33</v>
      </c>
    </row>
    <row r="61" spans="1:5" ht="12.75">
      <c r="A61" s="34" t="s">
        <v>60</v>
      </c>
      <c r="E61" s="35" t="s">
        <v>57</v>
      </c>
    </row>
    <row r="62" spans="1:5" ht="12.75">
      <c r="A62" s="36" t="s">
        <v>61</v>
      </c>
      <c r="E62" s="37" t="s">
        <v>12275</v>
      </c>
    </row>
    <row r="63" spans="1:5" ht="51">
      <c r="A63" t="s">
        <v>62</v>
      </c>
      <c r="E63" s="35" t="s">
        <v>12322</v>
      </c>
    </row>
    <row r="64" spans="1:16" ht="25.5">
      <c r="A64" s="24" t="s">
        <v>55</v>
      </c>
      <c s="29" t="s">
        <v>96</v>
      </c>
      <c s="29" t="s">
        <v>12323</v>
      </c>
      <c s="24" t="s">
        <v>57</v>
      </c>
      <c s="30" t="s">
        <v>12324</v>
      </c>
      <c s="31" t="s">
        <v>86</v>
      </c>
      <c s="32">
        <v>2</v>
      </c>
      <c s="33">
        <v>0</v>
      </c>
      <c s="33">
        <f>ROUND(ROUND(H64,2)*ROUND(G64,3),2)</f>
      </c>
      <c r="O64">
        <f>(I64*21)/100</f>
      </c>
      <c t="s">
        <v>33</v>
      </c>
    </row>
    <row r="65" spans="1:5" ht="12.75">
      <c r="A65" s="34" t="s">
        <v>60</v>
      </c>
      <c r="E65" s="35" t="s">
        <v>57</v>
      </c>
    </row>
    <row r="66" spans="1:5" ht="12.75">
      <c r="A66" s="36" t="s">
        <v>61</v>
      </c>
      <c r="E66" s="37" t="s">
        <v>12275</v>
      </c>
    </row>
    <row r="67" spans="1:5" ht="51">
      <c r="A67" t="s">
        <v>62</v>
      </c>
      <c r="E67" s="35" t="s">
        <v>12322</v>
      </c>
    </row>
    <row r="68" spans="1:16" ht="25.5">
      <c r="A68" s="24" t="s">
        <v>55</v>
      </c>
      <c s="29" t="s">
        <v>99</v>
      </c>
      <c s="29" t="s">
        <v>12325</v>
      </c>
      <c s="24" t="s">
        <v>57</v>
      </c>
      <c s="30" t="s">
        <v>12326</v>
      </c>
      <c s="31" t="s">
        <v>86</v>
      </c>
      <c s="32">
        <v>8</v>
      </c>
      <c s="33">
        <v>0</v>
      </c>
      <c s="33">
        <f>ROUND(ROUND(H68,2)*ROUND(G68,3),2)</f>
      </c>
      <c r="O68">
        <f>(I68*21)/100</f>
      </c>
      <c t="s">
        <v>33</v>
      </c>
    </row>
    <row r="69" spans="1:5" ht="12.75">
      <c r="A69" s="34" t="s">
        <v>60</v>
      </c>
      <c r="E69" s="35" t="s">
        <v>57</v>
      </c>
    </row>
    <row r="70" spans="1:5" ht="12.75">
      <c r="A70" s="36" t="s">
        <v>61</v>
      </c>
      <c r="E70" s="37" t="s">
        <v>12275</v>
      </c>
    </row>
    <row r="71" spans="1:5" ht="51">
      <c r="A71" t="s">
        <v>62</v>
      </c>
      <c r="E71" s="35" t="s">
        <v>12322</v>
      </c>
    </row>
    <row r="72" spans="1:16" ht="12.75">
      <c r="A72" s="24" t="s">
        <v>55</v>
      </c>
      <c s="29" t="s">
        <v>103</v>
      </c>
      <c s="29" t="s">
        <v>12500</v>
      </c>
      <c s="24" t="s">
        <v>57</v>
      </c>
      <c s="30" t="s">
        <v>12501</v>
      </c>
      <c s="31" t="s">
        <v>86</v>
      </c>
      <c s="32">
        <v>9</v>
      </c>
      <c s="33">
        <v>0</v>
      </c>
      <c s="33">
        <f>ROUND(ROUND(H72,2)*ROUND(G72,3),2)</f>
      </c>
      <c r="O72">
        <f>(I72*21)/100</f>
      </c>
      <c t="s">
        <v>33</v>
      </c>
    </row>
    <row r="73" spans="1:5" ht="12.75">
      <c r="A73" s="34" t="s">
        <v>60</v>
      </c>
      <c r="E73" s="35" t="s">
        <v>57</v>
      </c>
    </row>
    <row r="74" spans="1:5" ht="12.75">
      <c r="A74" s="36" t="s">
        <v>61</v>
      </c>
      <c r="E74" s="37" t="s">
        <v>12275</v>
      </c>
    </row>
    <row r="75" spans="1:5" ht="51">
      <c r="A75" t="s">
        <v>62</v>
      </c>
      <c r="E75" s="35" t="s">
        <v>12333</v>
      </c>
    </row>
    <row r="76" spans="1:16" ht="12.75">
      <c r="A76" s="24" t="s">
        <v>55</v>
      </c>
      <c s="29" t="s">
        <v>107</v>
      </c>
      <c s="29" t="s">
        <v>12334</v>
      </c>
      <c s="24" t="s">
        <v>57</v>
      </c>
      <c s="30" t="s">
        <v>12335</v>
      </c>
      <c s="31" t="s">
        <v>86</v>
      </c>
      <c s="32">
        <v>7</v>
      </c>
      <c s="33">
        <v>0</v>
      </c>
      <c s="33">
        <f>ROUND(ROUND(H76,2)*ROUND(G76,3),2)</f>
      </c>
      <c r="O76">
        <f>(I76*21)/100</f>
      </c>
      <c t="s">
        <v>33</v>
      </c>
    </row>
    <row r="77" spans="1:5" ht="12.75">
      <c r="A77" s="34" t="s">
        <v>60</v>
      </c>
      <c r="E77" s="35" t="s">
        <v>57</v>
      </c>
    </row>
    <row r="78" spans="1:5" ht="12.75">
      <c r="A78" s="36" t="s">
        <v>61</v>
      </c>
      <c r="E78" s="37" t="s">
        <v>12275</v>
      </c>
    </row>
    <row r="79" spans="1:5" ht="51">
      <c r="A79" t="s">
        <v>62</v>
      </c>
      <c r="E79" s="35" t="s">
        <v>12333</v>
      </c>
    </row>
    <row r="80" spans="1:16" ht="12.75">
      <c r="A80" s="24" t="s">
        <v>55</v>
      </c>
      <c s="29" t="s">
        <v>111</v>
      </c>
      <c s="29" t="s">
        <v>12338</v>
      </c>
      <c s="24" t="s">
        <v>57</v>
      </c>
      <c s="30" t="s">
        <v>12339</v>
      </c>
      <c s="31" t="s">
        <v>94</v>
      </c>
      <c s="32">
        <v>82</v>
      </c>
      <c s="33">
        <v>0</v>
      </c>
      <c s="33">
        <f>ROUND(ROUND(H80,2)*ROUND(G80,3),2)</f>
      </c>
      <c r="O80">
        <f>(I80*21)/100</f>
      </c>
      <c t="s">
        <v>33</v>
      </c>
    </row>
    <row r="81" spans="1:5" ht="12.75">
      <c r="A81" s="34" t="s">
        <v>60</v>
      </c>
      <c r="E81" s="35" t="s">
        <v>57</v>
      </c>
    </row>
    <row r="82" spans="1:5" ht="12.75">
      <c r="A82" s="36" t="s">
        <v>61</v>
      </c>
      <c r="E82" s="37" t="s">
        <v>12275</v>
      </c>
    </row>
    <row r="83" spans="1:5" ht="38.25">
      <c r="A83" t="s">
        <v>62</v>
      </c>
      <c r="E83" s="35" t="s">
        <v>12340</v>
      </c>
    </row>
    <row r="84" spans="1:16" ht="12.75">
      <c r="A84" s="24" t="s">
        <v>55</v>
      </c>
      <c s="29" t="s">
        <v>149</v>
      </c>
      <c s="29" t="s">
        <v>12341</v>
      </c>
      <c s="24" t="s">
        <v>57</v>
      </c>
      <c s="30" t="s">
        <v>12342</v>
      </c>
      <c s="31" t="s">
        <v>94</v>
      </c>
      <c s="32">
        <v>13</v>
      </c>
      <c s="33">
        <v>0</v>
      </c>
      <c s="33">
        <f>ROUND(ROUND(H84,2)*ROUND(G84,3),2)</f>
      </c>
      <c r="O84">
        <f>(I84*21)/100</f>
      </c>
      <c t="s">
        <v>33</v>
      </c>
    </row>
    <row r="85" spans="1:5" ht="12.75">
      <c r="A85" s="34" t="s">
        <v>60</v>
      </c>
      <c r="E85" s="35" t="s">
        <v>57</v>
      </c>
    </row>
    <row r="86" spans="1:5" ht="12.75">
      <c r="A86" s="36" t="s">
        <v>61</v>
      </c>
      <c r="E86" s="37" t="s">
        <v>12275</v>
      </c>
    </row>
    <row r="87" spans="1:5" ht="38.25">
      <c r="A87" t="s">
        <v>62</v>
      </c>
      <c r="E87" s="35" t="s">
        <v>12340</v>
      </c>
    </row>
    <row r="88" spans="1:16" ht="12.75">
      <c r="A88" s="24" t="s">
        <v>55</v>
      </c>
      <c s="29" t="s">
        <v>153</v>
      </c>
      <c s="29" t="s">
        <v>12343</v>
      </c>
      <c s="24" t="s">
        <v>57</v>
      </c>
      <c s="30" t="s">
        <v>12344</v>
      </c>
      <c s="31" t="s">
        <v>86</v>
      </c>
      <c s="32">
        <v>12</v>
      </c>
      <c s="33">
        <v>0</v>
      </c>
      <c s="33">
        <f>ROUND(ROUND(H88,2)*ROUND(G88,3),2)</f>
      </c>
      <c r="O88">
        <f>(I88*21)/100</f>
      </c>
      <c t="s">
        <v>33</v>
      </c>
    </row>
    <row r="89" spans="1:5" ht="12.75">
      <c r="A89" s="34" t="s">
        <v>60</v>
      </c>
      <c r="E89" s="35" t="s">
        <v>57</v>
      </c>
    </row>
    <row r="90" spans="1:5" ht="12.75">
      <c r="A90" s="36" t="s">
        <v>61</v>
      </c>
      <c r="E90" s="37" t="s">
        <v>12275</v>
      </c>
    </row>
    <row r="91" spans="1:5" ht="51">
      <c r="A91" t="s">
        <v>62</v>
      </c>
      <c r="E91" s="35" t="s">
        <v>12345</v>
      </c>
    </row>
    <row r="92" spans="1:16" ht="12.75">
      <c r="A92" s="24" t="s">
        <v>55</v>
      </c>
      <c s="29" t="s">
        <v>157</v>
      </c>
      <c s="29" t="s">
        <v>12348</v>
      </c>
      <c s="24" t="s">
        <v>57</v>
      </c>
      <c s="30" t="s">
        <v>12349</v>
      </c>
      <c s="31" t="s">
        <v>86</v>
      </c>
      <c s="32">
        <v>10</v>
      </c>
      <c s="33">
        <v>0</v>
      </c>
      <c s="33">
        <f>ROUND(ROUND(H92,2)*ROUND(G92,3),2)</f>
      </c>
      <c r="O92">
        <f>(I92*21)/100</f>
      </c>
      <c t="s">
        <v>33</v>
      </c>
    </row>
    <row r="93" spans="1:5" ht="12.75">
      <c r="A93" s="34" t="s">
        <v>60</v>
      </c>
      <c r="E93" s="35" t="s">
        <v>57</v>
      </c>
    </row>
    <row r="94" spans="1:5" ht="12.75">
      <c r="A94" s="36" t="s">
        <v>61</v>
      </c>
      <c r="E94" s="37" t="s">
        <v>12275</v>
      </c>
    </row>
    <row r="95" spans="1:5" ht="51">
      <c r="A95" t="s">
        <v>62</v>
      </c>
      <c r="E95" s="35" t="s">
        <v>12350</v>
      </c>
    </row>
    <row r="96" spans="1:16" ht="25.5">
      <c r="A96" s="24" t="s">
        <v>55</v>
      </c>
      <c s="29" t="s">
        <v>161</v>
      </c>
      <c s="29" t="s">
        <v>12359</v>
      </c>
      <c s="24" t="s">
        <v>57</v>
      </c>
      <c s="30" t="s">
        <v>12360</v>
      </c>
      <c s="31" t="s">
        <v>627</v>
      </c>
      <c s="32">
        <v>81</v>
      </c>
      <c s="33">
        <v>0</v>
      </c>
      <c s="33">
        <f>ROUND(ROUND(H96,2)*ROUND(G96,3),2)</f>
      </c>
      <c r="O96">
        <f>(I96*21)/100</f>
      </c>
      <c t="s">
        <v>33</v>
      </c>
    </row>
    <row r="97" spans="1:5" ht="12.75">
      <c r="A97" s="34" t="s">
        <v>60</v>
      </c>
      <c r="E97" s="35" t="s">
        <v>57</v>
      </c>
    </row>
    <row r="98" spans="1:5" ht="12.75">
      <c r="A98" s="36" t="s">
        <v>61</v>
      </c>
      <c r="E98" s="37" t="s">
        <v>12308</v>
      </c>
    </row>
    <row r="99" spans="1:5" ht="51">
      <c r="A99" t="s">
        <v>62</v>
      </c>
      <c r="E99" s="35" t="s">
        <v>12361</v>
      </c>
    </row>
    <row r="100" spans="1:18" ht="12.75" customHeight="1">
      <c r="A100" s="6" t="s">
        <v>53</v>
      </c>
      <c s="6"/>
      <c s="39" t="s">
        <v>3241</v>
      </c>
      <c s="6"/>
      <c s="27" t="s">
        <v>12362</v>
      </c>
      <c s="6"/>
      <c s="6"/>
      <c s="6"/>
      <c s="40">
        <f>0+Q100</f>
      </c>
      <c r="O100">
        <f>0+R100</f>
      </c>
      <c r="Q100">
        <f>0+I101+I105+I109+I113+I117+I121+I125+I129+I133+I137+I141+I145+I149+I153+I157+I161+I165+I169+I173+I177+I181+I185+I189+I193+I197+I201+I205+I209+I213+I217+I221+I225+I229+I233+I237+I241+I245+I249+I253+I257+I261+I265+I269+I273</f>
      </c>
      <c>
        <f>0+O101+O105+O109+O113+O117+O121+O125+O129+O133+O137+O141+O145+O149+O153+O157+O161+O165+O169+O173+O177+O181+O185+O189+O193+O197+O201+O205+O209+O213+O217+O221+O225+O229+O233+O237+O241+O245+O249+O253+O257+O261+O265+O269+O273</f>
      </c>
    </row>
    <row r="101" spans="1:16" ht="12.75">
      <c r="A101" s="24" t="s">
        <v>55</v>
      </c>
      <c s="29" t="s">
        <v>165</v>
      </c>
      <c s="29" t="s">
        <v>12363</v>
      </c>
      <c s="24" t="s">
        <v>57</v>
      </c>
      <c s="30" t="s">
        <v>12364</v>
      </c>
      <c s="31" t="s">
        <v>86</v>
      </c>
      <c s="32">
        <v>40</v>
      </c>
      <c s="33">
        <v>0</v>
      </c>
      <c s="33">
        <f>ROUND(ROUND(H101,2)*ROUND(G101,3),2)</f>
      </c>
      <c r="O101">
        <f>(I101*21)/100</f>
      </c>
      <c t="s">
        <v>33</v>
      </c>
    </row>
    <row r="102" spans="1:5" ht="12.75">
      <c r="A102" s="34" t="s">
        <v>60</v>
      </c>
      <c r="E102" s="35" t="s">
        <v>57</v>
      </c>
    </row>
    <row r="103" spans="1:5" ht="12.75">
      <c r="A103" s="36" t="s">
        <v>61</v>
      </c>
      <c r="E103" s="37" t="s">
        <v>12304</v>
      </c>
    </row>
    <row r="104" spans="1:5" ht="38.25">
      <c r="A104" t="s">
        <v>62</v>
      </c>
      <c r="E104" s="35" t="s">
        <v>12365</v>
      </c>
    </row>
    <row r="105" spans="1:16" ht="12.75">
      <c r="A105" s="24" t="s">
        <v>55</v>
      </c>
      <c s="29" t="s">
        <v>168</v>
      </c>
      <c s="29" t="s">
        <v>12366</v>
      </c>
      <c s="24" t="s">
        <v>57</v>
      </c>
      <c s="30" t="s">
        <v>12367</v>
      </c>
      <c s="31" t="s">
        <v>86</v>
      </c>
      <c s="32">
        <v>106</v>
      </c>
      <c s="33">
        <v>0</v>
      </c>
      <c s="33">
        <f>ROUND(ROUND(H105,2)*ROUND(G105,3),2)</f>
      </c>
      <c r="O105">
        <f>(I105*21)/100</f>
      </c>
      <c t="s">
        <v>33</v>
      </c>
    </row>
    <row r="106" spans="1:5" ht="12.75">
      <c r="A106" s="34" t="s">
        <v>60</v>
      </c>
      <c r="E106" s="35" t="s">
        <v>57</v>
      </c>
    </row>
    <row r="107" spans="1:5" ht="12.75">
      <c r="A107" s="36" t="s">
        <v>61</v>
      </c>
      <c r="E107" s="37" t="s">
        <v>12304</v>
      </c>
    </row>
    <row r="108" spans="1:5" ht="38.25">
      <c r="A108" t="s">
        <v>62</v>
      </c>
      <c r="E108" s="35" t="s">
        <v>12368</v>
      </c>
    </row>
    <row r="109" spans="1:16" ht="12.75">
      <c r="A109" s="24" t="s">
        <v>55</v>
      </c>
      <c s="29" t="s">
        <v>172</v>
      </c>
      <c s="29" t="s">
        <v>12381</v>
      </c>
      <c s="24" t="s">
        <v>57</v>
      </c>
      <c s="30" t="s">
        <v>12382</v>
      </c>
      <c s="31" t="s">
        <v>86</v>
      </c>
      <c s="32">
        <v>12</v>
      </c>
      <c s="33">
        <v>0</v>
      </c>
      <c s="33">
        <f>ROUND(ROUND(H109,2)*ROUND(G109,3),2)</f>
      </c>
      <c r="O109">
        <f>(I109*21)/100</f>
      </c>
      <c t="s">
        <v>33</v>
      </c>
    </row>
    <row r="110" spans="1:5" ht="12.75">
      <c r="A110" s="34" t="s">
        <v>60</v>
      </c>
      <c r="E110" s="35" t="s">
        <v>57</v>
      </c>
    </row>
    <row r="111" spans="1:5" ht="12.75">
      <c r="A111" s="36" t="s">
        <v>61</v>
      </c>
      <c r="E111" s="37" t="s">
        <v>12304</v>
      </c>
    </row>
    <row r="112" spans="1:5" ht="51">
      <c r="A112" t="s">
        <v>62</v>
      </c>
      <c r="E112" s="35" t="s">
        <v>12380</v>
      </c>
    </row>
    <row r="113" spans="1:16" ht="12.75">
      <c r="A113" s="24" t="s">
        <v>55</v>
      </c>
      <c s="29" t="s">
        <v>176</v>
      </c>
      <c s="29" t="s">
        <v>12502</v>
      </c>
      <c s="24" t="s">
        <v>57</v>
      </c>
      <c s="30" t="s">
        <v>12503</v>
      </c>
      <c s="31" t="s">
        <v>86</v>
      </c>
      <c s="32">
        <v>2</v>
      </c>
      <c s="33">
        <v>0</v>
      </c>
      <c s="33">
        <f>ROUND(ROUND(H113,2)*ROUND(G113,3),2)</f>
      </c>
      <c r="O113">
        <f>(I113*21)/100</f>
      </c>
      <c t="s">
        <v>33</v>
      </c>
    </row>
    <row r="114" spans="1:5" ht="12.75">
      <c r="A114" s="34" t="s">
        <v>60</v>
      </c>
      <c r="E114" s="35" t="s">
        <v>57</v>
      </c>
    </row>
    <row r="115" spans="1:5" ht="12.75">
      <c r="A115" s="36" t="s">
        <v>61</v>
      </c>
      <c r="E115" s="37" t="s">
        <v>12304</v>
      </c>
    </row>
    <row r="116" spans="1:5" ht="51">
      <c r="A116" t="s">
        <v>62</v>
      </c>
      <c r="E116" s="35" t="s">
        <v>12380</v>
      </c>
    </row>
    <row r="117" spans="1:16" ht="12.75">
      <c r="A117" s="24" t="s">
        <v>55</v>
      </c>
      <c s="29" t="s">
        <v>115</v>
      </c>
      <c s="29" t="s">
        <v>12504</v>
      </c>
      <c s="24" t="s">
        <v>57</v>
      </c>
      <c s="30" t="s">
        <v>12505</v>
      </c>
      <c s="31" t="s">
        <v>86</v>
      </c>
      <c s="32">
        <v>4</v>
      </c>
      <c s="33">
        <v>0</v>
      </c>
      <c s="33">
        <f>ROUND(ROUND(H117,2)*ROUND(G117,3),2)</f>
      </c>
      <c r="O117">
        <f>(I117*21)/100</f>
      </c>
      <c t="s">
        <v>33</v>
      </c>
    </row>
    <row r="118" spans="1:5" ht="12.75">
      <c r="A118" s="34" t="s">
        <v>60</v>
      </c>
      <c r="E118" s="35" t="s">
        <v>57</v>
      </c>
    </row>
    <row r="119" spans="1:5" ht="12.75">
      <c r="A119" s="36" t="s">
        <v>61</v>
      </c>
      <c r="E119" s="37" t="s">
        <v>12304</v>
      </c>
    </row>
    <row r="120" spans="1:5" ht="51">
      <c r="A120" t="s">
        <v>62</v>
      </c>
      <c r="E120" s="35" t="s">
        <v>12380</v>
      </c>
    </row>
    <row r="121" spans="1:16" ht="12.75">
      <c r="A121" s="24" t="s">
        <v>55</v>
      </c>
      <c s="29" t="s">
        <v>227</v>
      </c>
      <c s="29" t="s">
        <v>12506</v>
      </c>
      <c s="24" t="s">
        <v>57</v>
      </c>
      <c s="30" t="s">
        <v>12507</v>
      </c>
      <c s="31" t="s">
        <v>86</v>
      </c>
      <c s="32">
        <v>306</v>
      </c>
      <c s="33">
        <v>0</v>
      </c>
      <c s="33">
        <f>ROUND(ROUND(H121,2)*ROUND(G121,3),2)</f>
      </c>
      <c r="O121">
        <f>(I121*21)/100</f>
      </c>
      <c t="s">
        <v>33</v>
      </c>
    </row>
    <row r="122" spans="1:5" ht="12.75">
      <c r="A122" s="34" t="s">
        <v>60</v>
      </c>
      <c r="E122" s="35" t="s">
        <v>57</v>
      </c>
    </row>
    <row r="123" spans="1:5" ht="12.75">
      <c r="A123" s="36" t="s">
        <v>61</v>
      </c>
      <c r="E123" s="37" t="s">
        <v>12304</v>
      </c>
    </row>
    <row r="124" spans="1:5" ht="51">
      <c r="A124" t="s">
        <v>62</v>
      </c>
      <c r="E124" s="35" t="s">
        <v>12380</v>
      </c>
    </row>
    <row r="125" spans="1:16" ht="12.75">
      <c r="A125" s="24" t="s">
        <v>55</v>
      </c>
      <c s="29" t="s">
        <v>232</v>
      </c>
      <c s="29" t="s">
        <v>12385</v>
      </c>
      <c s="24" t="s">
        <v>57</v>
      </c>
      <c s="30" t="s">
        <v>12386</v>
      </c>
      <c s="31" t="s">
        <v>86</v>
      </c>
      <c s="32">
        <v>4</v>
      </c>
      <c s="33">
        <v>0</v>
      </c>
      <c s="33">
        <f>ROUND(ROUND(H125,2)*ROUND(G125,3),2)</f>
      </c>
      <c r="O125">
        <f>(I125*21)/100</f>
      </c>
      <c t="s">
        <v>33</v>
      </c>
    </row>
    <row r="126" spans="1:5" ht="12.75">
      <c r="A126" s="34" t="s">
        <v>60</v>
      </c>
      <c r="E126" s="35" t="s">
        <v>57</v>
      </c>
    </row>
    <row r="127" spans="1:5" ht="12.75">
      <c r="A127" s="36" t="s">
        <v>61</v>
      </c>
      <c r="E127" s="37" t="s">
        <v>12304</v>
      </c>
    </row>
    <row r="128" spans="1:5" ht="51">
      <c r="A128" t="s">
        <v>62</v>
      </c>
      <c r="E128" s="35" t="s">
        <v>12380</v>
      </c>
    </row>
    <row r="129" spans="1:16" ht="12.75">
      <c r="A129" s="24" t="s">
        <v>55</v>
      </c>
      <c s="29" t="s">
        <v>235</v>
      </c>
      <c s="29" t="s">
        <v>12387</v>
      </c>
      <c s="24" t="s">
        <v>57</v>
      </c>
      <c s="30" t="s">
        <v>12388</v>
      </c>
      <c s="31" t="s">
        <v>86</v>
      </c>
      <c s="32">
        <v>12</v>
      </c>
      <c s="33">
        <v>0</v>
      </c>
      <c s="33">
        <f>ROUND(ROUND(H129,2)*ROUND(G129,3),2)</f>
      </c>
      <c r="O129">
        <f>(I129*21)/100</f>
      </c>
      <c t="s">
        <v>33</v>
      </c>
    </row>
    <row r="130" spans="1:5" ht="12.75">
      <c r="A130" s="34" t="s">
        <v>60</v>
      </c>
      <c r="E130" s="35" t="s">
        <v>57</v>
      </c>
    </row>
    <row r="131" spans="1:5" ht="12.75">
      <c r="A131" s="36" t="s">
        <v>61</v>
      </c>
      <c r="E131" s="37" t="s">
        <v>12304</v>
      </c>
    </row>
    <row r="132" spans="1:5" ht="51">
      <c r="A132" t="s">
        <v>62</v>
      </c>
      <c r="E132" s="35" t="s">
        <v>12380</v>
      </c>
    </row>
    <row r="133" spans="1:16" ht="12.75">
      <c r="A133" s="24" t="s">
        <v>55</v>
      </c>
      <c s="29" t="s">
        <v>238</v>
      </c>
      <c s="29" t="s">
        <v>12391</v>
      </c>
      <c s="24" t="s">
        <v>57</v>
      </c>
      <c s="30" t="s">
        <v>12392</v>
      </c>
      <c s="31" t="s">
        <v>86</v>
      </c>
      <c s="32">
        <v>24</v>
      </c>
      <c s="33">
        <v>0</v>
      </c>
      <c s="33">
        <f>ROUND(ROUND(H133,2)*ROUND(G133,3),2)</f>
      </c>
      <c r="O133">
        <f>(I133*21)/100</f>
      </c>
      <c t="s">
        <v>33</v>
      </c>
    </row>
    <row r="134" spans="1:5" ht="12.75">
      <c r="A134" s="34" t="s">
        <v>60</v>
      </c>
      <c r="E134" s="35" t="s">
        <v>57</v>
      </c>
    </row>
    <row r="135" spans="1:5" ht="12.75">
      <c r="A135" s="36" t="s">
        <v>61</v>
      </c>
      <c r="E135" s="37" t="s">
        <v>12304</v>
      </c>
    </row>
    <row r="136" spans="1:5" ht="51">
      <c r="A136" t="s">
        <v>62</v>
      </c>
      <c r="E136" s="35" t="s">
        <v>12380</v>
      </c>
    </row>
    <row r="137" spans="1:16" ht="12.75">
      <c r="A137" s="24" t="s">
        <v>55</v>
      </c>
      <c s="29" t="s">
        <v>241</v>
      </c>
      <c s="29" t="s">
        <v>12508</v>
      </c>
      <c s="24" t="s">
        <v>57</v>
      </c>
      <c s="30" t="s">
        <v>12509</v>
      </c>
      <c s="31" t="s">
        <v>86</v>
      </c>
      <c s="32">
        <v>2</v>
      </c>
      <c s="33">
        <v>0</v>
      </c>
      <c s="33">
        <f>ROUND(ROUND(H137,2)*ROUND(G137,3),2)</f>
      </c>
      <c r="O137">
        <f>(I137*21)/100</f>
      </c>
      <c t="s">
        <v>33</v>
      </c>
    </row>
    <row r="138" spans="1:5" ht="12.75">
      <c r="A138" s="34" t="s">
        <v>60</v>
      </c>
      <c r="E138" s="35" t="s">
        <v>57</v>
      </c>
    </row>
    <row r="139" spans="1:5" ht="12.75">
      <c r="A139" s="36" t="s">
        <v>61</v>
      </c>
      <c r="E139" s="37" t="s">
        <v>12304</v>
      </c>
    </row>
    <row r="140" spans="1:5" ht="51">
      <c r="A140" t="s">
        <v>62</v>
      </c>
      <c r="E140" s="35" t="s">
        <v>12380</v>
      </c>
    </row>
    <row r="141" spans="1:16" ht="12.75">
      <c r="A141" s="24" t="s">
        <v>55</v>
      </c>
      <c s="29" t="s">
        <v>245</v>
      </c>
      <c s="29" t="s">
        <v>12393</v>
      </c>
      <c s="24" t="s">
        <v>57</v>
      </c>
      <c s="30" t="s">
        <v>12394</v>
      </c>
      <c s="31" t="s">
        <v>86</v>
      </c>
      <c s="32">
        <v>2</v>
      </c>
      <c s="33">
        <v>0</v>
      </c>
      <c s="33">
        <f>ROUND(ROUND(H141,2)*ROUND(G141,3),2)</f>
      </c>
      <c r="O141">
        <f>(I141*21)/100</f>
      </c>
      <c t="s">
        <v>33</v>
      </c>
    </row>
    <row r="142" spans="1:5" ht="12.75">
      <c r="A142" s="34" t="s">
        <v>60</v>
      </c>
      <c r="E142" s="35" t="s">
        <v>57</v>
      </c>
    </row>
    <row r="143" spans="1:5" ht="12.75">
      <c r="A143" s="36" t="s">
        <v>61</v>
      </c>
      <c r="E143" s="37" t="s">
        <v>12304</v>
      </c>
    </row>
    <row r="144" spans="1:5" ht="51">
      <c r="A144" t="s">
        <v>62</v>
      </c>
      <c r="E144" s="35" t="s">
        <v>12380</v>
      </c>
    </row>
    <row r="145" spans="1:16" ht="12.75">
      <c r="A145" s="24" t="s">
        <v>55</v>
      </c>
      <c s="29" t="s">
        <v>249</v>
      </c>
      <c s="29" t="s">
        <v>12510</v>
      </c>
      <c s="24" t="s">
        <v>57</v>
      </c>
      <c s="30" t="s">
        <v>12511</v>
      </c>
      <c s="31" t="s">
        <v>86</v>
      </c>
      <c s="32">
        <v>2</v>
      </c>
      <c s="33">
        <v>0</v>
      </c>
      <c s="33">
        <f>ROUND(ROUND(H145,2)*ROUND(G145,3),2)</f>
      </c>
      <c r="O145">
        <f>(I145*21)/100</f>
      </c>
      <c t="s">
        <v>33</v>
      </c>
    </row>
    <row r="146" spans="1:5" ht="12.75">
      <c r="A146" s="34" t="s">
        <v>60</v>
      </c>
      <c r="E146" s="35" t="s">
        <v>57</v>
      </c>
    </row>
    <row r="147" spans="1:5" ht="12.75">
      <c r="A147" s="36" t="s">
        <v>61</v>
      </c>
      <c r="E147" s="37" t="s">
        <v>12304</v>
      </c>
    </row>
    <row r="148" spans="1:5" ht="51">
      <c r="A148" t="s">
        <v>62</v>
      </c>
      <c r="E148" s="35" t="s">
        <v>12380</v>
      </c>
    </row>
    <row r="149" spans="1:16" ht="12.75">
      <c r="A149" s="24" t="s">
        <v>55</v>
      </c>
      <c s="29" t="s">
        <v>252</v>
      </c>
      <c s="29" t="s">
        <v>12399</v>
      </c>
      <c s="24" t="s">
        <v>57</v>
      </c>
      <c s="30" t="s">
        <v>12400</v>
      </c>
      <c s="31" t="s">
        <v>1212</v>
      </c>
      <c s="32">
        <v>32</v>
      </c>
      <c s="33">
        <v>0</v>
      </c>
      <c s="33">
        <f>ROUND(ROUND(H149,2)*ROUND(G149,3),2)</f>
      </c>
      <c r="O149">
        <f>(I149*21)/100</f>
      </c>
      <c t="s">
        <v>33</v>
      </c>
    </row>
    <row r="150" spans="1:5" ht="12.75">
      <c r="A150" s="34" t="s">
        <v>60</v>
      </c>
      <c r="E150" s="35" t="s">
        <v>57</v>
      </c>
    </row>
    <row r="151" spans="1:5" ht="12.75">
      <c r="A151" s="36" t="s">
        <v>61</v>
      </c>
      <c r="E151" s="37" t="s">
        <v>12304</v>
      </c>
    </row>
    <row r="152" spans="1:5" ht="89.25">
      <c r="A152" t="s">
        <v>62</v>
      </c>
      <c r="E152" s="35" t="s">
        <v>12512</v>
      </c>
    </row>
    <row r="153" spans="1:16" ht="12.75">
      <c r="A153" s="24" t="s">
        <v>55</v>
      </c>
      <c s="29" t="s">
        <v>255</v>
      </c>
      <c s="29" t="s">
        <v>12513</v>
      </c>
      <c s="24" t="s">
        <v>57</v>
      </c>
      <c s="30" t="s">
        <v>12514</v>
      </c>
      <c s="31" t="s">
        <v>86</v>
      </c>
      <c s="32">
        <v>2</v>
      </c>
      <c s="33">
        <v>0</v>
      </c>
      <c s="33">
        <f>ROUND(ROUND(H153,2)*ROUND(G153,3),2)</f>
      </c>
      <c r="O153">
        <f>(I153*21)/100</f>
      </c>
      <c t="s">
        <v>33</v>
      </c>
    </row>
    <row r="154" spans="1:5" ht="12.75">
      <c r="A154" s="34" t="s">
        <v>60</v>
      </c>
      <c r="E154" s="35" t="s">
        <v>57</v>
      </c>
    </row>
    <row r="155" spans="1:5" ht="12.75">
      <c r="A155" s="36" t="s">
        <v>61</v>
      </c>
      <c r="E155" s="37" t="s">
        <v>12404</v>
      </c>
    </row>
    <row r="156" spans="1:5" ht="63.75">
      <c r="A156" t="s">
        <v>62</v>
      </c>
      <c r="E156" s="35" t="s">
        <v>3245</v>
      </c>
    </row>
    <row r="157" spans="1:16" ht="12.75">
      <c r="A157" s="24" t="s">
        <v>55</v>
      </c>
      <c s="29" t="s">
        <v>259</v>
      </c>
      <c s="29" t="s">
        <v>12402</v>
      </c>
      <c s="24" t="s">
        <v>57</v>
      </c>
      <c s="30" t="s">
        <v>12403</v>
      </c>
      <c s="31" t="s">
        <v>86</v>
      </c>
      <c s="32">
        <v>4</v>
      </c>
      <c s="33">
        <v>0</v>
      </c>
      <c s="33">
        <f>ROUND(ROUND(H157,2)*ROUND(G157,3),2)</f>
      </c>
      <c r="O157">
        <f>(I157*21)/100</f>
      </c>
      <c t="s">
        <v>33</v>
      </c>
    </row>
    <row r="158" spans="1:5" ht="12.75">
      <c r="A158" s="34" t="s">
        <v>60</v>
      </c>
      <c r="E158" s="35" t="s">
        <v>57</v>
      </c>
    </row>
    <row r="159" spans="1:5" ht="12.75">
      <c r="A159" s="36" t="s">
        <v>61</v>
      </c>
      <c r="E159" s="37" t="s">
        <v>12404</v>
      </c>
    </row>
    <row r="160" spans="1:5" ht="63.75">
      <c r="A160" t="s">
        <v>62</v>
      </c>
      <c r="E160" s="35" t="s">
        <v>3245</v>
      </c>
    </row>
    <row r="161" spans="1:16" ht="12.75">
      <c r="A161" s="24" t="s">
        <v>55</v>
      </c>
      <c s="29" t="s">
        <v>262</v>
      </c>
      <c s="29" t="s">
        <v>12515</v>
      </c>
      <c s="24" t="s">
        <v>57</v>
      </c>
      <c s="30" t="s">
        <v>12516</v>
      </c>
      <c s="31" t="s">
        <v>86</v>
      </c>
      <c s="32">
        <v>2</v>
      </c>
      <c s="33">
        <v>0</v>
      </c>
      <c s="33">
        <f>ROUND(ROUND(H161,2)*ROUND(G161,3),2)</f>
      </c>
      <c r="O161">
        <f>(I161*21)/100</f>
      </c>
      <c t="s">
        <v>33</v>
      </c>
    </row>
    <row r="162" spans="1:5" ht="12.75">
      <c r="A162" s="34" t="s">
        <v>60</v>
      </c>
      <c r="E162" s="35" t="s">
        <v>57</v>
      </c>
    </row>
    <row r="163" spans="1:5" ht="12.75">
      <c r="A163" s="36" t="s">
        <v>61</v>
      </c>
      <c r="E163" s="37" t="s">
        <v>12404</v>
      </c>
    </row>
    <row r="164" spans="1:5" ht="63.75">
      <c r="A164" t="s">
        <v>62</v>
      </c>
      <c r="E164" s="35" t="s">
        <v>3245</v>
      </c>
    </row>
    <row r="165" spans="1:16" ht="12.75">
      <c r="A165" s="24" t="s">
        <v>55</v>
      </c>
      <c s="29" t="s">
        <v>266</v>
      </c>
      <c s="29" t="s">
        <v>12405</v>
      </c>
      <c s="24" t="s">
        <v>57</v>
      </c>
      <c s="30" t="s">
        <v>12406</v>
      </c>
      <c s="31" t="s">
        <v>94</v>
      </c>
      <c s="32">
        <v>2713</v>
      </c>
      <c s="33">
        <v>0</v>
      </c>
      <c s="33">
        <f>ROUND(ROUND(H165,2)*ROUND(G165,3),2)</f>
      </c>
      <c r="O165">
        <f>(I165*21)/100</f>
      </c>
      <c t="s">
        <v>33</v>
      </c>
    </row>
    <row r="166" spans="1:5" ht="12.75">
      <c r="A166" s="34" t="s">
        <v>60</v>
      </c>
      <c r="E166" s="35" t="s">
        <v>57</v>
      </c>
    </row>
    <row r="167" spans="1:5" ht="12.75">
      <c r="A167" s="36" t="s">
        <v>61</v>
      </c>
      <c r="E167" s="37" t="s">
        <v>12404</v>
      </c>
    </row>
    <row r="168" spans="1:5" ht="51">
      <c r="A168" t="s">
        <v>62</v>
      </c>
      <c r="E168" s="35" t="s">
        <v>12407</v>
      </c>
    </row>
    <row r="169" spans="1:16" ht="12.75">
      <c r="A169" s="24" t="s">
        <v>55</v>
      </c>
      <c s="29" t="s">
        <v>270</v>
      </c>
      <c s="29" t="s">
        <v>12517</v>
      </c>
      <c s="24" t="s">
        <v>57</v>
      </c>
      <c s="30" t="s">
        <v>12518</v>
      </c>
      <c s="31" t="s">
        <v>94</v>
      </c>
      <c s="32">
        <v>225</v>
      </c>
      <c s="33">
        <v>0</v>
      </c>
      <c s="33">
        <f>ROUND(ROUND(H169,2)*ROUND(G169,3),2)</f>
      </c>
      <c r="O169">
        <f>(I169*21)/100</f>
      </c>
      <c t="s">
        <v>33</v>
      </c>
    </row>
    <row r="170" spans="1:5" ht="12.75">
      <c r="A170" s="34" t="s">
        <v>60</v>
      </c>
      <c r="E170" s="35" t="s">
        <v>57</v>
      </c>
    </row>
    <row r="171" spans="1:5" ht="12.75">
      <c r="A171" s="36" t="s">
        <v>61</v>
      </c>
      <c r="E171" s="37" t="s">
        <v>12404</v>
      </c>
    </row>
    <row r="172" spans="1:5" ht="51">
      <c r="A172" t="s">
        <v>62</v>
      </c>
      <c r="E172" s="35" t="s">
        <v>12407</v>
      </c>
    </row>
    <row r="173" spans="1:16" ht="12.75">
      <c r="A173" s="24" t="s">
        <v>55</v>
      </c>
      <c s="29" t="s">
        <v>274</v>
      </c>
      <c s="29" t="s">
        <v>12408</v>
      </c>
      <c s="24" t="s">
        <v>57</v>
      </c>
      <c s="30" t="s">
        <v>12409</v>
      </c>
      <c s="31" t="s">
        <v>94</v>
      </c>
      <c s="32">
        <v>1944</v>
      </c>
      <c s="33">
        <v>0</v>
      </c>
      <c s="33">
        <f>ROUND(ROUND(H173,2)*ROUND(G173,3),2)</f>
      </c>
      <c r="O173">
        <f>(I173*21)/100</f>
      </c>
      <c t="s">
        <v>33</v>
      </c>
    </row>
    <row r="174" spans="1:5" ht="12.75">
      <c r="A174" s="34" t="s">
        <v>60</v>
      </c>
      <c r="E174" s="35" t="s">
        <v>57</v>
      </c>
    </row>
    <row r="175" spans="1:5" ht="12.75">
      <c r="A175" s="36" t="s">
        <v>61</v>
      </c>
      <c r="E175" s="37" t="s">
        <v>12404</v>
      </c>
    </row>
    <row r="176" spans="1:5" ht="51">
      <c r="A176" t="s">
        <v>62</v>
      </c>
      <c r="E176" s="35" t="s">
        <v>12407</v>
      </c>
    </row>
    <row r="177" spans="1:16" ht="12.75">
      <c r="A177" s="24" t="s">
        <v>55</v>
      </c>
      <c s="29" t="s">
        <v>278</v>
      </c>
      <c s="29" t="s">
        <v>12410</v>
      </c>
      <c s="24" t="s">
        <v>57</v>
      </c>
      <c s="30" t="s">
        <v>12411</v>
      </c>
      <c s="31" t="s">
        <v>94</v>
      </c>
      <c s="32">
        <v>6507</v>
      </c>
      <c s="33">
        <v>0</v>
      </c>
      <c s="33">
        <f>ROUND(ROUND(H177,2)*ROUND(G177,3),2)</f>
      </c>
      <c r="O177">
        <f>(I177*21)/100</f>
      </c>
      <c t="s">
        <v>33</v>
      </c>
    </row>
    <row r="178" spans="1:5" ht="12.75">
      <c r="A178" s="34" t="s">
        <v>60</v>
      </c>
      <c r="E178" s="35" t="s">
        <v>57</v>
      </c>
    </row>
    <row r="179" spans="1:5" ht="12.75">
      <c r="A179" s="36" t="s">
        <v>61</v>
      </c>
      <c r="E179" s="37" t="s">
        <v>12308</v>
      </c>
    </row>
    <row r="180" spans="1:5" ht="38.25">
      <c r="A180" t="s">
        <v>62</v>
      </c>
      <c r="E180" s="35" t="s">
        <v>12412</v>
      </c>
    </row>
    <row r="181" spans="1:16" ht="12.75">
      <c r="A181" s="24" t="s">
        <v>55</v>
      </c>
      <c s="29" t="s">
        <v>282</v>
      </c>
      <c s="29" t="s">
        <v>12413</v>
      </c>
      <c s="24" t="s">
        <v>57</v>
      </c>
      <c s="30" t="s">
        <v>12414</v>
      </c>
      <c s="31" t="s">
        <v>86</v>
      </c>
      <c s="32">
        <v>6</v>
      </c>
      <c s="33">
        <v>0</v>
      </c>
      <c s="33">
        <f>ROUND(ROUND(H181,2)*ROUND(G181,3),2)</f>
      </c>
      <c r="O181">
        <f>(I181*21)/100</f>
      </c>
      <c t="s">
        <v>33</v>
      </c>
    </row>
    <row r="182" spans="1:5" ht="12.75">
      <c r="A182" s="34" t="s">
        <v>60</v>
      </c>
      <c r="E182" s="35" t="s">
        <v>57</v>
      </c>
    </row>
    <row r="183" spans="1:5" ht="12.75">
      <c r="A183" s="36" t="s">
        <v>61</v>
      </c>
      <c r="E183" s="37" t="s">
        <v>12304</v>
      </c>
    </row>
    <row r="184" spans="1:5" ht="38.25">
      <c r="A184" t="s">
        <v>62</v>
      </c>
      <c r="E184" s="35" t="s">
        <v>12415</v>
      </c>
    </row>
    <row r="185" spans="1:16" ht="12.75">
      <c r="A185" s="24" t="s">
        <v>55</v>
      </c>
      <c s="29" t="s">
        <v>286</v>
      </c>
      <c s="29" t="s">
        <v>12418</v>
      </c>
      <c s="24" t="s">
        <v>57</v>
      </c>
      <c s="30" t="s">
        <v>12419</v>
      </c>
      <c s="31" t="s">
        <v>86</v>
      </c>
      <c s="32">
        <v>6</v>
      </c>
      <c s="33">
        <v>0</v>
      </c>
      <c s="33">
        <f>ROUND(ROUND(H185,2)*ROUND(G185,3),2)</f>
      </c>
      <c r="O185">
        <f>(I185*21)/100</f>
      </c>
      <c t="s">
        <v>33</v>
      </c>
    </row>
    <row r="186" spans="1:5" ht="12.75">
      <c r="A186" s="34" t="s">
        <v>60</v>
      </c>
      <c r="E186" s="35" t="s">
        <v>57</v>
      </c>
    </row>
    <row r="187" spans="1:5" ht="12.75">
      <c r="A187" s="36" t="s">
        <v>61</v>
      </c>
      <c r="E187" s="37" t="s">
        <v>12304</v>
      </c>
    </row>
    <row r="188" spans="1:5" ht="38.25">
      <c r="A188" t="s">
        <v>62</v>
      </c>
      <c r="E188" s="35" t="s">
        <v>12415</v>
      </c>
    </row>
    <row r="189" spans="1:16" ht="12.75">
      <c r="A189" s="24" t="s">
        <v>55</v>
      </c>
      <c s="29" t="s">
        <v>816</v>
      </c>
      <c s="29" t="s">
        <v>12420</v>
      </c>
      <c s="24" t="s">
        <v>57</v>
      </c>
      <c s="30" t="s">
        <v>12421</v>
      </c>
      <c s="31" t="s">
        <v>86</v>
      </c>
      <c s="32">
        <v>6</v>
      </c>
      <c s="33">
        <v>0</v>
      </c>
      <c s="33">
        <f>ROUND(ROUND(H189,2)*ROUND(G189,3),2)</f>
      </c>
      <c r="O189">
        <f>(I189*21)/100</f>
      </c>
      <c t="s">
        <v>33</v>
      </c>
    </row>
    <row r="190" spans="1:5" ht="12.75">
      <c r="A190" s="34" t="s">
        <v>60</v>
      </c>
      <c r="E190" s="35" t="s">
        <v>57</v>
      </c>
    </row>
    <row r="191" spans="1:5" ht="12.75">
      <c r="A191" s="36" t="s">
        <v>61</v>
      </c>
      <c r="E191" s="37" t="s">
        <v>12304</v>
      </c>
    </row>
    <row r="192" spans="1:5" ht="38.25">
      <c r="A192" t="s">
        <v>62</v>
      </c>
      <c r="E192" s="35" t="s">
        <v>12415</v>
      </c>
    </row>
    <row r="193" spans="1:16" ht="12.75">
      <c r="A193" s="24" t="s">
        <v>55</v>
      </c>
      <c s="29" t="s">
        <v>838</v>
      </c>
      <c s="29" t="s">
        <v>12519</v>
      </c>
      <c s="24" t="s">
        <v>57</v>
      </c>
      <c s="30" t="s">
        <v>12520</v>
      </c>
      <c s="31" t="s">
        <v>86</v>
      </c>
      <c s="32">
        <v>6</v>
      </c>
      <c s="33">
        <v>0</v>
      </c>
      <c s="33">
        <f>ROUND(ROUND(H193,2)*ROUND(G193,3),2)</f>
      </c>
      <c r="O193">
        <f>(I193*21)/100</f>
      </c>
      <c t="s">
        <v>33</v>
      </c>
    </row>
    <row r="194" spans="1:5" ht="12.75">
      <c r="A194" s="34" t="s">
        <v>60</v>
      </c>
      <c r="E194" s="35" t="s">
        <v>57</v>
      </c>
    </row>
    <row r="195" spans="1:5" ht="12.75">
      <c r="A195" s="36" t="s">
        <v>61</v>
      </c>
      <c r="E195" s="37" t="s">
        <v>12304</v>
      </c>
    </row>
    <row r="196" spans="1:5" ht="38.25">
      <c r="A196" t="s">
        <v>62</v>
      </c>
      <c r="E196" s="35" t="s">
        <v>12415</v>
      </c>
    </row>
    <row r="197" spans="1:16" ht="12.75">
      <c r="A197" s="24" t="s">
        <v>55</v>
      </c>
      <c s="29" t="s">
        <v>290</v>
      </c>
      <c s="29" t="s">
        <v>12521</v>
      </c>
      <c s="24" t="s">
        <v>57</v>
      </c>
      <c s="30" t="s">
        <v>12522</v>
      </c>
      <c s="31" t="s">
        <v>86</v>
      </c>
      <c s="32">
        <v>8</v>
      </c>
      <c s="33">
        <v>0</v>
      </c>
      <c s="33">
        <f>ROUND(ROUND(H197,2)*ROUND(G197,3),2)</f>
      </c>
      <c r="O197">
        <f>(I197*21)/100</f>
      </c>
      <c t="s">
        <v>33</v>
      </c>
    </row>
    <row r="198" spans="1:5" ht="12.75">
      <c r="A198" s="34" t="s">
        <v>60</v>
      </c>
      <c r="E198" s="35" t="s">
        <v>57</v>
      </c>
    </row>
    <row r="199" spans="1:5" ht="12.75">
      <c r="A199" s="36" t="s">
        <v>61</v>
      </c>
      <c r="E199" s="37" t="s">
        <v>12304</v>
      </c>
    </row>
    <row r="200" spans="1:5" ht="63.75">
      <c r="A200" t="s">
        <v>62</v>
      </c>
      <c r="E200" s="35" t="s">
        <v>3245</v>
      </c>
    </row>
    <row r="201" spans="1:16" ht="12.75">
      <c r="A201" s="24" t="s">
        <v>55</v>
      </c>
      <c s="29" t="s">
        <v>294</v>
      </c>
      <c s="29" t="s">
        <v>12523</v>
      </c>
      <c s="24" t="s">
        <v>57</v>
      </c>
      <c s="30" t="s">
        <v>12524</v>
      </c>
      <c s="31" t="s">
        <v>86</v>
      </c>
      <c s="32">
        <v>8</v>
      </c>
      <c s="33">
        <v>0</v>
      </c>
      <c s="33">
        <f>ROUND(ROUND(H201,2)*ROUND(G201,3),2)</f>
      </c>
      <c r="O201">
        <f>(I201*21)/100</f>
      </c>
      <c t="s">
        <v>33</v>
      </c>
    </row>
    <row r="202" spans="1:5" ht="12.75">
      <c r="A202" s="34" t="s">
        <v>60</v>
      </c>
      <c r="E202" s="35" t="s">
        <v>57</v>
      </c>
    </row>
    <row r="203" spans="1:5" ht="12.75">
      <c r="A203" s="36" t="s">
        <v>61</v>
      </c>
      <c r="E203" s="37" t="s">
        <v>12304</v>
      </c>
    </row>
    <row r="204" spans="1:5" ht="63.75">
      <c r="A204" t="s">
        <v>62</v>
      </c>
      <c r="E204" s="35" t="s">
        <v>3245</v>
      </c>
    </row>
    <row r="205" spans="1:16" ht="12.75">
      <c r="A205" s="24" t="s">
        <v>55</v>
      </c>
      <c s="29" t="s">
        <v>298</v>
      </c>
      <c s="29" t="s">
        <v>12525</v>
      </c>
      <c s="24" t="s">
        <v>57</v>
      </c>
      <c s="30" t="s">
        <v>12526</v>
      </c>
      <c s="31" t="s">
        <v>86</v>
      </c>
      <c s="32">
        <v>2</v>
      </c>
      <c s="33">
        <v>0</v>
      </c>
      <c s="33">
        <f>ROUND(ROUND(H205,2)*ROUND(G205,3),2)</f>
      </c>
      <c r="O205">
        <f>(I205*21)/100</f>
      </c>
      <c t="s">
        <v>33</v>
      </c>
    </row>
    <row r="206" spans="1:5" ht="12.75">
      <c r="A206" s="34" t="s">
        <v>60</v>
      </c>
      <c r="E206" s="35" t="s">
        <v>57</v>
      </c>
    </row>
    <row r="207" spans="1:5" ht="12.75">
      <c r="A207" s="36" t="s">
        <v>61</v>
      </c>
      <c r="E207" s="37" t="s">
        <v>12304</v>
      </c>
    </row>
    <row r="208" spans="1:5" ht="63.75">
      <c r="A208" t="s">
        <v>62</v>
      </c>
      <c r="E208" s="35" t="s">
        <v>3245</v>
      </c>
    </row>
    <row r="209" spans="1:16" ht="12.75">
      <c r="A209" s="24" t="s">
        <v>55</v>
      </c>
      <c s="29" t="s">
        <v>302</v>
      </c>
      <c s="29" t="s">
        <v>12527</v>
      </c>
      <c s="24" t="s">
        <v>57</v>
      </c>
      <c s="30" t="s">
        <v>12528</v>
      </c>
      <c s="31" t="s">
        <v>86</v>
      </c>
      <c s="32">
        <v>6</v>
      </c>
      <c s="33">
        <v>0</v>
      </c>
      <c s="33">
        <f>ROUND(ROUND(H209,2)*ROUND(G209,3),2)</f>
      </c>
      <c r="O209">
        <f>(I209*21)/100</f>
      </c>
      <c t="s">
        <v>33</v>
      </c>
    </row>
    <row r="210" spans="1:5" ht="12.75">
      <c r="A210" s="34" t="s">
        <v>60</v>
      </c>
      <c r="E210" s="35" t="s">
        <v>57</v>
      </c>
    </row>
    <row r="211" spans="1:5" ht="12.75">
      <c r="A211" s="36" t="s">
        <v>61</v>
      </c>
      <c r="E211" s="37" t="s">
        <v>12304</v>
      </c>
    </row>
    <row r="212" spans="1:5" ht="63.75">
      <c r="A212" t="s">
        <v>62</v>
      </c>
      <c r="E212" s="35" t="s">
        <v>3245</v>
      </c>
    </row>
    <row r="213" spans="1:16" ht="12.75">
      <c r="A213" s="24" t="s">
        <v>55</v>
      </c>
      <c s="29" t="s">
        <v>306</v>
      </c>
      <c s="29" t="s">
        <v>12529</v>
      </c>
      <c s="24" t="s">
        <v>57</v>
      </c>
      <c s="30" t="s">
        <v>12530</v>
      </c>
      <c s="31" t="s">
        <v>86</v>
      </c>
      <c s="32">
        <v>3</v>
      </c>
      <c s="33">
        <v>0</v>
      </c>
      <c s="33">
        <f>ROUND(ROUND(H213,2)*ROUND(G213,3),2)</f>
      </c>
      <c r="O213">
        <f>(I213*21)/100</f>
      </c>
      <c t="s">
        <v>33</v>
      </c>
    </row>
    <row r="214" spans="1:5" ht="12.75">
      <c r="A214" s="34" t="s">
        <v>60</v>
      </c>
      <c r="E214" s="35" t="s">
        <v>57</v>
      </c>
    </row>
    <row r="215" spans="1:5" ht="12.75">
      <c r="A215" s="36" t="s">
        <v>61</v>
      </c>
      <c r="E215" s="37" t="s">
        <v>12304</v>
      </c>
    </row>
    <row r="216" spans="1:5" ht="63.75">
      <c r="A216" t="s">
        <v>62</v>
      </c>
      <c r="E216" s="35" t="s">
        <v>3245</v>
      </c>
    </row>
    <row r="217" spans="1:16" ht="25.5">
      <c r="A217" s="24" t="s">
        <v>55</v>
      </c>
      <c s="29" t="s">
        <v>310</v>
      </c>
      <c s="29" t="s">
        <v>12531</v>
      </c>
      <c s="24" t="s">
        <v>57</v>
      </c>
      <c s="30" t="s">
        <v>12532</v>
      </c>
      <c s="31" t="s">
        <v>86</v>
      </c>
      <c s="32">
        <v>4</v>
      </c>
      <c s="33">
        <v>0</v>
      </c>
      <c s="33">
        <f>ROUND(ROUND(H217,2)*ROUND(G217,3),2)</f>
      </c>
      <c r="O217">
        <f>(I217*21)/100</f>
      </c>
      <c t="s">
        <v>33</v>
      </c>
    </row>
    <row r="218" spans="1:5" ht="12.75">
      <c r="A218" s="34" t="s">
        <v>60</v>
      </c>
      <c r="E218" s="35" t="s">
        <v>57</v>
      </c>
    </row>
    <row r="219" spans="1:5" ht="12.75">
      <c r="A219" s="36" t="s">
        <v>61</v>
      </c>
      <c r="E219" s="37" t="s">
        <v>12304</v>
      </c>
    </row>
    <row r="220" spans="1:5" ht="63.75">
      <c r="A220" t="s">
        <v>62</v>
      </c>
      <c r="E220" s="35" t="s">
        <v>3245</v>
      </c>
    </row>
    <row r="221" spans="1:16" ht="12.75">
      <c r="A221" s="24" t="s">
        <v>55</v>
      </c>
      <c s="29" t="s">
        <v>314</v>
      </c>
      <c s="29" t="s">
        <v>12533</v>
      </c>
      <c s="24" t="s">
        <v>57</v>
      </c>
      <c s="30" t="s">
        <v>12534</v>
      </c>
      <c s="31" t="s">
        <v>86</v>
      </c>
      <c s="32">
        <v>10</v>
      </c>
      <c s="33">
        <v>0</v>
      </c>
      <c s="33">
        <f>ROUND(ROUND(H221,2)*ROUND(G221,3),2)</f>
      </c>
      <c r="O221">
        <f>(I221*21)/100</f>
      </c>
      <c t="s">
        <v>33</v>
      </c>
    </row>
    <row r="222" spans="1:5" ht="12.75">
      <c r="A222" s="34" t="s">
        <v>60</v>
      </c>
      <c r="E222" s="35" t="s">
        <v>57</v>
      </c>
    </row>
    <row r="223" spans="1:5" ht="12.75">
      <c r="A223" s="36" t="s">
        <v>61</v>
      </c>
      <c r="E223" s="37" t="s">
        <v>12304</v>
      </c>
    </row>
    <row r="224" spans="1:5" ht="63.75">
      <c r="A224" t="s">
        <v>62</v>
      </c>
      <c r="E224" s="35" t="s">
        <v>3245</v>
      </c>
    </row>
    <row r="225" spans="1:16" ht="12.75">
      <c r="A225" s="24" t="s">
        <v>55</v>
      </c>
      <c s="29" t="s">
        <v>318</v>
      </c>
      <c s="29" t="s">
        <v>12535</v>
      </c>
      <c s="24" t="s">
        <v>57</v>
      </c>
      <c s="30" t="s">
        <v>12536</v>
      </c>
      <c s="31" t="s">
        <v>94</v>
      </c>
      <c s="32">
        <v>25</v>
      </c>
      <c s="33">
        <v>0</v>
      </c>
      <c s="33">
        <f>ROUND(ROUND(H225,2)*ROUND(G225,3),2)</f>
      </c>
      <c r="O225">
        <f>(I225*21)/100</f>
      </c>
      <c t="s">
        <v>33</v>
      </c>
    </row>
    <row r="226" spans="1:5" ht="12.75">
      <c r="A226" s="34" t="s">
        <v>60</v>
      </c>
      <c r="E226" s="35" t="s">
        <v>57</v>
      </c>
    </row>
    <row r="227" spans="1:5" ht="12.75">
      <c r="A227" s="36" t="s">
        <v>61</v>
      </c>
      <c r="E227" s="37" t="s">
        <v>12304</v>
      </c>
    </row>
    <row r="228" spans="1:5" ht="63.75">
      <c r="A228" t="s">
        <v>62</v>
      </c>
      <c r="E228" s="35" t="s">
        <v>12537</v>
      </c>
    </row>
    <row r="229" spans="1:16" ht="12.75">
      <c r="A229" s="24" t="s">
        <v>55</v>
      </c>
      <c s="29" t="s">
        <v>322</v>
      </c>
      <c s="29" t="s">
        <v>12538</v>
      </c>
      <c s="24" t="s">
        <v>57</v>
      </c>
      <c s="30" t="s">
        <v>12539</v>
      </c>
      <c s="31" t="s">
        <v>94</v>
      </c>
      <c s="32">
        <v>55</v>
      </c>
      <c s="33">
        <v>0</v>
      </c>
      <c s="33">
        <f>ROUND(ROUND(H229,2)*ROUND(G229,3),2)</f>
      </c>
      <c r="O229">
        <f>(I229*21)/100</f>
      </c>
      <c t="s">
        <v>33</v>
      </c>
    </row>
    <row r="230" spans="1:5" ht="12.75">
      <c r="A230" s="34" t="s">
        <v>60</v>
      </c>
      <c r="E230" s="35" t="s">
        <v>57</v>
      </c>
    </row>
    <row r="231" spans="1:5" ht="12.75">
      <c r="A231" s="36" t="s">
        <v>61</v>
      </c>
      <c r="E231" s="37" t="s">
        <v>12304</v>
      </c>
    </row>
    <row r="232" spans="1:5" ht="63.75">
      <c r="A232" t="s">
        <v>62</v>
      </c>
      <c r="E232" s="35" t="s">
        <v>12537</v>
      </c>
    </row>
    <row r="233" spans="1:16" ht="12.75">
      <c r="A233" s="24" t="s">
        <v>55</v>
      </c>
      <c s="29" t="s">
        <v>326</v>
      </c>
      <c s="29" t="s">
        <v>12424</v>
      </c>
      <c s="24" t="s">
        <v>57</v>
      </c>
      <c s="30" t="s">
        <v>12425</v>
      </c>
      <c s="31" t="s">
        <v>86</v>
      </c>
      <c s="32">
        <v>60</v>
      </c>
      <c s="33">
        <v>0</v>
      </c>
      <c s="33">
        <f>ROUND(ROUND(H233,2)*ROUND(G233,3),2)</f>
      </c>
      <c r="O233">
        <f>(I233*21)/100</f>
      </c>
      <c t="s">
        <v>33</v>
      </c>
    </row>
    <row r="234" spans="1:5" ht="12.75">
      <c r="A234" s="34" t="s">
        <v>60</v>
      </c>
      <c r="E234" s="35" t="s">
        <v>57</v>
      </c>
    </row>
    <row r="235" spans="1:5" ht="12.75">
      <c r="A235" s="36" t="s">
        <v>61</v>
      </c>
      <c r="E235" s="37" t="s">
        <v>12304</v>
      </c>
    </row>
    <row r="236" spans="1:5" ht="63.75">
      <c r="A236" t="s">
        <v>62</v>
      </c>
      <c r="E236" s="35" t="s">
        <v>3245</v>
      </c>
    </row>
    <row r="237" spans="1:16" ht="12.75">
      <c r="A237" s="24" t="s">
        <v>55</v>
      </c>
      <c s="29" t="s">
        <v>330</v>
      </c>
      <c s="29" t="s">
        <v>12426</v>
      </c>
      <c s="24" t="s">
        <v>57</v>
      </c>
      <c s="30" t="s">
        <v>12427</v>
      </c>
      <c s="31" t="s">
        <v>86</v>
      </c>
      <c s="32">
        <v>10</v>
      </c>
      <c s="33">
        <v>0</v>
      </c>
      <c s="33">
        <f>ROUND(ROUND(H237,2)*ROUND(G237,3),2)</f>
      </c>
      <c r="O237">
        <f>(I237*21)/100</f>
      </c>
      <c t="s">
        <v>33</v>
      </c>
    </row>
    <row r="238" spans="1:5" ht="12.75">
      <c r="A238" s="34" t="s">
        <v>60</v>
      </c>
      <c r="E238" s="35" t="s">
        <v>57</v>
      </c>
    </row>
    <row r="239" spans="1:5" ht="12.75">
      <c r="A239" s="36" t="s">
        <v>61</v>
      </c>
      <c r="E239" s="37" t="s">
        <v>12304</v>
      </c>
    </row>
    <row r="240" spans="1:5" ht="63.75">
      <c r="A240" t="s">
        <v>62</v>
      </c>
      <c r="E240" s="35" t="s">
        <v>3245</v>
      </c>
    </row>
    <row r="241" spans="1:16" ht="12.75">
      <c r="A241" s="24" t="s">
        <v>55</v>
      </c>
      <c s="29" t="s">
        <v>334</v>
      </c>
      <c s="29" t="s">
        <v>12540</v>
      </c>
      <c s="24" t="s">
        <v>57</v>
      </c>
      <c s="30" t="s">
        <v>12541</v>
      </c>
      <c s="31" t="s">
        <v>86</v>
      </c>
      <c s="32">
        <v>4</v>
      </c>
      <c s="33">
        <v>0</v>
      </c>
      <c s="33">
        <f>ROUND(ROUND(H241,2)*ROUND(G241,3),2)</f>
      </c>
      <c r="O241">
        <f>(I241*21)/100</f>
      </c>
      <c t="s">
        <v>33</v>
      </c>
    </row>
    <row r="242" spans="1:5" ht="12.75">
      <c r="A242" s="34" t="s">
        <v>60</v>
      </c>
      <c r="E242" s="35" t="s">
        <v>57</v>
      </c>
    </row>
    <row r="243" spans="1:5" ht="12.75">
      <c r="A243" s="36" t="s">
        <v>61</v>
      </c>
      <c r="E243" s="37" t="s">
        <v>12304</v>
      </c>
    </row>
    <row r="244" spans="1:5" ht="63.75">
      <c r="A244" t="s">
        <v>62</v>
      </c>
      <c r="E244" s="35" t="s">
        <v>3245</v>
      </c>
    </row>
    <row r="245" spans="1:16" ht="12.75">
      <c r="A245" s="24" t="s">
        <v>55</v>
      </c>
      <c s="29" t="s">
        <v>338</v>
      </c>
      <c s="29" t="s">
        <v>12542</v>
      </c>
      <c s="24" t="s">
        <v>57</v>
      </c>
      <c s="30" t="s">
        <v>12543</v>
      </c>
      <c s="31" t="s">
        <v>86</v>
      </c>
      <c s="32">
        <v>6</v>
      </c>
      <c s="33">
        <v>0</v>
      </c>
      <c s="33">
        <f>ROUND(ROUND(H245,2)*ROUND(G245,3),2)</f>
      </c>
      <c r="O245">
        <f>(I245*21)/100</f>
      </c>
      <c t="s">
        <v>33</v>
      </c>
    </row>
    <row r="246" spans="1:5" ht="12.75">
      <c r="A246" s="34" t="s">
        <v>60</v>
      </c>
      <c r="E246" s="35" t="s">
        <v>57</v>
      </c>
    </row>
    <row r="247" spans="1:5" ht="12.75">
      <c r="A247" s="36" t="s">
        <v>61</v>
      </c>
      <c r="E247" s="37" t="s">
        <v>12304</v>
      </c>
    </row>
    <row r="248" spans="1:5" ht="63.75">
      <c r="A248" t="s">
        <v>62</v>
      </c>
      <c r="E248" s="35" t="s">
        <v>3245</v>
      </c>
    </row>
    <row r="249" spans="1:16" ht="12.75">
      <c r="A249" s="24" t="s">
        <v>55</v>
      </c>
      <c s="29" t="s">
        <v>342</v>
      </c>
      <c s="29" t="s">
        <v>12544</v>
      </c>
      <c s="24" t="s">
        <v>57</v>
      </c>
      <c s="30" t="s">
        <v>12545</v>
      </c>
      <c s="31" t="s">
        <v>86</v>
      </c>
      <c s="32">
        <v>4</v>
      </c>
      <c s="33">
        <v>0</v>
      </c>
      <c s="33">
        <f>ROUND(ROUND(H249,2)*ROUND(G249,3),2)</f>
      </c>
      <c r="O249">
        <f>(I249*21)/100</f>
      </c>
      <c t="s">
        <v>33</v>
      </c>
    </row>
    <row r="250" spans="1:5" ht="12.75">
      <c r="A250" s="34" t="s">
        <v>60</v>
      </c>
      <c r="E250" s="35" t="s">
        <v>57</v>
      </c>
    </row>
    <row r="251" spans="1:5" ht="12.75">
      <c r="A251" s="36" t="s">
        <v>61</v>
      </c>
      <c r="E251" s="37" t="s">
        <v>12304</v>
      </c>
    </row>
    <row r="252" spans="1:5" ht="63.75">
      <c r="A252" t="s">
        <v>62</v>
      </c>
      <c r="E252" s="35" t="s">
        <v>3245</v>
      </c>
    </row>
    <row r="253" spans="1:16" ht="12.75">
      <c r="A253" s="24" t="s">
        <v>55</v>
      </c>
      <c s="29" t="s">
        <v>910</v>
      </c>
      <c s="29" t="s">
        <v>12546</v>
      </c>
      <c s="24" t="s">
        <v>57</v>
      </c>
      <c s="30" t="s">
        <v>12547</v>
      </c>
      <c s="31" t="s">
        <v>86</v>
      </c>
      <c s="32">
        <v>3</v>
      </c>
      <c s="33">
        <v>0</v>
      </c>
      <c s="33">
        <f>ROUND(ROUND(H253,2)*ROUND(G253,3),2)</f>
      </c>
      <c r="O253">
        <f>(I253*21)/100</f>
      </c>
      <c t="s">
        <v>33</v>
      </c>
    </row>
    <row r="254" spans="1:5" ht="12.75">
      <c r="A254" s="34" t="s">
        <v>60</v>
      </c>
      <c r="E254" s="35" t="s">
        <v>57</v>
      </c>
    </row>
    <row r="255" spans="1:5" ht="12.75">
      <c r="A255" s="36" t="s">
        <v>61</v>
      </c>
      <c r="E255" s="37" t="s">
        <v>12304</v>
      </c>
    </row>
    <row r="256" spans="1:5" ht="63.75">
      <c r="A256" t="s">
        <v>62</v>
      </c>
      <c r="E256" s="35" t="s">
        <v>3245</v>
      </c>
    </row>
    <row r="257" spans="1:16" ht="12.75">
      <c r="A257" s="24" t="s">
        <v>55</v>
      </c>
      <c s="29" t="s">
        <v>346</v>
      </c>
      <c s="29" t="s">
        <v>12548</v>
      </c>
      <c s="24" t="s">
        <v>57</v>
      </c>
      <c s="30" t="s">
        <v>12549</v>
      </c>
      <c s="31" t="s">
        <v>86</v>
      </c>
      <c s="32">
        <v>6</v>
      </c>
      <c s="33">
        <v>0</v>
      </c>
      <c s="33">
        <f>ROUND(ROUND(H257,2)*ROUND(G257,3),2)</f>
      </c>
      <c r="O257">
        <f>(I257*21)/100</f>
      </c>
      <c t="s">
        <v>33</v>
      </c>
    </row>
    <row r="258" spans="1:5" ht="12.75">
      <c r="A258" s="34" t="s">
        <v>60</v>
      </c>
      <c r="E258" s="35" t="s">
        <v>57</v>
      </c>
    </row>
    <row r="259" spans="1:5" ht="12.75">
      <c r="A259" s="36" t="s">
        <v>61</v>
      </c>
      <c r="E259" s="37" t="s">
        <v>12304</v>
      </c>
    </row>
    <row r="260" spans="1:5" ht="63.75">
      <c r="A260" t="s">
        <v>62</v>
      </c>
      <c r="E260" s="35" t="s">
        <v>3245</v>
      </c>
    </row>
    <row r="261" spans="1:16" ht="12.75">
      <c r="A261" s="24" t="s">
        <v>55</v>
      </c>
      <c s="29" t="s">
        <v>350</v>
      </c>
      <c s="29" t="s">
        <v>12428</v>
      </c>
      <c s="24" t="s">
        <v>57</v>
      </c>
      <c s="30" t="s">
        <v>12429</v>
      </c>
      <c s="31" t="s">
        <v>86</v>
      </c>
      <c s="32">
        <v>37</v>
      </c>
      <c s="33">
        <v>0</v>
      </c>
      <c s="33">
        <f>ROUND(ROUND(H261,2)*ROUND(G261,3),2)</f>
      </c>
      <c r="O261">
        <f>(I261*21)/100</f>
      </c>
      <c t="s">
        <v>33</v>
      </c>
    </row>
    <row r="262" spans="1:5" ht="12.75">
      <c r="A262" s="34" t="s">
        <v>60</v>
      </c>
      <c r="E262" s="35" t="s">
        <v>57</v>
      </c>
    </row>
    <row r="263" spans="1:5" ht="12.75">
      <c r="A263" s="36" t="s">
        <v>61</v>
      </c>
      <c r="E263" s="37" t="s">
        <v>12304</v>
      </c>
    </row>
    <row r="264" spans="1:5" ht="63.75">
      <c r="A264" t="s">
        <v>62</v>
      </c>
      <c r="E264" s="35" t="s">
        <v>3245</v>
      </c>
    </row>
    <row r="265" spans="1:16" ht="12.75">
      <c r="A265" s="24" t="s">
        <v>55</v>
      </c>
      <c s="29" t="s">
        <v>911</v>
      </c>
      <c s="29" t="s">
        <v>12430</v>
      </c>
      <c s="24" t="s">
        <v>57</v>
      </c>
      <c s="30" t="s">
        <v>12431</v>
      </c>
      <c s="31" t="s">
        <v>86</v>
      </c>
      <c s="32">
        <v>50</v>
      </c>
      <c s="33">
        <v>0</v>
      </c>
      <c s="33">
        <f>ROUND(ROUND(H265,2)*ROUND(G265,3),2)</f>
      </c>
      <c r="O265">
        <f>(I265*21)/100</f>
      </c>
      <c t="s">
        <v>33</v>
      </c>
    </row>
    <row r="266" spans="1:5" ht="12.75">
      <c r="A266" s="34" t="s">
        <v>60</v>
      </c>
      <c r="E266" s="35" t="s">
        <v>57</v>
      </c>
    </row>
    <row r="267" spans="1:5" ht="12.75">
      <c r="A267" s="36" t="s">
        <v>61</v>
      </c>
      <c r="E267" s="37" t="s">
        <v>12304</v>
      </c>
    </row>
    <row r="268" spans="1:5" ht="63.75">
      <c r="A268" t="s">
        <v>62</v>
      </c>
      <c r="E268" s="35" t="s">
        <v>3245</v>
      </c>
    </row>
    <row r="269" spans="1:16" ht="25.5">
      <c r="A269" s="24" t="s">
        <v>55</v>
      </c>
      <c s="29" t="s">
        <v>1124</v>
      </c>
      <c s="29" t="s">
        <v>12435</v>
      </c>
      <c s="24" t="s">
        <v>57</v>
      </c>
      <c s="30" t="s">
        <v>12436</v>
      </c>
      <c s="31" t="s">
        <v>86</v>
      </c>
      <c s="32">
        <v>22</v>
      </c>
      <c s="33">
        <v>0</v>
      </c>
      <c s="33">
        <f>ROUND(ROUND(H269,2)*ROUND(G269,3),2)</f>
      </c>
      <c r="O269">
        <f>(I269*21)/100</f>
      </c>
      <c t="s">
        <v>33</v>
      </c>
    </row>
    <row r="270" spans="1:5" ht="12.75">
      <c r="A270" s="34" t="s">
        <v>60</v>
      </c>
      <c r="E270" s="35" t="s">
        <v>57</v>
      </c>
    </row>
    <row r="271" spans="1:5" ht="12.75">
      <c r="A271" s="36" t="s">
        <v>61</v>
      </c>
      <c r="E271" s="37" t="s">
        <v>12308</v>
      </c>
    </row>
    <row r="272" spans="1:5" ht="38.25">
      <c r="A272" t="s">
        <v>62</v>
      </c>
      <c r="E272" s="35" t="s">
        <v>12437</v>
      </c>
    </row>
    <row r="273" spans="1:16" ht="12.75">
      <c r="A273" s="24" t="s">
        <v>55</v>
      </c>
      <c s="29" t="s">
        <v>354</v>
      </c>
      <c s="29" t="s">
        <v>12438</v>
      </c>
      <c s="24" t="s">
        <v>57</v>
      </c>
      <c s="30" t="s">
        <v>12439</v>
      </c>
      <c s="31" t="s">
        <v>627</v>
      </c>
      <c s="32">
        <v>521</v>
      </c>
      <c s="33">
        <v>0</v>
      </c>
      <c s="33">
        <f>ROUND(ROUND(H273,2)*ROUND(G273,3),2)</f>
      </c>
      <c r="O273">
        <f>(I273*21)/100</f>
      </c>
      <c t="s">
        <v>33</v>
      </c>
    </row>
    <row r="274" spans="1:5" ht="12.75">
      <c r="A274" s="34" t="s">
        <v>60</v>
      </c>
      <c r="E274" s="35" t="s">
        <v>57</v>
      </c>
    </row>
    <row r="275" spans="1:5" ht="12.75">
      <c r="A275" s="36" t="s">
        <v>61</v>
      </c>
      <c r="E275" s="37" t="s">
        <v>12308</v>
      </c>
    </row>
    <row r="276" spans="1:5" ht="51">
      <c r="A276" t="s">
        <v>62</v>
      </c>
      <c r="E276" s="35" t="s">
        <v>12440</v>
      </c>
    </row>
    <row r="277" spans="1:18" ht="12.75" customHeight="1">
      <c r="A277" s="6" t="s">
        <v>53</v>
      </c>
      <c s="6"/>
      <c s="39" t="s">
        <v>12441</v>
      </c>
      <c s="6"/>
      <c s="27" t="s">
        <v>12442</v>
      </c>
      <c s="6"/>
      <c s="6"/>
      <c s="6"/>
      <c s="40">
        <f>0+Q277</f>
      </c>
      <c r="O277">
        <f>0+R277</f>
      </c>
      <c r="Q277">
        <f>0+I278+I282</f>
      </c>
      <c>
        <f>0+O278+O282</f>
      </c>
    </row>
    <row r="278" spans="1:16" ht="12.75">
      <c r="A278" s="24" t="s">
        <v>55</v>
      </c>
      <c s="29" t="s">
        <v>358</v>
      </c>
      <c s="29" t="s">
        <v>12443</v>
      </c>
      <c s="24" t="s">
        <v>57</v>
      </c>
      <c s="30" t="s">
        <v>12444</v>
      </c>
      <c s="31" t="s">
        <v>86</v>
      </c>
      <c s="32">
        <v>1</v>
      </c>
      <c s="33">
        <v>0</v>
      </c>
      <c s="33">
        <f>ROUND(ROUND(H278,2)*ROUND(G278,3),2)</f>
      </c>
      <c r="O278">
        <f>(I278*21)/100</f>
      </c>
      <c t="s">
        <v>33</v>
      </c>
    </row>
    <row r="279" spans="1:5" ht="12.75">
      <c r="A279" s="34" t="s">
        <v>60</v>
      </c>
      <c r="E279" s="35" t="s">
        <v>57</v>
      </c>
    </row>
    <row r="280" spans="1:5" ht="12.75">
      <c r="A280" s="36" t="s">
        <v>61</v>
      </c>
      <c r="E280" s="37" t="s">
        <v>12304</v>
      </c>
    </row>
    <row r="281" spans="1:5" ht="38.25">
      <c r="A281" t="s">
        <v>62</v>
      </c>
      <c r="E281" s="35" t="s">
        <v>12445</v>
      </c>
    </row>
    <row r="282" spans="1:16" ht="12.75">
      <c r="A282" s="24" t="s">
        <v>55</v>
      </c>
      <c s="29" t="s">
        <v>362</v>
      </c>
      <c s="29" t="s">
        <v>12550</v>
      </c>
      <c s="24" t="s">
        <v>57</v>
      </c>
      <c s="30" t="s">
        <v>12551</v>
      </c>
      <c s="31" t="s">
        <v>86</v>
      </c>
      <c s="32">
        <v>4</v>
      </c>
      <c s="33">
        <v>0</v>
      </c>
      <c s="33">
        <f>ROUND(ROUND(H282,2)*ROUND(G282,3),2)</f>
      </c>
      <c r="O282">
        <f>(I282*21)/100</f>
      </c>
      <c t="s">
        <v>33</v>
      </c>
    </row>
    <row r="283" spans="1:5" ht="12.75">
      <c r="A283" s="34" t="s">
        <v>60</v>
      </c>
      <c r="E283" s="35" t="s">
        <v>57</v>
      </c>
    </row>
    <row r="284" spans="1:5" ht="12.75">
      <c r="A284" s="36" t="s">
        <v>61</v>
      </c>
      <c r="E284" s="37" t="s">
        <v>12304</v>
      </c>
    </row>
    <row r="285" spans="1:5" ht="38.25">
      <c r="A285" t="s">
        <v>62</v>
      </c>
      <c r="E285" s="35" t="s">
        <v>12445</v>
      </c>
    </row>
    <row r="286" spans="1:18" ht="12.75" customHeight="1">
      <c r="A286" s="6" t="s">
        <v>53</v>
      </c>
      <c s="6"/>
      <c s="39" t="s">
        <v>12446</v>
      </c>
      <c s="6"/>
      <c s="27" t="s">
        <v>12447</v>
      </c>
      <c s="6"/>
      <c s="6"/>
      <c s="6"/>
      <c s="40">
        <f>0+Q286</f>
      </c>
      <c r="O286">
        <f>0+R286</f>
      </c>
      <c r="Q286">
        <f>0+I287+I291+I295+I299+I303+I307+I311+I315</f>
      </c>
      <c>
        <f>0+O287+O291+O295+O299+O303+O307+O311+O315</f>
      </c>
    </row>
    <row r="287" spans="1:16" ht="12.75">
      <c r="A287" s="24" t="s">
        <v>55</v>
      </c>
      <c s="29" t="s">
        <v>366</v>
      </c>
      <c s="29" t="s">
        <v>12448</v>
      </c>
      <c s="24" t="s">
        <v>57</v>
      </c>
      <c s="30" t="s">
        <v>12449</v>
      </c>
      <c s="31" t="s">
        <v>3654</v>
      </c>
      <c s="32">
        <v>1.944</v>
      </c>
      <c s="33">
        <v>0</v>
      </c>
      <c s="33">
        <f>ROUND(ROUND(H287,2)*ROUND(G287,3),2)</f>
      </c>
      <c r="O287">
        <f>(I287*21)/100</f>
      </c>
      <c t="s">
        <v>33</v>
      </c>
    </row>
    <row r="288" spans="1:5" ht="12.75">
      <c r="A288" s="34" t="s">
        <v>60</v>
      </c>
      <c r="E288" s="35" t="s">
        <v>57</v>
      </c>
    </row>
    <row r="289" spans="1:5" ht="12.75">
      <c r="A289" s="36" t="s">
        <v>61</v>
      </c>
      <c r="E289" s="37" t="s">
        <v>12450</v>
      </c>
    </row>
    <row r="290" spans="1:5" ht="63.75">
      <c r="A290" t="s">
        <v>62</v>
      </c>
      <c r="E290" s="35" t="s">
        <v>12451</v>
      </c>
    </row>
    <row r="291" spans="1:16" ht="12.75">
      <c r="A291" s="24" t="s">
        <v>55</v>
      </c>
      <c s="29" t="s">
        <v>370</v>
      </c>
      <c s="29" t="s">
        <v>12452</v>
      </c>
      <c s="24" t="s">
        <v>57</v>
      </c>
      <c s="30" t="s">
        <v>12453</v>
      </c>
      <c s="31" t="s">
        <v>3654</v>
      </c>
      <c s="32">
        <v>1.944</v>
      </c>
      <c s="33">
        <v>0</v>
      </c>
      <c s="33">
        <f>ROUND(ROUND(H291,2)*ROUND(G291,3),2)</f>
      </c>
      <c r="O291">
        <f>(I291*21)/100</f>
      </c>
      <c t="s">
        <v>33</v>
      </c>
    </row>
    <row r="292" spans="1:5" ht="12.75">
      <c r="A292" s="34" t="s">
        <v>60</v>
      </c>
      <c r="E292" s="35" t="s">
        <v>57</v>
      </c>
    </row>
    <row r="293" spans="1:5" ht="12.75">
      <c r="A293" s="36" t="s">
        <v>61</v>
      </c>
      <c r="E293" s="37" t="s">
        <v>12450</v>
      </c>
    </row>
    <row r="294" spans="1:5" ht="51">
      <c r="A294" t="s">
        <v>62</v>
      </c>
      <c r="E294" s="35" t="s">
        <v>12454</v>
      </c>
    </row>
    <row r="295" spans="1:16" ht="12.75">
      <c r="A295" s="24" t="s">
        <v>55</v>
      </c>
      <c s="29" t="s">
        <v>374</v>
      </c>
      <c s="29" t="s">
        <v>12455</v>
      </c>
      <c s="24" t="s">
        <v>57</v>
      </c>
      <c s="30" t="s">
        <v>12456</v>
      </c>
      <c s="31" t="s">
        <v>86</v>
      </c>
      <c s="32">
        <v>1</v>
      </c>
      <c s="33">
        <v>0</v>
      </c>
      <c s="33">
        <f>ROUND(ROUND(H295,2)*ROUND(G295,3),2)</f>
      </c>
      <c r="O295">
        <f>(I295*21)/100</f>
      </c>
      <c t="s">
        <v>33</v>
      </c>
    </row>
    <row r="296" spans="1:5" ht="12.75">
      <c r="A296" s="34" t="s">
        <v>60</v>
      </c>
      <c r="E296" s="35" t="s">
        <v>57</v>
      </c>
    </row>
    <row r="297" spans="1:5" ht="12.75">
      <c r="A297" s="36" t="s">
        <v>61</v>
      </c>
      <c r="E297" s="37" t="s">
        <v>12450</v>
      </c>
    </row>
    <row r="298" spans="1:5" ht="51">
      <c r="A298" t="s">
        <v>62</v>
      </c>
      <c r="E298" s="35" t="s">
        <v>12457</v>
      </c>
    </row>
    <row r="299" spans="1:16" ht="12.75">
      <c r="A299" s="24" t="s">
        <v>55</v>
      </c>
      <c s="29" t="s">
        <v>378</v>
      </c>
      <c s="29" t="s">
        <v>12460</v>
      </c>
      <c s="24" t="s">
        <v>57</v>
      </c>
      <c s="30" t="s">
        <v>12461</v>
      </c>
      <c s="31" t="s">
        <v>86</v>
      </c>
      <c s="32">
        <v>1</v>
      </c>
      <c s="33">
        <v>0</v>
      </c>
      <c s="33">
        <f>ROUND(ROUND(H299,2)*ROUND(G299,3),2)</f>
      </c>
      <c r="O299">
        <f>(I299*21)/100</f>
      </c>
      <c t="s">
        <v>33</v>
      </c>
    </row>
    <row r="300" spans="1:5" ht="12.75">
      <c r="A300" s="34" t="s">
        <v>60</v>
      </c>
      <c r="E300" s="35" t="s">
        <v>57</v>
      </c>
    </row>
    <row r="301" spans="1:5" ht="12.75">
      <c r="A301" s="36" t="s">
        <v>61</v>
      </c>
      <c r="E301" s="37" t="s">
        <v>12450</v>
      </c>
    </row>
    <row r="302" spans="1:5" ht="38.25">
      <c r="A302" t="s">
        <v>62</v>
      </c>
      <c r="E302" s="35" t="s">
        <v>12462</v>
      </c>
    </row>
    <row r="303" spans="1:16" ht="12.75">
      <c r="A303" s="24" t="s">
        <v>55</v>
      </c>
      <c s="29" t="s">
        <v>382</v>
      </c>
      <c s="29" t="s">
        <v>12463</v>
      </c>
      <c s="24" t="s">
        <v>57</v>
      </c>
      <c s="30" t="s">
        <v>12464</v>
      </c>
      <c s="31" t="s">
        <v>86</v>
      </c>
      <c s="32">
        <v>1</v>
      </c>
      <c s="33">
        <v>0</v>
      </c>
      <c s="33">
        <f>ROUND(ROUND(H303,2)*ROUND(G303,3),2)</f>
      </c>
      <c r="O303">
        <f>(I303*21)/100</f>
      </c>
      <c t="s">
        <v>33</v>
      </c>
    </row>
    <row r="304" spans="1:5" ht="12.75">
      <c r="A304" s="34" t="s">
        <v>60</v>
      </c>
      <c r="E304" s="35" t="s">
        <v>57</v>
      </c>
    </row>
    <row r="305" spans="1:5" ht="12.75">
      <c r="A305" s="36" t="s">
        <v>61</v>
      </c>
      <c r="E305" s="37" t="s">
        <v>12450</v>
      </c>
    </row>
    <row r="306" spans="1:5" ht="38.25">
      <c r="A306" t="s">
        <v>62</v>
      </c>
      <c r="E306" s="35" t="s">
        <v>12465</v>
      </c>
    </row>
    <row r="307" spans="1:16" ht="12.75">
      <c r="A307" s="24" t="s">
        <v>55</v>
      </c>
      <c s="29" t="s">
        <v>386</v>
      </c>
      <c s="29" t="s">
        <v>3554</v>
      </c>
      <c s="24" t="s">
        <v>57</v>
      </c>
      <c s="30" t="s">
        <v>647</v>
      </c>
      <c s="31" t="s">
        <v>86</v>
      </c>
      <c s="32">
        <v>1</v>
      </c>
      <c s="33">
        <v>0</v>
      </c>
      <c s="33">
        <f>ROUND(ROUND(H307,2)*ROUND(G307,3),2)</f>
      </c>
      <c r="O307">
        <f>(I307*21)/100</f>
      </c>
      <c t="s">
        <v>33</v>
      </c>
    </row>
    <row r="308" spans="1:5" ht="12.75">
      <c r="A308" s="34" t="s">
        <v>60</v>
      </c>
      <c r="E308" s="35" t="s">
        <v>57</v>
      </c>
    </row>
    <row r="309" spans="1:5" ht="12.75">
      <c r="A309" s="36" t="s">
        <v>61</v>
      </c>
      <c r="E309" s="37" t="s">
        <v>12450</v>
      </c>
    </row>
    <row r="310" spans="1:5" ht="38.25">
      <c r="A310" t="s">
        <v>62</v>
      </c>
      <c r="E310" s="35" t="s">
        <v>12466</v>
      </c>
    </row>
    <row r="311" spans="1:16" ht="12.75">
      <c r="A311" s="24" t="s">
        <v>55</v>
      </c>
      <c s="29" t="s">
        <v>390</v>
      </c>
      <c s="29" t="s">
        <v>12467</v>
      </c>
      <c s="24" t="s">
        <v>57</v>
      </c>
      <c s="30" t="s">
        <v>12468</v>
      </c>
      <c s="31" t="s">
        <v>627</v>
      </c>
      <c s="32">
        <v>21.708</v>
      </c>
      <c s="33">
        <v>0</v>
      </c>
      <c s="33">
        <f>ROUND(ROUND(H311,2)*ROUND(G311,3),2)</f>
      </c>
      <c r="O311">
        <f>(I311*21)/100</f>
      </c>
      <c t="s">
        <v>33</v>
      </c>
    </row>
    <row r="312" spans="1:5" ht="12.75">
      <c r="A312" s="34" t="s">
        <v>60</v>
      </c>
      <c r="E312" s="35" t="s">
        <v>57</v>
      </c>
    </row>
    <row r="313" spans="1:5" ht="12.75">
      <c r="A313" s="36" t="s">
        <v>61</v>
      </c>
      <c r="E313" s="37" t="s">
        <v>12450</v>
      </c>
    </row>
    <row r="314" spans="1:5" ht="38.25">
      <c r="A314" t="s">
        <v>62</v>
      </c>
      <c r="E314" s="35" t="s">
        <v>12469</v>
      </c>
    </row>
    <row r="315" spans="1:16" ht="12.75">
      <c r="A315" s="24" t="s">
        <v>55</v>
      </c>
      <c s="29" t="s">
        <v>119</v>
      </c>
      <c s="29" t="s">
        <v>12470</v>
      </c>
      <c s="24" t="s">
        <v>57</v>
      </c>
      <c s="30" t="s">
        <v>12471</v>
      </c>
      <c s="31" t="s">
        <v>627</v>
      </c>
      <c s="32">
        <v>65.125</v>
      </c>
      <c s="33">
        <v>0</v>
      </c>
      <c s="33">
        <f>ROUND(ROUND(H315,2)*ROUND(G315,3),2)</f>
      </c>
      <c r="O315">
        <f>(I315*21)/100</f>
      </c>
      <c t="s">
        <v>33</v>
      </c>
    </row>
    <row r="316" spans="1:5" ht="12.75">
      <c r="A316" s="34" t="s">
        <v>60</v>
      </c>
      <c r="E316" s="35" t="s">
        <v>57</v>
      </c>
    </row>
    <row r="317" spans="1:5" ht="12.75">
      <c r="A317" s="36" t="s">
        <v>61</v>
      </c>
      <c r="E317" s="37" t="s">
        <v>12450</v>
      </c>
    </row>
    <row r="318" spans="1:5" ht="38.25">
      <c r="A318" t="s">
        <v>62</v>
      </c>
      <c r="E318" s="35" t="s">
        <v>12472</v>
      </c>
    </row>
    <row r="319" spans="1:18" ht="12.75" customHeight="1">
      <c r="A319" s="6" t="s">
        <v>53</v>
      </c>
      <c s="6"/>
      <c s="39" t="s">
        <v>12473</v>
      </c>
      <c s="6"/>
      <c s="27" t="s">
        <v>12474</v>
      </c>
      <c s="6"/>
      <c s="6"/>
      <c s="6"/>
      <c s="40">
        <f>0+Q319</f>
      </c>
      <c r="O319">
        <f>0+R319</f>
      </c>
      <c r="Q319">
        <f>0+I320+I324+I328+I332</f>
      </c>
      <c>
        <f>0+O320+O324+O328+O332</f>
      </c>
    </row>
    <row r="320" spans="1:16" ht="12.75">
      <c r="A320" s="24" t="s">
        <v>55</v>
      </c>
      <c s="29" t="s">
        <v>393</v>
      </c>
      <c s="29" t="s">
        <v>12475</v>
      </c>
      <c s="24" t="s">
        <v>57</v>
      </c>
      <c s="30" t="s">
        <v>12476</v>
      </c>
      <c s="31" t="s">
        <v>86</v>
      </c>
      <c s="32">
        <v>42</v>
      </c>
      <c s="33">
        <v>0</v>
      </c>
      <c s="33">
        <f>ROUND(ROUND(H320,2)*ROUND(G320,3),2)</f>
      </c>
      <c r="O320">
        <f>(I320*21)/100</f>
      </c>
      <c t="s">
        <v>33</v>
      </c>
    </row>
    <row r="321" spans="1:5" ht="12.75">
      <c r="A321" s="34" t="s">
        <v>60</v>
      </c>
      <c r="E321" s="35" t="s">
        <v>57</v>
      </c>
    </row>
    <row r="322" spans="1:5" ht="12.75">
      <c r="A322" s="36" t="s">
        <v>61</v>
      </c>
      <c r="E322" s="37" t="s">
        <v>12477</v>
      </c>
    </row>
    <row r="323" spans="1:5" ht="38.25">
      <c r="A323" t="s">
        <v>62</v>
      </c>
      <c r="E323" s="35" t="s">
        <v>12478</v>
      </c>
    </row>
    <row r="324" spans="1:16" ht="12.75">
      <c r="A324" s="24" t="s">
        <v>55</v>
      </c>
      <c s="29" t="s">
        <v>397</v>
      </c>
      <c s="29" t="s">
        <v>12479</v>
      </c>
      <c s="24" t="s">
        <v>57</v>
      </c>
      <c s="30" t="s">
        <v>12480</v>
      </c>
      <c s="31" t="s">
        <v>12481</v>
      </c>
      <c s="32">
        <v>42</v>
      </c>
      <c s="33">
        <v>0</v>
      </c>
      <c s="33">
        <f>ROUND(ROUND(H324,2)*ROUND(G324,3),2)</f>
      </c>
      <c r="O324">
        <f>(I324*21)/100</f>
      </c>
      <c t="s">
        <v>33</v>
      </c>
    </row>
    <row r="325" spans="1:5" ht="12.75">
      <c r="A325" s="34" t="s">
        <v>60</v>
      </c>
      <c r="E325" s="35" t="s">
        <v>57</v>
      </c>
    </row>
    <row r="326" spans="1:5" ht="12.75">
      <c r="A326" s="36" t="s">
        <v>61</v>
      </c>
      <c r="E326" s="37" t="s">
        <v>12477</v>
      </c>
    </row>
    <row r="327" spans="1:5" ht="25.5">
      <c r="A327" t="s">
        <v>62</v>
      </c>
      <c r="E327" s="35" t="s">
        <v>12482</v>
      </c>
    </row>
    <row r="328" spans="1:16" ht="12.75">
      <c r="A328" s="24" t="s">
        <v>55</v>
      </c>
      <c s="29" t="s">
        <v>401</v>
      </c>
      <c s="29" t="s">
        <v>12483</v>
      </c>
      <c s="24" t="s">
        <v>57</v>
      </c>
      <c s="30" t="s">
        <v>12484</v>
      </c>
      <c s="31" t="s">
        <v>86</v>
      </c>
      <c s="32">
        <v>42</v>
      </c>
      <c s="33">
        <v>0</v>
      </c>
      <c s="33">
        <f>ROUND(ROUND(H328,2)*ROUND(G328,3),2)</f>
      </c>
      <c r="O328">
        <f>(I328*21)/100</f>
      </c>
      <c t="s">
        <v>33</v>
      </c>
    </row>
    <row r="329" spans="1:5" ht="12.75">
      <c r="A329" s="34" t="s">
        <v>60</v>
      </c>
      <c r="E329" s="35" t="s">
        <v>57</v>
      </c>
    </row>
    <row r="330" spans="1:5" ht="12.75">
      <c r="A330" s="36" t="s">
        <v>61</v>
      </c>
      <c r="E330" s="37" t="s">
        <v>12477</v>
      </c>
    </row>
    <row r="331" spans="1:5" ht="25.5">
      <c r="A331" t="s">
        <v>62</v>
      </c>
      <c r="E331" s="35" t="s">
        <v>12482</v>
      </c>
    </row>
    <row r="332" spans="1:16" ht="12.75">
      <c r="A332" s="24" t="s">
        <v>55</v>
      </c>
      <c s="29" t="s">
        <v>405</v>
      </c>
      <c s="29" t="s">
        <v>12485</v>
      </c>
      <c s="24" t="s">
        <v>57</v>
      </c>
      <c s="30" t="s">
        <v>12486</v>
      </c>
      <c s="31" t="s">
        <v>86</v>
      </c>
      <c s="32">
        <v>10</v>
      </c>
      <c s="33">
        <v>0</v>
      </c>
      <c s="33">
        <f>ROUND(ROUND(H332,2)*ROUND(G332,3),2)</f>
      </c>
      <c r="O332">
        <f>(I332*21)/100</f>
      </c>
      <c t="s">
        <v>33</v>
      </c>
    </row>
    <row r="333" spans="1:5" ht="12.75">
      <c r="A333" s="34" t="s">
        <v>60</v>
      </c>
      <c r="E333" s="35" t="s">
        <v>57</v>
      </c>
    </row>
    <row r="334" spans="1:5" ht="12.75">
      <c r="A334" s="36" t="s">
        <v>61</v>
      </c>
      <c r="E334" s="37" t="s">
        <v>12477</v>
      </c>
    </row>
    <row r="335" spans="1:5" ht="25.5">
      <c r="A335" t="s">
        <v>62</v>
      </c>
      <c r="E335" s="35" t="s">
        <v>12482</v>
      </c>
    </row>
    <row r="336" spans="1:18" ht="12.75" customHeight="1">
      <c r="A336" s="6" t="s">
        <v>53</v>
      </c>
      <c s="6"/>
      <c s="39" t="s">
        <v>189</v>
      </c>
      <c s="6"/>
      <c s="27" t="s">
        <v>1025</v>
      </c>
      <c s="6"/>
      <c s="6"/>
      <c s="6"/>
      <c s="40">
        <f>0+Q336</f>
      </c>
      <c r="O336">
        <f>0+R336</f>
      </c>
      <c r="Q336">
        <f>0+I337</f>
      </c>
      <c>
        <f>0+O337</f>
      </c>
    </row>
    <row r="337" spans="1:16" ht="25.5">
      <c r="A337" s="24" t="s">
        <v>55</v>
      </c>
      <c s="29" t="s">
        <v>123</v>
      </c>
      <c s="29" t="s">
        <v>192</v>
      </c>
      <c s="24" t="s">
        <v>193</v>
      </c>
      <c s="30" t="s">
        <v>194</v>
      </c>
      <c s="31" t="s">
        <v>195</v>
      </c>
      <c s="32">
        <v>573</v>
      </c>
      <c s="33">
        <v>0</v>
      </c>
      <c s="33">
        <f>ROUND(ROUND(H337,2)*ROUND(G337,3),2)</f>
      </c>
      <c r="O337">
        <f>(I337*21)/100</f>
      </c>
      <c t="s">
        <v>33</v>
      </c>
    </row>
    <row r="338" spans="1:5" ht="12.75">
      <c r="A338" s="34" t="s">
        <v>60</v>
      </c>
      <c r="E338" s="35" t="s">
        <v>196</v>
      </c>
    </row>
    <row r="339" spans="1:5" ht="12.75">
      <c r="A339" s="36" t="s">
        <v>61</v>
      </c>
      <c r="E339" s="37" t="s">
        <v>57</v>
      </c>
    </row>
    <row r="340" spans="1:5" ht="153">
      <c r="A340" t="s">
        <v>62</v>
      </c>
      <c r="E340"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12552</v>
      </c>
      <c s="41">
        <f>0+I10+I47</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12267</v>
      </c>
      <c s="1"/>
      <c s="14" t="s">
        <v>12268</v>
      </c>
      <c s="1"/>
      <c s="1"/>
      <c s="1"/>
      <c s="1"/>
      <c r="O5" t="s">
        <v>31</v>
      </c>
      <c t="s">
        <v>33</v>
      </c>
    </row>
    <row r="6" spans="1:9" ht="12.75" customHeight="1">
      <c r="A6" t="s">
        <v>24</v>
      </c>
      <c s="16" t="s">
        <v>28</v>
      </c>
      <c s="17" t="s">
        <v>12552</v>
      </c>
      <c s="6"/>
      <c s="18" t="s">
        <v>12553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3241</v>
      </c>
      <c s="25"/>
      <c s="27" t="s">
        <v>12362</v>
      </c>
      <c s="25"/>
      <c s="25"/>
      <c s="25"/>
      <c s="28">
        <f>0+Q10</f>
      </c>
      <c r="O10">
        <f>0+R10</f>
      </c>
      <c r="Q10">
        <f>0+I11+I15+I19+I23+I27+I31+I35+I39+I43</f>
      </c>
      <c>
        <f>0+O11+O15+O19+O23+O27+O31+O35+O39+O43</f>
      </c>
    </row>
    <row r="11" spans="1:16" ht="12.75">
      <c r="A11" s="24" t="s">
        <v>55</v>
      </c>
      <c s="29" t="s">
        <v>39</v>
      </c>
      <c s="29" t="s">
        <v>12521</v>
      </c>
      <c s="24" t="s">
        <v>57</v>
      </c>
      <c s="30" t="s">
        <v>12522</v>
      </c>
      <c s="31" t="s">
        <v>86</v>
      </c>
      <c s="32">
        <v>1</v>
      </c>
      <c s="33">
        <v>0</v>
      </c>
      <c s="33">
        <f>ROUND(ROUND(H11,2)*ROUND(G11,3),2)</f>
      </c>
      <c r="O11">
        <f>(I11*21)/100</f>
      </c>
      <c t="s">
        <v>33</v>
      </c>
    </row>
    <row r="12" spans="1:5" ht="12.75">
      <c r="A12" s="34" t="s">
        <v>60</v>
      </c>
      <c r="E12" s="35" t="s">
        <v>57</v>
      </c>
    </row>
    <row r="13" spans="1:5" ht="12.75">
      <c r="A13" s="36" t="s">
        <v>61</v>
      </c>
      <c r="E13" s="37" t="s">
        <v>12304</v>
      </c>
    </row>
    <row r="14" spans="1:5" ht="63.75">
      <c r="A14" t="s">
        <v>62</v>
      </c>
      <c r="E14" s="35" t="s">
        <v>3245</v>
      </c>
    </row>
    <row r="15" spans="1:16" ht="12.75">
      <c r="A15" s="24" t="s">
        <v>55</v>
      </c>
      <c s="29" t="s">
        <v>33</v>
      </c>
      <c s="29" t="s">
        <v>12523</v>
      </c>
      <c s="24" t="s">
        <v>57</v>
      </c>
      <c s="30" t="s">
        <v>12524</v>
      </c>
      <c s="31" t="s">
        <v>86</v>
      </c>
      <c s="32">
        <v>1</v>
      </c>
      <c s="33">
        <v>0</v>
      </c>
      <c s="33">
        <f>ROUND(ROUND(H15,2)*ROUND(G15,3),2)</f>
      </c>
      <c r="O15">
        <f>(I15*21)/100</f>
      </c>
      <c t="s">
        <v>33</v>
      </c>
    </row>
    <row r="16" spans="1:5" ht="12.75">
      <c r="A16" s="34" t="s">
        <v>60</v>
      </c>
      <c r="E16" s="35" t="s">
        <v>57</v>
      </c>
    </row>
    <row r="17" spans="1:5" ht="12.75">
      <c r="A17" s="36" t="s">
        <v>61</v>
      </c>
      <c r="E17" s="37" t="s">
        <v>12304</v>
      </c>
    </row>
    <row r="18" spans="1:5" ht="63.75">
      <c r="A18" t="s">
        <v>62</v>
      </c>
      <c r="E18" s="35" t="s">
        <v>3245</v>
      </c>
    </row>
    <row r="19" spans="1:16" ht="25.5">
      <c r="A19" s="24" t="s">
        <v>55</v>
      </c>
      <c s="29" t="s">
        <v>32</v>
      </c>
      <c s="29" t="s">
        <v>12554</v>
      </c>
      <c s="24" t="s">
        <v>57</v>
      </c>
      <c s="30" t="s">
        <v>12555</v>
      </c>
      <c s="31" t="s">
        <v>86</v>
      </c>
      <c s="32">
        <v>1</v>
      </c>
      <c s="33">
        <v>0</v>
      </c>
      <c s="33">
        <f>ROUND(ROUND(H19,2)*ROUND(G19,3),2)</f>
      </c>
      <c r="O19">
        <f>(I19*21)/100</f>
      </c>
      <c t="s">
        <v>33</v>
      </c>
    </row>
    <row r="20" spans="1:5" ht="12.75">
      <c r="A20" s="34" t="s">
        <v>60</v>
      </c>
      <c r="E20" s="35" t="s">
        <v>57</v>
      </c>
    </row>
    <row r="21" spans="1:5" ht="12.75">
      <c r="A21" s="36" t="s">
        <v>61</v>
      </c>
      <c r="E21" s="37" t="s">
        <v>12304</v>
      </c>
    </row>
    <row r="22" spans="1:5" ht="63.75">
      <c r="A22" t="s">
        <v>62</v>
      </c>
      <c r="E22" s="35" t="s">
        <v>3245</v>
      </c>
    </row>
    <row r="23" spans="1:16" ht="12.75">
      <c r="A23" s="24" t="s">
        <v>55</v>
      </c>
      <c s="29" t="s">
        <v>43</v>
      </c>
      <c s="29" t="s">
        <v>12556</v>
      </c>
      <c s="24" t="s">
        <v>57</v>
      </c>
      <c s="30" t="s">
        <v>12557</v>
      </c>
      <c s="31" t="s">
        <v>86</v>
      </c>
      <c s="32">
        <v>4</v>
      </c>
      <c s="33">
        <v>0</v>
      </c>
      <c s="33">
        <f>ROUND(ROUND(H23,2)*ROUND(G23,3),2)</f>
      </c>
      <c r="O23">
        <f>(I23*21)/100</f>
      </c>
      <c t="s">
        <v>33</v>
      </c>
    </row>
    <row r="24" spans="1:5" ht="12.75">
      <c r="A24" s="34" t="s">
        <v>60</v>
      </c>
      <c r="E24" s="35" t="s">
        <v>57</v>
      </c>
    </row>
    <row r="25" spans="1:5" ht="12.75">
      <c r="A25" s="36" t="s">
        <v>61</v>
      </c>
      <c r="E25" s="37" t="s">
        <v>12304</v>
      </c>
    </row>
    <row r="26" spans="1:5" ht="63.75">
      <c r="A26" t="s">
        <v>62</v>
      </c>
      <c r="E26" s="35" t="s">
        <v>3245</v>
      </c>
    </row>
    <row r="27" spans="1:16" ht="12.75">
      <c r="A27" s="24" t="s">
        <v>55</v>
      </c>
      <c s="29" t="s">
        <v>45</v>
      </c>
      <c s="29" t="s">
        <v>12558</v>
      </c>
      <c s="24" t="s">
        <v>57</v>
      </c>
      <c s="30" t="s">
        <v>12559</v>
      </c>
      <c s="31" t="s">
        <v>86</v>
      </c>
      <c s="32">
        <v>1</v>
      </c>
      <c s="33">
        <v>0</v>
      </c>
      <c s="33">
        <f>ROUND(ROUND(H27,2)*ROUND(G27,3),2)</f>
      </c>
      <c r="O27">
        <f>(I27*21)/100</f>
      </c>
      <c t="s">
        <v>33</v>
      </c>
    </row>
    <row r="28" spans="1:5" ht="12.75">
      <c r="A28" s="34" t="s">
        <v>60</v>
      </c>
      <c r="E28" s="35" t="s">
        <v>57</v>
      </c>
    </row>
    <row r="29" spans="1:5" ht="12.75">
      <c r="A29" s="36" t="s">
        <v>61</v>
      </c>
      <c r="E29" s="37" t="s">
        <v>12304</v>
      </c>
    </row>
    <row r="30" spans="1:5" ht="63.75">
      <c r="A30" t="s">
        <v>62</v>
      </c>
      <c r="E30" s="35" t="s">
        <v>3245</v>
      </c>
    </row>
    <row r="31" spans="1:16" ht="12.75">
      <c r="A31" s="24" t="s">
        <v>55</v>
      </c>
      <c s="29" t="s">
        <v>47</v>
      </c>
      <c s="29" t="s">
        <v>12560</v>
      </c>
      <c s="24" t="s">
        <v>57</v>
      </c>
      <c s="30" t="s">
        <v>12561</v>
      </c>
      <c s="31" t="s">
        <v>86</v>
      </c>
      <c s="32">
        <v>1</v>
      </c>
      <c s="33">
        <v>0</v>
      </c>
      <c s="33">
        <f>ROUND(ROUND(H31,2)*ROUND(G31,3),2)</f>
      </c>
      <c r="O31">
        <f>(I31*21)/100</f>
      </c>
      <c t="s">
        <v>33</v>
      </c>
    </row>
    <row r="32" spans="1:5" ht="12.75">
      <c r="A32" s="34" t="s">
        <v>60</v>
      </c>
      <c r="E32" s="35" t="s">
        <v>57</v>
      </c>
    </row>
    <row r="33" spans="1:5" ht="12.75">
      <c r="A33" s="36" t="s">
        <v>61</v>
      </c>
      <c r="E33" s="37" t="s">
        <v>12304</v>
      </c>
    </row>
    <row r="34" spans="1:5" ht="63.75">
      <c r="A34" t="s">
        <v>62</v>
      </c>
      <c r="E34" s="35" t="s">
        <v>3245</v>
      </c>
    </row>
    <row r="35" spans="1:16" ht="12.75">
      <c r="A35" s="24" t="s">
        <v>55</v>
      </c>
      <c s="29" t="s">
        <v>73</v>
      </c>
      <c s="29" t="s">
        <v>12538</v>
      </c>
      <c s="24" t="s">
        <v>57</v>
      </c>
      <c s="30" t="s">
        <v>12539</v>
      </c>
      <c s="31" t="s">
        <v>94</v>
      </c>
      <c s="32">
        <v>3</v>
      </c>
      <c s="33">
        <v>0</v>
      </c>
      <c s="33">
        <f>ROUND(ROUND(H35,2)*ROUND(G35,3),2)</f>
      </c>
      <c r="O35">
        <f>(I35*21)/100</f>
      </c>
      <c t="s">
        <v>33</v>
      </c>
    </row>
    <row r="36" spans="1:5" ht="12.75">
      <c r="A36" s="34" t="s">
        <v>60</v>
      </c>
      <c r="E36" s="35" t="s">
        <v>57</v>
      </c>
    </row>
    <row r="37" spans="1:5" ht="12.75">
      <c r="A37" s="36" t="s">
        <v>61</v>
      </c>
      <c r="E37" s="37" t="s">
        <v>12304</v>
      </c>
    </row>
    <row r="38" spans="1:5" ht="63.75">
      <c r="A38" t="s">
        <v>62</v>
      </c>
      <c r="E38" s="35" t="s">
        <v>12537</v>
      </c>
    </row>
    <row r="39" spans="1:16" ht="12.75">
      <c r="A39" s="24" t="s">
        <v>55</v>
      </c>
      <c s="29" t="s">
        <v>79</v>
      </c>
      <c s="29" t="s">
        <v>12430</v>
      </c>
      <c s="24" t="s">
        <v>57</v>
      </c>
      <c s="30" t="s">
        <v>12431</v>
      </c>
      <c s="31" t="s">
        <v>86</v>
      </c>
      <c s="32">
        <v>1</v>
      </c>
      <c s="33">
        <v>0</v>
      </c>
      <c s="33">
        <f>ROUND(ROUND(H39,2)*ROUND(G39,3),2)</f>
      </c>
      <c r="O39">
        <f>(I39*21)/100</f>
      </c>
      <c t="s">
        <v>33</v>
      </c>
    </row>
    <row r="40" spans="1:5" ht="12.75">
      <c r="A40" s="34" t="s">
        <v>60</v>
      </c>
      <c r="E40" s="35" t="s">
        <v>57</v>
      </c>
    </row>
    <row r="41" spans="1:5" ht="12.75">
      <c r="A41" s="36" t="s">
        <v>61</v>
      </c>
      <c r="E41" s="37" t="s">
        <v>12304</v>
      </c>
    </row>
    <row r="42" spans="1:5" ht="63.75">
      <c r="A42" t="s">
        <v>62</v>
      </c>
      <c r="E42" s="35" t="s">
        <v>3245</v>
      </c>
    </row>
    <row r="43" spans="1:16" ht="12.75">
      <c r="A43" s="24" t="s">
        <v>55</v>
      </c>
      <c s="29" t="s">
        <v>50</v>
      </c>
      <c s="29" t="s">
        <v>12438</v>
      </c>
      <c s="24" t="s">
        <v>57</v>
      </c>
      <c s="30" t="s">
        <v>12439</v>
      </c>
      <c s="31" t="s">
        <v>627</v>
      </c>
      <c s="32">
        <v>3</v>
      </c>
      <c s="33">
        <v>0</v>
      </c>
      <c s="33">
        <f>ROUND(ROUND(H43,2)*ROUND(G43,3),2)</f>
      </c>
      <c r="O43">
        <f>(I43*21)/100</f>
      </c>
      <c t="s">
        <v>33</v>
      </c>
    </row>
    <row r="44" spans="1:5" ht="12.75">
      <c r="A44" s="34" t="s">
        <v>60</v>
      </c>
      <c r="E44" s="35" t="s">
        <v>57</v>
      </c>
    </row>
    <row r="45" spans="1:5" ht="12.75">
      <c r="A45" s="36" t="s">
        <v>61</v>
      </c>
      <c r="E45" s="37" t="s">
        <v>12308</v>
      </c>
    </row>
    <row r="46" spans="1:5" ht="51">
      <c r="A46" t="s">
        <v>62</v>
      </c>
      <c r="E46" s="35" t="s">
        <v>12440</v>
      </c>
    </row>
    <row r="47" spans="1:18" ht="12.75" customHeight="1">
      <c r="A47" s="6" t="s">
        <v>53</v>
      </c>
      <c s="6"/>
      <c s="39" t="s">
        <v>12446</v>
      </c>
      <c s="6"/>
      <c s="27" t="s">
        <v>12447</v>
      </c>
      <c s="6"/>
      <c s="6"/>
      <c s="6"/>
      <c s="40">
        <f>0+Q47</f>
      </c>
      <c r="O47">
        <f>0+R47</f>
      </c>
      <c r="Q47">
        <f>0+I48+I52+I56+I60+I64</f>
      </c>
      <c>
        <f>0+O48+O52+O56+O60+O64</f>
      </c>
    </row>
    <row r="48" spans="1:16" ht="12.75">
      <c r="A48" s="24" t="s">
        <v>55</v>
      </c>
      <c s="29" t="s">
        <v>52</v>
      </c>
      <c s="29" t="s">
        <v>12460</v>
      </c>
      <c s="24" t="s">
        <v>57</v>
      </c>
      <c s="30" t="s">
        <v>12461</v>
      </c>
      <c s="31" t="s">
        <v>86</v>
      </c>
      <c s="32">
        <v>1</v>
      </c>
      <c s="33">
        <v>0</v>
      </c>
      <c s="33">
        <f>ROUND(ROUND(H48,2)*ROUND(G48,3),2)</f>
      </c>
      <c r="O48">
        <f>(I48*21)/100</f>
      </c>
      <c t="s">
        <v>33</v>
      </c>
    </row>
    <row r="49" spans="1:5" ht="12.75">
      <c r="A49" s="34" t="s">
        <v>60</v>
      </c>
      <c r="E49" s="35" t="s">
        <v>57</v>
      </c>
    </row>
    <row r="50" spans="1:5" ht="12.75">
      <c r="A50" s="36" t="s">
        <v>61</v>
      </c>
      <c r="E50" s="37" t="s">
        <v>12450</v>
      </c>
    </row>
    <row r="51" spans="1:5" ht="38.25">
      <c r="A51" t="s">
        <v>62</v>
      </c>
      <c r="E51" s="35" t="s">
        <v>12462</v>
      </c>
    </row>
    <row r="52" spans="1:16" ht="12.75">
      <c r="A52" s="24" t="s">
        <v>55</v>
      </c>
      <c s="29" t="s">
        <v>91</v>
      </c>
      <c s="29" t="s">
        <v>12463</v>
      </c>
      <c s="24" t="s">
        <v>57</v>
      </c>
      <c s="30" t="s">
        <v>12464</v>
      </c>
      <c s="31" t="s">
        <v>86</v>
      </c>
      <c s="32">
        <v>1</v>
      </c>
      <c s="33">
        <v>0</v>
      </c>
      <c s="33">
        <f>ROUND(ROUND(H52,2)*ROUND(G52,3),2)</f>
      </c>
      <c r="O52">
        <f>(I52*21)/100</f>
      </c>
      <c t="s">
        <v>33</v>
      </c>
    </row>
    <row r="53" spans="1:5" ht="12.75">
      <c r="A53" s="34" t="s">
        <v>60</v>
      </c>
      <c r="E53" s="35" t="s">
        <v>57</v>
      </c>
    </row>
    <row r="54" spans="1:5" ht="12.75">
      <c r="A54" s="36" t="s">
        <v>61</v>
      </c>
      <c r="E54" s="37" t="s">
        <v>12450</v>
      </c>
    </row>
    <row r="55" spans="1:5" ht="38.25">
      <c r="A55" t="s">
        <v>62</v>
      </c>
      <c r="E55" s="35" t="s">
        <v>12465</v>
      </c>
    </row>
    <row r="56" spans="1:16" ht="12.75">
      <c r="A56" s="24" t="s">
        <v>55</v>
      </c>
      <c s="29" t="s">
        <v>96</v>
      </c>
      <c s="29" t="s">
        <v>3554</v>
      </c>
      <c s="24" t="s">
        <v>57</v>
      </c>
      <c s="30" t="s">
        <v>647</v>
      </c>
      <c s="31" t="s">
        <v>86</v>
      </c>
      <c s="32">
        <v>1</v>
      </c>
      <c s="33">
        <v>0</v>
      </c>
      <c s="33">
        <f>ROUND(ROUND(H56,2)*ROUND(G56,3),2)</f>
      </c>
      <c r="O56">
        <f>(I56*21)/100</f>
      </c>
      <c t="s">
        <v>33</v>
      </c>
    </row>
    <row r="57" spans="1:5" ht="12.75">
      <c r="A57" s="34" t="s">
        <v>60</v>
      </c>
      <c r="E57" s="35" t="s">
        <v>57</v>
      </c>
    </row>
    <row r="58" spans="1:5" ht="12.75">
      <c r="A58" s="36" t="s">
        <v>61</v>
      </c>
      <c r="E58" s="37" t="s">
        <v>12450</v>
      </c>
    </row>
    <row r="59" spans="1:5" ht="38.25">
      <c r="A59" t="s">
        <v>62</v>
      </c>
      <c r="E59" s="35" t="s">
        <v>12466</v>
      </c>
    </row>
    <row r="60" spans="1:16" ht="12.75">
      <c r="A60" s="24" t="s">
        <v>55</v>
      </c>
      <c s="29" t="s">
        <v>99</v>
      </c>
      <c s="29" t="s">
        <v>12467</v>
      </c>
      <c s="24" t="s">
        <v>57</v>
      </c>
      <c s="30" t="s">
        <v>12468</v>
      </c>
      <c s="31" t="s">
        <v>627</v>
      </c>
      <c s="32">
        <v>0.125</v>
      </c>
      <c s="33">
        <v>0</v>
      </c>
      <c s="33">
        <f>ROUND(ROUND(H60,2)*ROUND(G60,3),2)</f>
      </c>
      <c r="O60">
        <f>(I60*21)/100</f>
      </c>
      <c t="s">
        <v>33</v>
      </c>
    </row>
    <row r="61" spans="1:5" ht="12.75">
      <c r="A61" s="34" t="s">
        <v>60</v>
      </c>
      <c r="E61" s="35" t="s">
        <v>57</v>
      </c>
    </row>
    <row r="62" spans="1:5" ht="12.75">
      <c r="A62" s="36" t="s">
        <v>61</v>
      </c>
      <c r="E62" s="37" t="s">
        <v>12450</v>
      </c>
    </row>
    <row r="63" spans="1:5" ht="38.25">
      <c r="A63" t="s">
        <v>62</v>
      </c>
      <c r="E63" s="35" t="s">
        <v>12469</v>
      </c>
    </row>
    <row r="64" spans="1:16" ht="12.75">
      <c r="A64" s="24" t="s">
        <v>55</v>
      </c>
      <c s="29" t="s">
        <v>103</v>
      </c>
      <c s="29" t="s">
        <v>12470</v>
      </c>
      <c s="24" t="s">
        <v>57</v>
      </c>
      <c s="30" t="s">
        <v>12471</v>
      </c>
      <c s="31" t="s">
        <v>627</v>
      </c>
      <c s="32">
        <v>0.375</v>
      </c>
      <c s="33">
        <v>0</v>
      </c>
      <c s="33">
        <f>ROUND(ROUND(H64,2)*ROUND(G64,3),2)</f>
      </c>
      <c r="O64">
        <f>(I64*21)/100</f>
      </c>
      <c t="s">
        <v>33</v>
      </c>
    </row>
    <row r="65" spans="1:5" ht="12.75">
      <c r="A65" s="34" t="s">
        <v>60</v>
      </c>
      <c r="E65" s="35" t="s">
        <v>57</v>
      </c>
    </row>
    <row r="66" spans="1:5" ht="12.75">
      <c r="A66" s="36" t="s">
        <v>61</v>
      </c>
      <c r="E66" s="37" t="s">
        <v>12450</v>
      </c>
    </row>
    <row r="67" spans="1:5" ht="38.25">
      <c r="A67" t="s">
        <v>62</v>
      </c>
      <c r="E67" s="35" t="s">
        <v>12472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2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0+O10+O51+O104+O197+O206+O239+O256</f>
      </c>
      <c t="s">
        <v>32</v>
      </c>
    </row>
    <row r="3" spans="1:16" ht="15" customHeight="1">
      <c r="A3" t="s">
        <v>12</v>
      </c>
      <c s="12" t="s">
        <v>14</v>
      </c>
      <c s="13" t="s">
        <v>15</v>
      </c>
      <c s="1"/>
      <c s="14" t="s">
        <v>16</v>
      </c>
      <c s="1"/>
      <c s="9"/>
      <c s="8" t="s">
        <v>12562</v>
      </c>
      <c s="41">
        <f>0+I10+I51+I104+I197+I206+I239+I256</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12267</v>
      </c>
      <c s="1"/>
      <c s="14" t="s">
        <v>12268</v>
      </c>
      <c s="1"/>
      <c s="1"/>
      <c s="1"/>
      <c s="1"/>
      <c r="O5" t="s">
        <v>31</v>
      </c>
      <c t="s">
        <v>33</v>
      </c>
    </row>
    <row r="6" spans="1:9" ht="12.75" customHeight="1">
      <c r="A6" t="s">
        <v>24</v>
      </c>
      <c s="16" t="s">
        <v>28</v>
      </c>
      <c s="17" t="s">
        <v>12562</v>
      </c>
      <c s="6"/>
      <c s="18" t="s">
        <v>12563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12271</v>
      </c>
      <c s="25"/>
      <c s="27" t="s">
        <v>12272</v>
      </c>
      <c s="25"/>
      <c s="25"/>
      <c s="25"/>
      <c s="28">
        <f>0+Q10</f>
      </c>
      <c r="O10">
        <f>0+R10</f>
      </c>
      <c r="Q10">
        <f>0+I11+I15+I19+I23+I27+I31+I35+I39+I43+I47</f>
      </c>
      <c>
        <f>0+O11+O15+O19+O23+O27+O31+O35+O39+O43+O47</f>
      </c>
    </row>
    <row r="11" spans="1:16" ht="12.75">
      <c r="A11" s="24" t="s">
        <v>55</v>
      </c>
      <c s="29" t="s">
        <v>39</v>
      </c>
      <c s="29" t="s">
        <v>12273</v>
      </c>
      <c s="24" t="s">
        <v>57</v>
      </c>
      <c s="30" t="s">
        <v>12274</v>
      </c>
      <c s="31" t="s">
        <v>59</v>
      </c>
      <c s="32">
        <v>458</v>
      </c>
      <c s="33">
        <v>0</v>
      </c>
      <c s="33">
        <f>ROUND(ROUND(H11,2)*ROUND(G11,3),2)</f>
      </c>
      <c r="O11">
        <f>(I11*21)/100</f>
      </c>
      <c t="s">
        <v>33</v>
      </c>
    </row>
    <row r="12" spans="1:5" ht="12.75">
      <c r="A12" s="34" t="s">
        <v>60</v>
      </c>
      <c r="E12" s="35" t="s">
        <v>2799</v>
      </c>
    </row>
    <row r="13" spans="1:5" ht="12.75">
      <c r="A13" s="36" t="s">
        <v>61</v>
      </c>
      <c r="E13" s="37" t="s">
        <v>12564</v>
      </c>
    </row>
    <row r="14" spans="1:5" ht="140.25">
      <c r="A14" t="s">
        <v>62</v>
      </c>
      <c r="E14" s="35" t="s">
        <v>12276</v>
      </c>
    </row>
    <row r="15" spans="1:16" ht="12.75">
      <c r="A15" s="24" t="s">
        <v>55</v>
      </c>
      <c s="29" t="s">
        <v>33</v>
      </c>
      <c s="29" t="s">
        <v>12277</v>
      </c>
      <c s="24" t="s">
        <v>57</v>
      </c>
      <c s="30" t="s">
        <v>12278</v>
      </c>
      <c s="31" t="s">
        <v>59</v>
      </c>
      <c s="32">
        <v>45</v>
      </c>
      <c s="33">
        <v>0</v>
      </c>
      <c s="33">
        <f>ROUND(ROUND(H15,2)*ROUND(G15,3),2)</f>
      </c>
      <c r="O15">
        <f>(I15*21)/100</f>
      </c>
      <c t="s">
        <v>33</v>
      </c>
    </row>
    <row r="16" spans="1:5" ht="12.75">
      <c r="A16" s="34" t="s">
        <v>60</v>
      </c>
      <c r="E16" s="35" t="s">
        <v>2799</v>
      </c>
    </row>
    <row r="17" spans="1:5" ht="12.75">
      <c r="A17" s="36" t="s">
        <v>61</v>
      </c>
      <c r="E17" s="37" t="s">
        <v>12565</v>
      </c>
    </row>
    <row r="18" spans="1:5" ht="114.75">
      <c r="A18" t="s">
        <v>62</v>
      </c>
      <c r="E18" s="35" t="s">
        <v>12279</v>
      </c>
    </row>
    <row r="19" spans="1:16" ht="12.75">
      <c r="A19" s="24" t="s">
        <v>55</v>
      </c>
      <c s="29" t="s">
        <v>32</v>
      </c>
      <c s="29" t="s">
        <v>12280</v>
      </c>
      <c s="24" t="s">
        <v>57</v>
      </c>
      <c s="30" t="s">
        <v>12281</v>
      </c>
      <c s="31" t="s">
        <v>86</v>
      </c>
      <c s="32">
        <v>114</v>
      </c>
      <c s="33">
        <v>0</v>
      </c>
      <c s="33">
        <f>ROUND(ROUND(H19,2)*ROUND(G19,3),2)</f>
      </c>
      <c r="O19">
        <f>(I19*21)/100</f>
      </c>
      <c t="s">
        <v>33</v>
      </c>
    </row>
    <row r="20" spans="1:5" ht="12.75">
      <c r="A20" s="34" t="s">
        <v>60</v>
      </c>
      <c r="E20" s="35" t="s">
        <v>2799</v>
      </c>
    </row>
    <row r="21" spans="1:5" ht="12.75">
      <c r="A21" s="36" t="s">
        <v>61</v>
      </c>
      <c r="E21" s="37" t="s">
        <v>12566</v>
      </c>
    </row>
    <row r="22" spans="1:5" ht="38.25">
      <c r="A22" t="s">
        <v>62</v>
      </c>
      <c r="E22" s="35" t="s">
        <v>12282</v>
      </c>
    </row>
    <row r="23" spans="1:16" ht="12.75">
      <c r="A23" s="24" t="s">
        <v>55</v>
      </c>
      <c s="29" t="s">
        <v>43</v>
      </c>
      <c s="29" t="s">
        <v>12283</v>
      </c>
      <c s="24" t="s">
        <v>57</v>
      </c>
      <c s="30" t="s">
        <v>12284</v>
      </c>
      <c s="31" t="s">
        <v>86</v>
      </c>
      <c s="32">
        <v>275</v>
      </c>
      <c s="33">
        <v>0</v>
      </c>
      <c s="33">
        <f>ROUND(ROUND(H23,2)*ROUND(G23,3),2)</f>
      </c>
      <c r="O23">
        <f>(I23*21)/100</f>
      </c>
      <c t="s">
        <v>33</v>
      </c>
    </row>
    <row r="24" spans="1:5" ht="12.75">
      <c r="A24" s="34" t="s">
        <v>60</v>
      </c>
      <c r="E24" s="35" t="s">
        <v>2799</v>
      </c>
    </row>
    <row r="25" spans="1:5" ht="12.75">
      <c r="A25" s="36" t="s">
        <v>61</v>
      </c>
      <c r="E25" s="37" t="s">
        <v>12566</v>
      </c>
    </row>
    <row r="26" spans="1:5" ht="38.25">
      <c r="A26" t="s">
        <v>62</v>
      </c>
      <c r="E26" s="35" t="s">
        <v>12285</v>
      </c>
    </row>
    <row r="27" spans="1:16" ht="12.75">
      <c r="A27" s="24" t="s">
        <v>55</v>
      </c>
      <c s="29" t="s">
        <v>45</v>
      </c>
      <c s="29" t="s">
        <v>12286</v>
      </c>
      <c s="24" t="s">
        <v>57</v>
      </c>
      <c s="30" t="s">
        <v>12287</v>
      </c>
      <c s="31" t="s">
        <v>86</v>
      </c>
      <c s="32">
        <v>30</v>
      </c>
      <c s="33">
        <v>0</v>
      </c>
      <c s="33">
        <f>ROUND(ROUND(H27,2)*ROUND(G27,3),2)</f>
      </c>
      <c r="O27">
        <f>(I27*21)/100</f>
      </c>
      <c t="s">
        <v>33</v>
      </c>
    </row>
    <row r="28" spans="1:5" ht="12.75">
      <c r="A28" s="34" t="s">
        <v>60</v>
      </c>
      <c r="E28" s="35" t="s">
        <v>2799</v>
      </c>
    </row>
    <row r="29" spans="1:5" ht="12.75">
      <c r="A29" s="36" t="s">
        <v>61</v>
      </c>
      <c r="E29" s="37" t="s">
        <v>12566</v>
      </c>
    </row>
    <row r="30" spans="1:5" ht="38.25">
      <c r="A30" t="s">
        <v>62</v>
      </c>
      <c r="E30" s="35" t="s">
        <v>12288</v>
      </c>
    </row>
    <row r="31" spans="1:16" ht="12.75">
      <c r="A31" s="24" t="s">
        <v>55</v>
      </c>
      <c s="29" t="s">
        <v>47</v>
      </c>
      <c s="29" t="s">
        <v>12289</v>
      </c>
      <c s="24" t="s">
        <v>57</v>
      </c>
      <c s="30" t="s">
        <v>12290</v>
      </c>
      <c s="31" t="s">
        <v>86</v>
      </c>
      <c s="32">
        <v>3</v>
      </c>
      <c s="33">
        <v>0</v>
      </c>
      <c s="33">
        <f>ROUND(ROUND(H31,2)*ROUND(G31,3),2)</f>
      </c>
      <c r="O31">
        <f>(I31*21)/100</f>
      </c>
      <c t="s">
        <v>33</v>
      </c>
    </row>
    <row r="32" spans="1:5" ht="12.75">
      <c r="A32" s="34" t="s">
        <v>60</v>
      </c>
      <c r="E32" s="35" t="s">
        <v>2799</v>
      </c>
    </row>
    <row r="33" spans="1:5" ht="12.75">
      <c r="A33" s="36" t="s">
        <v>61</v>
      </c>
      <c r="E33" s="37" t="s">
        <v>12564</v>
      </c>
    </row>
    <row r="34" spans="1:5" ht="38.25">
      <c r="A34" t="s">
        <v>62</v>
      </c>
      <c r="E34" s="35" t="s">
        <v>12291</v>
      </c>
    </row>
    <row r="35" spans="1:16" ht="12.75">
      <c r="A35" s="24" t="s">
        <v>55</v>
      </c>
      <c s="29" t="s">
        <v>73</v>
      </c>
      <c s="29" t="s">
        <v>12296</v>
      </c>
      <c s="24" t="s">
        <v>57</v>
      </c>
      <c s="30" t="s">
        <v>12297</v>
      </c>
      <c s="31" t="s">
        <v>86</v>
      </c>
      <c s="32">
        <v>2</v>
      </c>
      <c s="33">
        <v>0</v>
      </c>
      <c s="33">
        <f>ROUND(ROUND(H35,2)*ROUND(G35,3),2)</f>
      </c>
      <c r="O35">
        <f>(I35*21)/100</f>
      </c>
      <c t="s">
        <v>33</v>
      </c>
    </row>
    <row r="36" spans="1:5" ht="12.75">
      <c r="A36" s="34" t="s">
        <v>60</v>
      </c>
      <c r="E36" s="35" t="s">
        <v>2799</v>
      </c>
    </row>
    <row r="37" spans="1:5" ht="12.75">
      <c r="A37" s="36" t="s">
        <v>61</v>
      </c>
      <c r="E37" s="37" t="s">
        <v>12565</v>
      </c>
    </row>
    <row r="38" spans="1:5" ht="51">
      <c r="A38" t="s">
        <v>62</v>
      </c>
      <c r="E38" s="35" t="s">
        <v>12298</v>
      </c>
    </row>
    <row r="39" spans="1:16" ht="12.75">
      <c r="A39" s="24" t="s">
        <v>55</v>
      </c>
      <c s="29" t="s">
        <v>79</v>
      </c>
      <c s="29" t="s">
        <v>12299</v>
      </c>
      <c s="24" t="s">
        <v>57</v>
      </c>
      <c s="30" t="s">
        <v>12300</v>
      </c>
      <c s="31" t="s">
        <v>86</v>
      </c>
      <c s="32">
        <v>30</v>
      </c>
      <c s="33">
        <v>0</v>
      </c>
      <c s="33">
        <f>ROUND(ROUND(H39,2)*ROUND(G39,3),2)</f>
      </c>
      <c r="O39">
        <f>(I39*21)/100</f>
      </c>
      <c t="s">
        <v>33</v>
      </c>
    </row>
    <row r="40" spans="1:5" ht="12.75">
      <c r="A40" s="34" t="s">
        <v>60</v>
      </c>
      <c r="E40" s="35" t="s">
        <v>2799</v>
      </c>
    </row>
    <row r="41" spans="1:5" ht="12.75">
      <c r="A41" s="36" t="s">
        <v>61</v>
      </c>
      <c r="E41" s="37" t="s">
        <v>12565</v>
      </c>
    </row>
    <row r="42" spans="1:5" ht="63.75">
      <c r="A42" t="s">
        <v>62</v>
      </c>
      <c r="E42" s="35" t="s">
        <v>12301</v>
      </c>
    </row>
    <row r="43" spans="1:16" ht="25.5">
      <c r="A43" s="24" t="s">
        <v>55</v>
      </c>
      <c s="29" t="s">
        <v>50</v>
      </c>
      <c s="29" t="s">
        <v>12306</v>
      </c>
      <c s="24" t="s">
        <v>57</v>
      </c>
      <c s="30" t="s">
        <v>12307</v>
      </c>
      <c s="31" t="s">
        <v>627</v>
      </c>
      <c s="32">
        <v>460</v>
      </c>
      <c s="33">
        <v>0</v>
      </c>
      <c s="33">
        <f>ROUND(ROUND(H43,2)*ROUND(G43,3),2)</f>
      </c>
      <c r="O43">
        <f>(I43*21)/100</f>
      </c>
      <c t="s">
        <v>33</v>
      </c>
    </row>
    <row r="44" spans="1:5" ht="12.75">
      <c r="A44" s="34" t="s">
        <v>60</v>
      </c>
      <c r="E44" s="35" t="s">
        <v>2799</v>
      </c>
    </row>
    <row r="45" spans="1:5" ht="12.75">
      <c r="A45" s="36" t="s">
        <v>61</v>
      </c>
      <c r="E45" s="37" t="s">
        <v>12565</v>
      </c>
    </row>
    <row r="46" spans="1:5" ht="51">
      <c r="A46" t="s">
        <v>62</v>
      </c>
      <c r="E46" s="35" t="s">
        <v>12309</v>
      </c>
    </row>
    <row r="47" spans="1:16" ht="12.75">
      <c r="A47" s="24" t="s">
        <v>55</v>
      </c>
      <c s="29" t="s">
        <v>910</v>
      </c>
      <c s="29" t="s">
        <v>12310</v>
      </c>
      <c s="24" t="s">
        <v>57</v>
      </c>
      <c s="30" t="s">
        <v>12311</v>
      </c>
      <c s="31" t="s">
        <v>195</v>
      </c>
      <c s="32">
        <v>950</v>
      </c>
      <c s="33">
        <v>0</v>
      </c>
      <c s="33">
        <f>ROUND(ROUND(H47,2)*ROUND(G47,3),2)</f>
      </c>
      <c r="O47">
        <f>(I47*21)/100</f>
      </c>
      <c t="s">
        <v>33</v>
      </c>
    </row>
    <row r="48" spans="1:5" ht="12.75">
      <c r="A48" s="34" t="s">
        <v>60</v>
      </c>
      <c r="E48" s="35" t="s">
        <v>2799</v>
      </c>
    </row>
    <row r="49" spans="1:5" ht="12.75">
      <c r="A49" s="36" t="s">
        <v>61</v>
      </c>
      <c r="E49" s="37" t="s">
        <v>12565</v>
      </c>
    </row>
    <row r="50" spans="1:5" ht="76.5">
      <c r="A50" t="s">
        <v>62</v>
      </c>
      <c r="E50" s="35" t="s">
        <v>12312</v>
      </c>
    </row>
    <row r="51" spans="1:18" ht="12.75" customHeight="1">
      <c r="A51" s="6" t="s">
        <v>53</v>
      </c>
      <c s="6"/>
      <c s="39" t="s">
        <v>12313</v>
      </c>
      <c s="6"/>
      <c s="27" t="s">
        <v>12314</v>
      </c>
      <c s="6"/>
      <c s="6"/>
      <c s="6"/>
      <c s="40">
        <f>0+Q51</f>
      </c>
      <c r="O51">
        <f>0+R51</f>
      </c>
      <c r="Q51">
        <f>0+I52+I56+I60+I64+I68+I72+I76+I80+I84+I88+I92+I96+I100</f>
      </c>
      <c>
        <f>0+O52+O56+O60+O64+O68+O72+O76+O80+O84+O88+O92+O96+O100</f>
      </c>
    </row>
    <row r="52" spans="1:16" ht="25.5">
      <c r="A52" s="24" t="s">
        <v>55</v>
      </c>
      <c s="29" t="s">
        <v>52</v>
      </c>
      <c s="29" t="s">
        <v>12327</v>
      </c>
      <c s="24" t="s">
        <v>57</v>
      </c>
      <c s="30" t="s">
        <v>12328</v>
      </c>
      <c s="31" t="s">
        <v>86</v>
      </c>
      <c s="32">
        <v>8</v>
      </c>
      <c s="33">
        <v>0</v>
      </c>
      <c s="33">
        <f>ROUND(ROUND(H52,2)*ROUND(G52,3),2)</f>
      </c>
      <c r="O52">
        <f>(I52*21)/100</f>
      </c>
      <c t="s">
        <v>33</v>
      </c>
    </row>
    <row r="53" spans="1:5" ht="12.75">
      <c r="A53" s="34" t="s">
        <v>60</v>
      </c>
      <c r="E53" s="35" t="s">
        <v>2799</v>
      </c>
    </row>
    <row r="54" spans="1:5" ht="12.75">
      <c r="A54" s="36" t="s">
        <v>61</v>
      </c>
      <c r="E54" s="37" t="s">
        <v>12564</v>
      </c>
    </row>
    <row r="55" spans="1:5" ht="51">
      <c r="A55" t="s">
        <v>62</v>
      </c>
      <c r="E55" s="35" t="s">
        <v>12322</v>
      </c>
    </row>
    <row r="56" spans="1:16" ht="25.5">
      <c r="A56" s="24" t="s">
        <v>55</v>
      </c>
      <c s="29" t="s">
        <v>91</v>
      </c>
      <c s="29" t="s">
        <v>12329</v>
      </c>
      <c s="24" t="s">
        <v>57</v>
      </c>
      <c s="30" t="s">
        <v>12330</v>
      </c>
      <c s="31" t="s">
        <v>86</v>
      </c>
      <c s="32">
        <v>12</v>
      </c>
      <c s="33">
        <v>0</v>
      </c>
      <c s="33">
        <f>ROUND(ROUND(H56,2)*ROUND(G56,3),2)</f>
      </c>
      <c r="O56">
        <f>(I56*21)/100</f>
      </c>
      <c t="s">
        <v>33</v>
      </c>
    </row>
    <row r="57" spans="1:5" ht="12.75">
      <c r="A57" s="34" t="s">
        <v>60</v>
      </c>
      <c r="E57" s="35" t="s">
        <v>2799</v>
      </c>
    </row>
    <row r="58" spans="1:5" ht="12.75">
      <c r="A58" s="36" t="s">
        <v>61</v>
      </c>
      <c r="E58" s="37" t="s">
        <v>12564</v>
      </c>
    </row>
    <row r="59" spans="1:5" ht="51">
      <c r="A59" t="s">
        <v>62</v>
      </c>
      <c r="E59" s="35" t="s">
        <v>12322</v>
      </c>
    </row>
    <row r="60" spans="1:16" ht="25.5">
      <c r="A60" s="24" t="s">
        <v>55</v>
      </c>
      <c s="29" t="s">
        <v>96</v>
      </c>
      <c s="29" t="s">
        <v>12567</v>
      </c>
      <c s="24" t="s">
        <v>57</v>
      </c>
      <c s="30" t="s">
        <v>12568</v>
      </c>
      <c s="31" t="s">
        <v>86</v>
      </c>
      <c s="32">
        <v>3</v>
      </c>
      <c s="33">
        <v>0</v>
      </c>
      <c s="33">
        <f>ROUND(ROUND(H60,2)*ROUND(G60,3),2)</f>
      </c>
      <c r="O60">
        <f>(I60*21)/100</f>
      </c>
      <c t="s">
        <v>33</v>
      </c>
    </row>
    <row r="61" spans="1:5" ht="12.75">
      <c r="A61" s="34" t="s">
        <v>60</v>
      </c>
      <c r="E61" s="35" t="s">
        <v>2799</v>
      </c>
    </row>
    <row r="62" spans="1:5" ht="12.75">
      <c r="A62" s="36" t="s">
        <v>61</v>
      </c>
      <c r="E62" s="37" t="s">
        <v>12564</v>
      </c>
    </row>
    <row r="63" spans="1:5" ht="51">
      <c r="A63" t="s">
        <v>62</v>
      </c>
      <c r="E63" s="35" t="s">
        <v>12322</v>
      </c>
    </row>
    <row r="64" spans="1:16" ht="12.75">
      <c r="A64" s="24" t="s">
        <v>55</v>
      </c>
      <c s="29" t="s">
        <v>99</v>
      </c>
      <c s="29" t="s">
        <v>12500</v>
      </c>
      <c s="24" t="s">
        <v>57</v>
      </c>
      <c s="30" t="s">
        <v>12501</v>
      </c>
      <c s="31" t="s">
        <v>86</v>
      </c>
      <c s="32">
        <v>7</v>
      </c>
      <c s="33">
        <v>0</v>
      </c>
      <c s="33">
        <f>ROUND(ROUND(H64,2)*ROUND(G64,3),2)</f>
      </c>
      <c r="O64">
        <f>(I64*21)/100</f>
      </c>
      <c t="s">
        <v>33</v>
      </c>
    </row>
    <row r="65" spans="1:5" ht="12.75">
      <c r="A65" s="34" t="s">
        <v>60</v>
      </c>
      <c r="E65" s="35" t="s">
        <v>2799</v>
      </c>
    </row>
    <row r="66" spans="1:5" ht="12.75">
      <c r="A66" s="36" t="s">
        <v>61</v>
      </c>
      <c r="E66" s="37" t="s">
        <v>12564</v>
      </c>
    </row>
    <row r="67" spans="1:5" ht="51">
      <c r="A67" t="s">
        <v>62</v>
      </c>
      <c r="E67" s="35" t="s">
        <v>12333</v>
      </c>
    </row>
    <row r="68" spans="1:16" ht="12.75">
      <c r="A68" s="24" t="s">
        <v>55</v>
      </c>
      <c s="29" t="s">
        <v>103</v>
      </c>
      <c s="29" t="s">
        <v>12331</v>
      </c>
      <c s="24" t="s">
        <v>57</v>
      </c>
      <c s="30" t="s">
        <v>12332</v>
      </c>
      <c s="31" t="s">
        <v>86</v>
      </c>
      <c s="32">
        <v>11</v>
      </c>
      <c s="33">
        <v>0</v>
      </c>
      <c s="33">
        <f>ROUND(ROUND(H68,2)*ROUND(G68,3),2)</f>
      </c>
      <c r="O68">
        <f>(I68*21)/100</f>
      </c>
      <c t="s">
        <v>33</v>
      </c>
    </row>
    <row r="69" spans="1:5" ht="12.75">
      <c r="A69" s="34" t="s">
        <v>60</v>
      </c>
      <c r="E69" s="35" t="s">
        <v>2799</v>
      </c>
    </row>
    <row r="70" spans="1:5" ht="12.75">
      <c r="A70" s="36" t="s">
        <v>61</v>
      </c>
      <c r="E70" s="37" t="s">
        <v>12564</v>
      </c>
    </row>
    <row r="71" spans="1:5" ht="51">
      <c r="A71" t="s">
        <v>62</v>
      </c>
      <c r="E71" s="35" t="s">
        <v>12333</v>
      </c>
    </row>
    <row r="72" spans="1:16" ht="12.75">
      <c r="A72" s="24" t="s">
        <v>55</v>
      </c>
      <c s="29" t="s">
        <v>107</v>
      </c>
      <c s="29" t="s">
        <v>12334</v>
      </c>
      <c s="24" t="s">
        <v>57</v>
      </c>
      <c s="30" t="s">
        <v>12335</v>
      </c>
      <c s="31" t="s">
        <v>86</v>
      </c>
      <c s="32">
        <v>8</v>
      </c>
      <c s="33">
        <v>0</v>
      </c>
      <c s="33">
        <f>ROUND(ROUND(H72,2)*ROUND(G72,3),2)</f>
      </c>
      <c r="O72">
        <f>(I72*21)/100</f>
      </c>
      <c t="s">
        <v>33</v>
      </c>
    </row>
    <row r="73" spans="1:5" ht="12.75">
      <c r="A73" s="34" t="s">
        <v>60</v>
      </c>
      <c r="E73" s="35" t="s">
        <v>2799</v>
      </c>
    </row>
    <row r="74" spans="1:5" ht="12.75">
      <c r="A74" s="36" t="s">
        <v>61</v>
      </c>
      <c r="E74" s="37" t="s">
        <v>12564</v>
      </c>
    </row>
    <row r="75" spans="1:5" ht="51">
      <c r="A75" t="s">
        <v>62</v>
      </c>
      <c r="E75" s="35" t="s">
        <v>12333</v>
      </c>
    </row>
    <row r="76" spans="1:16" ht="12.75">
      <c r="A76" s="24" t="s">
        <v>55</v>
      </c>
      <c s="29" t="s">
        <v>111</v>
      </c>
      <c s="29" t="s">
        <v>12336</v>
      </c>
      <c s="24" t="s">
        <v>57</v>
      </c>
      <c s="30" t="s">
        <v>12337</v>
      </c>
      <c s="31" t="s">
        <v>86</v>
      </c>
      <c s="32">
        <v>8</v>
      </c>
      <c s="33">
        <v>0</v>
      </c>
      <c s="33">
        <f>ROUND(ROUND(H76,2)*ROUND(G76,3),2)</f>
      </c>
      <c r="O76">
        <f>(I76*21)/100</f>
      </c>
      <c t="s">
        <v>33</v>
      </c>
    </row>
    <row r="77" spans="1:5" ht="12.75">
      <c r="A77" s="34" t="s">
        <v>60</v>
      </c>
      <c r="E77" s="35" t="s">
        <v>2799</v>
      </c>
    </row>
    <row r="78" spans="1:5" ht="12.75">
      <c r="A78" s="36" t="s">
        <v>61</v>
      </c>
      <c r="E78" s="37" t="s">
        <v>12564</v>
      </c>
    </row>
    <row r="79" spans="1:5" ht="51">
      <c r="A79" t="s">
        <v>62</v>
      </c>
      <c r="E79" s="35" t="s">
        <v>12333</v>
      </c>
    </row>
    <row r="80" spans="1:16" ht="12.75">
      <c r="A80" s="24" t="s">
        <v>55</v>
      </c>
      <c s="29" t="s">
        <v>149</v>
      </c>
      <c s="29" t="s">
        <v>12338</v>
      </c>
      <c s="24" t="s">
        <v>57</v>
      </c>
      <c s="30" t="s">
        <v>12339</v>
      </c>
      <c s="31" t="s">
        <v>94</v>
      </c>
      <c s="32">
        <v>161</v>
      </c>
      <c s="33">
        <v>0</v>
      </c>
      <c s="33">
        <f>ROUND(ROUND(H80,2)*ROUND(G80,3),2)</f>
      </c>
      <c r="O80">
        <f>(I80*21)/100</f>
      </c>
      <c t="s">
        <v>33</v>
      </c>
    </row>
    <row r="81" spans="1:5" ht="12.75">
      <c r="A81" s="34" t="s">
        <v>60</v>
      </c>
      <c r="E81" s="35" t="s">
        <v>2799</v>
      </c>
    </row>
    <row r="82" spans="1:5" ht="12.75">
      <c r="A82" s="36" t="s">
        <v>61</v>
      </c>
      <c r="E82" s="37" t="s">
        <v>12564</v>
      </c>
    </row>
    <row r="83" spans="1:5" ht="38.25">
      <c r="A83" t="s">
        <v>62</v>
      </c>
      <c r="E83" s="35" t="s">
        <v>12340</v>
      </c>
    </row>
    <row r="84" spans="1:16" ht="25.5">
      <c r="A84" s="24" t="s">
        <v>55</v>
      </c>
      <c s="29" t="s">
        <v>153</v>
      </c>
      <c s="29" t="s">
        <v>12346</v>
      </c>
      <c s="24" t="s">
        <v>57</v>
      </c>
      <c s="30" t="s">
        <v>12347</v>
      </c>
      <c s="31" t="s">
        <v>86</v>
      </c>
      <c s="32">
        <v>17</v>
      </c>
      <c s="33">
        <v>0</v>
      </c>
      <c s="33">
        <f>ROUND(ROUND(H84,2)*ROUND(G84,3),2)</f>
      </c>
      <c r="O84">
        <f>(I84*21)/100</f>
      </c>
      <c t="s">
        <v>33</v>
      </c>
    </row>
    <row r="85" spans="1:5" ht="12.75">
      <c r="A85" s="34" t="s">
        <v>60</v>
      </c>
      <c r="E85" s="35" t="s">
        <v>2799</v>
      </c>
    </row>
    <row r="86" spans="1:5" ht="12.75">
      <c r="A86" s="36" t="s">
        <v>61</v>
      </c>
      <c r="E86" s="37" t="s">
        <v>12564</v>
      </c>
    </row>
    <row r="87" spans="1:5" ht="51">
      <c r="A87" t="s">
        <v>62</v>
      </c>
      <c r="E87" s="35" t="s">
        <v>12345</v>
      </c>
    </row>
    <row r="88" spans="1:16" ht="12.75">
      <c r="A88" s="24" t="s">
        <v>55</v>
      </c>
      <c s="29" t="s">
        <v>157</v>
      </c>
      <c s="29" t="s">
        <v>12351</v>
      </c>
      <c s="24" t="s">
        <v>57</v>
      </c>
      <c s="30" t="s">
        <v>12352</v>
      </c>
      <c s="31" t="s">
        <v>86</v>
      </c>
      <c s="32">
        <v>17</v>
      </c>
      <c s="33">
        <v>0</v>
      </c>
      <c s="33">
        <f>ROUND(ROUND(H88,2)*ROUND(G88,3),2)</f>
      </c>
      <c r="O88">
        <f>(I88*21)/100</f>
      </c>
      <c t="s">
        <v>33</v>
      </c>
    </row>
    <row r="89" spans="1:5" ht="12.75">
      <c r="A89" s="34" t="s">
        <v>60</v>
      </c>
      <c r="E89" s="35" t="s">
        <v>2799</v>
      </c>
    </row>
    <row r="90" spans="1:5" ht="12.75">
      <c r="A90" s="36" t="s">
        <v>61</v>
      </c>
      <c r="E90" s="37" t="s">
        <v>12564</v>
      </c>
    </row>
    <row r="91" spans="1:5" ht="51">
      <c r="A91" t="s">
        <v>62</v>
      </c>
      <c r="E91" s="35" t="s">
        <v>12350</v>
      </c>
    </row>
    <row r="92" spans="1:16" ht="25.5">
      <c r="A92" s="24" t="s">
        <v>55</v>
      </c>
      <c s="29" t="s">
        <v>161</v>
      </c>
      <c s="29" t="s">
        <v>12359</v>
      </c>
      <c s="24" t="s">
        <v>57</v>
      </c>
      <c s="30" t="s">
        <v>12360</v>
      </c>
      <c s="31" t="s">
        <v>627</v>
      </c>
      <c s="32">
        <v>81</v>
      </c>
      <c s="33">
        <v>0</v>
      </c>
      <c s="33">
        <f>ROUND(ROUND(H92,2)*ROUND(G92,3),2)</f>
      </c>
      <c r="O92">
        <f>(I92*21)/100</f>
      </c>
      <c t="s">
        <v>33</v>
      </c>
    </row>
    <row r="93" spans="1:5" ht="12.75">
      <c r="A93" s="34" t="s">
        <v>60</v>
      </c>
      <c r="E93" s="35" t="s">
        <v>2799</v>
      </c>
    </row>
    <row r="94" spans="1:5" ht="12.75">
      <c r="A94" s="36" t="s">
        <v>61</v>
      </c>
      <c r="E94" s="37" t="s">
        <v>12565</v>
      </c>
    </row>
    <row r="95" spans="1:5" ht="51">
      <c r="A95" t="s">
        <v>62</v>
      </c>
      <c r="E95" s="35" t="s">
        <v>12361</v>
      </c>
    </row>
    <row r="96" spans="1:16" ht="25.5">
      <c r="A96" s="24" t="s">
        <v>55</v>
      </c>
      <c s="29" t="s">
        <v>346</v>
      </c>
      <c s="29" t="s">
        <v>12569</v>
      </c>
      <c s="24" t="s">
        <v>57</v>
      </c>
      <c s="30" t="s">
        <v>12570</v>
      </c>
      <c s="31" t="s">
        <v>86</v>
      </c>
      <c s="32">
        <v>6</v>
      </c>
      <c s="33">
        <v>0</v>
      </c>
      <c s="33">
        <f>ROUND(ROUND(H96,2)*ROUND(G96,3),2)</f>
      </c>
      <c r="O96">
        <f>(I96*21)/100</f>
      </c>
      <c t="s">
        <v>33</v>
      </c>
    </row>
    <row r="97" spans="1:5" ht="12.75">
      <c r="A97" s="34" t="s">
        <v>60</v>
      </c>
      <c r="E97" s="35" t="s">
        <v>2799</v>
      </c>
    </row>
    <row r="98" spans="1:5" ht="12.75">
      <c r="A98" s="36" t="s">
        <v>61</v>
      </c>
      <c r="E98" s="37" t="s">
        <v>12564</v>
      </c>
    </row>
    <row r="99" spans="1:5" ht="51">
      <c r="A99" t="s">
        <v>62</v>
      </c>
      <c r="E99" s="35" t="s">
        <v>12322</v>
      </c>
    </row>
    <row r="100" spans="1:16" ht="25.5">
      <c r="A100" s="24" t="s">
        <v>55</v>
      </c>
      <c s="29" t="s">
        <v>350</v>
      </c>
      <c s="29" t="s">
        <v>12571</v>
      </c>
      <c s="24" t="s">
        <v>57</v>
      </c>
      <c s="30" t="s">
        <v>12572</v>
      </c>
      <c s="31" t="s">
        <v>86</v>
      </c>
      <c s="32">
        <v>1</v>
      </c>
      <c s="33">
        <v>0</v>
      </c>
      <c s="33">
        <f>ROUND(ROUND(H100,2)*ROUND(G100,3),2)</f>
      </c>
      <c r="O100">
        <f>(I100*21)/100</f>
      </c>
      <c t="s">
        <v>33</v>
      </c>
    </row>
    <row r="101" spans="1:5" ht="12.75">
      <c r="A101" s="34" t="s">
        <v>60</v>
      </c>
      <c r="E101" s="35" t="s">
        <v>2799</v>
      </c>
    </row>
    <row r="102" spans="1:5" ht="12.75">
      <c r="A102" s="36" t="s">
        <v>61</v>
      </c>
      <c r="E102" s="37" t="s">
        <v>12564</v>
      </c>
    </row>
    <row r="103" spans="1:5" ht="51">
      <c r="A103" t="s">
        <v>62</v>
      </c>
      <c r="E103" s="35" t="s">
        <v>12322</v>
      </c>
    </row>
    <row r="104" spans="1:18" ht="12.75" customHeight="1">
      <c r="A104" s="6" t="s">
        <v>53</v>
      </c>
      <c s="6"/>
      <c s="39" t="s">
        <v>3241</v>
      </c>
      <c s="6"/>
      <c s="27" t="s">
        <v>12362</v>
      </c>
      <c s="6"/>
      <c s="6"/>
      <c s="6"/>
      <c s="40">
        <f>0+Q104</f>
      </c>
      <c r="O104">
        <f>0+R104</f>
      </c>
      <c r="Q104">
        <f>0+I105+I109+I113+I117+I121+I125+I129+I133+I137+I141+I145+I149+I153+I157+I161+I165+I169+I173+I177+I181+I185+I189+I193</f>
      </c>
      <c>
        <f>0+O105+O109+O113+O117+O121+O125+O129+O133+O137+O141+O145+O149+O153+O157+O161+O165+O169+O173+O177+O181+O185+O189+O193</f>
      </c>
    </row>
    <row r="105" spans="1:16" ht="12.75">
      <c r="A105" s="24" t="s">
        <v>55</v>
      </c>
      <c s="29" t="s">
        <v>165</v>
      </c>
      <c s="29" t="s">
        <v>12363</v>
      </c>
      <c s="24" t="s">
        <v>57</v>
      </c>
      <c s="30" t="s">
        <v>12364</v>
      </c>
      <c s="31" t="s">
        <v>86</v>
      </c>
      <c s="32">
        <v>54</v>
      </c>
      <c s="33">
        <v>0</v>
      </c>
      <c s="33">
        <f>ROUND(ROUND(H105,2)*ROUND(G105,3),2)</f>
      </c>
      <c r="O105">
        <f>(I105*21)/100</f>
      </c>
      <c t="s">
        <v>33</v>
      </c>
    </row>
    <row r="106" spans="1:5" ht="12.75">
      <c r="A106" s="34" t="s">
        <v>60</v>
      </c>
      <c r="E106" s="35" t="s">
        <v>2799</v>
      </c>
    </row>
    <row r="107" spans="1:5" ht="12.75">
      <c r="A107" s="36" t="s">
        <v>61</v>
      </c>
      <c r="E107" s="37" t="s">
        <v>12573</v>
      </c>
    </row>
    <row r="108" spans="1:5" ht="38.25">
      <c r="A108" t="s">
        <v>62</v>
      </c>
      <c r="E108" s="35" t="s">
        <v>12365</v>
      </c>
    </row>
    <row r="109" spans="1:16" ht="12.75">
      <c r="A109" s="24" t="s">
        <v>55</v>
      </c>
      <c s="29" t="s">
        <v>168</v>
      </c>
      <c s="29" t="s">
        <v>12366</v>
      </c>
      <c s="24" t="s">
        <v>57</v>
      </c>
      <c s="30" t="s">
        <v>12367</v>
      </c>
      <c s="31" t="s">
        <v>86</v>
      </c>
      <c s="32">
        <v>176</v>
      </c>
      <c s="33">
        <v>0</v>
      </c>
      <c s="33">
        <f>ROUND(ROUND(H109,2)*ROUND(G109,3),2)</f>
      </c>
      <c r="O109">
        <f>(I109*21)/100</f>
      </c>
      <c t="s">
        <v>33</v>
      </c>
    </row>
    <row r="110" spans="1:5" ht="12.75">
      <c r="A110" s="34" t="s">
        <v>60</v>
      </c>
      <c r="E110" s="35" t="s">
        <v>2799</v>
      </c>
    </row>
    <row r="111" spans="1:5" ht="12.75">
      <c r="A111" s="36" t="s">
        <v>61</v>
      </c>
      <c r="E111" s="37" t="s">
        <v>12565</v>
      </c>
    </row>
    <row r="112" spans="1:5" ht="38.25">
      <c r="A112" t="s">
        <v>62</v>
      </c>
      <c r="E112" s="35" t="s">
        <v>12368</v>
      </c>
    </row>
    <row r="113" spans="1:16" ht="12.75">
      <c r="A113" s="24" t="s">
        <v>55</v>
      </c>
      <c s="29" t="s">
        <v>172</v>
      </c>
      <c s="29" t="s">
        <v>12574</v>
      </c>
      <c s="24" t="s">
        <v>57</v>
      </c>
      <c s="30" t="s">
        <v>12575</v>
      </c>
      <c s="31" t="s">
        <v>86</v>
      </c>
      <c s="32">
        <v>6</v>
      </c>
      <c s="33">
        <v>0</v>
      </c>
      <c s="33">
        <f>ROUND(ROUND(H113,2)*ROUND(G113,3),2)</f>
      </c>
      <c r="O113">
        <f>(I113*21)/100</f>
      </c>
      <c t="s">
        <v>33</v>
      </c>
    </row>
    <row r="114" spans="1:5" ht="12.75">
      <c r="A114" s="34" t="s">
        <v>60</v>
      </c>
      <c r="E114" s="35" t="s">
        <v>2799</v>
      </c>
    </row>
    <row r="115" spans="1:5" ht="12.75">
      <c r="A115" s="36" t="s">
        <v>61</v>
      </c>
      <c r="E115" s="37" t="s">
        <v>12576</v>
      </c>
    </row>
    <row r="116" spans="1:5" ht="51">
      <c r="A116" t="s">
        <v>62</v>
      </c>
      <c r="E116" s="35" t="s">
        <v>12380</v>
      </c>
    </row>
    <row r="117" spans="1:16" ht="12.75">
      <c r="A117" s="24" t="s">
        <v>55</v>
      </c>
      <c s="29" t="s">
        <v>176</v>
      </c>
      <c s="29" t="s">
        <v>12381</v>
      </c>
      <c s="24" t="s">
        <v>57</v>
      </c>
      <c s="30" t="s">
        <v>12382</v>
      </c>
      <c s="31" t="s">
        <v>86</v>
      </c>
      <c s="32">
        <v>34</v>
      </c>
      <c s="33">
        <v>0</v>
      </c>
      <c s="33">
        <f>ROUND(ROUND(H117,2)*ROUND(G117,3),2)</f>
      </c>
      <c r="O117">
        <f>(I117*21)/100</f>
      </c>
      <c t="s">
        <v>33</v>
      </c>
    </row>
    <row r="118" spans="1:5" ht="12.75">
      <c r="A118" s="34" t="s">
        <v>60</v>
      </c>
      <c r="E118" s="35" t="s">
        <v>2799</v>
      </c>
    </row>
    <row r="119" spans="1:5" ht="12.75">
      <c r="A119" s="36" t="s">
        <v>61</v>
      </c>
      <c r="E119" s="37" t="s">
        <v>12576</v>
      </c>
    </row>
    <row r="120" spans="1:5" ht="51">
      <c r="A120" t="s">
        <v>62</v>
      </c>
      <c r="E120" s="35" t="s">
        <v>12380</v>
      </c>
    </row>
    <row r="121" spans="1:16" ht="12.75">
      <c r="A121" s="24" t="s">
        <v>55</v>
      </c>
      <c s="29" t="s">
        <v>115</v>
      </c>
      <c s="29" t="s">
        <v>12506</v>
      </c>
      <c s="24" t="s">
        <v>57</v>
      </c>
      <c s="30" t="s">
        <v>12507</v>
      </c>
      <c s="31" t="s">
        <v>86</v>
      </c>
      <c s="32">
        <v>716</v>
      </c>
      <c s="33">
        <v>0</v>
      </c>
      <c s="33">
        <f>ROUND(ROUND(H121,2)*ROUND(G121,3),2)</f>
      </c>
      <c r="O121">
        <f>(I121*21)/100</f>
      </c>
      <c t="s">
        <v>33</v>
      </c>
    </row>
    <row r="122" spans="1:5" ht="12.75">
      <c r="A122" s="34" t="s">
        <v>60</v>
      </c>
      <c r="E122" s="35" t="s">
        <v>2799</v>
      </c>
    </row>
    <row r="123" spans="1:5" ht="12.75">
      <c r="A123" s="36" t="s">
        <v>61</v>
      </c>
      <c r="E123" s="37" t="s">
        <v>12577</v>
      </c>
    </row>
    <row r="124" spans="1:5" ht="51">
      <c r="A124" t="s">
        <v>62</v>
      </c>
      <c r="E124" s="35" t="s">
        <v>12380</v>
      </c>
    </row>
    <row r="125" spans="1:16" ht="12.75">
      <c r="A125" s="24" t="s">
        <v>55</v>
      </c>
      <c s="29" t="s">
        <v>227</v>
      </c>
      <c s="29" t="s">
        <v>12387</v>
      </c>
      <c s="24" t="s">
        <v>57</v>
      </c>
      <c s="30" t="s">
        <v>12388</v>
      </c>
      <c s="31" t="s">
        <v>86</v>
      </c>
      <c s="32">
        <v>16</v>
      </c>
      <c s="33">
        <v>0</v>
      </c>
      <c s="33">
        <f>ROUND(ROUND(H125,2)*ROUND(G125,3),2)</f>
      </c>
      <c r="O125">
        <f>(I125*21)/100</f>
      </c>
      <c t="s">
        <v>33</v>
      </c>
    </row>
    <row r="126" spans="1:5" ht="12.75">
      <c r="A126" s="34" t="s">
        <v>60</v>
      </c>
      <c r="E126" s="35" t="s">
        <v>2799</v>
      </c>
    </row>
    <row r="127" spans="1:5" ht="12.75">
      <c r="A127" s="36" t="s">
        <v>61</v>
      </c>
      <c r="E127" s="37" t="s">
        <v>12577</v>
      </c>
    </row>
    <row r="128" spans="1:5" ht="51">
      <c r="A128" t="s">
        <v>62</v>
      </c>
      <c r="E128" s="35" t="s">
        <v>12380</v>
      </c>
    </row>
    <row r="129" spans="1:16" ht="12.75">
      <c r="A129" s="24" t="s">
        <v>55</v>
      </c>
      <c s="29" t="s">
        <v>232</v>
      </c>
      <c s="29" t="s">
        <v>12389</v>
      </c>
      <c s="24" t="s">
        <v>57</v>
      </c>
      <c s="30" t="s">
        <v>12390</v>
      </c>
      <c s="31" t="s">
        <v>86</v>
      </c>
      <c s="32">
        <v>8</v>
      </c>
      <c s="33">
        <v>0</v>
      </c>
      <c s="33">
        <f>ROUND(ROUND(H129,2)*ROUND(G129,3),2)</f>
      </c>
      <c r="O129">
        <f>(I129*21)/100</f>
      </c>
      <c t="s">
        <v>33</v>
      </c>
    </row>
    <row r="130" spans="1:5" ht="12.75">
      <c r="A130" s="34" t="s">
        <v>60</v>
      </c>
      <c r="E130" s="35" t="s">
        <v>2799</v>
      </c>
    </row>
    <row r="131" spans="1:5" ht="12.75">
      <c r="A131" s="36" t="s">
        <v>61</v>
      </c>
      <c r="E131" s="37" t="s">
        <v>12577</v>
      </c>
    </row>
    <row r="132" spans="1:5" ht="51">
      <c r="A132" t="s">
        <v>62</v>
      </c>
      <c r="E132" s="35" t="s">
        <v>12380</v>
      </c>
    </row>
    <row r="133" spans="1:16" ht="12.75">
      <c r="A133" s="24" t="s">
        <v>55</v>
      </c>
      <c s="29" t="s">
        <v>235</v>
      </c>
      <c s="29" t="s">
        <v>12391</v>
      </c>
      <c s="24" t="s">
        <v>57</v>
      </c>
      <c s="30" t="s">
        <v>12392</v>
      </c>
      <c s="31" t="s">
        <v>86</v>
      </c>
      <c s="32">
        <v>45</v>
      </c>
      <c s="33">
        <v>0</v>
      </c>
      <c s="33">
        <f>ROUND(ROUND(H133,2)*ROUND(G133,3),2)</f>
      </c>
      <c r="O133">
        <f>(I133*21)/100</f>
      </c>
      <c t="s">
        <v>33</v>
      </c>
    </row>
    <row r="134" spans="1:5" ht="12.75">
      <c r="A134" s="34" t="s">
        <v>60</v>
      </c>
      <c r="E134" s="35" t="s">
        <v>2799</v>
      </c>
    </row>
    <row r="135" spans="1:5" ht="12.75">
      <c r="A135" s="36" t="s">
        <v>61</v>
      </c>
      <c r="E135" s="37" t="s">
        <v>12577</v>
      </c>
    </row>
    <row r="136" spans="1:5" ht="51">
      <c r="A136" t="s">
        <v>62</v>
      </c>
      <c r="E136" s="35" t="s">
        <v>12380</v>
      </c>
    </row>
    <row r="137" spans="1:16" ht="12.75">
      <c r="A137" s="24" t="s">
        <v>55</v>
      </c>
      <c s="29" t="s">
        <v>238</v>
      </c>
      <c s="29" t="s">
        <v>12393</v>
      </c>
      <c s="24" t="s">
        <v>57</v>
      </c>
      <c s="30" t="s">
        <v>12394</v>
      </c>
      <c s="31" t="s">
        <v>86</v>
      </c>
      <c s="32">
        <v>6</v>
      </c>
      <c s="33">
        <v>0</v>
      </c>
      <c s="33">
        <f>ROUND(ROUND(H137,2)*ROUND(G137,3),2)</f>
      </c>
      <c r="O137">
        <f>(I137*21)/100</f>
      </c>
      <c t="s">
        <v>33</v>
      </c>
    </row>
    <row r="138" spans="1:5" ht="12.75">
      <c r="A138" s="34" t="s">
        <v>60</v>
      </c>
      <c r="E138" s="35" t="s">
        <v>2799</v>
      </c>
    </row>
    <row r="139" spans="1:5" ht="12.75">
      <c r="A139" s="36" t="s">
        <v>61</v>
      </c>
      <c r="E139" s="37" t="s">
        <v>12577</v>
      </c>
    </row>
    <row r="140" spans="1:5" ht="51">
      <c r="A140" t="s">
        <v>62</v>
      </c>
      <c r="E140" s="35" t="s">
        <v>12380</v>
      </c>
    </row>
    <row r="141" spans="1:16" ht="12.75">
      <c r="A141" s="24" t="s">
        <v>55</v>
      </c>
      <c s="29" t="s">
        <v>241</v>
      </c>
      <c s="29" t="s">
        <v>12395</v>
      </c>
      <c s="24" t="s">
        <v>57</v>
      </c>
      <c s="30" t="s">
        <v>12396</v>
      </c>
      <c s="31" t="s">
        <v>86</v>
      </c>
      <c s="32">
        <v>12</v>
      </c>
      <c s="33">
        <v>0</v>
      </c>
      <c s="33">
        <f>ROUND(ROUND(H141,2)*ROUND(G141,3),2)</f>
      </c>
      <c r="O141">
        <f>(I141*21)/100</f>
      </c>
      <c t="s">
        <v>33</v>
      </c>
    </row>
    <row r="142" spans="1:5" ht="12.75">
      <c r="A142" s="34" t="s">
        <v>60</v>
      </c>
      <c r="E142" s="35" t="s">
        <v>2799</v>
      </c>
    </row>
    <row r="143" spans="1:5" ht="12.75">
      <c r="A143" s="36" t="s">
        <v>61</v>
      </c>
      <c r="E143" s="37" t="s">
        <v>12577</v>
      </c>
    </row>
    <row r="144" spans="1:5" ht="51">
      <c r="A144" t="s">
        <v>62</v>
      </c>
      <c r="E144" s="35" t="s">
        <v>12380</v>
      </c>
    </row>
    <row r="145" spans="1:16" ht="12.75">
      <c r="A145" s="24" t="s">
        <v>55</v>
      </c>
      <c s="29" t="s">
        <v>245</v>
      </c>
      <c s="29" t="s">
        <v>12399</v>
      </c>
      <c s="24" t="s">
        <v>57</v>
      </c>
      <c s="30" t="s">
        <v>12400</v>
      </c>
      <c s="31" t="s">
        <v>94</v>
      </c>
      <c s="32">
        <v>1048</v>
      </c>
      <c s="33">
        <v>0</v>
      </c>
      <c s="33">
        <f>ROUND(ROUND(H145,2)*ROUND(G145,3),2)</f>
      </c>
      <c r="O145">
        <f>(I145*21)/100</f>
      </c>
      <c t="s">
        <v>33</v>
      </c>
    </row>
    <row r="146" spans="1:5" ht="12.75">
      <c r="A146" s="34" t="s">
        <v>60</v>
      </c>
      <c r="E146" s="35" t="s">
        <v>2799</v>
      </c>
    </row>
    <row r="147" spans="1:5" ht="12.75">
      <c r="A147" s="36" t="s">
        <v>61</v>
      </c>
      <c r="E147" s="37" t="s">
        <v>12565</v>
      </c>
    </row>
    <row r="148" spans="1:5" ht="38.25">
      <c r="A148" t="s">
        <v>62</v>
      </c>
      <c r="E148" s="35" t="s">
        <v>12401</v>
      </c>
    </row>
    <row r="149" spans="1:16" ht="12.75">
      <c r="A149" s="24" t="s">
        <v>55</v>
      </c>
      <c s="29" t="s">
        <v>249</v>
      </c>
      <c s="29" t="s">
        <v>12402</v>
      </c>
      <c s="24" t="s">
        <v>57</v>
      </c>
      <c s="30" t="s">
        <v>12403</v>
      </c>
      <c s="31" t="s">
        <v>86</v>
      </c>
      <c s="32">
        <v>12</v>
      </c>
      <c s="33">
        <v>0</v>
      </c>
      <c s="33">
        <f>ROUND(ROUND(H149,2)*ROUND(G149,3),2)</f>
      </c>
      <c r="O149">
        <f>(I149*21)/100</f>
      </c>
      <c t="s">
        <v>33</v>
      </c>
    </row>
    <row r="150" spans="1:5" ht="12.75">
      <c r="A150" s="34" t="s">
        <v>60</v>
      </c>
      <c r="E150" s="35" t="s">
        <v>2799</v>
      </c>
    </row>
    <row r="151" spans="1:5" ht="12.75">
      <c r="A151" s="36" t="s">
        <v>61</v>
      </c>
      <c r="E151" s="37" t="s">
        <v>12578</v>
      </c>
    </row>
    <row r="152" spans="1:5" ht="63.75">
      <c r="A152" t="s">
        <v>62</v>
      </c>
      <c r="E152" s="35" t="s">
        <v>3245</v>
      </c>
    </row>
    <row r="153" spans="1:16" ht="12.75">
      <c r="A153" s="24" t="s">
        <v>55</v>
      </c>
      <c s="29" t="s">
        <v>252</v>
      </c>
      <c s="29" t="s">
        <v>12405</v>
      </c>
      <c s="24" t="s">
        <v>57</v>
      </c>
      <c s="30" t="s">
        <v>12406</v>
      </c>
      <c s="31" t="s">
        <v>94</v>
      </c>
      <c s="32">
        <v>6924</v>
      </c>
      <c s="33">
        <v>0</v>
      </c>
      <c s="33">
        <f>ROUND(ROUND(H153,2)*ROUND(G153,3),2)</f>
      </c>
      <c r="O153">
        <f>(I153*21)/100</f>
      </c>
      <c t="s">
        <v>33</v>
      </c>
    </row>
    <row r="154" spans="1:5" ht="12.75">
      <c r="A154" s="34" t="s">
        <v>60</v>
      </c>
      <c r="E154" s="35" t="s">
        <v>2799</v>
      </c>
    </row>
    <row r="155" spans="1:5" ht="12.75">
      <c r="A155" s="36" t="s">
        <v>61</v>
      </c>
      <c r="E155" s="37" t="s">
        <v>12578</v>
      </c>
    </row>
    <row r="156" spans="1:5" ht="51">
      <c r="A156" t="s">
        <v>62</v>
      </c>
      <c r="E156" s="35" t="s">
        <v>12407</v>
      </c>
    </row>
    <row r="157" spans="1:16" ht="12.75">
      <c r="A157" s="24" t="s">
        <v>55</v>
      </c>
      <c s="29" t="s">
        <v>255</v>
      </c>
      <c s="29" t="s">
        <v>12408</v>
      </c>
      <c s="24" t="s">
        <v>57</v>
      </c>
      <c s="30" t="s">
        <v>12409</v>
      </c>
      <c s="31" t="s">
        <v>94</v>
      </c>
      <c s="32">
        <v>5392</v>
      </c>
      <c s="33">
        <v>0</v>
      </c>
      <c s="33">
        <f>ROUND(ROUND(H157,2)*ROUND(G157,3),2)</f>
      </c>
      <c r="O157">
        <f>(I157*21)/100</f>
      </c>
      <c t="s">
        <v>33</v>
      </c>
    </row>
    <row r="158" spans="1:5" ht="12.75">
      <c r="A158" s="34" t="s">
        <v>60</v>
      </c>
      <c r="E158" s="35" t="s">
        <v>2799</v>
      </c>
    </row>
    <row r="159" spans="1:5" ht="12.75">
      <c r="A159" s="36" t="s">
        <v>61</v>
      </c>
      <c r="E159" s="37" t="s">
        <v>12578</v>
      </c>
    </row>
    <row r="160" spans="1:5" ht="51">
      <c r="A160" t="s">
        <v>62</v>
      </c>
      <c r="E160" s="35" t="s">
        <v>12407</v>
      </c>
    </row>
    <row r="161" spans="1:16" ht="12.75">
      <c r="A161" s="24" t="s">
        <v>55</v>
      </c>
      <c s="29" t="s">
        <v>259</v>
      </c>
      <c s="29" t="s">
        <v>12410</v>
      </c>
      <c s="24" t="s">
        <v>57</v>
      </c>
      <c s="30" t="s">
        <v>12411</v>
      </c>
      <c s="31" t="s">
        <v>94</v>
      </c>
      <c s="32">
        <v>16200</v>
      </c>
      <c s="33">
        <v>0</v>
      </c>
      <c s="33">
        <f>ROUND(ROUND(H161,2)*ROUND(G161,3),2)</f>
      </c>
      <c r="O161">
        <f>(I161*21)/100</f>
      </c>
      <c t="s">
        <v>33</v>
      </c>
    </row>
    <row r="162" spans="1:5" ht="12.75">
      <c r="A162" s="34" t="s">
        <v>60</v>
      </c>
      <c r="E162" s="35" t="s">
        <v>2799</v>
      </c>
    </row>
    <row r="163" spans="1:5" ht="12.75">
      <c r="A163" s="36" t="s">
        <v>61</v>
      </c>
      <c r="E163" s="37" t="s">
        <v>12578</v>
      </c>
    </row>
    <row r="164" spans="1:5" ht="38.25">
      <c r="A164" t="s">
        <v>62</v>
      </c>
      <c r="E164" s="35" t="s">
        <v>12412</v>
      </c>
    </row>
    <row r="165" spans="1:16" ht="12.75">
      <c r="A165" s="24" t="s">
        <v>55</v>
      </c>
      <c s="29" t="s">
        <v>262</v>
      </c>
      <c s="29" t="s">
        <v>12413</v>
      </c>
      <c s="24" t="s">
        <v>57</v>
      </c>
      <c s="30" t="s">
        <v>12414</v>
      </c>
      <c s="31" t="s">
        <v>86</v>
      </c>
      <c s="32">
        <v>24</v>
      </c>
      <c s="33">
        <v>0</v>
      </c>
      <c s="33">
        <f>ROUND(ROUND(H165,2)*ROUND(G165,3),2)</f>
      </c>
      <c r="O165">
        <f>(I165*21)/100</f>
      </c>
      <c t="s">
        <v>33</v>
      </c>
    </row>
    <row r="166" spans="1:5" ht="12.75">
      <c r="A166" s="34" t="s">
        <v>60</v>
      </c>
      <c r="E166" s="35" t="s">
        <v>2799</v>
      </c>
    </row>
    <row r="167" spans="1:5" ht="12.75">
      <c r="A167" s="36" t="s">
        <v>61</v>
      </c>
      <c r="E167" s="37" t="s">
        <v>12578</v>
      </c>
    </row>
    <row r="168" spans="1:5" ht="38.25">
      <c r="A168" t="s">
        <v>62</v>
      </c>
      <c r="E168" s="35" t="s">
        <v>12415</v>
      </c>
    </row>
    <row r="169" spans="1:16" ht="12.75">
      <c r="A169" s="24" t="s">
        <v>55</v>
      </c>
      <c s="29" t="s">
        <v>266</v>
      </c>
      <c s="29" t="s">
        <v>12519</v>
      </c>
      <c s="24" t="s">
        <v>57</v>
      </c>
      <c s="30" t="s">
        <v>12520</v>
      </c>
      <c s="31" t="s">
        <v>86</v>
      </c>
      <c s="32">
        <v>12</v>
      </c>
      <c s="33">
        <v>0</v>
      </c>
      <c s="33">
        <f>ROUND(ROUND(H169,2)*ROUND(G169,3),2)</f>
      </c>
      <c r="O169">
        <f>(I169*21)/100</f>
      </c>
      <c t="s">
        <v>33</v>
      </c>
    </row>
    <row r="170" spans="1:5" ht="12.75">
      <c r="A170" s="34" t="s">
        <v>60</v>
      </c>
      <c r="E170" s="35" t="s">
        <v>2799</v>
      </c>
    </row>
    <row r="171" spans="1:5" ht="12.75">
      <c r="A171" s="36" t="s">
        <v>61</v>
      </c>
      <c r="E171" s="37" t="s">
        <v>12578</v>
      </c>
    </row>
    <row r="172" spans="1:5" ht="38.25">
      <c r="A172" t="s">
        <v>62</v>
      </c>
      <c r="E172" s="35" t="s">
        <v>12415</v>
      </c>
    </row>
    <row r="173" spans="1:16" ht="12.75">
      <c r="A173" s="24" t="s">
        <v>55</v>
      </c>
      <c s="29" t="s">
        <v>270</v>
      </c>
      <c s="29" t="s">
        <v>12424</v>
      </c>
      <c s="24" t="s">
        <v>57</v>
      </c>
      <c s="30" t="s">
        <v>12425</v>
      </c>
      <c s="31" t="s">
        <v>86</v>
      </c>
      <c s="32">
        <v>76</v>
      </c>
      <c s="33">
        <v>0</v>
      </c>
      <c s="33">
        <f>ROUND(ROUND(H173,2)*ROUND(G173,3),2)</f>
      </c>
      <c r="O173">
        <f>(I173*21)/100</f>
      </c>
      <c t="s">
        <v>33</v>
      </c>
    </row>
    <row r="174" spans="1:5" ht="12.75">
      <c r="A174" s="34" t="s">
        <v>60</v>
      </c>
      <c r="E174" s="35" t="s">
        <v>2799</v>
      </c>
    </row>
    <row r="175" spans="1:5" ht="12.75">
      <c r="A175" s="36" t="s">
        <v>61</v>
      </c>
      <c r="E175" s="37" t="s">
        <v>12573</v>
      </c>
    </row>
    <row r="176" spans="1:5" ht="63.75">
      <c r="A176" t="s">
        <v>62</v>
      </c>
      <c r="E176" s="35" t="s">
        <v>3245</v>
      </c>
    </row>
    <row r="177" spans="1:16" ht="12.75">
      <c r="A177" s="24" t="s">
        <v>55</v>
      </c>
      <c s="29" t="s">
        <v>274</v>
      </c>
      <c s="29" t="s">
        <v>12426</v>
      </c>
      <c s="24" t="s">
        <v>57</v>
      </c>
      <c s="30" t="s">
        <v>12427</v>
      </c>
      <c s="31" t="s">
        <v>86</v>
      </c>
      <c s="32">
        <v>16</v>
      </c>
      <c s="33">
        <v>0</v>
      </c>
      <c s="33">
        <f>ROUND(ROUND(H177,2)*ROUND(G177,3),2)</f>
      </c>
      <c r="O177">
        <f>(I177*21)/100</f>
      </c>
      <c t="s">
        <v>33</v>
      </c>
    </row>
    <row r="178" spans="1:5" ht="12.75">
      <c r="A178" s="34" t="s">
        <v>60</v>
      </c>
      <c r="E178" s="35" t="s">
        <v>2799</v>
      </c>
    </row>
    <row r="179" spans="1:5" ht="12.75">
      <c r="A179" s="36" t="s">
        <v>61</v>
      </c>
      <c r="E179" s="37" t="s">
        <v>12573</v>
      </c>
    </row>
    <row r="180" spans="1:5" ht="63.75">
      <c r="A180" t="s">
        <v>62</v>
      </c>
      <c r="E180" s="35" t="s">
        <v>3245</v>
      </c>
    </row>
    <row r="181" spans="1:16" ht="12.75">
      <c r="A181" s="24" t="s">
        <v>55</v>
      </c>
      <c s="29" t="s">
        <v>278</v>
      </c>
      <c s="29" t="s">
        <v>12548</v>
      </c>
      <c s="24" t="s">
        <v>57</v>
      </c>
      <c s="30" t="s">
        <v>12549</v>
      </c>
      <c s="31" t="s">
        <v>86</v>
      </c>
      <c s="32">
        <v>4</v>
      </c>
      <c s="33">
        <v>0</v>
      </c>
      <c s="33">
        <f>ROUND(ROUND(H181,2)*ROUND(G181,3),2)</f>
      </c>
      <c r="O181">
        <f>(I181*21)/100</f>
      </c>
      <c t="s">
        <v>33</v>
      </c>
    </row>
    <row r="182" spans="1:5" ht="12.75">
      <c r="A182" s="34" t="s">
        <v>60</v>
      </c>
      <c r="E182" s="35" t="s">
        <v>2799</v>
      </c>
    </row>
    <row r="183" spans="1:5" ht="12.75">
      <c r="A183" s="36" t="s">
        <v>61</v>
      </c>
      <c r="E183" s="37" t="s">
        <v>12579</v>
      </c>
    </row>
    <row r="184" spans="1:5" ht="63.75">
      <c r="A184" t="s">
        <v>62</v>
      </c>
      <c r="E184" s="35" t="s">
        <v>3245</v>
      </c>
    </row>
    <row r="185" spans="1:16" ht="12.75">
      <c r="A185" s="24" t="s">
        <v>55</v>
      </c>
      <c s="29" t="s">
        <v>282</v>
      </c>
      <c s="29" t="s">
        <v>12428</v>
      </c>
      <c s="24" t="s">
        <v>57</v>
      </c>
      <c s="30" t="s">
        <v>12429</v>
      </c>
      <c s="31" t="s">
        <v>86</v>
      </c>
      <c s="32">
        <v>36</v>
      </c>
      <c s="33">
        <v>0</v>
      </c>
      <c s="33">
        <f>ROUND(ROUND(H185,2)*ROUND(G185,3),2)</f>
      </c>
      <c r="O185">
        <f>(I185*21)/100</f>
      </c>
      <c t="s">
        <v>33</v>
      </c>
    </row>
    <row r="186" spans="1:5" ht="12.75">
      <c r="A186" s="34" t="s">
        <v>60</v>
      </c>
      <c r="E186" s="35" t="s">
        <v>2799</v>
      </c>
    </row>
    <row r="187" spans="1:5" ht="12.75">
      <c r="A187" s="36" t="s">
        <v>61</v>
      </c>
      <c r="E187" s="37" t="s">
        <v>12580</v>
      </c>
    </row>
    <row r="188" spans="1:5" ht="63.75">
      <c r="A188" t="s">
        <v>62</v>
      </c>
      <c r="E188" s="35" t="s">
        <v>3245</v>
      </c>
    </row>
    <row r="189" spans="1:16" ht="12.75">
      <c r="A189" s="24" t="s">
        <v>55</v>
      </c>
      <c s="29" t="s">
        <v>286</v>
      </c>
      <c s="29" t="s">
        <v>12430</v>
      </c>
      <c s="24" t="s">
        <v>57</v>
      </c>
      <c s="30" t="s">
        <v>12431</v>
      </c>
      <c s="31" t="s">
        <v>86</v>
      </c>
      <c s="32">
        <v>63</v>
      </c>
      <c s="33">
        <v>0</v>
      </c>
      <c s="33">
        <f>ROUND(ROUND(H189,2)*ROUND(G189,3),2)</f>
      </c>
      <c r="O189">
        <f>(I189*21)/100</f>
      </c>
      <c t="s">
        <v>33</v>
      </c>
    </row>
    <row r="190" spans="1:5" ht="12.75">
      <c r="A190" s="34" t="s">
        <v>60</v>
      </c>
      <c r="E190" s="35" t="s">
        <v>2799</v>
      </c>
    </row>
    <row r="191" spans="1:5" ht="12.75">
      <c r="A191" s="36" t="s">
        <v>61</v>
      </c>
      <c r="E191" s="37" t="s">
        <v>12580</v>
      </c>
    </row>
    <row r="192" spans="1:5" ht="63.75">
      <c r="A192" t="s">
        <v>62</v>
      </c>
      <c r="E192" s="35" t="s">
        <v>3245</v>
      </c>
    </row>
    <row r="193" spans="1:16" ht="12.75">
      <c r="A193" s="24" t="s">
        <v>55</v>
      </c>
      <c s="29" t="s">
        <v>816</v>
      </c>
      <c s="29" t="s">
        <v>12438</v>
      </c>
      <c s="24" t="s">
        <v>57</v>
      </c>
      <c s="30" t="s">
        <v>12439</v>
      </c>
      <c s="31" t="s">
        <v>627</v>
      </c>
      <c s="32">
        <v>725</v>
      </c>
      <c s="33">
        <v>0</v>
      </c>
      <c s="33">
        <f>ROUND(ROUND(H193,2)*ROUND(G193,3),2)</f>
      </c>
      <c r="O193">
        <f>(I193*21)/100</f>
      </c>
      <c t="s">
        <v>33</v>
      </c>
    </row>
    <row r="194" spans="1:5" ht="12.75">
      <c r="A194" s="34" t="s">
        <v>60</v>
      </c>
      <c r="E194" s="35" t="s">
        <v>2799</v>
      </c>
    </row>
    <row r="195" spans="1:5" ht="12.75">
      <c r="A195" s="36" t="s">
        <v>61</v>
      </c>
      <c r="E195" s="37" t="s">
        <v>12565</v>
      </c>
    </row>
    <row r="196" spans="1:5" ht="51">
      <c r="A196" t="s">
        <v>62</v>
      </c>
      <c r="E196" s="35" t="s">
        <v>12440</v>
      </c>
    </row>
    <row r="197" spans="1:18" ht="12.75" customHeight="1">
      <c r="A197" s="6" t="s">
        <v>53</v>
      </c>
      <c s="6"/>
      <c s="39" t="s">
        <v>12441</v>
      </c>
      <c s="6"/>
      <c s="27" t="s">
        <v>12442</v>
      </c>
      <c s="6"/>
      <c s="6"/>
      <c s="6"/>
      <c s="40">
        <f>0+Q197</f>
      </c>
      <c r="O197">
        <f>0+R197</f>
      </c>
      <c r="Q197">
        <f>0+I198+I202</f>
      </c>
      <c>
        <f>0+O198+O202</f>
      </c>
    </row>
    <row r="198" spans="1:16" ht="12.75">
      <c r="A198" s="24" t="s">
        <v>55</v>
      </c>
      <c s="29" t="s">
        <v>838</v>
      </c>
      <c s="29" t="s">
        <v>12443</v>
      </c>
      <c s="24" t="s">
        <v>57</v>
      </c>
      <c s="30" t="s">
        <v>12444</v>
      </c>
      <c s="31" t="s">
        <v>86</v>
      </c>
      <c s="32">
        <v>4</v>
      </c>
      <c s="33">
        <v>0</v>
      </c>
      <c s="33">
        <f>ROUND(ROUND(H198,2)*ROUND(G198,3),2)</f>
      </c>
      <c r="O198">
        <f>(I198*21)/100</f>
      </c>
      <c t="s">
        <v>33</v>
      </c>
    </row>
    <row r="199" spans="1:5" ht="12.75">
      <c r="A199" s="34" t="s">
        <v>60</v>
      </c>
      <c r="E199" s="35" t="s">
        <v>2799</v>
      </c>
    </row>
    <row r="200" spans="1:5" ht="12.75">
      <c r="A200" s="36" t="s">
        <v>61</v>
      </c>
      <c r="E200" s="37" t="s">
        <v>12565</v>
      </c>
    </row>
    <row r="201" spans="1:5" ht="38.25">
      <c r="A201" t="s">
        <v>62</v>
      </c>
      <c r="E201" s="35" t="s">
        <v>12445</v>
      </c>
    </row>
    <row r="202" spans="1:16" ht="12.75">
      <c r="A202" s="24" t="s">
        <v>55</v>
      </c>
      <c s="29" t="s">
        <v>290</v>
      </c>
      <c s="29" t="s">
        <v>12581</v>
      </c>
      <c s="24" t="s">
        <v>57</v>
      </c>
      <c s="30" t="s">
        <v>12582</v>
      </c>
      <c s="31" t="s">
        <v>76</v>
      </c>
      <c s="32">
        <v>6</v>
      </c>
      <c s="33">
        <v>0</v>
      </c>
      <c s="33">
        <f>ROUND(ROUND(H202,2)*ROUND(G202,3),2)</f>
      </c>
      <c r="O202">
        <f>(I202*21)/100</f>
      </c>
      <c t="s">
        <v>33</v>
      </c>
    </row>
    <row r="203" spans="1:5" ht="12.75">
      <c r="A203" s="34" t="s">
        <v>60</v>
      </c>
      <c r="E203" s="35" t="s">
        <v>2799</v>
      </c>
    </row>
    <row r="204" spans="1:5" ht="12.75">
      <c r="A204" s="36" t="s">
        <v>61</v>
      </c>
      <c r="E204" s="37" t="s">
        <v>12565</v>
      </c>
    </row>
    <row r="205" spans="1:5" ht="38.25">
      <c r="A205" t="s">
        <v>62</v>
      </c>
      <c r="E205" s="35" t="s">
        <v>12583</v>
      </c>
    </row>
    <row r="206" spans="1:18" ht="12.75" customHeight="1">
      <c r="A206" s="6" t="s">
        <v>53</v>
      </c>
      <c s="6"/>
      <c s="39" t="s">
        <v>12446</v>
      </c>
      <c s="6"/>
      <c s="27" t="s">
        <v>12447</v>
      </c>
      <c s="6"/>
      <c s="6"/>
      <c s="6"/>
      <c s="40">
        <f>0+Q206</f>
      </c>
      <c r="O206">
        <f>0+R206</f>
      </c>
      <c r="Q206">
        <f>0+I207+I211+I215+I219+I223+I227+I231+I235</f>
      </c>
      <c>
        <f>0+O207+O211+O215+O219+O223+O227+O231+O235</f>
      </c>
    </row>
    <row r="207" spans="1:16" ht="12.75">
      <c r="A207" s="24" t="s">
        <v>55</v>
      </c>
      <c s="29" t="s">
        <v>294</v>
      </c>
      <c s="29" t="s">
        <v>12448</v>
      </c>
      <c s="24" t="s">
        <v>57</v>
      </c>
      <c s="30" t="s">
        <v>12449</v>
      </c>
      <c s="31" t="s">
        <v>3654</v>
      </c>
      <c s="32">
        <v>6</v>
      </c>
      <c s="33">
        <v>0</v>
      </c>
      <c s="33">
        <f>ROUND(ROUND(H207,2)*ROUND(G207,3),2)</f>
      </c>
      <c r="O207">
        <f>(I207*21)/100</f>
      </c>
      <c t="s">
        <v>33</v>
      </c>
    </row>
    <row r="208" spans="1:5" ht="12.75">
      <c r="A208" s="34" t="s">
        <v>60</v>
      </c>
      <c r="E208" s="35" t="s">
        <v>2799</v>
      </c>
    </row>
    <row r="209" spans="1:5" ht="12.75">
      <c r="A209" s="36" t="s">
        <v>61</v>
      </c>
      <c r="E209" s="37" t="s">
        <v>12565</v>
      </c>
    </row>
    <row r="210" spans="1:5" ht="63.75">
      <c r="A210" t="s">
        <v>62</v>
      </c>
      <c r="E210" s="35" t="s">
        <v>12451</v>
      </c>
    </row>
    <row r="211" spans="1:16" ht="12.75">
      <c r="A211" s="24" t="s">
        <v>55</v>
      </c>
      <c s="29" t="s">
        <v>298</v>
      </c>
      <c s="29" t="s">
        <v>12452</v>
      </c>
      <c s="24" t="s">
        <v>57</v>
      </c>
      <c s="30" t="s">
        <v>12453</v>
      </c>
      <c s="31" t="s">
        <v>3654</v>
      </c>
      <c s="32">
        <v>6</v>
      </c>
      <c s="33">
        <v>0</v>
      </c>
      <c s="33">
        <f>ROUND(ROUND(H211,2)*ROUND(G211,3),2)</f>
      </c>
      <c r="O211">
        <f>(I211*21)/100</f>
      </c>
      <c t="s">
        <v>33</v>
      </c>
    </row>
    <row r="212" spans="1:5" ht="12.75">
      <c r="A212" s="34" t="s">
        <v>60</v>
      </c>
      <c r="E212" s="35" t="s">
        <v>2799</v>
      </c>
    </row>
    <row r="213" spans="1:5" ht="12.75">
      <c r="A213" s="36" t="s">
        <v>61</v>
      </c>
      <c r="E213" s="37" t="s">
        <v>12565</v>
      </c>
    </row>
    <row r="214" spans="1:5" ht="51">
      <c r="A214" t="s">
        <v>62</v>
      </c>
      <c r="E214" s="35" t="s">
        <v>12454</v>
      </c>
    </row>
    <row r="215" spans="1:16" ht="12.75">
      <c r="A215" s="24" t="s">
        <v>55</v>
      </c>
      <c s="29" t="s">
        <v>302</v>
      </c>
      <c s="29" t="s">
        <v>12455</v>
      </c>
      <c s="24" t="s">
        <v>57</v>
      </c>
      <c s="30" t="s">
        <v>12456</v>
      </c>
      <c s="31" t="s">
        <v>86</v>
      </c>
      <c s="32">
        <v>3</v>
      </c>
      <c s="33">
        <v>0</v>
      </c>
      <c s="33">
        <f>ROUND(ROUND(H215,2)*ROUND(G215,3),2)</f>
      </c>
      <c r="O215">
        <f>(I215*21)/100</f>
      </c>
      <c t="s">
        <v>33</v>
      </c>
    </row>
    <row r="216" spans="1:5" ht="12.75">
      <c r="A216" s="34" t="s">
        <v>60</v>
      </c>
      <c r="E216" s="35" t="s">
        <v>2799</v>
      </c>
    </row>
    <row r="217" spans="1:5" ht="12.75">
      <c r="A217" s="36" t="s">
        <v>61</v>
      </c>
      <c r="E217" s="37" t="s">
        <v>12565</v>
      </c>
    </row>
    <row r="218" spans="1:5" ht="51">
      <c r="A218" t="s">
        <v>62</v>
      </c>
      <c r="E218" s="35" t="s">
        <v>12457</v>
      </c>
    </row>
    <row r="219" spans="1:16" ht="12.75">
      <c r="A219" s="24" t="s">
        <v>55</v>
      </c>
      <c s="29" t="s">
        <v>306</v>
      </c>
      <c s="29" t="s">
        <v>12460</v>
      </c>
      <c s="24" t="s">
        <v>57</v>
      </c>
      <c s="30" t="s">
        <v>12461</v>
      </c>
      <c s="31" t="s">
        <v>86</v>
      </c>
      <c s="32">
        <v>1</v>
      </c>
      <c s="33">
        <v>0</v>
      </c>
      <c s="33">
        <f>ROUND(ROUND(H219,2)*ROUND(G219,3),2)</f>
      </c>
      <c r="O219">
        <f>(I219*21)/100</f>
      </c>
      <c t="s">
        <v>33</v>
      </c>
    </row>
    <row r="220" spans="1:5" ht="12.75">
      <c r="A220" s="34" t="s">
        <v>60</v>
      </c>
      <c r="E220" s="35" t="s">
        <v>2799</v>
      </c>
    </row>
    <row r="221" spans="1:5" ht="12.75">
      <c r="A221" s="36" t="s">
        <v>61</v>
      </c>
      <c r="E221" s="37" t="s">
        <v>12565</v>
      </c>
    </row>
    <row r="222" spans="1:5" ht="38.25">
      <c r="A222" t="s">
        <v>62</v>
      </c>
      <c r="E222" s="35" t="s">
        <v>12462</v>
      </c>
    </row>
    <row r="223" spans="1:16" ht="12.75">
      <c r="A223" s="24" t="s">
        <v>55</v>
      </c>
      <c s="29" t="s">
        <v>310</v>
      </c>
      <c s="29" t="s">
        <v>12463</v>
      </c>
      <c s="24" t="s">
        <v>57</v>
      </c>
      <c s="30" t="s">
        <v>12464</v>
      </c>
      <c s="31" t="s">
        <v>86</v>
      </c>
      <c s="32">
        <v>1</v>
      </c>
      <c s="33">
        <v>0</v>
      </c>
      <c s="33">
        <f>ROUND(ROUND(H223,2)*ROUND(G223,3),2)</f>
      </c>
      <c r="O223">
        <f>(I223*21)/100</f>
      </c>
      <c t="s">
        <v>33</v>
      </c>
    </row>
    <row r="224" spans="1:5" ht="12.75">
      <c r="A224" s="34" t="s">
        <v>60</v>
      </c>
      <c r="E224" s="35" t="s">
        <v>2799</v>
      </c>
    </row>
    <row r="225" spans="1:5" ht="12.75">
      <c r="A225" s="36" t="s">
        <v>61</v>
      </c>
      <c r="E225" s="37" t="s">
        <v>12565</v>
      </c>
    </row>
    <row r="226" spans="1:5" ht="38.25">
      <c r="A226" t="s">
        <v>62</v>
      </c>
      <c r="E226" s="35" t="s">
        <v>12465</v>
      </c>
    </row>
    <row r="227" spans="1:16" ht="12.75">
      <c r="A227" s="24" t="s">
        <v>55</v>
      </c>
      <c s="29" t="s">
        <v>314</v>
      </c>
      <c s="29" t="s">
        <v>3554</v>
      </c>
      <c s="24" t="s">
        <v>57</v>
      </c>
      <c s="30" t="s">
        <v>647</v>
      </c>
      <c s="31" t="s">
        <v>86</v>
      </c>
      <c s="32">
        <v>1</v>
      </c>
      <c s="33">
        <v>0</v>
      </c>
      <c s="33">
        <f>ROUND(ROUND(H227,2)*ROUND(G227,3),2)</f>
      </c>
      <c r="O227">
        <f>(I227*21)/100</f>
      </c>
      <c t="s">
        <v>33</v>
      </c>
    </row>
    <row r="228" spans="1:5" ht="12.75">
      <c r="A228" s="34" t="s">
        <v>60</v>
      </c>
      <c r="E228" s="35" t="s">
        <v>2799</v>
      </c>
    </row>
    <row r="229" spans="1:5" ht="12.75">
      <c r="A229" s="36" t="s">
        <v>61</v>
      </c>
      <c r="E229" s="37" t="s">
        <v>12565</v>
      </c>
    </row>
    <row r="230" spans="1:5" ht="38.25">
      <c r="A230" t="s">
        <v>62</v>
      </c>
      <c r="E230" s="35" t="s">
        <v>12466</v>
      </c>
    </row>
    <row r="231" spans="1:16" ht="12.75">
      <c r="A231" s="24" t="s">
        <v>55</v>
      </c>
      <c s="29" t="s">
        <v>318</v>
      </c>
      <c s="29" t="s">
        <v>12467</v>
      </c>
      <c s="24" t="s">
        <v>57</v>
      </c>
      <c s="30" t="s">
        <v>12468</v>
      </c>
      <c s="31" t="s">
        <v>627</v>
      </c>
      <c s="32">
        <v>40</v>
      </c>
      <c s="33">
        <v>0</v>
      </c>
      <c s="33">
        <f>ROUND(ROUND(H231,2)*ROUND(G231,3),2)</f>
      </c>
      <c r="O231">
        <f>(I231*21)/100</f>
      </c>
      <c t="s">
        <v>33</v>
      </c>
    </row>
    <row r="232" spans="1:5" ht="12.75">
      <c r="A232" s="34" t="s">
        <v>60</v>
      </c>
      <c r="E232" s="35" t="s">
        <v>2799</v>
      </c>
    </row>
    <row r="233" spans="1:5" ht="12.75">
      <c r="A233" s="36" t="s">
        <v>61</v>
      </c>
      <c r="E233" s="37" t="s">
        <v>12565</v>
      </c>
    </row>
    <row r="234" spans="1:5" ht="38.25">
      <c r="A234" t="s">
        <v>62</v>
      </c>
      <c r="E234" s="35" t="s">
        <v>12469</v>
      </c>
    </row>
    <row r="235" spans="1:16" ht="12.75">
      <c r="A235" s="24" t="s">
        <v>55</v>
      </c>
      <c s="29" t="s">
        <v>322</v>
      </c>
      <c s="29" t="s">
        <v>12470</v>
      </c>
      <c s="24" t="s">
        <v>57</v>
      </c>
      <c s="30" t="s">
        <v>12471</v>
      </c>
      <c s="31" t="s">
        <v>627</v>
      </c>
      <c s="32">
        <v>80</v>
      </c>
      <c s="33">
        <v>0</v>
      </c>
      <c s="33">
        <f>ROUND(ROUND(H235,2)*ROUND(G235,3),2)</f>
      </c>
      <c r="O235">
        <f>(I235*21)/100</f>
      </c>
      <c t="s">
        <v>33</v>
      </c>
    </row>
    <row r="236" spans="1:5" ht="12.75">
      <c r="A236" s="34" t="s">
        <v>60</v>
      </c>
      <c r="E236" s="35" t="s">
        <v>2799</v>
      </c>
    </row>
    <row r="237" spans="1:5" ht="12.75">
      <c r="A237" s="36" t="s">
        <v>61</v>
      </c>
      <c r="E237" s="37" t="s">
        <v>12565</v>
      </c>
    </row>
    <row r="238" spans="1:5" ht="38.25">
      <c r="A238" t="s">
        <v>62</v>
      </c>
      <c r="E238" s="35" t="s">
        <v>12472</v>
      </c>
    </row>
    <row r="239" spans="1:18" ht="12.75" customHeight="1">
      <c r="A239" s="6" t="s">
        <v>53</v>
      </c>
      <c s="6"/>
      <c s="39" t="s">
        <v>12473</v>
      </c>
      <c s="6"/>
      <c s="27" t="s">
        <v>12474</v>
      </c>
      <c s="6"/>
      <c s="6"/>
      <c s="6"/>
      <c s="40">
        <f>0+Q239</f>
      </c>
      <c r="O239">
        <f>0+R239</f>
      </c>
      <c r="Q239">
        <f>0+I240+I244+I248+I252</f>
      </c>
      <c>
        <f>0+O240+O244+O248+O252</f>
      </c>
    </row>
    <row r="240" spans="1:16" ht="12.75">
      <c r="A240" s="24" t="s">
        <v>55</v>
      </c>
      <c s="29" t="s">
        <v>326</v>
      </c>
      <c s="29" t="s">
        <v>12475</v>
      </c>
      <c s="24" t="s">
        <v>57</v>
      </c>
      <c s="30" t="s">
        <v>12476</v>
      </c>
      <c s="31" t="s">
        <v>86</v>
      </c>
      <c s="32">
        <v>67</v>
      </c>
      <c s="33">
        <v>0</v>
      </c>
      <c s="33">
        <f>ROUND(ROUND(H240,2)*ROUND(G240,3),2)</f>
      </c>
      <c r="O240">
        <f>(I240*21)/100</f>
      </c>
      <c t="s">
        <v>33</v>
      </c>
    </row>
    <row r="241" spans="1:5" ht="12.75">
      <c r="A241" s="34" t="s">
        <v>60</v>
      </c>
      <c r="E241" s="35" t="s">
        <v>2799</v>
      </c>
    </row>
    <row r="242" spans="1:5" ht="12.75">
      <c r="A242" s="36" t="s">
        <v>61</v>
      </c>
      <c r="E242" s="37" t="s">
        <v>12584</v>
      </c>
    </row>
    <row r="243" spans="1:5" ht="38.25">
      <c r="A243" t="s">
        <v>62</v>
      </c>
      <c r="E243" s="35" t="s">
        <v>12478</v>
      </c>
    </row>
    <row r="244" spans="1:16" ht="12.75">
      <c r="A244" s="24" t="s">
        <v>55</v>
      </c>
      <c s="29" t="s">
        <v>330</v>
      </c>
      <c s="29" t="s">
        <v>12479</v>
      </c>
      <c s="24" t="s">
        <v>57</v>
      </c>
      <c s="30" t="s">
        <v>12480</v>
      </c>
      <c s="31" t="s">
        <v>12481</v>
      </c>
      <c s="32">
        <v>67</v>
      </c>
      <c s="33">
        <v>0</v>
      </c>
      <c s="33">
        <f>ROUND(ROUND(H244,2)*ROUND(G244,3),2)</f>
      </c>
      <c r="O244">
        <f>(I244*21)/100</f>
      </c>
      <c t="s">
        <v>33</v>
      </c>
    </row>
    <row r="245" spans="1:5" ht="12.75">
      <c r="A245" s="34" t="s">
        <v>60</v>
      </c>
      <c r="E245" s="35" t="s">
        <v>2799</v>
      </c>
    </row>
    <row r="246" spans="1:5" ht="12.75">
      <c r="A246" s="36" t="s">
        <v>61</v>
      </c>
      <c r="E246" s="37" t="s">
        <v>12584</v>
      </c>
    </row>
    <row r="247" spans="1:5" ht="25.5">
      <c r="A247" t="s">
        <v>62</v>
      </c>
      <c r="E247" s="35" t="s">
        <v>12482</v>
      </c>
    </row>
    <row r="248" spans="1:16" ht="12.75">
      <c r="A248" s="24" t="s">
        <v>55</v>
      </c>
      <c s="29" t="s">
        <v>334</v>
      </c>
      <c s="29" t="s">
        <v>12483</v>
      </c>
      <c s="24" t="s">
        <v>57</v>
      </c>
      <c s="30" t="s">
        <v>12484</v>
      </c>
      <c s="31" t="s">
        <v>86</v>
      </c>
      <c s="32">
        <v>67</v>
      </c>
      <c s="33">
        <v>0</v>
      </c>
      <c s="33">
        <f>ROUND(ROUND(H248,2)*ROUND(G248,3),2)</f>
      </c>
      <c r="O248">
        <f>(I248*21)/100</f>
      </c>
      <c t="s">
        <v>33</v>
      </c>
    </row>
    <row r="249" spans="1:5" ht="12.75">
      <c r="A249" s="34" t="s">
        <v>60</v>
      </c>
      <c r="E249" s="35" t="s">
        <v>2799</v>
      </c>
    </row>
    <row r="250" spans="1:5" ht="12.75">
      <c r="A250" s="36" t="s">
        <v>61</v>
      </c>
      <c r="E250" s="37" t="s">
        <v>12584</v>
      </c>
    </row>
    <row r="251" spans="1:5" ht="25.5">
      <c r="A251" t="s">
        <v>62</v>
      </c>
      <c r="E251" s="35" t="s">
        <v>12482</v>
      </c>
    </row>
    <row r="252" spans="1:16" ht="12.75">
      <c r="A252" s="24" t="s">
        <v>55</v>
      </c>
      <c s="29" t="s">
        <v>338</v>
      </c>
      <c s="29" t="s">
        <v>12485</v>
      </c>
      <c s="24" t="s">
        <v>57</v>
      </c>
      <c s="30" t="s">
        <v>12486</v>
      </c>
      <c s="31" t="s">
        <v>86</v>
      </c>
      <c s="32">
        <v>30</v>
      </c>
      <c s="33">
        <v>0</v>
      </c>
      <c s="33">
        <f>ROUND(ROUND(H252,2)*ROUND(G252,3),2)</f>
      </c>
      <c r="O252">
        <f>(I252*21)/100</f>
      </c>
      <c t="s">
        <v>33</v>
      </c>
    </row>
    <row r="253" spans="1:5" ht="12.75">
      <c r="A253" s="34" t="s">
        <v>60</v>
      </c>
      <c r="E253" s="35" t="s">
        <v>2799</v>
      </c>
    </row>
    <row r="254" spans="1:5" ht="12.75">
      <c r="A254" s="36" t="s">
        <v>61</v>
      </c>
      <c r="E254" s="37" t="s">
        <v>12584</v>
      </c>
    </row>
    <row r="255" spans="1:5" ht="25.5">
      <c r="A255" t="s">
        <v>62</v>
      </c>
      <c r="E255" s="35" t="s">
        <v>12482</v>
      </c>
    </row>
    <row r="256" spans="1:18" ht="12.75" customHeight="1">
      <c r="A256" s="6" t="s">
        <v>53</v>
      </c>
      <c s="6"/>
      <c s="39" t="s">
        <v>189</v>
      </c>
      <c s="6"/>
      <c s="27" t="s">
        <v>1025</v>
      </c>
      <c s="6"/>
      <c s="6"/>
      <c s="6"/>
      <c s="40">
        <f>0+Q256</f>
      </c>
      <c r="O256">
        <f>0+R256</f>
      </c>
      <c r="Q256">
        <f>0+I257</f>
      </c>
      <c>
        <f>0+O257</f>
      </c>
    </row>
    <row r="257" spans="1:16" ht="25.5">
      <c r="A257" s="24" t="s">
        <v>55</v>
      </c>
      <c s="29" t="s">
        <v>342</v>
      </c>
      <c s="29" t="s">
        <v>192</v>
      </c>
      <c s="24" t="s">
        <v>193</v>
      </c>
      <c s="30" t="s">
        <v>194</v>
      </c>
      <c s="31" t="s">
        <v>195</v>
      </c>
      <c s="32">
        <v>950</v>
      </c>
      <c s="33">
        <v>0</v>
      </c>
      <c s="33">
        <f>ROUND(ROUND(H257,2)*ROUND(G257,3),2)</f>
      </c>
      <c r="O257">
        <f>(I257*21)/100</f>
      </c>
      <c t="s">
        <v>33</v>
      </c>
    </row>
    <row r="258" spans="1:5" ht="12.75">
      <c r="A258" s="34" t="s">
        <v>60</v>
      </c>
      <c r="E258" s="35" t="s">
        <v>196</v>
      </c>
    </row>
    <row r="259" spans="1:5" ht="12.75">
      <c r="A259" s="36" t="s">
        <v>61</v>
      </c>
      <c r="E259" s="37" t="s">
        <v>57</v>
      </c>
    </row>
    <row r="260" spans="1:5" ht="153">
      <c r="A260" t="s">
        <v>62</v>
      </c>
      <c r="E260"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4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0+O10+O47+O132+O353+O362+O395+O412</f>
      </c>
      <c t="s">
        <v>32</v>
      </c>
    </row>
    <row r="3" spans="1:16" ht="15" customHeight="1">
      <c r="A3" t="s">
        <v>12</v>
      </c>
      <c s="12" t="s">
        <v>14</v>
      </c>
      <c s="13" t="s">
        <v>15</v>
      </c>
      <c s="1"/>
      <c s="14" t="s">
        <v>16</v>
      </c>
      <c s="1"/>
      <c s="9"/>
      <c s="8" t="s">
        <v>12585</v>
      </c>
      <c s="41">
        <f>0+I10+I47+I132+I353+I362+I395+I412</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12267</v>
      </c>
      <c s="1"/>
      <c s="14" t="s">
        <v>12268</v>
      </c>
      <c s="1"/>
      <c s="1"/>
      <c s="1"/>
      <c s="1"/>
      <c r="O5" t="s">
        <v>31</v>
      </c>
      <c t="s">
        <v>33</v>
      </c>
    </row>
    <row r="6" spans="1:9" ht="12.75" customHeight="1">
      <c r="A6" t="s">
        <v>24</v>
      </c>
      <c s="16" t="s">
        <v>28</v>
      </c>
      <c s="17" t="s">
        <v>12585</v>
      </c>
      <c s="6"/>
      <c s="18" t="s">
        <v>12586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12271</v>
      </c>
      <c s="25"/>
      <c s="27" t="s">
        <v>12272</v>
      </c>
      <c s="25"/>
      <c s="25"/>
      <c s="25"/>
      <c s="28">
        <f>0+Q10</f>
      </c>
      <c r="O10">
        <f>0+R10</f>
      </c>
      <c r="Q10">
        <f>0+I11+I15+I19+I23+I27+I31+I35+I39+I43</f>
      </c>
      <c>
        <f>0+O11+O15+O19+O23+O27+O31+O35+O39+O43</f>
      </c>
    </row>
    <row r="11" spans="1:16" ht="12.75">
      <c r="A11" s="24" t="s">
        <v>55</v>
      </c>
      <c s="29" t="s">
        <v>39</v>
      </c>
      <c s="29" t="s">
        <v>12273</v>
      </c>
      <c s="24" t="s">
        <v>57</v>
      </c>
      <c s="30" t="s">
        <v>12274</v>
      </c>
      <c s="31" t="s">
        <v>59</v>
      </c>
      <c s="32">
        <v>433.88</v>
      </c>
      <c s="33">
        <v>0</v>
      </c>
      <c s="33">
        <f>ROUND(ROUND(H11,2)*ROUND(G11,3),2)</f>
      </c>
      <c r="O11">
        <f>(I11*21)/100</f>
      </c>
      <c t="s">
        <v>33</v>
      </c>
    </row>
    <row r="12" spans="1:5" ht="12.75">
      <c r="A12" s="34" t="s">
        <v>60</v>
      </c>
      <c r="E12" s="35" t="s">
        <v>2799</v>
      </c>
    </row>
    <row r="13" spans="1:5" ht="12.75">
      <c r="A13" s="36" t="s">
        <v>61</v>
      </c>
      <c r="E13" s="37" t="s">
        <v>12275</v>
      </c>
    </row>
    <row r="14" spans="1:5" ht="140.25">
      <c r="A14" t="s">
        <v>62</v>
      </c>
      <c r="E14" s="35" t="s">
        <v>12276</v>
      </c>
    </row>
    <row r="15" spans="1:16" ht="12.75">
      <c r="A15" s="24" t="s">
        <v>55</v>
      </c>
      <c s="29" t="s">
        <v>33</v>
      </c>
      <c s="29" t="s">
        <v>12280</v>
      </c>
      <c s="24" t="s">
        <v>57</v>
      </c>
      <c s="30" t="s">
        <v>12281</v>
      </c>
      <c s="31" t="s">
        <v>86</v>
      </c>
      <c s="32">
        <v>125</v>
      </c>
      <c s="33">
        <v>0</v>
      </c>
      <c s="33">
        <f>ROUND(ROUND(H15,2)*ROUND(G15,3),2)</f>
      </c>
      <c r="O15">
        <f>(I15*21)/100</f>
      </c>
      <c t="s">
        <v>33</v>
      </c>
    </row>
    <row r="16" spans="1:5" ht="12.75">
      <c r="A16" s="34" t="s">
        <v>60</v>
      </c>
      <c r="E16" s="35" t="s">
        <v>2799</v>
      </c>
    </row>
    <row r="17" spans="1:5" ht="12.75">
      <c r="A17" s="36" t="s">
        <v>61</v>
      </c>
      <c r="E17" s="37" t="s">
        <v>12275</v>
      </c>
    </row>
    <row r="18" spans="1:5" ht="38.25">
      <c r="A18" t="s">
        <v>62</v>
      </c>
      <c r="E18" s="35" t="s">
        <v>12282</v>
      </c>
    </row>
    <row r="19" spans="1:16" ht="12.75">
      <c r="A19" s="24" t="s">
        <v>55</v>
      </c>
      <c s="29" t="s">
        <v>32</v>
      </c>
      <c s="29" t="s">
        <v>12283</v>
      </c>
      <c s="24" t="s">
        <v>57</v>
      </c>
      <c s="30" t="s">
        <v>12284</v>
      </c>
      <c s="31" t="s">
        <v>86</v>
      </c>
      <c s="32">
        <v>210</v>
      </c>
      <c s="33">
        <v>0</v>
      </c>
      <c s="33">
        <f>ROUND(ROUND(H19,2)*ROUND(G19,3),2)</f>
      </c>
      <c r="O19">
        <f>(I19*21)/100</f>
      </c>
      <c t="s">
        <v>33</v>
      </c>
    </row>
    <row r="20" spans="1:5" ht="12.75">
      <c r="A20" s="34" t="s">
        <v>60</v>
      </c>
      <c r="E20" s="35" t="s">
        <v>2799</v>
      </c>
    </row>
    <row r="21" spans="1:5" ht="12.75">
      <c r="A21" s="36" t="s">
        <v>61</v>
      </c>
      <c r="E21" s="37" t="s">
        <v>12275</v>
      </c>
    </row>
    <row r="22" spans="1:5" ht="38.25">
      <c r="A22" t="s">
        <v>62</v>
      </c>
      <c r="E22" s="35" t="s">
        <v>12285</v>
      </c>
    </row>
    <row r="23" spans="1:16" ht="12.75">
      <c r="A23" s="24" t="s">
        <v>55</v>
      </c>
      <c s="29" t="s">
        <v>43</v>
      </c>
      <c s="29" t="s">
        <v>12286</v>
      </c>
      <c s="24" t="s">
        <v>57</v>
      </c>
      <c s="30" t="s">
        <v>12287</v>
      </c>
      <c s="31" t="s">
        <v>86</v>
      </c>
      <c s="32">
        <v>43</v>
      </c>
      <c s="33">
        <v>0</v>
      </c>
      <c s="33">
        <f>ROUND(ROUND(H23,2)*ROUND(G23,3),2)</f>
      </c>
      <c r="O23">
        <f>(I23*21)/100</f>
      </c>
      <c t="s">
        <v>33</v>
      </c>
    </row>
    <row r="24" spans="1:5" ht="12.75">
      <c r="A24" s="34" t="s">
        <v>60</v>
      </c>
      <c r="E24" s="35" t="s">
        <v>2799</v>
      </c>
    </row>
    <row r="25" spans="1:5" ht="12.75">
      <c r="A25" s="36" t="s">
        <v>61</v>
      </c>
      <c r="E25" s="37" t="s">
        <v>12275</v>
      </c>
    </row>
    <row r="26" spans="1:5" ht="38.25">
      <c r="A26" t="s">
        <v>62</v>
      </c>
      <c r="E26" s="35" t="s">
        <v>12288</v>
      </c>
    </row>
    <row r="27" spans="1:16" ht="12.75">
      <c r="A27" s="24" t="s">
        <v>55</v>
      </c>
      <c s="29" t="s">
        <v>45</v>
      </c>
      <c s="29" t="s">
        <v>12289</v>
      </c>
      <c s="24" t="s">
        <v>57</v>
      </c>
      <c s="30" t="s">
        <v>12290</v>
      </c>
      <c s="31" t="s">
        <v>86</v>
      </c>
      <c s="32">
        <v>4</v>
      </c>
      <c s="33">
        <v>0</v>
      </c>
      <c s="33">
        <f>ROUND(ROUND(H27,2)*ROUND(G27,3),2)</f>
      </c>
      <c r="O27">
        <f>(I27*21)/100</f>
      </c>
      <c t="s">
        <v>33</v>
      </c>
    </row>
    <row r="28" spans="1:5" ht="12.75">
      <c r="A28" s="34" t="s">
        <v>60</v>
      </c>
      <c r="E28" s="35" t="s">
        <v>2799</v>
      </c>
    </row>
    <row r="29" spans="1:5" ht="12.75">
      <c r="A29" s="36" t="s">
        <v>61</v>
      </c>
      <c r="E29" s="37" t="s">
        <v>12275</v>
      </c>
    </row>
    <row r="30" spans="1:5" ht="38.25">
      <c r="A30" t="s">
        <v>62</v>
      </c>
      <c r="E30" s="35" t="s">
        <v>12291</v>
      </c>
    </row>
    <row r="31" spans="1:16" ht="12.75">
      <c r="A31" s="24" t="s">
        <v>55</v>
      </c>
      <c s="29" t="s">
        <v>47</v>
      </c>
      <c s="29" t="s">
        <v>12292</v>
      </c>
      <c s="24" t="s">
        <v>57</v>
      </c>
      <c s="30" t="s">
        <v>12293</v>
      </c>
      <c s="31" t="s">
        <v>94</v>
      </c>
      <c s="32">
        <v>16</v>
      </c>
      <c s="33">
        <v>0</v>
      </c>
      <c s="33">
        <f>ROUND(ROUND(H31,2)*ROUND(G31,3),2)</f>
      </c>
      <c r="O31">
        <f>(I31*21)/100</f>
      </c>
      <c t="s">
        <v>33</v>
      </c>
    </row>
    <row r="32" spans="1:5" ht="12.75">
      <c r="A32" s="34" t="s">
        <v>60</v>
      </c>
      <c r="E32" s="35" t="s">
        <v>2799</v>
      </c>
    </row>
    <row r="33" spans="1:5" ht="12.75">
      <c r="A33" s="36" t="s">
        <v>61</v>
      </c>
      <c r="E33" s="37" t="s">
        <v>12294</v>
      </c>
    </row>
    <row r="34" spans="1:5" ht="38.25">
      <c r="A34" t="s">
        <v>62</v>
      </c>
      <c r="E34" s="35" t="s">
        <v>12295</v>
      </c>
    </row>
    <row r="35" spans="1:16" ht="12.75">
      <c r="A35" s="24" t="s">
        <v>55</v>
      </c>
      <c s="29" t="s">
        <v>73</v>
      </c>
      <c s="29" t="s">
        <v>12299</v>
      </c>
      <c s="24" t="s">
        <v>57</v>
      </c>
      <c s="30" t="s">
        <v>12300</v>
      </c>
      <c s="31" t="s">
        <v>86</v>
      </c>
      <c s="32">
        <v>67</v>
      </c>
      <c s="33">
        <v>0</v>
      </c>
      <c s="33">
        <f>ROUND(ROUND(H35,2)*ROUND(G35,3),2)</f>
      </c>
      <c r="O35">
        <f>(I35*21)/100</f>
      </c>
      <c t="s">
        <v>33</v>
      </c>
    </row>
    <row r="36" spans="1:5" ht="12.75">
      <c r="A36" s="34" t="s">
        <v>60</v>
      </c>
      <c r="E36" s="35" t="s">
        <v>2799</v>
      </c>
    </row>
    <row r="37" spans="1:5" ht="12.75">
      <c r="A37" s="36" t="s">
        <v>61</v>
      </c>
      <c r="E37" s="37" t="s">
        <v>12275</v>
      </c>
    </row>
    <row r="38" spans="1:5" ht="63.75">
      <c r="A38" t="s">
        <v>62</v>
      </c>
      <c r="E38" s="35" t="s">
        <v>12301</v>
      </c>
    </row>
    <row r="39" spans="1:16" ht="25.5">
      <c r="A39" s="24" t="s">
        <v>55</v>
      </c>
      <c s="29" t="s">
        <v>79</v>
      </c>
      <c s="29" t="s">
        <v>12306</v>
      </c>
      <c s="24" t="s">
        <v>57</v>
      </c>
      <c s="30" t="s">
        <v>12307</v>
      </c>
      <c s="31" t="s">
        <v>627</v>
      </c>
      <c s="32">
        <v>659</v>
      </c>
      <c s="33">
        <v>0</v>
      </c>
      <c s="33">
        <f>ROUND(ROUND(H39,2)*ROUND(G39,3),2)</f>
      </c>
      <c r="O39">
        <f>(I39*21)/100</f>
      </c>
      <c t="s">
        <v>33</v>
      </c>
    </row>
    <row r="40" spans="1:5" ht="12.75">
      <c r="A40" s="34" t="s">
        <v>60</v>
      </c>
      <c r="E40" s="35" t="s">
        <v>2799</v>
      </c>
    </row>
    <row r="41" spans="1:5" ht="12.75">
      <c r="A41" s="36" t="s">
        <v>61</v>
      </c>
      <c r="E41" s="37" t="s">
        <v>12308</v>
      </c>
    </row>
    <row r="42" spans="1:5" ht="51">
      <c r="A42" t="s">
        <v>62</v>
      </c>
      <c r="E42" s="35" t="s">
        <v>12309</v>
      </c>
    </row>
    <row r="43" spans="1:16" ht="12.75">
      <c r="A43" s="24" t="s">
        <v>55</v>
      </c>
      <c s="29" t="s">
        <v>468</v>
      </c>
      <c s="29" t="s">
        <v>12310</v>
      </c>
      <c s="24" t="s">
        <v>57</v>
      </c>
      <c s="30" t="s">
        <v>12311</v>
      </c>
      <c s="31" t="s">
        <v>195</v>
      </c>
      <c s="32">
        <v>781</v>
      </c>
      <c s="33">
        <v>0</v>
      </c>
      <c s="33">
        <f>ROUND(ROUND(H43,2)*ROUND(G43,3),2)</f>
      </c>
      <c r="O43">
        <f>(I43*21)/100</f>
      </c>
      <c t="s">
        <v>33</v>
      </c>
    </row>
    <row r="44" spans="1:5" ht="12.75">
      <c r="A44" s="34" t="s">
        <v>60</v>
      </c>
      <c r="E44" s="35" t="s">
        <v>2799</v>
      </c>
    </row>
    <row r="45" spans="1:5" ht="12.75">
      <c r="A45" s="36" t="s">
        <v>61</v>
      </c>
      <c r="E45" s="37" t="s">
        <v>12294</v>
      </c>
    </row>
    <row r="46" spans="1:5" ht="76.5">
      <c r="A46" t="s">
        <v>62</v>
      </c>
      <c r="E46" s="35" t="s">
        <v>12312</v>
      </c>
    </row>
    <row r="47" spans="1:18" ht="12.75" customHeight="1">
      <c r="A47" s="6" t="s">
        <v>53</v>
      </c>
      <c s="6"/>
      <c s="39" t="s">
        <v>12313</v>
      </c>
      <c s="6"/>
      <c s="27" t="s">
        <v>12314</v>
      </c>
      <c s="6"/>
      <c s="6"/>
      <c s="6"/>
      <c s="40">
        <f>0+Q47</f>
      </c>
      <c r="O47">
        <f>0+R47</f>
      </c>
      <c r="Q47">
        <f>0+I48+I52+I56+I60+I64+I68+I72+I76+I80+I84+I88+I92+I96+I100+I104+I108+I112+I116+I120+I124+I128</f>
      </c>
      <c>
        <f>0+O48+O52+O56+O60+O64+O68+O72+O76+O80+O84+O88+O92+O96+O100+O104+O108+O112+O116+O120+O124+O128</f>
      </c>
    </row>
    <row r="48" spans="1:16" ht="25.5">
      <c r="A48" s="24" t="s">
        <v>55</v>
      </c>
      <c s="29" t="s">
        <v>50</v>
      </c>
      <c s="29" t="s">
        <v>12315</v>
      </c>
      <c s="24" t="s">
        <v>57</v>
      </c>
      <c s="30" t="s">
        <v>12316</v>
      </c>
      <c s="31" t="s">
        <v>86</v>
      </c>
      <c s="32">
        <v>4</v>
      </c>
      <c s="33">
        <v>0</v>
      </c>
      <c s="33">
        <f>ROUND(ROUND(H48,2)*ROUND(G48,3),2)</f>
      </c>
      <c r="O48">
        <f>(I48*21)/100</f>
      </c>
      <c t="s">
        <v>33</v>
      </c>
    </row>
    <row r="49" spans="1:5" ht="12.75">
      <c r="A49" s="34" t="s">
        <v>60</v>
      </c>
      <c r="E49" s="35" t="s">
        <v>2799</v>
      </c>
    </row>
    <row r="50" spans="1:5" ht="12.75">
      <c r="A50" s="36" t="s">
        <v>61</v>
      </c>
      <c r="E50" s="37" t="s">
        <v>12275</v>
      </c>
    </row>
    <row r="51" spans="1:5" ht="51">
      <c r="A51" t="s">
        <v>62</v>
      </c>
      <c r="E51" s="35" t="s">
        <v>12317</v>
      </c>
    </row>
    <row r="52" spans="1:16" ht="25.5">
      <c r="A52" s="24" t="s">
        <v>55</v>
      </c>
      <c s="29" t="s">
        <v>52</v>
      </c>
      <c s="29" t="s">
        <v>12492</v>
      </c>
      <c s="24" t="s">
        <v>57</v>
      </c>
      <c s="30" t="s">
        <v>12493</v>
      </c>
      <c s="31" t="s">
        <v>86</v>
      </c>
      <c s="32">
        <v>6</v>
      </c>
      <c s="33">
        <v>0</v>
      </c>
      <c s="33">
        <f>ROUND(ROUND(H52,2)*ROUND(G52,3),2)</f>
      </c>
      <c r="O52">
        <f>(I52*21)/100</f>
      </c>
      <c t="s">
        <v>33</v>
      </c>
    </row>
    <row r="53" spans="1:5" ht="12.75">
      <c r="A53" s="34" t="s">
        <v>60</v>
      </c>
      <c r="E53" s="35" t="s">
        <v>2799</v>
      </c>
    </row>
    <row r="54" spans="1:5" ht="12.75">
      <c r="A54" s="36" t="s">
        <v>61</v>
      </c>
      <c r="E54" s="37" t="s">
        <v>12275</v>
      </c>
    </row>
    <row r="55" spans="1:5" ht="51">
      <c r="A55" t="s">
        <v>62</v>
      </c>
      <c r="E55" s="35" t="s">
        <v>12322</v>
      </c>
    </row>
    <row r="56" spans="1:16" ht="25.5">
      <c r="A56" s="24" t="s">
        <v>55</v>
      </c>
      <c s="29" t="s">
        <v>91</v>
      </c>
      <c s="29" t="s">
        <v>12494</v>
      </c>
      <c s="24" t="s">
        <v>57</v>
      </c>
      <c s="30" t="s">
        <v>12495</v>
      </c>
      <c s="31" t="s">
        <v>86</v>
      </c>
      <c s="32">
        <v>1</v>
      </c>
      <c s="33">
        <v>0</v>
      </c>
      <c s="33">
        <f>ROUND(ROUND(H56,2)*ROUND(G56,3),2)</f>
      </c>
      <c r="O56">
        <f>(I56*21)/100</f>
      </c>
      <c t="s">
        <v>33</v>
      </c>
    </row>
    <row r="57" spans="1:5" ht="12.75">
      <c r="A57" s="34" t="s">
        <v>60</v>
      </c>
      <c r="E57" s="35" t="s">
        <v>2799</v>
      </c>
    </row>
    <row r="58" spans="1:5" ht="12.75">
      <c r="A58" s="36" t="s">
        <v>61</v>
      </c>
      <c r="E58" s="37" t="s">
        <v>12275</v>
      </c>
    </row>
    <row r="59" spans="1:5" ht="51">
      <c r="A59" t="s">
        <v>62</v>
      </c>
      <c r="E59" s="35" t="s">
        <v>12322</v>
      </c>
    </row>
    <row r="60" spans="1:16" ht="25.5">
      <c r="A60" s="24" t="s">
        <v>55</v>
      </c>
      <c s="29" t="s">
        <v>96</v>
      </c>
      <c s="29" t="s">
        <v>12496</v>
      </c>
      <c s="24" t="s">
        <v>57</v>
      </c>
      <c s="30" t="s">
        <v>12497</v>
      </c>
      <c s="31" t="s">
        <v>86</v>
      </c>
      <c s="32">
        <v>7</v>
      </c>
      <c s="33">
        <v>0</v>
      </c>
      <c s="33">
        <f>ROUND(ROUND(H60,2)*ROUND(G60,3),2)</f>
      </c>
      <c r="O60">
        <f>(I60*21)/100</f>
      </c>
      <c t="s">
        <v>33</v>
      </c>
    </row>
    <row r="61" spans="1:5" ht="12.75">
      <c r="A61" s="34" t="s">
        <v>60</v>
      </c>
      <c r="E61" s="35" t="s">
        <v>2799</v>
      </c>
    </row>
    <row r="62" spans="1:5" ht="12.75">
      <c r="A62" s="36" t="s">
        <v>61</v>
      </c>
      <c r="E62" s="37" t="s">
        <v>12275</v>
      </c>
    </row>
    <row r="63" spans="1:5" ht="51">
      <c r="A63" t="s">
        <v>62</v>
      </c>
      <c r="E63" s="35" t="s">
        <v>12322</v>
      </c>
    </row>
    <row r="64" spans="1:16" ht="25.5">
      <c r="A64" s="24" t="s">
        <v>55</v>
      </c>
      <c s="29" t="s">
        <v>99</v>
      </c>
      <c s="29" t="s">
        <v>12587</v>
      </c>
      <c s="24" t="s">
        <v>57</v>
      </c>
      <c s="30" t="s">
        <v>12588</v>
      </c>
      <c s="31" t="s">
        <v>86</v>
      </c>
      <c s="32">
        <v>1</v>
      </c>
      <c s="33">
        <v>0</v>
      </c>
      <c s="33">
        <f>ROUND(ROUND(H64,2)*ROUND(G64,3),2)</f>
      </c>
      <c r="O64">
        <f>(I64*21)/100</f>
      </c>
      <c t="s">
        <v>33</v>
      </c>
    </row>
    <row r="65" spans="1:5" ht="12.75">
      <c r="A65" s="34" t="s">
        <v>60</v>
      </c>
      <c r="E65" s="35" t="s">
        <v>2799</v>
      </c>
    </row>
    <row r="66" spans="1:5" ht="12.75">
      <c r="A66" s="36" t="s">
        <v>61</v>
      </c>
      <c r="E66" s="37" t="s">
        <v>12275</v>
      </c>
    </row>
    <row r="67" spans="1:5" ht="51">
      <c r="A67" t="s">
        <v>62</v>
      </c>
      <c r="E67" s="35" t="s">
        <v>12322</v>
      </c>
    </row>
    <row r="68" spans="1:16" ht="25.5">
      <c r="A68" s="24" t="s">
        <v>55</v>
      </c>
      <c s="29" t="s">
        <v>103</v>
      </c>
      <c s="29" t="s">
        <v>12589</v>
      </c>
      <c s="24" t="s">
        <v>57</v>
      </c>
      <c s="30" t="s">
        <v>12590</v>
      </c>
      <c s="31" t="s">
        <v>86</v>
      </c>
      <c s="32">
        <v>3</v>
      </c>
      <c s="33">
        <v>0</v>
      </c>
      <c s="33">
        <f>ROUND(ROUND(H68,2)*ROUND(G68,3),2)</f>
      </c>
      <c r="O68">
        <f>(I68*21)/100</f>
      </c>
      <c t="s">
        <v>33</v>
      </c>
    </row>
    <row r="69" spans="1:5" ht="12.75">
      <c r="A69" s="34" t="s">
        <v>60</v>
      </c>
      <c r="E69" s="35" t="s">
        <v>2799</v>
      </c>
    </row>
    <row r="70" spans="1:5" ht="12.75">
      <c r="A70" s="36" t="s">
        <v>61</v>
      </c>
      <c r="E70" s="37" t="s">
        <v>12275</v>
      </c>
    </row>
    <row r="71" spans="1:5" ht="51">
      <c r="A71" t="s">
        <v>62</v>
      </c>
      <c r="E71" s="35" t="s">
        <v>12322</v>
      </c>
    </row>
    <row r="72" spans="1:16" ht="25.5">
      <c r="A72" s="24" t="s">
        <v>55</v>
      </c>
      <c s="29" t="s">
        <v>107</v>
      </c>
      <c s="29" t="s">
        <v>12591</v>
      </c>
      <c s="24" t="s">
        <v>57</v>
      </c>
      <c s="30" t="s">
        <v>12592</v>
      </c>
      <c s="31" t="s">
        <v>86</v>
      </c>
      <c s="32">
        <v>3</v>
      </c>
      <c s="33">
        <v>0</v>
      </c>
      <c s="33">
        <f>ROUND(ROUND(H72,2)*ROUND(G72,3),2)</f>
      </c>
      <c r="O72">
        <f>(I72*21)/100</f>
      </c>
      <c t="s">
        <v>33</v>
      </c>
    </row>
    <row r="73" spans="1:5" ht="12.75">
      <c r="A73" s="34" t="s">
        <v>60</v>
      </c>
      <c r="E73" s="35" t="s">
        <v>2799</v>
      </c>
    </row>
    <row r="74" spans="1:5" ht="12.75">
      <c r="A74" s="36" t="s">
        <v>61</v>
      </c>
      <c r="E74" s="37" t="s">
        <v>12275</v>
      </c>
    </row>
    <row r="75" spans="1:5" ht="51">
      <c r="A75" t="s">
        <v>62</v>
      </c>
      <c r="E75" s="35" t="s">
        <v>12322</v>
      </c>
    </row>
    <row r="76" spans="1:16" ht="25.5">
      <c r="A76" s="24" t="s">
        <v>55</v>
      </c>
      <c s="29" t="s">
        <v>111</v>
      </c>
      <c s="29" t="s">
        <v>12325</v>
      </c>
      <c s="24" t="s">
        <v>57</v>
      </c>
      <c s="30" t="s">
        <v>12326</v>
      </c>
      <c s="31" t="s">
        <v>86</v>
      </c>
      <c s="32">
        <v>3</v>
      </c>
      <c s="33">
        <v>0</v>
      </c>
      <c s="33">
        <f>ROUND(ROUND(H76,2)*ROUND(G76,3),2)</f>
      </c>
      <c r="O76">
        <f>(I76*21)/100</f>
      </c>
      <c t="s">
        <v>33</v>
      </c>
    </row>
    <row r="77" spans="1:5" ht="12.75">
      <c r="A77" s="34" t="s">
        <v>60</v>
      </c>
      <c r="E77" s="35" t="s">
        <v>2799</v>
      </c>
    </row>
    <row r="78" spans="1:5" ht="12.75">
      <c r="A78" s="36" t="s">
        <v>61</v>
      </c>
      <c r="E78" s="37" t="s">
        <v>12275</v>
      </c>
    </row>
    <row r="79" spans="1:5" ht="51">
      <c r="A79" t="s">
        <v>62</v>
      </c>
      <c r="E79" s="35" t="s">
        <v>12322</v>
      </c>
    </row>
    <row r="80" spans="1:16" ht="25.5">
      <c r="A80" s="24" t="s">
        <v>55</v>
      </c>
      <c s="29" t="s">
        <v>149</v>
      </c>
      <c s="29" t="s">
        <v>12593</v>
      </c>
      <c s="24" t="s">
        <v>57</v>
      </c>
      <c s="30" t="s">
        <v>12594</v>
      </c>
      <c s="31" t="s">
        <v>86</v>
      </c>
      <c s="32">
        <v>13</v>
      </c>
      <c s="33">
        <v>0</v>
      </c>
      <c s="33">
        <f>ROUND(ROUND(H80,2)*ROUND(G80,3),2)</f>
      </c>
      <c r="O80">
        <f>(I80*21)/100</f>
      </c>
      <c t="s">
        <v>33</v>
      </c>
    </row>
    <row r="81" spans="1:5" ht="12.75">
      <c r="A81" s="34" t="s">
        <v>60</v>
      </c>
      <c r="E81" s="35" t="s">
        <v>2799</v>
      </c>
    </row>
    <row r="82" spans="1:5" ht="12.75">
      <c r="A82" s="36" t="s">
        <v>61</v>
      </c>
      <c r="E82" s="37" t="s">
        <v>12275</v>
      </c>
    </row>
    <row r="83" spans="1:5" ht="51">
      <c r="A83" t="s">
        <v>62</v>
      </c>
      <c r="E83" s="35" t="s">
        <v>12322</v>
      </c>
    </row>
    <row r="84" spans="1:16" ht="25.5">
      <c r="A84" s="24" t="s">
        <v>55</v>
      </c>
      <c s="29" t="s">
        <v>153</v>
      </c>
      <c s="29" t="s">
        <v>12595</v>
      </c>
      <c s="24" t="s">
        <v>57</v>
      </c>
      <c s="30" t="s">
        <v>12596</v>
      </c>
      <c s="31" t="s">
        <v>86</v>
      </c>
      <c s="32">
        <v>5</v>
      </c>
      <c s="33">
        <v>0</v>
      </c>
      <c s="33">
        <f>ROUND(ROUND(H84,2)*ROUND(G84,3),2)</f>
      </c>
      <c r="O84">
        <f>(I84*21)/100</f>
      </c>
      <c t="s">
        <v>33</v>
      </c>
    </row>
    <row r="85" spans="1:5" ht="12.75">
      <c r="A85" s="34" t="s">
        <v>60</v>
      </c>
      <c r="E85" s="35" t="s">
        <v>2799</v>
      </c>
    </row>
    <row r="86" spans="1:5" ht="12.75">
      <c r="A86" s="36" t="s">
        <v>61</v>
      </c>
      <c r="E86" s="37" t="s">
        <v>12275</v>
      </c>
    </row>
    <row r="87" spans="1:5" ht="51">
      <c r="A87" t="s">
        <v>62</v>
      </c>
      <c r="E87" s="35" t="s">
        <v>12322</v>
      </c>
    </row>
    <row r="88" spans="1:16" ht="12.75">
      <c r="A88" s="24" t="s">
        <v>55</v>
      </c>
      <c s="29" t="s">
        <v>157</v>
      </c>
      <c s="29" t="s">
        <v>12500</v>
      </c>
      <c s="24" t="s">
        <v>57</v>
      </c>
      <c s="30" t="s">
        <v>12501</v>
      </c>
      <c s="31" t="s">
        <v>86</v>
      </c>
      <c s="32">
        <v>6</v>
      </c>
      <c s="33">
        <v>0</v>
      </c>
      <c s="33">
        <f>ROUND(ROUND(H88,2)*ROUND(G88,3),2)</f>
      </c>
      <c r="O88">
        <f>(I88*21)/100</f>
      </c>
      <c t="s">
        <v>33</v>
      </c>
    </row>
    <row r="89" spans="1:5" ht="12.75">
      <c r="A89" s="34" t="s">
        <v>60</v>
      </c>
      <c r="E89" s="35" t="s">
        <v>2799</v>
      </c>
    </row>
    <row r="90" spans="1:5" ht="12.75">
      <c r="A90" s="36" t="s">
        <v>61</v>
      </c>
      <c r="E90" s="37" t="s">
        <v>12275</v>
      </c>
    </row>
    <row r="91" spans="1:5" ht="51">
      <c r="A91" t="s">
        <v>62</v>
      </c>
      <c r="E91" s="35" t="s">
        <v>12333</v>
      </c>
    </row>
    <row r="92" spans="1:16" ht="12.75">
      <c r="A92" s="24" t="s">
        <v>55</v>
      </c>
      <c s="29" t="s">
        <v>161</v>
      </c>
      <c s="29" t="s">
        <v>12334</v>
      </c>
      <c s="24" t="s">
        <v>57</v>
      </c>
      <c s="30" t="s">
        <v>12335</v>
      </c>
      <c s="31" t="s">
        <v>86</v>
      </c>
      <c s="32">
        <v>13</v>
      </c>
      <c s="33">
        <v>0</v>
      </c>
      <c s="33">
        <f>ROUND(ROUND(H92,2)*ROUND(G92,3),2)</f>
      </c>
      <c r="O92">
        <f>(I92*21)/100</f>
      </c>
      <c t="s">
        <v>33</v>
      </c>
    </row>
    <row r="93" spans="1:5" ht="12.75">
      <c r="A93" s="34" t="s">
        <v>60</v>
      </c>
      <c r="E93" s="35" t="s">
        <v>2799</v>
      </c>
    </row>
    <row r="94" spans="1:5" ht="12.75">
      <c r="A94" s="36" t="s">
        <v>61</v>
      </c>
      <c r="E94" s="37" t="s">
        <v>12275</v>
      </c>
    </row>
    <row r="95" spans="1:5" ht="51">
      <c r="A95" t="s">
        <v>62</v>
      </c>
      <c r="E95" s="35" t="s">
        <v>12333</v>
      </c>
    </row>
    <row r="96" spans="1:16" ht="12.75">
      <c r="A96" s="24" t="s">
        <v>55</v>
      </c>
      <c s="29" t="s">
        <v>165</v>
      </c>
      <c s="29" t="s">
        <v>12336</v>
      </c>
      <c s="24" t="s">
        <v>57</v>
      </c>
      <c s="30" t="s">
        <v>12337</v>
      </c>
      <c s="31" t="s">
        <v>86</v>
      </c>
      <c s="32">
        <v>5</v>
      </c>
      <c s="33">
        <v>0</v>
      </c>
      <c s="33">
        <f>ROUND(ROUND(H96,2)*ROUND(G96,3),2)</f>
      </c>
      <c r="O96">
        <f>(I96*21)/100</f>
      </c>
      <c t="s">
        <v>33</v>
      </c>
    </row>
    <row r="97" spans="1:5" ht="12.75">
      <c r="A97" s="34" t="s">
        <v>60</v>
      </c>
      <c r="E97" s="35" t="s">
        <v>2799</v>
      </c>
    </row>
    <row r="98" spans="1:5" ht="12.75">
      <c r="A98" s="36" t="s">
        <v>61</v>
      </c>
      <c r="E98" s="37" t="s">
        <v>12275</v>
      </c>
    </row>
    <row r="99" spans="1:5" ht="51">
      <c r="A99" t="s">
        <v>62</v>
      </c>
      <c r="E99" s="35" t="s">
        <v>12333</v>
      </c>
    </row>
    <row r="100" spans="1:16" ht="12.75">
      <c r="A100" s="24" t="s">
        <v>55</v>
      </c>
      <c s="29" t="s">
        <v>168</v>
      </c>
      <c s="29" t="s">
        <v>12338</v>
      </c>
      <c s="24" t="s">
        <v>57</v>
      </c>
      <c s="30" t="s">
        <v>12339</v>
      </c>
      <c s="31" t="s">
        <v>94</v>
      </c>
      <c s="32">
        <v>384.75</v>
      </c>
      <c s="33">
        <v>0</v>
      </c>
      <c s="33">
        <f>ROUND(ROUND(H100,2)*ROUND(G100,3),2)</f>
      </c>
      <c r="O100">
        <f>(I100*21)/100</f>
      </c>
      <c t="s">
        <v>33</v>
      </c>
    </row>
    <row r="101" spans="1:5" ht="12.75">
      <c r="A101" s="34" t="s">
        <v>60</v>
      </c>
      <c r="E101" s="35" t="s">
        <v>2799</v>
      </c>
    </row>
    <row r="102" spans="1:5" ht="12.75">
      <c r="A102" s="36" t="s">
        <v>61</v>
      </c>
      <c r="E102" s="37" t="s">
        <v>12275</v>
      </c>
    </row>
    <row r="103" spans="1:5" ht="38.25">
      <c r="A103" t="s">
        <v>62</v>
      </c>
      <c r="E103" s="35" t="s">
        <v>12340</v>
      </c>
    </row>
    <row r="104" spans="1:16" ht="12.75">
      <c r="A104" s="24" t="s">
        <v>55</v>
      </c>
      <c s="29" t="s">
        <v>172</v>
      </c>
      <c s="29" t="s">
        <v>12343</v>
      </c>
      <c s="24" t="s">
        <v>57</v>
      </c>
      <c s="30" t="s">
        <v>12344</v>
      </c>
      <c s="31" t="s">
        <v>86</v>
      </c>
      <c s="32">
        <v>9</v>
      </c>
      <c s="33">
        <v>0</v>
      </c>
      <c s="33">
        <f>ROUND(ROUND(H104,2)*ROUND(G104,3),2)</f>
      </c>
      <c r="O104">
        <f>(I104*21)/100</f>
      </c>
      <c t="s">
        <v>33</v>
      </c>
    </row>
    <row r="105" spans="1:5" ht="12.75">
      <c r="A105" s="34" t="s">
        <v>60</v>
      </c>
      <c r="E105" s="35" t="s">
        <v>2799</v>
      </c>
    </row>
    <row r="106" spans="1:5" ht="12.75">
      <c r="A106" s="36" t="s">
        <v>61</v>
      </c>
      <c r="E106" s="37" t="s">
        <v>12275</v>
      </c>
    </row>
    <row r="107" spans="1:5" ht="51">
      <c r="A107" t="s">
        <v>62</v>
      </c>
      <c r="E107" s="35" t="s">
        <v>12345</v>
      </c>
    </row>
    <row r="108" spans="1:16" ht="12.75">
      <c r="A108" s="24" t="s">
        <v>55</v>
      </c>
      <c s="29" t="s">
        <v>176</v>
      </c>
      <c s="29" t="s">
        <v>12597</v>
      </c>
      <c s="24" t="s">
        <v>57</v>
      </c>
      <c s="30" t="s">
        <v>12598</v>
      </c>
      <c s="31" t="s">
        <v>86</v>
      </c>
      <c s="32">
        <v>22</v>
      </c>
      <c s="33">
        <v>0</v>
      </c>
      <c s="33">
        <f>ROUND(ROUND(H108,2)*ROUND(G108,3),2)</f>
      </c>
      <c r="O108">
        <f>(I108*21)/100</f>
      </c>
      <c t="s">
        <v>33</v>
      </c>
    </row>
    <row r="109" spans="1:5" ht="12.75">
      <c r="A109" s="34" t="s">
        <v>60</v>
      </c>
      <c r="E109" s="35" t="s">
        <v>2799</v>
      </c>
    </row>
    <row r="110" spans="1:5" ht="12.75">
      <c r="A110" s="36" t="s">
        <v>61</v>
      </c>
      <c r="E110" s="37" t="s">
        <v>12275</v>
      </c>
    </row>
    <row r="111" spans="1:5" ht="51">
      <c r="A111" t="s">
        <v>62</v>
      </c>
      <c r="E111" s="35" t="s">
        <v>12345</v>
      </c>
    </row>
    <row r="112" spans="1:16" ht="25.5">
      <c r="A112" s="24" t="s">
        <v>55</v>
      </c>
      <c s="29" t="s">
        <v>115</v>
      </c>
      <c s="29" t="s">
        <v>12346</v>
      </c>
      <c s="24" t="s">
        <v>57</v>
      </c>
      <c s="30" t="s">
        <v>12347</v>
      </c>
      <c s="31" t="s">
        <v>86</v>
      </c>
      <c s="32">
        <v>6</v>
      </c>
      <c s="33">
        <v>0</v>
      </c>
      <c s="33">
        <f>ROUND(ROUND(H112,2)*ROUND(G112,3),2)</f>
      </c>
      <c r="O112">
        <f>(I112*21)/100</f>
      </c>
      <c t="s">
        <v>33</v>
      </c>
    </row>
    <row r="113" spans="1:5" ht="12.75">
      <c r="A113" s="34" t="s">
        <v>60</v>
      </c>
      <c r="E113" s="35" t="s">
        <v>2799</v>
      </c>
    </row>
    <row r="114" spans="1:5" ht="12.75">
      <c r="A114" s="36" t="s">
        <v>61</v>
      </c>
      <c r="E114" s="37" t="s">
        <v>12275</v>
      </c>
    </row>
    <row r="115" spans="1:5" ht="51">
      <c r="A115" t="s">
        <v>62</v>
      </c>
      <c r="E115" s="35" t="s">
        <v>12345</v>
      </c>
    </row>
    <row r="116" spans="1:16" ht="25.5">
      <c r="A116" s="24" t="s">
        <v>55</v>
      </c>
      <c s="29" t="s">
        <v>227</v>
      </c>
      <c s="29" t="s">
        <v>12599</v>
      </c>
      <c s="24" t="s">
        <v>57</v>
      </c>
      <c s="30" t="s">
        <v>12600</v>
      </c>
      <c s="31" t="s">
        <v>86</v>
      </c>
      <c s="32">
        <v>1</v>
      </c>
      <c s="33">
        <v>0</v>
      </c>
      <c s="33">
        <f>ROUND(ROUND(H116,2)*ROUND(G116,3),2)</f>
      </c>
      <c r="O116">
        <f>(I116*21)/100</f>
      </c>
      <c t="s">
        <v>33</v>
      </c>
    </row>
    <row r="117" spans="1:5" ht="12.75">
      <c r="A117" s="34" t="s">
        <v>60</v>
      </c>
      <c r="E117" s="35" t="s">
        <v>2799</v>
      </c>
    </row>
    <row r="118" spans="1:5" ht="12.75">
      <c r="A118" s="36" t="s">
        <v>61</v>
      </c>
      <c r="E118" s="37" t="s">
        <v>12275</v>
      </c>
    </row>
    <row r="119" spans="1:5" ht="51">
      <c r="A119" t="s">
        <v>62</v>
      </c>
      <c r="E119" s="35" t="s">
        <v>12345</v>
      </c>
    </row>
    <row r="120" spans="1:16" ht="12.75">
      <c r="A120" s="24" t="s">
        <v>55</v>
      </c>
      <c s="29" t="s">
        <v>232</v>
      </c>
      <c s="29" t="s">
        <v>12601</v>
      </c>
      <c s="24" t="s">
        <v>57</v>
      </c>
      <c s="30" t="s">
        <v>12602</v>
      </c>
      <c s="31" t="s">
        <v>86</v>
      </c>
      <c s="32">
        <v>19</v>
      </c>
      <c s="33">
        <v>0</v>
      </c>
      <c s="33">
        <f>ROUND(ROUND(H120,2)*ROUND(G120,3),2)</f>
      </c>
      <c r="O120">
        <f>(I120*21)/100</f>
      </c>
      <c t="s">
        <v>33</v>
      </c>
    </row>
    <row r="121" spans="1:5" ht="12.75">
      <c r="A121" s="34" t="s">
        <v>60</v>
      </c>
      <c r="E121" s="35" t="s">
        <v>2799</v>
      </c>
    </row>
    <row r="122" spans="1:5" ht="12.75">
      <c r="A122" s="36" t="s">
        <v>61</v>
      </c>
      <c r="E122" s="37" t="s">
        <v>12275</v>
      </c>
    </row>
    <row r="123" spans="1:5" ht="51">
      <c r="A123" t="s">
        <v>62</v>
      </c>
      <c r="E123" s="35" t="s">
        <v>12350</v>
      </c>
    </row>
    <row r="124" spans="1:16" ht="12.75">
      <c r="A124" s="24" t="s">
        <v>55</v>
      </c>
      <c s="29" t="s">
        <v>235</v>
      </c>
      <c s="29" t="s">
        <v>12351</v>
      </c>
      <c s="24" t="s">
        <v>57</v>
      </c>
      <c s="30" t="s">
        <v>12352</v>
      </c>
      <c s="31" t="s">
        <v>86</v>
      </c>
      <c s="32">
        <v>5</v>
      </c>
      <c s="33">
        <v>0</v>
      </c>
      <c s="33">
        <f>ROUND(ROUND(H124,2)*ROUND(G124,3),2)</f>
      </c>
      <c r="O124">
        <f>(I124*21)/100</f>
      </c>
      <c t="s">
        <v>33</v>
      </c>
    </row>
    <row r="125" spans="1:5" ht="12.75">
      <c r="A125" s="34" t="s">
        <v>60</v>
      </c>
      <c r="E125" s="35" t="s">
        <v>2799</v>
      </c>
    </row>
    <row r="126" spans="1:5" ht="12.75">
      <c r="A126" s="36" t="s">
        <v>61</v>
      </c>
      <c r="E126" s="37" t="s">
        <v>12275</v>
      </c>
    </row>
    <row r="127" spans="1:5" ht="51">
      <c r="A127" t="s">
        <v>62</v>
      </c>
      <c r="E127" s="35" t="s">
        <v>12350</v>
      </c>
    </row>
    <row r="128" spans="1:16" ht="25.5">
      <c r="A128" s="24" t="s">
        <v>55</v>
      </c>
      <c s="29" t="s">
        <v>238</v>
      </c>
      <c s="29" t="s">
        <v>12359</v>
      </c>
      <c s="24" t="s">
        <v>57</v>
      </c>
      <c s="30" t="s">
        <v>12360</v>
      </c>
      <c s="31" t="s">
        <v>627</v>
      </c>
      <c s="32">
        <v>170</v>
      </c>
      <c s="33">
        <v>0</v>
      </c>
      <c s="33">
        <f>ROUND(ROUND(H128,2)*ROUND(G128,3),2)</f>
      </c>
      <c r="O128">
        <f>(I128*21)/100</f>
      </c>
      <c t="s">
        <v>33</v>
      </c>
    </row>
    <row r="129" spans="1:5" ht="12.75">
      <c r="A129" s="34" t="s">
        <v>60</v>
      </c>
      <c r="E129" s="35" t="s">
        <v>2799</v>
      </c>
    </row>
    <row r="130" spans="1:5" ht="12.75">
      <c r="A130" s="36" t="s">
        <v>61</v>
      </c>
      <c r="E130" s="37" t="s">
        <v>12308</v>
      </c>
    </row>
    <row r="131" spans="1:5" ht="51">
      <c r="A131" t="s">
        <v>62</v>
      </c>
      <c r="E131" s="35" t="s">
        <v>12361</v>
      </c>
    </row>
    <row r="132" spans="1:18" ht="12.75" customHeight="1">
      <c r="A132" s="6" t="s">
        <v>53</v>
      </c>
      <c s="6"/>
      <c s="39" t="s">
        <v>3241</v>
      </c>
      <c s="6"/>
      <c s="27" t="s">
        <v>12362</v>
      </c>
      <c s="6"/>
      <c s="6"/>
      <c s="6"/>
      <c s="40">
        <f>0+Q132</f>
      </c>
      <c r="O132">
        <f>0+R132</f>
      </c>
      <c r="Q132">
        <f>0+I133+I137+I141+I145+I149+I153+I157+I161+I165+I169+I173+I177+I181+I185+I189+I193+I197+I201+I205+I209+I213+I217+I221+I225+I229+I233+I237+I241+I245+I249+I253+I257+I261+I265+I269+I273+I277+I281+I285+I289+I293+I297+I301+I305+I309+I313+I317+I321+I325+I329+I333+I337+I341+I345+I349</f>
      </c>
      <c>
        <f>0+O133+O137+O141+O145+O149+O153+O157+O161+O165+O169+O173+O177+O181+O185+O189+O193+O197+O201+O205+O209+O213+O217+O221+O225+O229+O233+O237+O241+O245+O249+O253+O257+O261+O265+O269+O273+O277+O281+O285+O289+O293+O297+O301+O305+O309+O313+O317+O321+O325+O329+O333+O337+O341+O345+O349</f>
      </c>
    </row>
    <row r="133" spans="1:16" ht="12.75">
      <c r="A133" s="24" t="s">
        <v>55</v>
      </c>
      <c s="29" t="s">
        <v>241</v>
      </c>
      <c s="29" t="s">
        <v>12363</v>
      </c>
      <c s="24" t="s">
        <v>57</v>
      </c>
      <c s="30" t="s">
        <v>12364</v>
      </c>
      <c s="31" t="s">
        <v>86</v>
      </c>
      <c s="32">
        <v>38</v>
      </c>
      <c s="33">
        <v>0</v>
      </c>
      <c s="33">
        <f>ROUND(ROUND(H133,2)*ROUND(G133,3),2)</f>
      </c>
      <c r="O133">
        <f>(I133*21)/100</f>
      </c>
      <c t="s">
        <v>33</v>
      </c>
    </row>
    <row r="134" spans="1:5" ht="12.75">
      <c r="A134" s="34" t="s">
        <v>60</v>
      </c>
      <c r="E134" s="35" t="s">
        <v>2799</v>
      </c>
    </row>
    <row r="135" spans="1:5" ht="12.75">
      <c r="A135" s="36" t="s">
        <v>61</v>
      </c>
      <c r="E135" s="37" t="s">
        <v>12304</v>
      </c>
    </row>
    <row r="136" spans="1:5" ht="38.25">
      <c r="A136" t="s">
        <v>62</v>
      </c>
      <c r="E136" s="35" t="s">
        <v>12365</v>
      </c>
    </row>
    <row r="137" spans="1:16" ht="12.75">
      <c r="A137" s="24" t="s">
        <v>55</v>
      </c>
      <c s="29" t="s">
        <v>245</v>
      </c>
      <c s="29" t="s">
        <v>12366</v>
      </c>
      <c s="24" t="s">
        <v>57</v>
      </c>
      <c s="30" t="s">
        <v>12367</v>
      </c>
      <c s="31" t="s">
        <v>86</v>
      </c>
      <c s="32">
        <v>158</v>
      </c>
      <c s="33">
        <v>0</v>
      </c>
      <c s="33">
        <f>ROUND(ROUND(H137,2)*ROUND(G137,3),2)</f>
      </c>
      <c r="O137">
        <f>(I137*21)/100</f>
      </c>
      <c t="s">
        <v>33</v>
      </c>
    </row>
    <row r="138" spans="1:5" ht="12.75">
      <c r="A138" s="34" t="s">
        <v>60</v>
      </c>
      <c r="E138" s="35" t="s">
        <v>2799</v>
      </c>
    </row>
    <row r="139" spans="1:5" ht="12.75">
      <c r="A139" s="36" t="s">
        <v>61</v>
      </c>
      <c r="E139" s="37" t="s">
        <v>12304</v>
      </c>
    </row>
    <row r="140" spans="1:5" ht="38.25">
      <c r="A140" t="s">
        <v>62</v>
      </c>
      <c r="E140" s="35" t="s">
        <v>12368</v>
      </c>
    </row>
    <row r="141" spans="1:16" ht="12.75">
      <c r="A141" s="24" t="s">
        <v>55</v>
      </c>
      <c s="29" t="s">
        <v>249</v>
      </c>
      <c s="29" t="s">
        <v>12369</v>
      </c>
      <c s="24" t="s">
        <v>57</v>
      </c>
      <c s="30" t="s">
        <v>12370</v>
      </c>
      <c s="31" t="s">
        <v>86</v>
      </c>
      <c s="32">
        <v>6</v>
      </c>
      <c s="33">
        <v>0</v>
      </c>
      <c s="33">
        <f>ROUND(ROUND(H141,2)*ROUND(G141,3),2)</f>
      </c>
      <c r="O141">
        <f>(I141*21)/100</f>
      </c>
      <c t="s">
        <v>33</v>
      </c>
    </row>
    <row r="142" spans="1:5" ht="12.75">
      <c r="A142" s="34" t="s">
        <v>60</v>
      </c>
      <c r="E142" s="35" t="s">
        <v>2799</v>
      </c>
    </row>
    <row r="143" spans="1:5" ht="12.75">
      <c r="A143" s="36" t="s">
        <v>61</v>
      </c>
      <c r="E143" s="37" t="s">
        <v>12304</v>
      </c>
    </row>
    <row r="144" spans="1:5" ht="38.25">
      <c r="A144" t="s">
        <v>62</v>
      </c>
      <c r="E144" s="35" t="s">
        <v>12371</v>
      </c>
    </row>
    <row r="145" spans="1:16" ht="12.75">
      <c r="A145" s="24" t="s">
        <v>55</v>
      </c>
      <c s="29" t="s">
        <v>252</v>
      </c>
      <c s="29" t="s">
        <v>12372</v>
      </c>
      <c s="24" t="s">
        <v>57</v>
      </c>
      <c s="30" t="s">
        <v>12373</v>
      </c>
      <c s="31" t="s">
        <v>86</v>
      </c>
      <c s="32">
        <v>6</v>
      </c>
      <c s="33">
        <v>0</v>
      </c>
      <c s="33">
        <f>ROUND(ROUND(H145,2)*ROUND(G145,3),2)</f>
      </c>
      <c r="O145">
        <f>(I145*21)/100</f>
      </c>
      <c t="s">
        <v>33</v>
      </c>
    </row>
    <row r="146" spans="1:5" ht="12.75">
      <c r="A146" s="34" t="s">
        <v>60</v>
      </c>
      <c r="E146" s="35" t="s">
        <v>2799</v>
      </c>
    </row>
    <row r="147" spans="1:5" ht="12.75">
      <c r="A147" s="36" t="s">
        <v>61</v>
      </c>
      <c r="E147" s="37" t="s">
        <v>12304</v>
      </c>
    </row>
    <row r="148" spans="1:5" ht="38.25">
      <c r="A148" t="s">
        <v>62</v>
      </c>
      <c r="E148" s="35" t="s">
        <v>12374</v>
      </c>
    </row>
    <row r="149" spans="1:16" ht="12.75">
      <c r="A149" s="24" t="s">
        <v>55</v>
      </c>
      <c s="29" t="s">
        <v>255</v>
      </c>
      <c s="29" t="s">
        <v>12375</v>
      </c>
      <c s="24" t="s">
        <v>57</v>
      </c>
      <c s="30" t="s">
        <v>12376</v>
      </c>
      <c s="31" t="s">
        <v>86</v>
      </c>
      <c s="32">
        <v>6</v>
      </c>
      <c s="33">
        <v>0</v>
      </c>
      <c s="33">
        <f>ROUND(ROUND(H149,2)*ROUND(G149,3),2)</f>
      </c>
      <c r="O149">
        <f>(I149*21)/100</f>
      </c>
      <c t="s">
        <v>33</v>
      </c>
    </row>
    <row r="150" spans="1:5" ht="12.75">
      <c r="A150" s="34" t="s">
        <v>60</v>
      </c>
      <c r="E150" s="35" t="s">
        <v>2799</v>
      </c>
    </row>
    <row r="151" spans="1:5" ht="12.75">
      <c r="A151" s="36" t="s">
        <v>61</v>
      </c>
      <c r="E151" s="37" t="s">
        <v>12304</v>
      </c>
    </row>
    <row r="152" spans="1:5" ht="38.25">
      <c r="A152" t="s">
        <v>62</v>
      </c>
      <c r="E152" s="35" t="s">
        <v>12377</v>
      </c>
    </row>
    <row r="153" spans="1:16" ht="12.75">
      <c r="A153" s="24" t="s">
        <v>55</v>
      </c>
      <c s="29" t="s">
        <v>259</v>
      </c>
      <c s="29" t="s">
        <v>12378</v>
      </c>
      <c s="24" t="s">
        <v>57</v>
      </c>
      <c s="30" t="s">
        <v>12379</v>
      </c>
      <c s="31" t="s">
        <v>86</v>
      </c>
      <c s="32">
        <v>3</v>
      </c>
      <c s="33">
        <v>0</v>
      </c>
      <c s="33">
        <f>ROUND(ROUND(H153,2)*ROUND(G153,3),2)</f>
      </c>
      <c r="O153">
        <f>(I153*21)/100</f>
      </c>
      <c t="s">
        <v>33</v>
      </c>
    </row>
    <row r="154" spans="1:5" ht="12.75">
      <c r="A154" s="34" t="s">
        <v>60</v>
      </c>
      <c r="E154" s="35" t="s">
        <v>2799</v>
      </c>
    </row>
    <row r="155" spans="1:5" ht="12.75">
      <c r="A155" s="36" t="s">
        <v>61</v>
      </c>
      <c r="E155" s="37" t="s">
        <v>12304</v>
      </c>
    </row>
    <row r="156" spans="1:5" ht="51">
      <c r="A156" t="s">
        <v>62</v>
      </c>
      <c r="E156" s="35" t="s">
        <v>12380</v>
      </c>
    </row>
    <row r="157" spans="1:16" ht="12.75">
      <c r="A157" s="24" t="s">
        <v>55</v>
      </c>
      <c s="29" t="s">
        <v>262</v>
      </c>
      <c s="29" t="s">
        <v>12603</v>
      </c>
      <c s="24" t="s">
        <v>57</v>
      </c>
      <c s="30" t="s">
        <v>12604</v>
      </c>
      <c s="31" t="s">
        <v>86</v>
      </c>
      <c s="32">
        <v>50</v>
      </c>
      <c s="33">
        <v>0</v>
      </c>
      <c s="33">
        <f>ROUND(ROUND(H157,2)*ROUND(G157,3),2)</f>
      </c>
      <c r="O157">
        <f>(I157*21)/100</f>
      </c>
      <c t="s">
        <v>33</v>
      </c>
    </row>
    <row r="158" spans="1:5" ht="12.75">
      <c r="A158" s="34" t="s">
        <v>60</v>
      </c>
      <c r="E158" s="35" t="s">
        <v>2799</v>
      </c>
    </row>
    <row r="159" spans="1:5" ht="12.75">
      <c r="A159" s="36" t="s">
        <v>61</v>
      </c>
      <c r="E159" s="37" t="s">
        <v>12304</v>
      </c>
    </row>
    <row r="160" spans="1:5" ht="51">
      <c r="A160" t="s">
        <v>62</v>
      </c>
      <c r="E160" s="35" t="s">
        <v>12380</v>
      </c>
    </row>
    <row r="161" spans="1:16" ht="12.75">
      <c r="A161" s="24" t="s">
        <v>55</v>
      </c>
      <c s="29" t="s">
        <v>266</v>
      </c>
      <c s="29" t="s">
        <v>12381</v>
      </c>
      <c s="24" t="s">
        <v>57</v>
      </c>
      <c s="30" t="s">
        <v>12382</v>
      </c>
      <c s="31" t="s">
        <v>86</v>
      </c>
      <c s="32">
        <v>13</v>
      </c>
      <c s="33">
        <v>0</v>
      </c>
      <c s="33">
        <f>ROUND(ROUND(H161,2)*ROUND(G161,3),2)</f>
      </c>
      <c r="O161">
        <f>(I161*21)/100</f>
      </c>
      <c t="s">
        <v>33</v>
      </c>
    </row>
    <row r="162" spans="1:5" ht="12.75">
      <c r="A162" s="34" t="s">
        <v>60</v>
      </c>
      <c r="E162" s="35" t="s">
        <v>2799</v>
      </c>
    </row>
    <row r="163" spans="1:5" ht="12.75">
      <c r="A163" s="36" t="s">
        <v>61</v>
      </c>
      <c r="E163" s="37" t="s">
        <v>12304</v>
      </c>
    </row>
    <row r="164" spans="1:5" ht="51">
      <c r="A164" t="s">
        <v>62</v>
      </c>
      <c r="E164" s="35" t="s">
        <v>12380</v>
      </c>
    </row>
    <row r="165" spans="1:16" ht="12.75">
      <c r="A165" s="24" t="s">
        <v>55</v>
      </c>
      <c s="29" t="s">
        <v>270</v>
      </c>
      <c s="29" t="s">
        <v>12502</v>
      </c>
      <c s="24" t="s">
        <v>57</v>
      </c>
      <c s="30" t="s">
        <v>12503</v>
      </c>
      <c s="31" t="s">
        <v>86</v>
      </c>
      <c s="32">
        <v>3</v>
      </c>
      <c s="33">
        <v>0</v>
      </c>
      <c s="33">
        <f>ROUND(ROUND(H165,2)*ROUND(G165,3),2)</f>
      </c>
      <c r="O165">
        <f>(I165*21)/100</f>
      </c>
      <c t="s">
        <v>33</v>
      </c>
    </row>
    <row r="166" spans="1:5" ht="12.75">
      <c r="A166" s="34" t="s">
        <v>60</v>
      </c>
      <c r="E166" s="35" t="s">
        <v>2799</v>
      </c>
    </row>
    <row r="167" spans="1:5" ht="12.75">
      <c r="A167" s="36" t="s">
        <v>61</v>
      </c>
      <c r="E167" s="37" t="s">
        <v>12304</v>
      </c>
    </row>
    <row r="168" spans="1:5" ht="51">
      <c r="A168" t="s">
        <v>62</v>
      </c>
      <c r="E168" s="35" t="s">
        <v>12380</v>
      </c>
    </row>
    <row r="169" spans="1:16" ht="12.75">
      <c r="A169" s="24" t="s">
        <v>55</v>
      </c>
      <c s="29" t="s">
        <v>274</v>
      </c>
      <c s="29" t="s">
        <v>12504</v>
      </c>
      <c s="24" t="s">
        <v>57</v>
      </c>
      <c s="30" t="s">
        <v>12505</v>
      </c>
      <c s="31" t="s">
        <v>86</v>
      </c>
      <c s="32">
        <v>9</v>
      </c>
      <c s="33">
        <v>0</v>
      </c>
      <c s="33">
        <f>ROUND(ROUND(H169,2)*ROUND(G169,3),2)</f>
      </c>
      <c r="O169">
        <f>(I169*21)/100</f>
      </c>
      <c t="s">
        <v>33</v>
      </c>
    </row>
    <row r="170" spans="1:5" ht="12.75">
      <c r="A170" s="34" t="s">
        <v>60</v>
      </c>
      <c r="E170" s="35" t="s">
        <v>2799</v>
      </c>
    </row>
    <row r="171" spans="1:5" ht="12.75">
      <c r="A171" s="36" t="s">
        <v>61</v>
      </c>
      <c r="E171" s="37" t="s">
        <v>12304</v>
      </c>
    </row>
    <row r="172" spans="1:5" ht="51">
      <c r="A172" t="s">
        <v>62</v>
      </c>
      <c r="E172" s="35" t="s">
        <v>12380</v>
      </c>
    </row>
    <row r="173" spans="1:16" ht="12.75">
      <c r="A173" s="24" t="s">
        <v>55</v>
      </c>
      <c s="29" t="s">
        <v>278</v>
      </c>
      <c s="29" t="s">
        <v>12506</v>
      </c>
      <c s="24" t="s">
        <v>57</v>
      </c>
      <c s="30" t="s">
        <v>12507</v>
      </c>
      <c s="31" t="s">
        <v>86</v>
      </c>
      <c s="32">
        <v>604</v>
      </c>
      <c s="33">
        <v>0</v>
      </c>
      <c s="33">
        <f>ROUND(ROUND(H173,2)*ROUND(G173,3),2)</f>
      </c>
      <c r="O173">
        <f>(I173*21)/100</f>
      </c>
      <c t="s">
        <v>33</v>
      </c>
    </row>
    <row r="174" spans="1:5" ht="12.75">
      <c r="A174" s="34" t="s">
        <v>60</v>
      </c>
      <c r="E174" s="35" t="s">
        <v>2799</v>
      </c>
    </row>
    <row r="175" spans="1:5" ht="12.75">
      <c r="A175" s="36" t="s">
        <v>61</v>
      </c>
      <c r="E175" s="37" t="s">
        <v>12304</v>
      </c>
    </row>
    <row r="176" spans="1:5" ht="51">
      <c r="A176" t="s">
        <v>62</v>
      </c>
      <c r="E176" s="35" t="s">
        <v>12380</v>
      </c>
    </row>
    <row r="177" spans="1:16" ht="12.75">
      <c r="A177" s="24" t="s">
        <v>55</v>
      </c>
      <c s="29" t="s">
        <v>282</v>
      </c>
      <c s="29" t="s">
        <v>12385</v>
      </c>
      <c s="24" t="s">
        <v>57</v>
      </c>
      <c s="30" t="s">
        <v>12386</v>
      </c>
      <c s="31" t="s">
        <v>86</v>
      </c>
      <c s="32">
        <v>4</v>
      </c>
      <c s="33">
        <v>0</v>
      </c>
      <c s="33">
        <f>ROUND(ROUND(H177,2)*ROUND(G177,3),2)</f>
      </c>
      <c r="O177">
        <f>(I177*21)/100</f>
      </c>
      <c t="s">
        <v>33</v>
      </c>
    </row>
    <row r="178" spans="1:5" ht="12.75">
      <c r="A178" s="34" t="s">
        <v>60</v>
      </c>
      <c r="E178" s="35" t="s">
        <v>2799</v>
      </c>
    </row>
    <row r="179" spans="1:5" ht="12.75">
      <c r="A179" s="36" t="s">
        <v>61</v>
      </c>
      <c r="E179" s="37" t="s">
        <v>12304</v>
      </c>
    </row>
    <row r="180" spans="1:5" ht="51">
      <c r="A180" t="s">
        <v>62</v>
      </c>
      <c r="E180" s="35" t="s">
        <v>12380</v>
      </c>
    </row>
    <row r="181" spans="1:16" ht="12.75">
      <c r="A181" s="24" t="s">
        <v>55</v>
      </c>
      <c s="29" t="s">
        <v>286</v>
      </c>
      <c s="29" t="s">
        <v>12387</v>
      </c>
      <c s="24" t="s">
        <v>57</v>
      </c>
      <c s="30" t="s">
        <v>12388</v>
      </c>
      <c s="31" t="s">
        <v>86</v>
      </c>
      <c s="32">
        <v>21</v>
      </c>
      <c s="33">
        <v>0</v>
      </c>
      <c s="33">
        <f>ROUND(ROUND(H181,2)*ROUND(G181,3),2)</f>
      </c>
      <c r="O181">
        <f>(I181*21)/100</f>
      </c>
      <c t="s">
        <v>33</v>
      </c>
    </row>
    <row r="182" spans="1:5" ht="12.75">
      <c r="A182" s="34" t="s">
        <v>60</v>
      </c>
      <c r="E182" s="35" t="s">
        <v>2799</v>
      </c>
    </row>
    <row r="183" spans="1:5" ht="12.75">
      <c r="A183" s="36" t="s">
        <v>61</v>
      </c>
      <c r="E183" s="37" t="s">
        <v>12304</v>
      </c>
    </row>
    <row r="184" spans="1:5" ht="51">
      <c r="A184" t="s">
        <v>62</v>
      </c>
      <c r="E184" s="35" t="s">
        <v>12380</v>
      </c>
    </row>
    <row r="185" spans="1:16" ht="12.75">
      <c r="A185" s="24" t="s">
        <v>55</v>
      </c>
      <c s="29" t="s">
        <v>816</v>
      </c>
      <c s="29" t="s">
        <v>12389</v>
      </c>
      <c s="24" t="s">
        <v>57</v>
      </c>
      <c s="30" t="s">
        <v>12390</v>
      </c>
      <c s="31" t="s">
        <v>86</v>
      </c>
      <c s="32">
        <v>5</v>
      </c>
      <c s="33">
        <v>0</v>
      </c>
      <c s="33">
        <f>ROUND(ROUND(H185,2)*ROUND(G185,3),2)</f>
      </c>
      <c r="O185">
        <f>(I185*21)/100</f>
      </c>
      <c t="s">
        <v>33</v>
      </c>
    </row>
    <row r="186" spans="1:5" ht="12.75">
      <c r="A186" s="34" t="s">
        <v>60</v>
      </c>
      <c r="E186" s="35" t="s">
        <v>2799</v>
      </c>
    </row>
    <row r="187" spans="1:5" ht="12.75">
      <c r="A187" s="36" t="s">
        <v>61</v>
      </c>
      <c r="E187" s="37" t="s">
        <v>12304</v>
      </c>
    </row>
    <row r="188" spans="1:5" ht="51">
      <c r="A188" t="s">
        <v>62</v>
      </c>
      <c r="E188" s="35" t="s">
        <v>12380</v>
      </c>
    </row>
    <row r="189" spans="1:16" ht="12.75">
      <c r="A189" s="24" t="s">
        <v>55</v>
      </c>
      <c s="29" t="s">
        <v>838</v>
      </c>
      <c s="29" t="s">
        <v>12391</v>
      </c>
      <c s="24" t="s">
        <v>57</v>
      </c>
      <c s="30" t="s">
        <v>12392</v>
      </c>
      <c s="31" t="s">
        <v>86</v>
      </c>
      <c s="32">
        <v>43</v>
      </c>
      <c s="33">
        <v>0</v>
      </c>
      <c s="33">
        <f>ROUND(ROUND(H189,2)*ROUND(G189,3),2)</f>
      </c>
      <c r="O189">
        <f>(I189*21)/100</f>
      </c>
      <c t="s">
        <v>33</v>
      </c>
    </row>
    <row r="190" spans="1:5" ht="12.75">
      <c r="A190" s="34" t="s">
        <v>60</v>
      </c>
      <c r="E190" s="35" t="s">
        <v>2799</v>
      </c>
    </row>
    <row r="191" spans="1:5" ht="12.75">
      <c r="A191" s="36" t="s">
        <v>61</v>
      </c>
      <c r="E191" s="37" t="s">
        <v>12304</v>
      </c>
    </row>
    <row r="192" spans="1:5" ht="51">
      <c r="A192" t="s">
        <v>62</v>
      </c>
      <c r="E192" s="35" t="s">
        <v>12380</v>
      </c>
    </row>
    <row r="193" spans="1:16" ht="12.75">
      <c r="A193" s="24" t="s">
        <v>55</v>
      </c>
      <c s="29" t="s">
        <v>290</v>
      </c>
      <c s="29" t="s">
        <v>12508</v>
      </c>
      <c s="24" t="s">
        <v>57</v>
      </c>
      <c s="30" t="s">
        <v>12509</v>
      </c>
      <c s="31" t="s">
        <v>86</v>
      </c>
      <c s="32">
        <v>7</v>
      </c>
      <c s="33">
        <v>0</v>
      </c>
      <c s="33">
        <f>ROUND(ROUND(H193,2)*ROUND(G193,3),2)</f>
      </c>
      <c r="O193">
        <f>(I193*21)/100</f>
      </c>
      <c t="s">
        <v>33</v>
      </c>
    </row>
    <row r="194" spans="1:5" ht="12.75">
      <c r="A194" s="34" t="s">
        <v>60</v>
      </c>
      <c r="E194" s="35" t="s">
        <v>2799</v>
      </c>
    </row>
    <row r="195" spans="1:5" ht="12.75">
      <c r="A195" s="36" t="s">
        <v>61</v>
      </c>
      <c r="E195" s="37" t="s">
        <v>12304</v>
      </c>
    </row>
    <row r="196" spans="1:5" ht="51">
      <c r="A196" t="s">
        <v>62</v>
      </c>
      <c r="E196" s="35" t="s">
        <v>12380</v>
      </c>
    </row>
    <row r="197" spans="1:16" ht="12.75">
      <c r="A197" s="24" t="s">
        <v>55</v>
      </c>
      <c s="29" t="s">
        <v>294</v>
      </c>
      <c s="29" t="s">
        <v>12393</v>
      </c>
      <c s="24" t="s">
        <v>57</v>
      </c>
      <c s="30" t="s">
        <v>12394</v>
      </c>
      <c s="31" t="s">
        <v>86</v>
      </c>
      <c s="32">
        <v>3</v>
      </c>
      <c s="33">
        <v>0</v>
      </c>
      <c s="33">
        <f>ROUND(ROUND(H197,2)*ROUND(G197,3),2)</f>
      </c>
      <c r="O197">
        <f>(I197*21)/100</f>
      </c>
      <c t="s">
        <v>33</v>
      </c>
    </row>
    <row r="198" spans="1:5" ht="12.75">
      <c r="A198" s="34" t="s">
        <v>60</v>
      </c>
      <c r="E198" s="35" t="s">
        <v>2799</v>
      </c>
    </row>
    <row r="199" spans="1:5" ht="12.75">
      <c r="A199" s="36" t="s">
        <v>61</v>
      </c>
      <c r="E199" s="37" t="s">
        <v>12304</v>
      </c>
    </row>
    <row r="200" spans="1:5" ht="51">
      <c r="A200" t="s">
        <v>62</v>
      </c>
      <c r="E200" s="35" t="s">
        <v>12380</v>
      </c>
    </row>
    <row r="201" spans="1:16" ht="12.75">
      <c r="A201" s="24" t="s">
        <v>55</v>
      </c>
      <c s="29" t="s">
        <v>298</v>
      </c>
      <c s="29" t="s">
        <v>12395</v>
      </c>
      <c s="24" t="s">
        <v>57</v>
      </c>
      <c s="30" t="s">
        <v>12396</v>
      </c>
      <c s="31" t="s">
        <v>86</v>
      </c>
      <c s="32">
        <v>6</v>
      </c>
      <c s="33">
        <v>0</v>
      </c>
      <c s="33">
        <f>ROUND(ROUND(H201,2)*ROUND(G201,3),2)</f>
      </c>
      <c r="O201">
        <f>(I201*21)/100</f>
      </c>
      <c t="s">
        <v>33</v>
      </c>
    </row>
    <row r="202" spans="1:5" ht="12.75">
      <c r="A202" s="34" t="s">
        <v>60</v>
      </c>
      <c r="E202" s="35" t="s">
        <v>2799</v>
      </c>
    </row>
    <row r="203" spans="1:5" ht="12.75">
      <c r="A203" s="36" t="s">
        <v>61</v>
      </c>
      <c r="E203" s="37" t="s">
        <v>12304</v>
      </c>
    </row>
    <row r="204" spans="1:5" ht="51">
      <c r="A204" t="s">
        <v>62</v>
      </c>
      <c r="E204" s="35" t="s">
        <v>12380</v>
      </c>
    </row>
    <row r="205" spans="1:16" ht="12.75">
      <c r="A205" s="24" t="s">
        <v>55</v>
      </c>
      <c s="29" t="s">
        <v>302</v>
      </c>
      <c s="29" t="s">
        <v>12399</v>
      </c>
      <c s="24" t="s">
        <v>57</v>
      </c>
      <c s="30" t="s">
        <v>12400</v>
      </c>
      <c s="31" t="s">
        <v>94</v>
      </c>
      <c s="32">
        <v>425</v>
      </c>
      <c s="33">
        <v>0</v>
      </c>
      <c s="33">
        <f>ROUND(ROUND(H205,2)*ROUND(G205,3),2)</f>
      </c>
      <c r="O205">
        <f>(I205*21)/100</f>
      </c>
      <c t="s">
        <v>33</v>
      </c>
    </row>
    <row r="206" spans="1:5" ht="12.75">
      <c r="A206" s="34" t="s">
        <v>60</v>
      </c>
      <c r="E206" s="35" t="s">
        <v>2799</v>
      </c>
    </row>
    <row r="207" spans="1:5" ht="12.75">
      <c r="A207" s="36" t="s">
        <v>61</v>
      </c>
      <c r="E207" s="37" t="s">
        <v>12304</v>
      </c>
    </row>
    <row r="208" spans="1:5" ht="38.25">
      <c r="A208" t="s">
        <v>62</v>
      </c>
      <c r="E208" s="35" t="s">
        <v>12401</v>
      </c>
    </row>
    <row r="209" spans="1:16" ht="12.75">
      <c r="A209" s="24" t="s">
        <v>55</v>
      </c>
      <c s="29" t="s">
        <v>306</v>
      </c>
      <c s="29" t="s">
        <v>12605</v>
      </c>
      <c s="24" t="s">
        <v>57</v>
      </c>
      <c s="30" t="s">
        <v>12606</v>
      </c>
      <c s="31" t="s">
        <v>86</v>
      </c>
      <c s="32">
        <v>1</v>
      </c>
      <c s="33">
        <v>0</v>
      </c>
      <c s="33">
        <f>ROUND(ROUND(H209,2)*ROUND(G209,3),2)</f>
      </c>
      <c r="O209">
        <f>(I209*21)/100</f>
      </c>
      <c t="s">
        <v>33</v>
      </c>
    </row>
    <row r="210" spans="1:5" ht="12.75">
      <c r="A210" s="34" t="s">
        <v>60</v>
      </c>
      <c r="E210" s="35" t="s">
        <v>2799</v>
      </c>
    </row>
    <row r="211" spans="1:5" ht="12.75">
      <c r="A211" s="36" t="s">
        <v>61</v>
      </c>
      <c r="E211" s="37" t="s">
        <v>12304</v>
      </c>
    </row>
    <row r="212" spans="1:5" ht="63.75">
      <c r="A212" t="s">
        <v>62</v>
      </c>
      <c r="E212" s="35" t="s">
        <v>3245</v>
      </c>
    </row>
    <row r="213" spans="1:16" ht="12.75">
      <c r="A213" s="24" t="s">
        <v>55</v>
      </c>
      <c s="29" t="s">
        <v>310</v>
      </c>
      <c s="29" t="s">
        <v>12607</v>
      </c>
      <c s="24" t="s">
        <v>57</v>
      </c>
      <c s="30" t="s">
        <v>12608</v>
      </c>
      <c s="31" t="s">
        <v>86</v>
      </c>
      <c s="32">
        <v>17</v>
      </c>
      <c s="33">
        <v>0</v>
      </c>
      <c s="33">
        <f>ROUND(ROUND(H213,2)*ROUND(G213,3),2)</f>
      </c>
      <c r="O213">
        <f>(I213*21)/100</f>
      </c>
      <c t="s">
        <v>33</v>
      </c>
    </row>
    <row r="214" spans="1:5" ht="12.75">
      <c r="A214" s="34" t="s">
        <v>60</v>
      </c>
      <c r="E214" s="35" t="s">
        <v>2799</v>
      </c>
    </row>
    <row r="215" spans="1:5" ht="12.75">
      <c r="A215" s="36" t="s">
        <v>61</v>
      </c>
      <c r="E215" s="37" t="s">
        <v>12304</v>
      </c>
    </row>
    <row r="216" spans="1:5" ht="63.75">
      <c r="A216" t="s">
        <v>62</v>
      </c>
      <c r="E216" s="35" t="s">
        <v>3245</v>
      </c>
    </row>
    <row r="217" spans="1:16" ht="12.75">
      <c r="A217" s="24" t="s">
        <v>55</v>
      </c>
      <c s="29" t="s">
        <v>314</v>
      </c>
      <c s="29" t="s">
        <v>12609</v>
      </c>
      <c s="24" t="s">
        <v>57</v>
      </c>
      <c s="30" t="s">
        <v>12610</v>
      </c>
      <c s="31" t="s">
        <v>86</v>
      </c>
      <c s="32">
        <v>15</v>
      </c>
      <c s="33">
        <v>0</v>
      </c>
      <c s="33">
        <f>ROUND(ROUND(H217,2)*ROUND(G217,3),2)</f>
      </c>
      <c r="O217">
        <f>(I217*21)/100</f>
      </c>
      <c t="s">
        <v>33</v>
      </c>
    </row>
    <row r="218" spans="1:5" ht="12.75">
      <c r="A218" s="34" t="s">
        <v>60</v>
      </c>
      <c r="E218" s="35" t="s">
        <v>2799</v>
      </c>
    </row>
    <row r="219" spans="1:5" ht="12.75">
      <c r="A219" s="36" t="s">
        <v>61</v>
      </c>
      <c r="E219" s="37" t="s">
        <v>12304</v>
      </c>
    </row>
    <row r="220" spans="1:5" ht="63.75">
      <c r="A220" t="s">
        <v>62</v>
      </c>
      <c r="E220" s="35" t="s">
        <v>3245</v>
      </c>
    </row>
    <row r="221" spans="1:16" ht="12.75">
      <c r="A221" s="24" t="s">
        <v>55</v>
      </c>
      <c s="29" t="s">
        <v>318</v>
      </c>
      <c s="29" t="s">
        <v>12611</v>
      </c>
      <c s="24" t="s">
        <v>57</v>
      </c>
      <c s="30" t="s">
        <v>12612</v>
      </c>
      <c s="31" t="s">
        <v>86</v>
      </c>
      <c s="32">
        <v>8</v>
      </c>
      <c s="33">
        <v>0</v>
      </c>
      <c s="33">
        <f>ROUND(ROUND(H221,2)*ROUND(G221,3),2)</f>
      </c>
      <c r="O221">
        <f>(I221*21)/100</f>
      </c>
      <c t="s">
        <v>33</v>
      </c>
    </row>
    <row r="222" spans="1:5" ht="12.75">
      <c r="A222" s="34" t="s">
        <v>60</v>
      </c>
      <c r="E222" s="35" t="s">
        <v>2799</v>
      </c>
    </row>
    <row r="223" spans="1:5" ht="12.75">
      <c r="A223" s="36" t="s">
        <v>61</v>
      </c>
      <c r="E223" s="37" t="s">
        <v>12304</v>
      </c>
    </row>
    <row r="224" spans="1:5" ht="63.75">
      <c r="A224" t="s">
        <v>62</v>
      </c>
      <c r="E224" s="35" t="s">
        <v>3245</v>
      </c>
    </row>
    <row r="225" spans="1:16" ht="12.75">
      <c r="A225" s="24" t="s">
        <v>55</v>
      </c>
      <c s="29" t="s">
        <v>322</v>
      </c>
      <c s="29" t="s">
        <v>12613</v>
      </c>
      <c s="24" t="s">
        <v>57</v>
      </c>
      <c s="30" t="s">
        <v>12614</v>
      </c>
      <c s="31" t="s">
        <v>86</v>
      </c>
      <c s="32">
        <v>50</v>
      </c>
      <c s="33">
        <v>0</v>
      </c>
      <c s="33">
        <f>ROUND(ROUND(H225,2)*ROUND(G225,3),2)</f>
      </c>
      <c r="O225">
        <f>(I225*21)/100</f>
      </c>
      <c t="s">
        <v>33</v>
      </c>
    </row>
    <row r="226" spans="1:5" ht="12.75">
      <c r="A226" s="34" t="s">
        <v>60</v>
      </c>
      <c r="E226" s="35" t="s">
        <v>2799</v>
      </c>
    </row>
    <row r="227" spans="1:5" ht="12.75">
      <c r="A227" s="36" t="s">
        <v>61</v>
      </c>
      <c r="E227" s="37" t="s">
        <v>12304</v>
      </c>
    </row>
    <row r="228" spans="1:5" ht="63.75">
      <c r="A228" t="s">
        <v>62</v>
      </c>
      <c r="E228" s="35" t="s">
        <v>3245</v>
      </c>
    </row>
    <row r="229" spans="1:16" ht="12.75">
      <c r="A229" s="24" t="s">
        <v>55</v>
      </c>
      <c s="29" t="s">
        <v>326</v>
      </c>
      <c s="29" t="s">
        <v>12615</v>
      </c>
      <c s="24" t="s">
        <v>57</v>
      </c>
      <c s="30" t="s">
        <v>12616</v>
      </c>
      <c s="31" t="s">
        <v>94</v>
      </c>
      <c s="32">
        <v>261</v>
      </c>
      <c s="33">
        <v>0</v>
      </c>
      <c s="33">
        <f>ROUND(ROUND(H229,2)*ROUND(G229,3),2)</f>
      </c>
      <c r="O229">
        <f>(I229*21)/100</f>
      </c>
      <c t="s">
        <v>33</v>
      </c>
    </row>
    <row r="230" spans="1:5" ht="12.75">
      <c r="A230" s="34" t="s">
        <v>60</v>
      </c>
      <c r="E230" s="35" t="s">
        <v>2799</v>
      </c>
    </row>
    <row r="231" spans="1:5" ht="12.75">
      <c r="A231" s="36" t="s">
        <v>61</v>
      </c>
      <c r="E231" s="37" t="s">
        <v>12304</v>
      </c>
    </row>
    <row r="232" spans="1:5" ht="51">
      <c r="A232" t="s">
        <v>62</v>
      </c>
      <c r="E232" s="35" t="s">
        <v>12617</v>
      </c>
    </row>
    <row r="233" spans="1:16" ht="12.75">
      <c r="A233" s="24" t="s">
        <v>55</v>
      </c>
      <c s="29" t="s">
        <v>330</v>
      </c>
      <c s="29" t="s">
        <v>12618</v>
      </c>
      <c s="24" t="s">
        <v>57</v>
      </c>
      <c s="30" t="s">
        <v>12619</v>
      </c>
      <c s="31" t="s">
        <v>94</v>
      </c>
      <c s="32">
        <v>66</v>
      </c>
      <c s="33">
        <v>0</v>
      </c>
      <c s="33">
        <f>ROUND(ROUND(H233,2)*ROUND(G233,3),2)</f>
      </c>
      <c r="O233">
        <f>(I233*21)/100</f>
      </c>
      <c t="s">
        <v>33</v>
      </c>
    </row>
    <row r="234" spans="1:5" ht="12.75">
      <c r="A234" s="34" t="s">
        <v>60</v>
      </c>
      <c r="E234" s="35" t="s">
        <v>2799</v>
      </c>
    </row>
    <row r="235" spans="1:5" ht="12.75">
      <c r="A235" s="36" t="s">
        <v>61</v>
      </c>
      <c r="E235" s="37" t="s">
        <v>12304</v>
      </c>
    </row>
    <row r="236" spans="1:5" ht="51">
      <c r="A236" t="s">
        <v>62</v>
      </c>
      <c r="E236" s="35" t="s">
        <v>12617</v>
      </c>
    </row>
    <row r="237" spans="1:16" ht="12.75">
      <c r="A237" s="24" t="s">
        <v>55</v>
      </c>
      <c s="29" t="s">
        <v>334</v>
      </c>
      <c s="29" t="s">
        <v>12513</v>
      </c>
      <c s="24" t="s">
        <v>57</v>
      </c>
      <c s="30" t="s">
        <v>12514</v>
      </c>
      <c s="31" t="s">
        <v>86</v>
      </c>
      <c s="32">
        <v>5</v>
      </c>
      <c s="33">
        <v>0</v>
      </c>
      <c s="33">
        <f>ROUND(ROUND(H237,2)*ROUND(G237,3),2)</f>
      </c>
      <c r="O237">
        <f>(I237*21)/100</f>
      </c>
      <c t="s">
        <v>33</v>
      </c>
    </row>
    <row r="238" spans="1:5" ht="12.75">
      <c r="A238" s="34" t="s">
        <v>60</v>
      </c>
      <c r="E238" s="35" t="s">
        <v>2799</v>
      </c>
    </row>
    <row r="239" spans="1:5" ht="12.75">
      <c r="A239" s="36" t="s">
        <v>61</v>
      </c>
      <c r="E239" s="37" t="s">
        <v>12404</v>
      </c>
    </row>
    <row r="240" spans="1:5" ht="63.75">
      <c r="A240" t="s">
        <v>62</v>
      </c>
      <c r="E240" s="35" t="s">
        <v>3245</v>
      </c>
    </row>
    <row r="241" spans="1:16" ht="12.75">
      <c r="A241" s="24" t="s">
        <v>55</v>
      </c>
      <c s="29" t="s">
        <v>338</v>
      </c>
      <c s="29" t="s">
        <v>12402</v>
      </c>
      <c s="24" t="s">
        <v>57</v>
      </c>
      <c s="30" t="s">
        <v>12403</v>
      </c>
      <c s="31" t="s">
        <v>86</v>
      </c>
      <c s="32">
        <v>6</v>
      </c>
      <c s="33">
        <v>0</v>
      </c>
      <c s="33">
        <f>ROUND(ROUND(H241,2)*ROUND(G241,3),2)</f>
      </c>
      <c r="O241">
        <f>(I241*21)/100</f>
      </c>
      <c t="s">
        <v>33</v>
      </c>
    </row>
    <row r="242" spans="1:5" ht="12.75">
      <c r="A242" s="34" t="s">
        <v>60</v>
      </c>
      <c r="E242" s="35" t="s">
        <v>2799</v>
      </c>
    </row>
    <row r="243" spans="1:5" ht="12.75">
      <c r="A243" s="36" t="s">
        <v>61</v>
      </c>
      <c r="E243" s="37" t="s">
        <v>12404</v>
      </c>
    </row>
    <row r="244" spans="1:5" ht="63.75">
      <c r="A244" t="s">
        <v>62</v>
      </c>
      <c r="E244" s="35" t="s">
        <v>3245</v>
      </c>
    </row>
    <row r="245" spans="1:16" ht="12.75">
      <c r="A245" s="24" t="s">
        <v>55</v>
      </c>
      <c s="29" t="s">
        <v>342</v>
      </c>
      <c s="29" t="s">
        <v>12515</v>
      </c>
      <c s="24" t="s">
        <v>57</v>
      </c>
      <c s="30" t="s">
        <v>12516</v>
      </c>
      <c s="31" t="s">
        <v>86</v>
      </c>
      <c s="32">
        <v>5</v>
      </c>
      <c s="33">
        <v>0</v>
      </c>
      <c s="33">
        <f>ROUND(ROUND(H245,2)*ROUND(G245,3),2)</f>
      </c>
      <c r="O245">
        <f>(I245*21)/100</f>
      </c>
      <c t="s">
        <v>33</v>
      </c>
    </row>
    <row r="246" spans="1:5" ht="12.75">
      <c r="A246" s="34" t="s">
        <v>60</v>
      </c>
      <c r="E246" s="35" t="s">
        <v>2799</v>
      </c>
    </row>
    <row r="247" spans="1:5" ht="12.75">
      <c r="A247" s="36" t="s">
        <v>61</v>
      </c>
      <c r="E247" s="37" t="s">
        <v>12404</v>
      </c>
    </row>
    <row r="248" spans="1:5" ht="63.75">
      <c r="A248" t="s">
        <v>62</v>
      </c>
      <c r="E248" s="35" t="s">
        <v>3245</v>
      </c>
    </row>
    <row r="249" spans="1:16" ht="12.75">
      <c r="A249" s="24" t="s">
        <v>55</v>
      </c>
      <c s="29" t="s">
        <v>910</v>
      </c>
      <c s="29" t="s">
        <v>12405</v>
      </c>
      <c s="24" t="s">
        <v>57</v>
      </c>
      <c s="30" t="s">
        <v>12406</v>
      </c>
      <c s="31" t="s">
        <v>94</v>
      </c>
      <c s="32">
        <v>5290</v>
      </c>
      <c s="33">
        <v>0</v>
      </c>
      <c s="33">
        <f>ROUND(ROUND(H249,2)*ROUND(G249,3),2)</f>
      </c>
      <c r="O249">
        <f>(I249*21)/100</f>
      </c>
      <c t="s">
        <v>33</v>
      </c>
    </row>
    <row r="250" spans="1:5" ht="12.75">
      <c r="A250" s="34" t="s">
        <v>60</v>
      </c>
      <c r="E250" s="35" t="s">
        <v>2799</v>
      </c>
    </row>
    <row r="251" spans="1:5" ht="12.75">
      <c r="A251" s="36" t="s">
        <v>61</v>
      </c>
      <c r="E251" s="37" t="s">
        <v>12404</v>
      </c>
    </row>
    <row r="252" spans="1:5" ht="51">
      <c r="A252" t="s">
        <v>62</v>
      </c>
      <c r="E252" s="35" t="s">
        <v>12407</v>
      </c>
    </row>
    <row r="253" spans="1:16" ht="12.75">
      <c r="A253" s="24" t="s">
        <v>55</v>
      </c>
      <c s="29" t="s">
        <v>346</v>
      </c>
      <c s="29" t="s">
        <v>12517</v>
      </c>
      <c s="24" t="s">
        <v>57</v>
      </c>
      <c s="30" t="s">
        <v>12518</v>
      </c>
      <c s="31" t="s">
        <v>94</v>
      </c>
      <c s="32">
        <v>1492</v>
      </c>
      <c s="33">
        <v>0</v>
      </c>
      <c s="33">
        <f>ROUND(ROUND(H253,2)*ROUND(G253,3),2)</f>
      </c>
      <c r="O253">
        <f>(I253*21)/100</f>
      </c>
      <c t="s">
        <v>33</v>
      </c>
    </row>
    <row r="254" spans="1:5" ht="12.75">
      <c r="A254" s="34" t="s">
        <v>60</v>
      </c>
      <c r="E254" s="35" t="s">
        <v>2799</v>
      </c>
    </row>
    <row r="255" spans="1:5" ht="12.75">
      <c r="A255" s="36" t="s">
        <v>61</v>
      </c>
      <c r="E255" s="37" t="s">
        <v>12404</v>
      </c>
    </row>
    <row r="256" spans="1:5" ht="51">
      <c r="A256" t="s">
        <v>62</v>
      </c>
      <c r="E256" s="35" t="s">
        <v>12407</v>
      </c>
    </row>
    <row r="257" spans="1:16" ht="12.75">
      <c r="A257" s="24" t="s">
        <v>55</v>
      </c>
      <c s="29" t="s">
        <v>350</v>
      </c>
      <c s="29" t="s">
        <v>12408</v>
      </c>
      <c s="24" t="s">
        <v>57</v>
      </c>
      <c s="30" t="s">
        <v>12409</v>
      </c>
      <c s="31" t="s">
        <v>94</v>
      </c>
      <c s="32">
        <v>2562</v>
      </c>
      <c s="33">
        <v>0</v>
      </c>
      <c s="33">
        <f>ROUND(ROUND(H257,2)*ROUND(G257,3),2)</f>
      </c>
      <c r="O257">
        <f>(I257*21)/100</f>
      </c>
      <c t="s">
        <v>33</v>
      </c>
    </row>
    <row r="258" spans="1:5" ht="12.75">
      <c r="A258" s="34" t="s">
        <v>60</v>
      </c>
      <c r="E258" s="35" t="s">
        <v>2799</v>
      </c>
    </row>
    <row r="259" spans="1:5" ht="12.75">
      <c r="A259" s="36" t="s">
        <v>61</v>
      </c>
      <c r="E259" s="37" t="s">
        <v>12404</v>
      </c>
    </row>
    <row r="260" spans="1:5" ht="51">
      <c r="A260" t="s">
        <v>62</v>
      </c>
      <c r="E260" s="35" t="s">
        <v>12407</v>
      </c>
    </row>
    <row r="261" spans="1:16" ht="12.75">
      <c r="A261" s="24" t="s">
        <v>55</v>
      </c>
      <c s="29" t="s">
        <v>911</v>
      </c>
      <c s="29" t="s">
        <v>12410</v>
      </c>
      <c s="24" t="s">
        <v>57</v>
      </c>
      <c s="30" t="s">
        <v>12411</v>
      </c>
      <c s="31" t="s">
        <v>94</v>
      </c>
      <c s="32">
        <v>12162</v>
      </c>
      <c s="33">
        <v>0</v>
      </c>
      <c s="33">
        <f>ROUND(ROUND(H261,2)*ROUND(G261,3),2)</f>
      </c>
      <c r="O261">
        <f>(I261*21)/100</f>
      </c>
      <c t="s">
        <v>33</v>
      </c>
    </row>
    <row r="262" spans="1:5" ht="12.75">
      <c r="A262" s="34" t="s">
        <v>60</v>
      </c>
      <c r="E262" s="35" t="s">
        <v>2799</v>
      </c>
    </row>
    <row r="263" spans="1:5" ht="12.75">
      <c r="A263" s="36" t="s">
        <v>61</v>
      </c>
      <c r="E263" s="37" t="s">
        <v>12308</v>
      </c>
    </row>
    <row r="264" spans="1:5" ht="38.25">
      <c r="A264" t="s">
        <v>62</v>
      </c>
      <c r="E264" s="35" t="s">
        <v>12412</v>
      </c>
    </row>
    <row r="265" spans="1:16" ht="12.75">
      <c r="A265" s="24" t="s">
        <v>55</v>
      </c>
      <c s="29" t="s">
        <v>1124</v>
      </c>
      <c s="29" t="s">
        <v>12418</v>
      </c>
      <c s="24" t="s">
        <v>57</v>
      </c>
      <c s="30" t="s">
        <v>12419</v>
      </c>
      <c s="31" t="s">
        <v>86</v>
      </c>
      <c s="32">
        <v>11</v>
      </c>
      <c s="33">
        <v>0</v>
      </c>
      <c s="33">
        <f>ROUND(ROUND(H265,2)*ROUND(G265,3),2)</f>
      </c>
      <c r="O265">
        <f>(I265*21)/100</f>
      </c>
      <c t="s">
        <v>33</v>
      </c>
    </row>
    <row r="266" spans="1:5" ht="12.75">
      <c r="A266" s="34" t="s">
        <v>60</v>
      </c>
      <c r="E266" s="35" t="s">
        <v>2799</v>
      </c>
    </row>
    <row r="267" spans="1:5" ht="12.75">
      <c r="A267" s="36" t="s">
        <v>61</v>
      </c>
      <c r="E267" s="37" t="s">
        <v>12304</v>
      </c>
    </row>
    <row r="268" spans="1:5" ht="38.25">
      <c r="A268" t="s">
        <v>62</v>
      </c>
      <c r="E268" s="35" t="s">
        <v>12415</v>
      </c>
    </row>
    <row r="269" spans="1:16" ht="12.75">
      <c r="A269" s="24" t="s">
        <v>55</v>
      </c>
      <c s="29" t="s">
        <v>354</v>
      </c>
      <c s="29" t="s">
        <v>12420</v>
      </c>
      <c s="24" t="s">
        <v>57</v>
      </c>
      <c s="30" t="s">
        <v>12421</v>
      </c>
      <c s="31" t="s">
        <v>86</v>
      </c>
      <c s="32">
        <v>11</v>
      </c>
      <c s="33">
        <v>0</v>
      </c>
      <c s="33">
        <f>ROUND(ROUND(H269,2)*ROUND(G269,3),2)</f>
      </c>
      <c r="O269">
        <f>(I269*21)/100</f>
      </c>
      <c t="s">
        <v>33</v>
      </c>
    </row>
    <row r="270" spans="1:5" ht="12.75">
      <c r="A270" s="34" t="s">
        <v>60</v>
      </c>
      <c r="E270" s="35" t="s">
        <v>2799</v>
      </c>
    </row>
    <row r="271" spans="1:5" ht="12.75">
      <c r="A271" s="36" t="s">
        <v>61</v>
      </c>
      <c r="E271" s="37" t="s">
        <v>12304</v>
      </c>
    </row>
    <row r="272" spans="1:5" ht="38.25">
      <c r="A272" t="s">
        <v>62</v>
      </c>
      <c r="E272" s="35" t="s">
        <v>12415</v>
      </c>
    </row>
    <row r="273" spans="1:16" ht="12.75">
      <c r="A273" s="24" t="s">
        <v>55</v>
      </c>
      <c s="29" t="s">
        <v>358</v>
      </c>
      <c s="29" t="s">
        <v>12521</v>
      </c>
      <c s="24" t="s">
        <v>57</v>
      </c>
      <c s="30" t="s">
        <v>12522</v>
      </c>
      <c s="31" t="s">
        <v>86</v>
      </c>
      <c s="32">
        <v>7</v>
      </c>
      <c s="33">
        <v>0</v>
      </c>
      <c s="33">
        <f>ROUND(ROUND(H273,2)*ROUND(G273,3),2)</f>
      </c>
      <c r="O273">
        <f>(I273*21)/100</f>
      </c>
      <c t="s">
        <v>33</v>
      </c>
    </row>
    <row r="274" spans="1:5" ht="12.75">
      <c r="A274" s="34" t="s">
        <v>60</v>
      </c>
      <c r="E274" s="35" t="s">
        <v>2799</v>
      </c>
    </row>
    <row r="275" spans="1:5" ht="12.75">
      <c r="A275" s="36" t="s">
        <v>61</v>
      </c>
      <c r="E275" s="37" t="s">
        <v>12304</v>
      </c>
    </row>
    <row r="276" spans="1:5" ht="63.75">
      <c r="A276" t="s">
        <v>62</v>
      </c>
      <c r="E276" s="35" t="s">
        <v>3245</v>
      </c>
    </row>
    <row r="277" spans="1:16" ht="12.75">
      <c r="A277" s="24" t="s">
        <v>55</v>
      </c>
      <c s="29" t="s">
        <v>362</v>
      </c>
      <c s="29" t="s">
        <v>12523</v>
      </c>
      <c s="24" t="s">
        <v>57</v>
      </c>
      <c s="30" t="s">
        <v>12524</v>
      </c>
      <c s="31" t="s">
        <v>86</v>
      </c>
      <c s="32">
        <v>7</v>
      </c>
      <c s="33">
        <v>0</v>
      </c>
      <c s="33">
        <f>ROUND(ROUND(H277,2)*ROUND(G277,3),2)</f>
      </c>
      <c r="O277">
        <f>(I277*21)/100</f>
      </c>
      <c t="s">
        <v>33</v>
      </c>
    </row>
    <row r="278" spans="1:5" ht="12.75">
      <c r="A278" s="34" t="s">
        <v>60</v>
      </c>
      <c r="E278" s="35" t="s">
        <v>2799</v>
      </c>
    </row>
    <row r="279" spans="1:5" ht="12.75">
      <c r="A279" s="36" t="s">
        <v>61</v>
      </c>
      <c r="E279" s="37" t="s">
        <v>12304</v>
      </c>
    </row>
    <row r="280" spans="1:5" ht="63.75">
      <c r="A280" t="s">
        <v>62</v>
      </c>
      <c r="E280" s="35" t="s">
        <v>3245</v>
      </c>
    </row>
    <row r="281" spans="1:16" ht="12.75">
      <c r="A281" s="24" t="s">
        <v>55</v>
      </c>
      <c s="29" t="s">
        <v>366</v>
      </c>
      <c s="29" t="s">
        <v>12525</v>
      </c>
      <c s="24" t="s">
        <v>57</v>
      </c>
      <c s="30" t="s">
        <v>12526</v>
      </c>
      <c s="31" t="s">
        <v>86</v>
      </c>
      <c s="32">
        <v>2</v>
      </c>
      <c s="33">
        <v>0</v>
      </c>
      <c s="33">
        <f>ROUND(ROUND(H281,2)*ROUND(G281,3),2)</f>
      </c>
      <c r="O281">
        <f>(I281*21)/100</f>
      </c>
      <c t="s">
        <v>33</v>
      </c>
    </row>
    <row r="282" spans="1:5" ht="12.75">
      <c r="A282" s="34" t="s">
        <v>60</v>
      </c>
      <c r="E282" s="35" t="s">
        <v>2799</v>
      </c>
    </row>
    <row r="283" spans="1:5" ht="12.75">
      <c r="A283" s="36" t="s">
        <v>61</v>
      </c>
      <c r="E283" s="37" t="s">
        <v>12304</v>
      </c>
    </row>
    <row r="284" spans="1:5" ht="63.75">
      <c r="A284" t="s">
        <v>62</v>
      </c>
      <c r="E284" s="35" t="s">
        <v>3245</v>
      </c>
    </row>
    <row r="285" spans="1:16" ht="12.75">
      <c r="A285" s="24" t="s">
        <v>55</v>
      </c>
      <c s="29" t="s">
        <v>370</v>
      </c>
      <c s="29" t="s">
        <v>12527</v>
      </c>
      <c s="24" t="s">
        <v>57</v>
      </c>
      <c s="30" t="s">
        <v>12528</v>
      </c>
      <c s="31" t="s">
        <v>86</v>
      </c>
      <c s="32">
        <v>4</v>
      </c>
      <c s="33">
        <v>0</v>
      </c>
      <c s="33">
        <f>ROUND(ROUND(H285,2)*ROUND(G285,3),2)</f>
      </c>
      <c r="O285">
        <f>(I285*21)/100</f>
      </c>
      <c t="s">
        <v>33</v>
      </c>
    </row>
    <row r="286" spans="1:5" ht="12.75">
      <c r="A286" s="34" t="s">
        <v>60</v>
      </c>
      <c r="E286" s="35" t="s">
        <v>2799</v>
      </c>
    </row>
    <row r="287" spans="1:5" ht="12.75">
      <c r="A287" s="36" t="s">
        <v>61</v>
      </c>
      <c r="E287" s="37" t="s">
        <v>12304</v>
      </c>
    </row>
    <row r="288" spans="1:5" ht="63.75">
      <c r="A288" t="s">
        <v>62</v>
      </c>
      <c r="E288" s="35" t="s">
        <v>3245</v>
      </c>
    </row>
    <row r="289" spans="1:16" ht="12.75">
      <c r="A289" s="24" t="s">
        <v>55</v>
      </c>
      <c s="29" t="s">
        <v>374</v>
      </c>
      <c s="29" t="s">
        <v>12529</v>
      </c>
      <c s="24" t="s">
        <v>57</v>
      </c>
      <c s="30" t="s">
        <v>12530</v>
      </c>
      <c s="31" t="s">
        <v>86</v>
      </c>
      <c s="32">
        <v>2</v>
      </c>
      <c s="33">
        <v>0</v>
      </c>
      <c s="33">
        <f>ROUND(ROUND(H289,2)*ROUND(G289,3),2)</f>
      </c>
      <c r="O289">
        <f>(I289*21)/100</f>
      </c>
      <c t="s">
        <v>33</v>
      </c>
    </row>
    <row r="290" spans="1:5" ht="12.75">
      <c r="A290" s="34" t="s">
        <v>60</v>
      </c>
      <c r="E290" s="35" t="s">
        <v>2799</v>
      </c>
    </row>
    <row r="291" spans="1:5" ht="12.75">
      <c r="A291" s="36" t="s">
        <v>61</v>
      </c>
      <c r="E291" s="37" t="s">
        <v>12304</v>
      </c>
    </row>
    <row r="292" spans="1:5" ht="63.75">
      <c r="A292" t="s">
        <v>62</v>
      </c>
      <c r="E292" s="35" t="s">
        <v>3245</v>
      </c>
    </row>
    <row r="293" spans="1:16" ht="25.5">
      <c r="A293" s="24" t="s">
        <v>55</v>
      </c>
      <c s="29" t="s">
        <v>378</v>
      </c>
      <c s="29" t="s">
        <v>12620</v>
      </c>
      <c s="24" t="s">
        <v>57</v>
      </c>
      <c s="30" t="s">
        <v>12621</v>
      </c>
      <c s="31" t="s">
        <v>86</v>
      </c>
      <c s="32">
        <v>2</v>
      </c>
      <c s="33">
        <v>0</v>
      </c>
      <c s="33">
        <f>ROUND(ROUND(H293,2)*ROUND(G293,3),2)</f>
      </c>
      <c r="O293">
        <f>(I293*21)/100</f>
      </c>
      <c t="s">
        <v>33</v>
      </c>
    </row>
    <row r="294" spans="1:5" ht="12.75">
      <c r="A294" s="34" t="s">
        <v>60</v>
      </c>
      <c r="E294" s="35" t="s">
        <v>2799</v>
      </c>
    </row>
    <row r="295" spans="1:5" ht="12.75">
      <c r="A295" s="36" t="s">
        <v>61</v>
      </c>
      <c r="E295" s="37" t="s">
        <v>12304</v>
      </c>
    </row>
    <row r="296" spans="1:5" ht="63.75">
      <c r="A296" t="s">
        <v>62</v>
      </c>
      <c r="E296" s="35" t="s">
        <v>3245</v>
      </c>
    </row>
    <row r="297" spans="1:16" ht="12.75">
      <c r="A297" s="24" t="s">
        <v>55</v>
      </c>
      <c s="29" t="s">
        <v>382</v>
      </c>
      <c s="29" t="s">
        <v>12533</v>
      </c>
      <c s="24" t="s">
        <v>57</v>
      </c>
      <c s="30" t="s">
        <v>12534</v>
      </c>
      <c s="31" t="s">
        <v>86</v>
      </c>
      <c s="32">
        <v>6</v>
      </c>
      <c s="33">
        <v>0</v>
      </c>
      <c s="33">
        <f>ROUND(ROUND(H297,2)*ROUND(G297,3),2)</f>
      </c>
      <c r="O297">
        <f>(I297*21)/100</f>
      </c>
      <c t="s">
        <v>33</v>
      </c>
    </row>
    <row r="298" spans="1:5" ht="12.75">
      <c r="A298" s="34" t="s">
        <v>60</v>
      </c>
      <c r="E298" s="35" t="s">
        <v>2799</v>
      </c>
    </row>
    <row r="299" spans="1:5" ht="12.75">
      <c r="A299" s="36" t="s">
        <v>61</v>
      </c>
      <c r="E299" s="37" t="s">
        <v>12304</v>
      </c>
    </row>
    <row r="300" spans="1:5" ht="63.75">
      <c r="A300" t="s">
        <v>62</v>
      </c>
      <c r="E300" s="35" t="s">
        <v>3245</v>
      </c>
    </row>
    <row r="301" spans="1:16" ht="12.75">
      <c r="A301" s="24" t="s">
        <v>55</v>
      </c>
      <c s="29" t="s">
        <v>386</v>
      </c>
      <c s="29" t="s">
        <v>12535</v>
      </c>
      <c s="24" t="s">
        <v>57</v>
      </c>
      <c s="30" t="s">
        <v>12536</v>
      </c>
      <c s="31" t="s">
        <v>94</v>
      </c>
      <c s="32">
        <v>40</v>
      </c>
      <c s="33">
        <v>0</v>
      </c>
      <c s="33">
        <f>ROUND(ROUND(H301,2)*ROUND(G301,3),2)</f>
      </c>
      <c r="O301">
        <f>(I301*21)/100</f>
      </c>
      <c t="s">
        <v>33</v>
      </c>
    </row>
    <row r="302" spans="1:5" ht="12.75">
      <c r="A302" s="34" t="s">
        <v>60</v>
      </c>
      <c r="E302" s="35" t="s">
        <v>2799</v>
      </c>
    </row>
    <row r="303" spans="1:5" ht="12.75">
      <c r="A303" s="36" t="s">
        <v>61</v>
      </c>
      <c r="E303" s="37" t="s">
        <v>12304</v>
      </c>
    </row>
    <row r="304" spans="1:5" ht="63.75">
      <c r="A304" t="s">
        <v>62</v>
      </c>
      <c r="E304" s="35" t="s">
        <v>12537</v>
      </c>
    </row>
    <row r="305" spans="1:16" ht="12.75">
      <c r="A305" s="24" t="s">
        <v>55</v>
      </c>
      <c s="29" t="s">
        <v>390</v>
      </c>
      <c s="29" t="s">
        <v>12538</v>
      </c>
      <c s="24" t="s">
        <v>57</v>
      </c>
      <c s="30" t="s">
        <v>12539</v>
      </c>
      <c s="31" t="s">
        <v>94</v>
      </c>
      <c s="32">
        <v>80</v>
      </c>
      <c s="33">
        <v>0</v>
      </c>
      <c s="33">
        <f>ROUND(ROUND(H305,2)*ROUND(G305,3),2)</f>
      </c>
      <c r="O305">
        <f>(I305*21)/100</f>
      </c>
      <c t="s">
        <v>33</v>
      </c>
    </row>
    <row r="306" spans="1:5" ht="12.75">
      <c r="A306" s="34" t="s">
        <v>60</v>
      </c>
      <c r="E306" s="35" t="s">
        <v>2799</v>
      </c>
    </row>
    <row r="307" spans="1:5" ht="12.75">
      <c r="A307" s="36" t="s">
        <v>61</v>
      </c>
      <c r="E307" s="37" t="s">
        <v>12304</v>
      </c>
    </row>
    <row r="308" spans="1:5" ht="63.75">
      <c r="A308" t="s">
        <v>62</v>
      </c>
      <c r="E308" s="35" t="s">
        <v>12537</v>
      </c>
    </row>
    <row r="309" spans="1:16" ht="12.75">
      <c r="A309" s="24" t="s">
        <v>55</v>
      </c>
      <c s="29" t="s">
        <v>119</v>
      </c>
      <c s="29" t="s">
        <v>12424</v>
      </c>
      <c s="24" t="s">
        <v>57</v>
      </c>
      <c s="30" t="s">
        <v>12425</v>
      </c>
      <c s="31" t="s">
        <v>86</v>
      </c>
      <c s="32">
        <v>50</v>
      </c>
      <c s="33">
        <v>0</v>
      </c>
      <c s="33">
        <f>ROUND(ROUND(H309,2)*ROUND(G309,3),2)</f>
      </c>
      <c r="O309">
        <f>(I309*21)/100</f>
      </c>
      <c t="s">
        <v>33</v>
      </c>
    </row>
    <row r="310" spans="1:5" ht="12.75">
      <c r="A310" s="34" t="s">
        <v>60</v>
      </c>
      <c r="E310" s="35" t="s">
        <v>2799</v>
      </c>
    </row>
    <row r="311" spans="1:5" ht="12.75">
      <c r="A311" s="36" t="s">
        <v>61</v>
      </c>
      <c r="E311" s="37" t="s">
        <v>12304</v>
      </c>
    </row>
    <row r="312" spans="1:5" ht="63.75">
      <c r="A312" t="s">
        <v>62</v>
      </c>
      <c r="E312" s="35" t="s">
        <v>3245</v>
      </c>
    </row>
    <row r="313" spans="1:16" ht="12.75">
      <c r="A313" s="24" t="s">
        <v>55</v>
      </c>
      <c s="29" t="s">
        <v>393</v>
      </c>
      <c s="29" t="s">
        <v>12426</v>
      </c>
      <c s="24" t="s">
        <v>57</v>
      </c>
      <c s="30" t="s">
        <v>12427</v>
      </c>
      <c s="31" t="s">
        <v>86</v>
      </c>
      <c s="32">
        <v>14</v>
      </c>
      <c s="33">
        <v>0</v>
      </c>
      <c s="33">
        <f>ROUND(ROUND(H313,2)*ROUND(G313,3),2)</f>
      </c>
      <c r="O313">
        <f>(I313*21)/100</f>
      </c>
      <c t="s">
        <v>33</v>
      </c>
    </row>
    <row r="314" spans="1:5" ht="12.75">
      <c r="A314" s="34" t="s">
        <v>60</v>
      </c>
      <c r="E314" s="35" t="s">
        <v>2799</v>
      </c>
    </row>
    <row r="315" spans="1:5" ht="12.75">
      <c r="A315" s="36" t="s">
        <v>61</v>
      </c>
      <c r="E315" s="37" t="s">
        <v>12304</v>
      </c>
    </row>
    <row r="316" spans="1:5" ht="63.75">
      <c r="A316" t="s">
        <v>62</v>
      </c>
      <c r="E316" s="35" t="s">
        <v>3245</v>
      </c>
    </row>
    <row r="317" spans="1:16" ht="12.75">
      <c r="A317" s="24" t="s">
        <v>55</v>
      </c>
      <c s="29" t="s">
        <v>397</v>
      </c>
      <c s="29" t="s">
        <v>12540</v>
      </c>
      <c s="24" t="s">
        <v>57</v>
      </c>
      <c s="30" t="s">
        <v>12541</v>
      </c>
      <c s="31" t="s">
        <v>86</v>
      </c>
      <c s="32">
        <v>3</v>
      </c>
      <c s="33">
        <v>0</v>
      </c>
      <c s="33">
        <f>ROUND(ROUND(H317,2)*ROUND(G317,3),2)</f>
      </c>
      <c r="O317">
        <f>(I317*21)/100</f>
      </c>
      <c t="s">
        <v>33</v>
      </c>
    </row>
    <row r="318" spans="1:5" ht="12.75">
      <c r="A318" s="34" t="s">
        <v>60</v>
      </c>
      <c r="E318" s="35" t="s">
        <v>2799</v>
      </c>
    </row>
    <row r="319" spans="1:5" ht="12.75">
      <c r="A319" s="36" t="s">
        <v>61</v>
      </c>
      <c r="E319" s="37" t="s">
        <v>12304</v>
      </c>
    </row>
    <row r="320" spans="1:5" ht="63.75">
      <c r="A320" t="s">
        <v>62</v>
      </c>
      <c r="E320" s="35" t="s">
        <v>3245</v>
      </c>
    </row>
    <row r="321" spans="1:16" ht="25.5">
      <c r="A321" s="24" t="s">
        <v>55</v>
      </c>
      <c s="29" t="s">
        <v>401</v>
      </c>
      <c s="29" t="s">
        <v>12622</v>
      </c>
      <c s="24" t="s">
        <v>57</v>
      </c>
      <c s="30" t="s">
        <v>12623</v>
      </c>
      <c s="31" t="s">
        <v>86</v>
      </c>
      <c s="32">
        <v>5</v>
      </c>
      <c s="33">
        <v>0</v>
      </c>
      <c s="33">
        <f>ROUND(ROUND(H321,2)*ROUND(G321,3),2)</f>
      </c>
      <c r="O321">
        <f>(I321*21)/100</f>
      </c>
      <c t="s">
        <v>33</v>
      </c>
    </row>
    <row r="322" spans="1:5" ht="12.75">
      <c r="A322" s="34" t="s">
        <v>60</v>
      </c>
      <c r="E322" s="35" t="s">
        <v>2799</v>
      </c>
    </row>
    <row r="323" spans="1:5" ht="12.75">
      <c r="A323" s="36" t="s">
        <v>61</v>
      </c>
      <c r="E323" s="37" t="s">
        <v>12304</v>
      </c>
    </row>
    <row r="324" spans="1:5" ht="63.75">
      <c r="A324" t="s">
        <v>62</v>
      </c>
      <c r="E324" s="35" t="s">
        <v>12624</v>
      </c>
    </row>
    <row r="325" spans="1:16" ht="12.75">
      <c r="A325" s="24" t="s">
        <v>55</v>
      </c>
      <c s="29" t="s">
        <v>405</v>
      </c>
      <c s="29" t="s">
        <v>12542</v>
      </c>
      <c s="24" t="s">
        <v>57</v>
      </c>
      <c s="30" t="s">
        <v>12543</v>
      </c>
      <c s="31" t="s">
        <v>86</v>
      </c>
      <c s="32">
        <v>3</v>
      </c>
      <c s="33">
        <v>0</v>
      </c>
      <c s="33">
        <f>ROUND(ROUND(H325,2)*ROUND(G325,3),2)</f>
      </c>
      <c r="O325">
        <f>(I325*21)/100</f>
      </c>
      <c t="s">
        <v>33</v>
      </c>
    </row>
    <row r="326" spans="1:5" ht="12.75">
      <c r="A326" s="34" t="s">
        <v>60</v>
      </c>
      <c r="E326" s="35" t="s">
        <v>2799</v>
      </c>
    </row>
    <row r="327" spans="1:5" ht="12.75">
      <c r="A327" s="36" t="s">
        <v>61</v>
      </c>
      <c r="E327" s="37" t="s">
        <v>12304</v>
      </c>
    </row>
    <row r="328" spans="1:5" ht="63.75">
      <c r="A328" t="s">
        <v>62</v>
      </c>
      <c r="E328" s="35" t="s">
        <v>3245</v>
      </c>
    </row>
    <row r="329" spans="1:16" ht="12.75">
      <c r="A329" s="24" t="s">
        <v>55</v>
      </c>
      <c s="29" t="s">
        <v>123</v>
      </c>
      <c s="29" t="s">
        <v>12544</v>
      </c>
      <c s="24" t="s">
        <v>57</v>
      </c>
      <c s="30" t="s">
        <v>12545</v>
      </c>
      <c s="31" t="s">
        <v>86</v>
      </c>
      <c s="32">
        <v>3</v>
      </c>
      <c s="33">
        <v>0</v>
      </c>
      <c s="33">
        <f>ROUND(ROUND(H329,2)*ROUND(G329,3),2)</f>
      </c>
      <c r="O329">
        <f>(I329*21)/100</f>
      </c>
      <c t="s">
        <v>33</v>
      </c>
    </row>
    <row r="330" spans="1:5" ht="12.75">
      <c r="A330" s="34" t="s">
        <v>60</v>
      </c>
      <c r="E330" s="35" t="s">
        <v>2799</v>
      </c>
    </row>
    <row r="331" spans="1:5" ht="12.75">
      <c r="A331" s="36" t="s">
        <v>61</v>
      </c>
      <c r="E331" s="37" t="s">
        <v>12304</v>
      </c>
    </row>
    <row r="332" spans="1:5" ht="63.75">
      <c r="A332" t="s">
        <v>62</v>
      </c>
      <c r="E332" s="35" t="s">
        <v>3245</v>
      </c>
    </row>
    <row r="333" spans="1:16" ht="12.75">
      <c r="A333" s="24" t="s">
        <v>55</v>
      </c>
      <c s="29" t="s">
        <v>127</v>
      </c>
      <c s="29" t="s">
        <v>12546</v>
      </c>
      <c s="24" t="s">
        <v>57</v>
      </c>
      <c s="30" t="s">
        <v>12547</v>
      </c>
      <c s="31" t="s">
        <v>86</v>
      </c>
      <c s="32">
        <v>2</v>
      </c>
      <c s="33">
        <v>0</v>
      </c>
      <c s="33">
        <f>ROUND(ROUND(H333,2)*ROUND(G333,3),2)</f>
      </c>
      <c r="O333">
        <f>(I333*21)/100</f>
      </c>
      <c t="s">
        <v>33</v>
      </c>
    </row>
    <row r="334" spans="1:5" ht="12.75">
      <c r="A334" s="34" t="s">
        <v>60</v>
      </c>
      <c r="E334" s="35" t="s">
        <v>2799</v>
      </c>
    </row>
    <row r="335" spans="1:5" ht="12.75">
      <c r="A335" s="36" t="s">
        <v>61</v>
      </c>
      <c r="E335" s="37" t="s">
        <v>12304</v>
      </c>
    </row>
    <row r="336" spans="1:5" ht="63.75">
      <c r="A336" t="s">
        <v>62</v>
      </c>
      <c r="E336" s="35" t="s">
        <v>3245</v>
      </c>
    </row>
    <row r="337" spans="1:16" ht="12.75">
      <c r="A337" s="24" t="s">
        <v>55</v>
      </c>
      <c s="29" t="s">
        <v>409</v>
      </c>
      <c s="29" t="s">
        <v>12548</v>
      </c>
      <c s="24" t="s">
        <v>57</v>
      </c>
      <c s="30" t="s">
        <v>12549</v>
      </c>
      <c s="31" t="s">
        <v>86</v>
      </c>
      <c s="32">
        <v>2</v>
      </c>
      <c s="33">
        <v>0</v>
      </c>
      <c s="33">
        <f>ROUND(ROUND(H337,2)*ROUND(G337,3),2)</f>
      </c>
      <c r="O337">
        <f>(I337*21)/100</f>
      </c>
      <c t="s">
        <v>33</v>
      </c>
    </row>
    <row r="338" spans="1:5" ht="12.75">
      <c r="A338" s="34" t="s">
        <v>60</v>
      </c>
      <c r="E338" s="35" t="s">
        <v>2799</v>
      </c>
    </row>
    <row r="339" spans="1:5" ht="12.75">
      <c r="A339" s="36" t="s">
        <v>61</v>
      </c>
      <c r="E339" s="37" t="s">
        <v>12304</v>
      </c>
    </row>
    <row r="340" spans="1:5" ht="63.75">
      <c r="A340" t="s">
        <v>62</v>
      </c>
      <c r="E340" s="35" t="s">
        <v>3245</v>
      </c>
    </row>
    <row r="341" spans="1:16" ht="12.75">
      <c r="A341" s="24" t="s">
        <v>55</v>
      </c>
      <c s="29" t="s">
        <v>413</v>
      </c>
      <c s="29" t="s">
        <v>12428</v>
      </c>
      <c s="24" t="s">
        <v>57</v>
      </c>
      <c s="30" t="s">
        <v>12429</v>
      </c>
      <c s="31" t="s">
        <v>86</v>
      </c>
      <c s="32">
        <v>17</v>
      </c>
      <c s="33">
        <v>0</v>
      </c>
      <c s="33">
        <f>ROUND(ROUND(H341,2)*ROUND(G341,3),2)</f>
      </c>
      <c r="O341">
        <f>(I341*21)/100</f>
      </c>
      <c t="s">
        <v>33</v>
      </c>
    </row>
    <row r="342" spans="1:5" ht="12.75">
      <c r="A342" s="34" t="s">
        <v>60</v>
      </c>
      <c r="E342" s="35" t="s">
        <v>2799</v>
      </c>
    </row>
    <row r="343" spans="1:5" ht="12.75">
      <c r="A343" s="36" t="s">
        <v>61</v>
      </c>
      <c r="E343" s="37" t="s">
        <v>12304</v>
      </c>
    </row>
    <row r="344" spans="1:5" ht="63.75">
      <c r="A344" t="s">
        <v>62</v>
      </c>
      <c r="E344" s="35" t="s">
        <v>3245</v>
      </c>
    </row>
    <row r="345" spans="1:16" ht="12.75">
      <c r="A345" s="24" t="s">
        <v>55</v>
      </c>
      <c s="29" t="s">
        <v>417</v>
      </c>
      <c s="29" t="s">
        <v>12430</v>
      </c>
      <c s="24" t="s">
        <v>57</v>
      </c>
      <c s="30" t="s">
        <v>12431</v>
      </c>
      <c s="31" t="s">
        <v>86</v>
      </c>
      <c s="32">
        <v>72</v>
      </c>
      <c s="33">
        <v>0</v>
      </c>
      <c s="33">
        <f>ROUND(ROUND(H345,2)*ROUND(G345,3),2)</f>
      </c>
      <c r="O345">
        <f>(I345*21)/100</f>
      </c>
      <c t="s">
        <v>33</v>
      </c>
    </row>
    <row r="346" spans="1:5" ht="12.75">
      <c r="A346" s="34" t="s">
        <v>60</v>
      </c>
      <c r="E346" s="35" t="s">
        <v>2799</v>
      </c>
    </row>
    <row r="347" spans="1:5" ht="12.75">
      <c r="A347" s="36" t="s">
        <v>61</v>
      </c>
      <c r="E347" s="37" t="s">
        <v>12304</v>
      </c>
    </row>
    <row r="348" spans="1:5" ht="63.75">
      <c r="A348" t="s">
        <v>62</v>
      </c>
      <c r="E348" s="35" t="s">
        <v>3245</v>
      </c>
    </row>
    <row r="349" spans="1:16" ht="12.75">
      <c r="A349" s="24" t="s">
        <v>55</v>
      </c>
      <c s="29" t="s">
        <v>421</v>
      </c>
      <c s="29" t="s">
        <v>12438</v>
      </c>
      <c s="24" t="s">
        <v>57</v>
      </c>
      <c s="30" t="s">
        <v>12439</v>
      </c>
      <c s="31" t="s">
        <v>627</v>
      </c>
      <c s="32">
        <v>933</v>
      </c>
      <c s="33">
        <v>0</v>
      </c>
      <c s="33">
        <f>ROUND(ROUND(H349,2)*ROUND(G349,3),2)</f>
      </c>
      <c r="O349">
        <f>(I349*21)/100</f>
      </c>
      <c t="s">
        <v>33</v>
      </c>
    </row>
    <row r="350" spans="1:5" ht="12.75">
      <c r="A350" s="34" t="s">
        <v>60</v>
      </c>
      <c r="E350" s="35" t="s">
        <v>2799</v>
      </c>
    </row>
    <row r="351" spans="1:5" ht="12.75">
      <c r="A351" s="36" t="s">
        <v>61</v>
      </c>
      <c r="E351" s="37" t="s">
        <v>12308</v>
      </c>
    </row>
    <row r="352" spans="1:5" ht="51">
      <c r="A352" t="s">
        <v>62</v>
      </c>
      <c r="E352" s="35" t="s">
        <v>12440</v>
      </c>
    </row>
    <row r="353" spans="1:18" ht="12.75" customHeight="1">
      <c r="A353" s="6" t="s">
        <v>53</v>
      </c>
      <c s="6"/>
      <c s="39" t="s">
        <v>12441</v>
      </c>
      <c s="6"/>
      <c s="27" t="s">
        <v>12442</v>
      </c>
      <c s="6"/>
      <c s="6"/>
      <c s="6"/>
      <c s="40">
        <f>0+Q353</f>
      </c>
      <c r="O353">
        <f>0+R353</f>
      </c>
      <c r="Q353">
        <f>0+I354+I358</f>
      </c>
      <c>
        <f>0+O354+O358</f>
      </c>
    </row>
    <row r="354" spans="1:16" ht="12.75">
      <c r="A354" s="24" t="s">
        <v>55</v>
      </c>
      <c s="29" t="s">
        <v>425</v>
      </c>
      <c s="29" t="s">
        <v>12443</v>
      </c>
      <c s="24" t="s">
        <v>57</v>
      </c>
      <c s="30" t="s">
        <v>12444</v>
      </c>
      <c s="31" t="s">
        <v>86</v>
      </c>
      <c s="32">
        <v>22</v>
      </c>
      <c s="33">
        <v>0</v>
      </c>
      <c s="33">
        <f>ROUND(ROUND(H354,2)*ROUND(G354,3),2)</f>
      </c>
      <c r="O354">
        <f>(I354*21)/100</f>
      </c>
      <c t="s">
        <v>33</v>
      </c>
    </row>
    <row r="355" spans="1:5" ht="12.75">
      <c r="A355" s="34" t="s">
        <v>60</v>
      </c>
      <c r="E355" s="35" t="s">
        <v>2799</v>
      </c>
    </row>
    <row r="356" spans="1:5" ht="12.75">
      <c r="A356" s="36" t="s">
        <v>61</v>
      </c>
      <c r="E356" s="37" t="s">
        <v>12304</v>
      </c>
    </row>
    <row r="357" spans="1:5" ht="38.25">
      <c r="A357" t="s">
        <v>62</v>
      </c>
      <c r="E357" s="35" t="s">
        <v>12445</v>
      </c>
    </row>
    <row r="358" spans="1:16" ht="12.75">
      <c r="A358" s="24" t="s">
        <v>55</v>
      </c>
      <c s="29" t="s">
        <v>179</v>
      </c>
      <c s="29" t="s">
        <v>12550</v>
      </c>
      <c s="24" t="s">
        <v>57</v>
      </c>
      <c s="30" t="s">
        <v>12551</v>
      </c>
      <c s="31" t="s">
        <v>86</v>
      </c>
      <c s="32">
        <v>9</v>
      </c>
      <c s="33">
        <v>0</v>
      </c>
      <c s="33">
        <f>ROUND(ROUND(H358,2)*ROUND(G358,3),2)</f>
      </c>
      <c r="O358">
        <f>(I358*21)/100</f>
      </c>
      <c t="s">
        <v>33</v>
      </c>
    </row>
    <row r="359" spans="1:5" ht="12.75">
      <c r="A359" s="34" t="s">
        <v>60</v>
      </c>
      <c r="E359" s="35" t="s">
        <v>2799</v>
      </c>
    </row>
    <row r="360" spans="1:5" ht="12.75">
      <c r="A360" s="36" t="s">
        <v>61</v>
      </c>
      <c r="E360" s="37" t="s">
        <v>12304</v>
      </c>
    </row>
    <row r="361" spans="1:5" ht="38.25">
      <c r="A361" t="s">
        <v>62</v>
      </c>
      <c r="E361" s="35" t="s">
        <v>12445</v>
      </c>
    </row>
    <row r="362" spans="1:18" ht="12.75" customHeight="1">
      <c r="A362" s="6" t="s">
        <v>53</v>
      </c>
      <c s="6"/>
      <c s="39" t="s">
        <v>12446</v>
      </c>
      <c s="6"/>
      <c s="27" t="s">
        <v>12447</v>
      </c>
      <c s="6"/>
      <c s="6"/>
      <c s="6"/>
      <c s="40">
        <f>0+Q362</f>
      </c>
      <c r="O362">
        <f>0+R362</f>
      </c>
      <c r="Q362">
        <f>0+I363+I367+I371+I375+I379+I383+I387+I391</f>
      </c>
      <c>
        <f>0+O363+O367+O371+O375+O379+O383+O387+O391</f>
      </c>
    </row>
    <row r="363" spans="1:16" ht="12.75">
      <c r="A363" s="24" t="s">
        <v>55</v>
      </c>
      <c s="29" t="s">
        <v>909</v>
      </c>
      <c s="29" t="s">
        <v>12448</v>
      </c>
      <c s="24" t="s">
        <v>57</v>
      </c>
      <c s="30" t="s">
        <v>12449</v>
      </c>
      <c s="31" t="s">
        <v>3654</v>
      </c>
      <c s="32">
        <v>2.562</v>
      </c>
      <c s="33">
        <v>0</v>
      </c>
      <c s="33">
        <f>ROUND(ROUND(H363,2)*ROUND(G363,3),2)</f>
      </c>
      <c r="O363">
        <f>(I363*21)/100</f>
      </c>
      <c t="s">
        <v>33</v>
      </c>
    </row>
    <row r="364" spans="1:5" ht="12.75">
      <c r="A364" s="34" t="s">
        <v>60</v>
      </c>
      <c r="E364" s="35" t="s">
        <v>2799</v>
      </c>
    </row>
    <row r="365" spans="1:5" ht="12.75">
      <c r="A365" s="36" t="s">
        <v>61</v>
      </c>
      <c r="E365" s="37" t="s">
        <v>12450</v>
      </c>
    </row>
    <row r="366" spans="1:5" ht="63.75">
      <c r="A366" t="s">
        <v>62</v>
      </c>
      <c r="E366" s="35" t="s">
        <v>12451</v>
      </c>
    </row>
    <row r="367" spans="1:16" ht="12.75">
      <c r="A367" s="24" t="s">
        <v>55</v>
      </c>
      <c s="29" t="s">
        <v>1147</v>
      </c>
      <c s="29" t="s">
        <v>12452</v>
      </c>
      <c s="24" t="s">
        <v>57</v>
      </c>
      <c s="30" t="s">
        <v>12453</v>
      </c>
      <c s="31" t="s">
        <v>3654</v>
      </c>
      <c s="32">
        <v>2.562</v>
      </c>
      <c s="33">
        <v>0</v>
      </c>
      <c s="33">
        <f>ROUND(ROUND(H367,2)*ROUND(G367,3),2)</f>
      </c>
      <c r="O367">
        <f>(I367*21)/100</f>
      </c>
      <c t="s">
        <v>33</v>
      </c>
    </row>
    <row r="368" spans="1:5" ht="12.75">
      <c r="A368" s="34" t="s">
        <v>60</v>
      </c>
      <c r="E368" s="35" t="s">
        <v>2799</v>
      </c>
    </row>
    <row r="369" spans="1:5" ht="12.75">
      <c r="A369" s="36" t="s">
        <v>61</v>
      </c>
      <c r="E369" s="37" t="s">
        <v>12450</v>
      </c>
    </row>
    <row r="370" spans="1:5" ht="51">
      <c r="A370" t="s">
        <v>62</v>
      </c>
      <c r="E370" s="35" t="s">
        <v>12454</v>
      </c>
    </row>
    <row r="371" spans="1:16" ht="12.75">
      <c r="A371" s="24" t="s">
        <v>55</v>
      </c>
      <c s="29" t="s">
        <v>429</v>
      </c>
      <c s="29" t="s">
        <v>12455</v>
      </c>
      <c s="24" t="s">
        <v>57</v>
      </c>
      <c s="30" t="s">
        <v>12456</v>
      </c>
      <c s="31" t="s">
        <v>86</v>
      </c>
      <c s="32">
        <v>1</v>
      </c>
      <c s="33">
        <v>0</v>
      </c>
      <c s="33">
        <f>ROUND(ROUND(H371,2)*ROUND(G371,3),2)</f>
      </c>
      <c r="O371">
        <f>(I371*21)/100</f>
      </c>
      <c t="s">
        <v>33</v>
      </c>
    </row>
    <row r="372" spans="1:5" ht="12.75">
      <c r="A372" s="34" t="s">
        <v>60</v>
      </c>
      <c r="E372" s="35" t="s">
        <v>2799</v>
      </c>
    </row>
    <row r="373" spans="1:5" ht="12.75">
      <c r="A373" s="36" t="s">
        <v>61</v>
      </c>
      <c r="E373" s="37" t="s">
        <v>12450</v>
      </c>
    </row>
    <row r="374" spans="1:5" ht="51">
      <c r="A374" t="s">
        <v>62</v>
      </c>
      <c r="E374" s="35" t="s">
        <v>12457</v>
      </c>
    </row>
    <row r="375" spans="1:16" ht="12.75">
      <c r="A375" s="24" t="s">
        <v>55</v>
      </c>
      <c s="29" t="s">
        <v>193</v>
      </c>
      <c s="29" t="s">
        <v>12460</v>
      </c>
      <c s="24" t="s">
        <v>57</v>
      </c>
      <c s="30" t="s">
        <v>12461</v>
      </c>
      <c s="31" t="s">
        <v>86</v>
      </c>
      <c s="32">
        <v>1</v>
      </c>
      <c s="33">
        <v>0</v>
      </c>
      <c s="33">
        <f>ROUND(ROUND(H375,2)*ROUND(G375,3),2)</f>
      </c>
      <c r="O375">
        <f>(I375*21)/100</f>
      </c>
      <c t="s">
        <v>33</v>
      </c>
    </row>
    <row r="376" spans="1:5" ht="12.75">
      <c r="A376" s="34" t="s">
        <v>60</v>
      </c>
      <c r="E376" s="35" t="s">
        <v>2799</v>
      </c>
    </row>
    <row r="377" spans="1:5" ht="12.75">
      <c r="A377" s="36" t="s">
        <v>61</v>
      </c>
      <c r="E377" s="37" t="s">
        <v>12450</v>
      </c>
    </row>
    <row r="378" spans="1:5" ht="38.25">
      <c r="A378" t="s">
        <v>62</v>
      </c>
      <c r="E378" s="35" t="s">
        <v>12462</v>
      </c>
    </row>
    <row r="379" spans="1:16" ht="12.75">
      <c r="A379" s="24" t="s">
        <v>55</v>
      </c>
      <c s="29" t="s">
        <v>912</v>
      </c>
      <c s="29" t="s">
        <v>12463</v>
      </c>
      <c s="24" t="s">
        <v>57</v>
      </c>
      <c s="30" t="s">
        <v>12464</v>
      </c>
      <c s="31" t="s">
        <v>86</v>
      </c>
      <c s="32">
        <v>1</v>
      </c>
      <c s="33">
        <v>0</v>
      </c>
      <c s="33">
        <f>ROUND(ROUND(H379,2)*ROUND(G379,3),2)</f>
      </c>
      <c r="O379">
        <f>(I379*21)/100</f>
      </c>
      <c t="s">
        <v>33</v>
      </c>
    </row>
    <row r="380" spans="1:5" ht="12.75">
      <c r="A380" s="34" t="s">
        <v>60</v>
      </c>
      <c r="E380" s="35" t="s">
        <v>2799</v>
      </c>
    </row>
    <row r="381" spans="1:5" ht="12.75">
      <c r="A381" s="36" t="s">
        <v>61</v>
      </c>
      <c r="E381" s="37" t="s">
        <v>12450</v>
      </c>
    </row>
    <row r="382" spans="1:5" ht="38.25">
      <c r="A382" t="s">
        <v>62</v>
      </c>
      <c r="E382" s="35" t="s">
        <v>12465</v>
      </c>
    </row>
    <row r="383" spans="1:16" ht="12.75">
      <c r="A383" s="24" t="s">
        <v>55</v>
      </c>
      <c s="29" t="s">
        <v>436</v>
      </c>
      <c s="29" t="s">
        <v>3554</v>
      </c>
      <c s="24" t="s">
        <v>57</v>
      </c>
      <c s="30" t="s">
        <v>647</v>
      </c>
      <c s="31" t="s">
        <v>86</v>
      </c>
      <c s="32">
        <v>1</v>
      </c>
      <c s="33">
        <v>0</v>
      </c>
      <c s="33">
        <f>ROUND(ROUND(H383,2)*ROUND(G383,3),2)</f>
      </c>
      <c r="O383">
        <f>(I383*21)/100</f>
      </c>
      <c t="s">
        <v>33</v>
      </c>
    </row>
    <row r="384" spans="1:5" ht="12.75">
      <c r="A384" s="34" t="s">
        <v>60</v>
      </c>
      <c r="E384" s="35" t="s">
        <v>2799</v>
      </c>
    </row>
    <row r="385" spans="1:5" ht="12.75">
      <c r="A385" s="36" t="s">
        <v>61</v>
      </c>
      <c r="E385" s="37" t="s">
        <v>12450</v>
      </c>
    </row>
    <row r="386" spans="1:5" ht="38.25">
      <c r="A386" t="s">
        <v>62</v>
      </c>
      <c r="E386" s="35" t="s">
        <v>12466</v>
      </c>
    </row>
    <row r="387" spans="1:16" ht="12.75">
      <c r="A387" s="24" t="s">
        <v>55</v>
      </c>
      <c s="29" t="s">
        <v>440</v>
      </c>
      <c s="29" t="s">
        <v>12467</v>
      </c>
      <c s="24" t="s">
        <v>57</v>
      </c>
      <c s="30" t="s">
        <v>12468</v>
      </c>
      <c s="31" t="s">
        <v>627</v>
      </c>
      <c s="32">
        <v>38.875</v>
      </c>
      <c s="33">
        <v>0</v>
      </c>
      <c s="33">
        <f>ROUND(ROUND(H387,2)*ROUND(G387,3),2)</f>
      </c>
      <c r="O387">
        <f>(I387*21)/100</f>
      </c>
      <c t="s">
        <v>33</v>
      </c>
    </row>
    <row r="388" spans="1:5" ht="12.75">
      <c r="A388" s="34" t="s">
        <v>60</v>
      </c>
      <c r="E388" s="35" t="s">
        <v>2799</v>
      </c>
    </row>
    <row r="389" spans="1:5" ht="12.75">
      <c r="A389" s="36" t="s">
        <v>61</v>
      </c>
      <c r="E389" s="37" t="s">
        <v>12450</v>
      </c>
    </row>
    <row r="390" spans="1:5" ht="38.25">
      <c r="A390" t="s">
        <v>62</v>
      </c>
      <c r="E390" s="35" t="s">
        <v>12469</v>
      </c>
    </row>
    <row r="391" spans="1:16" ht="12.75">
      <c r="A391" s="24" t="s">
        <v>55</v>
      </c>
      <c s="29" t="s">
        <v>444</v>
      </c>
      <c s="29" t="s">
        <v>12470</v>
      </c>
      <c s="24" t="s">
        <v>57</v>
      </c>
      <c s="30" t="s">
        <v>12471</v>
      </c>
      <c s="31" t="s">
        <v>627</v>
      </c>
      <c s="32">
        <v>116.625</v>
      </c>
      <c s="33">
        <v>0</v>
      </c>
      <c s="33">
        <f>ROUND(ROUND(H391,2)*ROUND(G391,3),2)</f>
      </c>
      <c r="O391">
        <f>(I391*21)/100</f>
      </c>
      <c t="s">
        <v>33</v>
      </c>
    </row>
    <row r="392" spans="1:5" ht="12.75">
      <c r="A392" s="34" t="s">
        <v>60</v>
      </c>
      <c r="E392" s="35" t="s">
        <v>2799</v>
      </c>
    </row>
    <row r="393" spans="1:5" ht="12.75">
      <c r="A393" s="36" t="s">
        <v>61</v>
      </c>
      <c r="E393" s="37" t="s">
        <v>12450</v>
      </c>
    </row>
    <row r="394" spans="1:5" ht="38.25">
      <c r="A394" t="s">
        <v>62</v>
      </c>
      <c r="E394" s="35" t="s">
        <v>12472</v>
      </c>
    </row>
    <row r="395" spans="1:18" ht="12.75" customHeight="1">
      <c r="A395" s="6" t="s">
        <v>53</v>
      </c>
      <c s="6"/>
      <c s="39" t="s">
        <v>12473</v>
      </c>
      <c s="6"/>
      <c s="27" t="s">
        <v>12474</v>
      </c>
      <c s="6"/>
      <c s="6"/>
      <c s="6"/>
      <c s="40">
        <f>0+Q395</f>
      </c>
      <c r="O395">
        <f>0+R395</f>
      </c>
      <c r="Q395">
        <f>0+I396+I400+I404+I408</f>
      </c>
      <c>
        <f>0+O396+O400+O404+O408</f>
      </c>
    </row>
    <row r="396" spans="1:16" ht="12.75">
      <c r="A396" s="24" t="s">
        <v>55</v>
      </c>
      <c s="29" t="s">
        <v>448</v>
      </c>
      <c s="29" t="s">
        <v>12475</v>
      </c>
      <c s="24" t="s">
        <v>57</v>
      </c>
      <c s="30" t="s">
        <v>12476</v>
      </c>
      <c s="31" t="s">
        <v>86</v>
      </c>
      <c s="32">
        <v>67</v>
      </c>
      <c s="33">
        <v>0</v>
      </c>
      <c s="33">
        <f>ROUND(ROUND(H396,2)*ROUND(G396,3),2)</f>
      </c>
      <c r="O396">
        <f>(I396*21)/100</f>
      </c>
      <c t="s">
        <v>33</v>
      </c>
    </row>
    <row r="397" spans="1:5" ht="12.75">
      <c r="A397" s="34" t="s">
        <v>60</v>
      </c>
      <c r="E397" s="35" t="s">
        <v>2799</v>
      </c>
    </row>
    <row r="398" spans="1:5" ht="12.75">
      <c r="A398" s="36" t="s">
        <v>61</v>
      </c>
      <c r="E398" s="37" t="s">
        <v>12477</v>
      </c>
    </row>
    <row r="399" spans="1:5" ht="38.25">
      <c r="A399" t="s">
        <v>62</v>
      </c>
      <c r="E399" s="35" t="s">
        <v>12478</v>
      </c>
    </row>
    <row r="400" spans="1:16" ht="12.75">
      <c r="A400" s="24" t="s">
        <v>55</v>
      </c>
      <c s="29" t="s">
        <v>452</v>
      </c>
      <c s="29" t="s">
        <v>12479</v>
      </c>
      <c s="24" t="s">
        <v>57</v>
      </c>
      <c s="30" t="s">
        <v>12480</v>
      </c>
      <c s="31" t="s">
        <v>12481</v>
      </c>
      <c s="32">
        <v>67</v>
      </c>
      <c s="33">
        <v>0</v>
      </c>
      <c s="33">
        <f>ROUND(ROUND(H400,2)*ROUND(G400,3),2)</f>
      </c>
      <c r="O400">
        <f>(I400*21)/100</f>
      </c>
      <c t="s">
        <v>33</v>
      </c>
    </row>
    <row r="401" spans="1:5" ht="12.75">
      <c r="A401" s="34" t="s">
        <v>60</v>
      </c>
      <c r="E401" s="35" t="s">
        <v>2799</v>
      </c>
    </row>
    <row r="402" spans="1:5" ht="12.75">
      <c r="A402" s="36" t="s">
        <v>61</v>
      </c>
      <c r="E402" s="37" t="s">
        <v>12477</v>
      </c>
    </row>
    <row r="403" spans="1:5" ht="25.5">
      <c r="A403" t="s">
        <v>62</v>
      </c>
      <c r="E403" s="35" t="s">
        <v>12482</v>
      </c>
    </row>
    <row r="404" spans="1:16" ht="12.75">
      <c r="A404" s="24" t="s">
        <v>55</v>
      </c>
      <c s="29" t="s">
        <v>456</v>
      </c>
      <c s="29" t="s">
        <v>12483</v>
      </c>
      <c s="24" t="s">
        <v>57</v>
      </c>
      <c s="30" t="s">
        <v>12484</v>
      </c>
      <c s="31" t="s">
        <v>86</v>
      </c>
      <c s="32">
        <v>67</v>
      </c>
      <c s="33">
        <v>0</v>
      </c>
      <c s="33">
        <f>ROUND(ROUND(H404,2)*ROUND(G404,3),2)</f>
      </c>
      <c r="O404">
        <f>(I404*21)/100</f>
      </c>
      <c t="s">
        <v>33</v>
      </c>
    </row>
    <row r="405" spans="1:5" ht="12.75">
      <c r="A405" s="34" t="s">
        <v>60</v>
      </c>
      <c r="E405" s="35" t="s">
        <v>2799</v>
      </c>
    </row>
    <row r="406" spans="1:5" ht="12.75">
      <c r="A406" s="36" t="s">
        <v>61</v>
      </c>
      <c r="E406" s="37" t="s">
        <v>12477</v>
      </c>
    </row>
    <row r="407" spans="1:5" ht="25.5">
      <c r="A407" t="s">
        <v>62</v>
      </c>
      <c r="E407" s="35" t="s">
        <v>12482</v>
      </c>
    </row>
    <row r="408" spans="1:16" ht="12.75">
      <c r="A408" s="24" t="s">
        <v>55</v>
      </c>
      <c s="29" t="s">
        <v>460</v>
      </c>
      <c s="29" t="s">
        <v>12625</v>
      </c>
      <c s="24" t="s">
        <v>57</v>
      </c>
      <c s="30" t="s">
        <v>12626</v>
      </c>
      <c s="31" t="s">
        <v>86</v>
      </c>
      <c s="32">
        <v>67</v>
      </c>
      <c s="33">
        <v>0</v>
      </c>
      <c s="33">
        <f>ROUND(ROUND(H408,2)*ROUND(G408,3),2)</f>
      </c>
      <c r="O408">
        <f>(I408*21)/100</f>
      </c>
      <c t="s">
        <v>33</v>
      </c>
    </row>
    <row r="409" spans="1:5" ht="12.75">
      <c r="A409" s="34" t="s">
        <v>60</v>
      </c>
      <c r="E409" s="35" t="s">
        <v>2799</v>
      </c>
    </row>
    <row r="410" spans="1:5" ht="12.75">
      <c r="A410" s="36" t="s">
        <v>61</v>
      </c>
      <c r="E410" s="37" t="s">
        <v>12477</v>
      </c>
    </row>
    <row r="411" spans="1:5" ht="25.5">
      <c r="A411" t="s">
        <v>62</v>
      </c>
      <c r="E411" s="35" t="s">
        <v>12627</v>
      </c>
    </row>
    <row r="412" spans="1:18" ht="12.75" customHeight="1">
      <c r="A412" s="6" t="s">
        <v>53</v>
      </c>
      <c s="6"/>
      <c s="39" t="s">
        <v>189</v>
      </c>
      <c s="6"/>
      <c s="27" t="s">
        <v>1025</v>
      </c>
      <c s="6"/>
      <c s="6"/>
      <c s="6"/>
      <c s="40">
        <f>0+Q412</f>
      </c>
      <c r="O412">
        <f>0+R412</f>
      </c>
      <c r="Q412">
        <f>0+I413</f>
      </c>
      <c>
        <f>0+O413</f>
      </c>
    </row>
    <row r="413" spans="1:16" ht="25.5">
      <c r="A413" s="24" t="s">
        <v>55</v>
      </c>
      <c s="29" t="s">
        <v>464</v>
      </c>
      <c s="29" t="s">
        <v>192</v>
      </c>
      <c s="24" t="s">
        <v>193</v>
      </c>
      <c s="30" t="s">
        <v>194</v>
      </c>
      <c s="31" t="s">
        <v>195</v>
      </c>
      <c s="32">
        <v>781</v>
      </c>
      <c s="33">
        <v>0</v>
      </c>
      <c s="33">
        <f>ROUND(ROUND(H413,2)*ROUND(G413,3),2)</f>
      </c>
      <c r="O413">
        <f>(I413*21)/100</f>
      </c>
      <c t="s">
        <v>33</v>
      </c>
    </row>
    <row r="414" spans="1:5" ht="12.75">
      <c r="A414" s="34" t="s">
        <v>60</v>
      </c>
      <c r="E414" s="35" t="s">
        <v>196</v>
      </c>
    </row>
    <row r="415" spans="1:5" ht="12.75">
      <c r="A415" s="36" t="s">
        <v>61</v>
      </c>
      <c r="E415" s="37" t="s">
        <v>57</v>
      </c>
    </row>
    <row r="416" spans="1:5" ht="153">
      <c r="A416" t="s">
        <v>62</v>
      </c>
      <c r="E416"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0.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12628</v>
      </c>
      <c s="41">
        <f>0+I10+I47</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12267</v>
      </c>
      <c s="1"/>
      <c s="14" t="s">
        <v>12268</v>
      </c>
      <c s="1"/>
      <c s="1"/>
      <c s="1"/>
      <c s="1"/>
      <c r="O5" t="s">
        <v>31</v>
      </c>
      <c t="s">
        <v>33</v>
      </c>
    </row>
    <row r="6" spans="1:9" ht="12.75" customHeight="1">
      <c r="A6" t="s">
        <v>24</v>
      </c>
      <c s="16" t="s">
        <v>28</v>
      </c>
      <c s="17" t="s">
        <v>12628</v>
      </c>
      <c s="6"/>
      <c s="18" t="s">
        <v>12629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3241</v>
      </c>
      <c s="25"/>
      <c s="27" t="s">
        <v>12362</v>
      </c>
      <c s="25"/>
      <c s="25"/>
      <c s="25"/>
      <c s="28">
        <f>0+Q10</f>
      </c>
      <c r="O10">
        <f>0+R10</f>
      </c>
      <c r="Q10">
        <f>0+I11+I15+I19+I23+I27+I31+I35+I39+I43</f>
      </c>
      <c>
        <f>0+O11+O15+O19+O23+O27+O31+O35+O39+O43</f>
      </c>
    </row>
    <row r="11" spans="1:16" ht="12.75">
      <c r="A11" s="24" t="s">
        <v>55</v>
      </c>
      <c s="29" t="s">
        <v>39</v>
      </c>
      <c s="29" t="s">
        <v>12521</v>
      </c>
      <c s="24" t="s">
        <v>57</v>
      </c>
      <c s="30" t="s">
        <v>12522</v>
      </c>
      <c s="31" t="s">
        <v>86</v>
      </c>
      <c s="32">
        <v>1</v>
      </c>
      <c s="33">
        <v>0</v>
      </c>
      <c s="33">
        <f>ROUND(ROUND(H11,2)*ROUND(G11,3),2)</f>
      </c>
      <c r="O11">
        <f>(I11*21)/100</f>
      </c>
      <c t="s">
        <v>33</v>
      </c>
    </row>
    <row r="12" spans="1:5" ht="12.75">
      <c r="A12" s="34" t="s">
        <v>60</v>
      </c>
      <c r="E12" s="35" t="s">
        <v>2799</v>
      </c>
    </row>
    <row r="13" spans="1:5" ht="12.75">
      <c r="A13" s="36" t="s">
        <v>61</v>
      </c>
      <c r="E13" s="37" t="s">
        <v>12304</v>
      </c>
    </row>
    <row r="14" spans="1:5" ht="63.75">
      <c r="A14" t="s">
        <v>62</v>
      </c>
      <c r="E14" s="35" t="s">
        <v>3245</v>
      </c>
    </row>
    <row r="15" spans="1:16" ht="12.75">
      <c r="A15" s="24" t="s">
        <v>55</v>
      </c>
      <c s="29" t="s">
        <v>33</v>
      </c>
      <c s="29" t="s">
        <v>12523</v>
      </c>
      <c s="24" t="s">
        <v>57</v>
      </c>
      <c s="30" t="s">
        <v>12524</v>
      </c>
      <c s="31" t="s">
        <v>86</v>
      </c>
      <c s="32">
        <v>1</v>
      </c>
      <c s="33">
        <v>0</v>
      </c>
      <c s="33">
        <f>ROUND(ROUND(H15,2)*ROUND(G15,3),2)</f>
      </c>
      <c r="O15">
        <f>(I15*21)/100</f>
      </c>
      <c t="s">
        <v>33</v>
      </c>
    </row>
    <row r="16" spans="1:5" ht="12.75">
      <c r="A16" s="34" t="s">
        <v>60</v>
      </c>
      <c r="E16" s="35" t="s">
        <v>2799</v>
      </c>
    </row>
    <row r="17" spans="1:5" ht="12.75">
      <c r="A17" s="36" t="s">
        <v>61</v>
      </c>
      <c r="E17" s="37" t="s">
        <v>12304</v>
      </c>
    </row>
    <row r="18" spans="1:5" ht="63.75">
      <c r="A18" t="s">
        <v>62</v>
      </c>
      <c r="E18" s="35" t="s">
        <v>3245</v>
      </c>
    </row>
    <row r="19" spans="1:16" ht="25.5">
      <c r="A19" s="24" t="s">
        <v>55</v>
      </c>
      <c s="29" t="s">
        <v>32</v>
      </c>
      <c s="29" t="s">
        <v>12554</v>
      </c>
      <c s="24" t="s">
        <v>57</v>
      </c>
      <c s="30" t="s">
        <v>12555</v>
      </c>
      <c s="31" t="s">
        <v>86</v>
      </c>
      <c s="32">
        <v>1</v>
      </c>
      <c s="33">
        <v>0</v>
      </c>
      <c s="33">
        <f>ROUND(ROUND(H19,2)*ROUND(G19,3),2)</f>
      </c>
      <c r="O19">
        <f>(I19*21)/100</f>
      </c>
      <c t="s">
        <v>33</v>
      </c>
    </row>
    <row r="20" spans="1:5" ht="12.75">
      <c r="A20" s="34" t="s">
        <v>60</v>
      </c>
      <c r="E20" s="35" t="s">
        <v>2799</v>
      </c>
    </row>
    <row r="21" spans="1:5" ht="12.75">
      <c r="A21" s="36" t="s">
        <v>61</v>
      </c>
      <c r="E21" s="37" t="s">
        <v>12304</v>
      </c>
    </row>
    <row r="22" spans="1:5" ht="63.75">
      <c r="A22" t="s">
        <v>62</v>
      </c>
      <c r="E22" s="35" t="s">
        <v>3245</v>
      </c>
    </row>
    <row r="23" spans="1:16" ht="12.75">
      <c r="A23" s="24" t="s">
        <v>55</v>
      </c>
      <c s="29" t="s">
        <v>43</v>
      </c>
      <c s="29" t="s">
        <v>12556</v>
      </c>
      <c s="24" t="s">
        <v>57</v>
      </c>
      <c s="30" t="s">
        <v>12557</v>
      </c>
      <c s="31" t="s">
        <v>86</v>
      </c>
      <c s="32">
        <v>5</v>
      </c>
      <c s="33">
        <v>0</v>
      </c>
      <c s="33">
        <f>ROUND(ROUND(H23,2)*ROUND(G23,3),2)</f>
      </c>
      <c r="O23">
        <f>(I23*21)/100</f>
      </c>
      <c t="s">
        <v>33</v>
      </c>
    </row>
    <row r="24" spans="1:5" ht="12.75">
      <c r="A24" s="34" t="s">
        <v>60</v>
      </c>
      <c r="E24" s="35" t="s">
        <v>2799</v>
      </c>
    </row>
    <row r="25" spans="1:5" ht="12.75">
      <c r="A25" s="36" t="s">
        <v>61</v>
      </c>
      <c r="E25" s="37" t="s">
        <v>12304</v>
      </c>
    </row>
    <row r="26" spans="1:5" ht="63.75">
      <c r="A26" t="s">
        <v>62</v>
      </c>
      <c r="E26" s="35" t="s">
        <v>3245</v>
      </c>
    </row>
    <row r="27" spans="1:16" ht="12.75">
      <c r="A27" s="24" t="s">
        <v>55</v>
      </c>
      <c s="29" t="s">
        <v>45</v>
      </c>
      <c s="29" t="s">
        <v>12558</v>
      </c>
      <c s="24" t="s">
        <v>57</v>
      </c>
      <c s="30" t="s">
        <v>12559</v>
      </c>
      <c s="31" t="s">
        <v>86</v>
      </c>
      <c s="32">
        <v>1</v>
      </c>
      <c s="33">
        <v>0</v>
      </c>
      <c s="33">
        <f>ROUND(ROUND(H27,2)*ROUND(G27,3),2)</f>
      </c>
      <c r="O27">
        <f>(I27*21)/100</f>
      </c>
      <c t="s">
        <v>33</v>
      </c>
    </row>
    <row r="28" spans="1:5" ht="12.75">
      <c r="A28" s="34" t="s">
        <v>60</v>
      </c>
      <c r="E28" s="35" t="s">
        <v>2799</v>
      </c>
    </row>
    <row r="29" spans="1:5" ht="12.75">
      <c r="A29" s="36" t="s">
        <v>61</v>
      </c>
      <c r="E29" s="37" t="s">
        <v>12304</v>
      </c>
    </row>
    <row r="30" spans="1:5" ht="63.75">
      <c r="A30" t="s">
        <v>62</v>
      </c>
      <c r="E30" s="35" t="s">
        <v>3245</v>
      </c>
    </row>
    <row r="31" spans="1:16" ht="12.75">
      <c r="A31" s="24" t="s">
        <v>55</v>
      </c>
      <c s="29" t="s">
        <v>47</v>
      </c>
      <c s="29" t="s">
        <v>12560</v>
      </c>
      <c s="24" t="s">
        <v>57</v>
      </c>
      <c s="30" t="s">
        <v>12561</v>
      </c>
      <c s="31" t="s">
        <v>86</v>
      </c>
      <c s="32">
        <v>1</v>
      </c>
      <c s="33">
        <v>0</v>
      </c>
      <c s="33">
        <f>ROUND(ROUND(H31,2)*ROUND(G31,3),2)</f>
      </c>
      <c r="O31">
        <f>(I31*21)/100</f>
      </c>
      <c t="s">
        <v>33</v>
      </c>
    </row>
    <row r="32" spans="1:5" ht="12.75">
      <c r="A32" s="34" t="s">
        <v>60</v>
      </c>
      <c r="E32" s="35" t="s">
        <v>2799</v>
      </c>
    </row>
    <row r="33" spans="1:5" ht="12.75">
      <c r="A33" s="36" t="s">
        <v>61</v>
      </c>
      <c r="E33" s="37" t="s">
        <v>12304</v>
      </c>
    </row>
    <row r="34" spans="1:5" ht="63.75">
      <c r="A34" t="s">
        <v>62</v>
      </c>
      <c r="E34" s="35" t="s">
        <v>3245</v>
      </c>
    </row>
    <row r="35" spans="1:16" ht="12.75">
      <c r="A35" s="24" t="s">
        <v>55</v>
      </c>
      <c s="29" t="s">
        <v>73</v>
      </c>
      <c s="29" t="s">
        <v>12538</v>
      </c>
      <c s="24" t="s">
        <v>57</v>
      </c>
      <c s="30" t="s">
        <v>12539</v>
      </c>
      <c s="31" t="s">
        <v>94</v>
      </c>
      <c s="32">
        <v>10</v>
      </c>
      <c s="33">
        <v>0</v>
      </c>
      <c s="33">
        <f>ROUND(ROUND(H35,2)*ROUND(G35,3),2)</f>
      </c>
      <c r="O35">
        <f>(I35*21)/100</f>
      </c>
      <c t="s">
        <v>33</v>
      </c>
    </row>
    <row r="36" spans="1:5" ht="12.75">
      <c r="A36" s="34" t="s">
        <v>60</v>
      </c>
      <c r="E36" s="35" t="s">
        <v>2799</v>
      </c>
    </row>
    <row r="37" spans="1:5" ht="12.75">
      <c r="A37" s="36" t="s">
        <v>61</v>
      </c>
      <c r="E37" s="37" t="s">
        <v>12304</v>
      </c>
    </row>
    <row r="38" spans="1:5" ht="63.75">
      <c r="A38" t="s">
        <v>62</v>
      </c>
      <c r="E38" s="35" t="s">
        <v>12537</v>
      </c>
    </row>
    <row r="39" spans="1:16" ht="25.5">
      <c r="A39" s="24" t="s">
        <v>55</v>
      </c>
      <c s="29" t="s">
        <v>79</v>
      </c>
      <c s="29" t="s">
        <v>12622</v>
      </c>
      <c s="24" t="s">
        <v>57</v>
      </c>
      <c s="30" t="s">
        <v>12623</v>
      </c>
      <c s="31" t="s">
        <v>86</v>
      </c>
      <c s="32">
        <v>1</v>
      </c>
      <c s="33">
        <v>0</v>
      </c>
      <c s="33">
        <f>ROUND(ROUND(H39,2)*ROUND(G39,3),2)</f>
      </c>
      <c r="O39">
        <f>(I39*21)/100</f>
      </c>
      <c t="s">
        <v>33</v>
      </c>
    </row>
    <row r="40" spans="1:5" ht="12.75">
      <c r="A40" s="34" t="s">
        <v>60</v>
      </c>
      <c r="E40" s="35" t="s">
        <v>2799</v>
      </c>
    </row>
    <row r="41" spans="1:5" ht="12.75">
      <c r="A41" s="36" t="s">
        <v>61</v>
      </c>
      <c r="E41" s="37" t="s">
        <v>12304</v>
      </c>
    </row>
    <row r="42" spans="1:5" ht="63.75">
      <c r="A42" t="s">
        <v>62</v>
      </c>
      <c r="E42" s="35" t="s">
        <v>12624</v>
      </c>
    </row>
    <row r="43" spans="1:16" ht="12.75">
      <c r="A43" s="24" t="s">
        <v>55</v>
      </c>
      <c s="29" t="s">
        <v>50</v>
      </c>
      <c s="29" t="s">
        <v>12430</v>
      </c>
      <c s="24" t="s">
        <v>57</v>
      </c>
      <c s="30" t="s">
        <v>12431</v>
      </c>
      <c s="31" t="s">
        <v>86</v>
      </c>
      <c s="32">
        <v>1</v>
      </c>
      <c s="33">
        <v>0</v>
      </c>
      <c s="33">
        <f>ROUND(ROUND(H43,2)*ROUND(G43,3),2)</f>
      </c>
      <c r="O43">
        <f>(I43*21)/100</f>
      </c>
      <c t="s">
        <v>33</v>
      </c>
    </row>
    <row r="44" spans="1:5" ht="12.75">
      <c r="A44" s="34" t="s">
        <v>60</v>
      </c>
      <c r="E44" s="35" t="s">
        <v>2799</v>
      </c>
    </row>
    <row r="45" spans="1:5" ht="12.75">
      <c r="A45" s="36" t="s">
        <v>61</v>
      </c>
      <c r="E45" s="37" t="s">
        <v>12304</v>
      </c>
    </row>
    <row r="46" spans="1:5" ht="63.75">
      <c r="A46" t="s">
        <v>62</v>
      </c>
      <c r="E46" s="35" t="s">
        <v>3245</v>
      </c>
    </row>
    <row r="47" spans="1:18" ht="12.75" customHeight="1">
      <c r="A47" s="6" t="s">
        <v>53</v>
      </c>
      <c s="6"/>
      <c s="39" t="s">
        <v>12446</v>
      </c>
      <c s="6"/>
      <c s="27" t="s">
        <v>12447</v>
      </c>
      <c s="6"/>
      <c s="6"/>
      <c s="6"/>
      <c s="40">
        <f>0+Q47</f>
      </c>
      <c r="O47">
        <f>0+R47</f>
      </c>
      <c r="Q47">
        <f>0+I48+I52+I56</f>
      </c>
      <c>
        <f>0+O48+O52+O56</f>
      </c>
    </row>
    <row r="48" spans="1:16" ht="12.75">
      <c r="A48" s="24" t="s">
        <v>55</v>
      </c>
      <c s="29" t="s">
        <v>52</v>
      </c>
      <c s="29" t="s">
        <v>12460</v>
      </c>
      <c s="24" t="s">
        <v>57</v>
      </c>
      <c s="30" t="s">
        <v>12461</v>
      </c>
      <c s="31" t="s">
        <v>86</v>
      </c>
      <c s="32">
        <v>1</v>
      </c>
      <c s="33">
        <v>0</v>
      </c>
      <c s="33">
        <f>ROUND(ROUND(H48,2)*ROUND(G48,3),2)</f>
      </c>
      <c r="O48">
        <f>(I48*21)/100</f>
      </c>
      <c t="s">
        <v>33</v>
      </c>
    </row>
    <row r="49" spans="1:5" ht="12.75">
      <c r="A49" s="34" t="s">
        <v>60</v>
      </c>
      <c r="E49" s="35" t="s">
        <v>2799</v>
      </c>
    </row>
    <row r="50" spans="1:5" ht="12.75">
      <c r="A50" s="36" t="s">
        <v>61</v>
      </c>
      <c r="E50" s="37" t="s">
        <v>12450</v>
      </c>
    </row>
    <row r="51" spans="1:5" ht="38.25">
      <c r="A51" t="s">
        <v>62</v>
      </c>
      <c r="E51" s="35" t="s">
        <v>12462</v>
      </c>
    </row>
    <row r="52" spans="1:16" ht="12.75">
      <c r="A52" s="24" t="s">
        <v>55</v>
      </c>
      <c s="29" t="s">
        <v>91</v>
      </c>
      <c s="29" t="s">
        <v>12463</v>
      </c>
      <c s="24" t="s">
        <v>57</v>
      </c>
      <c s="30" t="s">
        <v>12464</v>
      </c>
      <c s="31" t="s">
        <v>86</v>
      </c>
      <c s="32">
        <v>1</v>
      </c>
      <c s="33">
        <v>0</v>
      </c>
      <c s="33">
        <f>ROUND(ROUND(H52,2)*ROUND(G52,3),2)</f>
      </c>
      <c r="O52">
        <f>(I52*21)/100</f>
      </c>
      <c t="s">
        <v>33</v>
      </c>
    </row>
    <row r="53" spans="1:5" ht="12.75">
      <c r="A53" s="34" t="s">
        <v>60</v>
      </c>
      <c r="E53" s="35" t="s">
        <v>2799</v>
      </c>
    </row>
    <row r="54" spans="1:5" ht="12.75">
      <c r="A54" s="36" t="s">
        <v>61</v>
      </c>
      <c r="E54" s="37" t="s">
        <v>12450</v>
      </c>
    </row>
    <row r="55" spans="1:5" ht="38.25">
      <c r="A55" t="s">
        <v>62</v>
      </c>
      <c r="E55" s="35" t="s">
        <v>12465</v>
      </c>
    </row>
    <row r="56" spans="1:16" ht="12.75">
      <c r="A56" s="24" t="s">
        <v>55</v>
      </c>
      <c s="29" t="s">
        <v>96</v>
      </c>
      <c s="29" t="s">
        <v>3554</v>
      </c>
      <c s="24" t="s">
        <v>57</v>
      </c>
      <c s="30" t="s">
        <v>647</v>
      </c>
      <c s="31" t="s">
        <v>86</v>
      </c>
      <c s="32">
        <v>1</v>
      </c>
      <c s="33">
        <v>0</v>
      </c>
      <c s="33">
        <f>ROUND(ROUND(H56,2)*ROUND(G56,3),2)</f>
      </c>
      <c r="O56">
        <f>(I56*21)/100</f>
      </c>
      <c t="s">
        <v>33</v>
      </c>
    </row>
    <row r="57" spans="1:5" ht="12.75">
      <c r="A57" s="34" t="s">
        <v>60</v>
      </c>
      <c r="E57" s="35" t="s">
        <v>2799</v>
      </c>
    </row>
    <row r="58" spans="1:5" ht="12.75">
      <c r="A58" s="36" t="s">
        <v>61</v>
      </c>
      <c r="E58" s="37" t="s">
        <v>12450</v>
      </c>
    </row>
    <row r="59" spans="1:5" ht="38.25">
      <c r="A59" t="s">
        <v>62</v>
      </c>
      <c r="E59" s="35" t="s">
        <v>12466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1.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0+O10+O75+O80</f>
      </c>
      <c t="s">
        <v>32</v>
      </c>
    </row>
    <row r="3" spans="1:16" ht="15" customHeight="1">
      <c r="A3" t="s">
        <v>12</v>
      </c>
      <c s="12" t="s">
        <v>14</v>
      </c>
      <c s="13" t="s">
        <v>15</v>
      </c>
      <c s="1"/>
      <c s="14" t="s">
        <v>16</v>
      </c>
      <c s="1"/>
      <c s="9"/>
      <c s="8" t="s">
        <v>12630</v>
      </c>
      <c s="41">
        <f>0+I10+I75+I80</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12267</v>
      </c>
      <c s="1"/>
      <c s="14" t="s">
        <v>12268</v>
      </c>
      <c s="1"/>
      <c s="1"/>
      <c s="1"/>
      <c s="1"/>
      <c r="O5" t="s">
        <v>31</v>
      </c>
      <c t="s">
        <v>33</v>
      </c>
    </row>
    <row r="6" spans="1:9" ht="12.75" customHeight="1">
      <c r="A6" t="s">
        <v>24</v>
      </c>
      <c s="16" t="s">
        <v>28</v>
      </c>
      <c s="17" t="s">
        <v>12630</v>
      </c>
      <c s="6"/>
      <c s="18" t="s">
        <v>12631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3241</v>
      </c>
      <c s="25"/>
      <c s="27" t="s">
        <v>12362</v>
      </c>
      <c s="25"/>
      <c s="25"/>
      <c s="25"/>
      <c s="28">
        <f>0+Q10</f>
      </c>
      <c r="O10">
        <f>0+R10</f>
      </c>
      <c r="Q10">
        <f>0+I11+I15+I19+I23+I27+I31+I35+I39+I43+I47+I51+I55+I59+I63+I67+I71</f>
      </c>
      <c>
        <f>0+O11+O15+O19+O23+O27+O31+O35+O39+O43+O47+O51+O55+O59+O63+O67+O71</f>
      </c>
    </row>
    <row r="11" spans="1:16" ht="12.75">
      <c r="A11" s="24" t="s">
        <v>55</v>
      </c>
      <c s="29" t="s">
        <v>39</v>
      </c>
      <c s="29" t="s">
        <v>12521</v>
      </c>
      <c s="24" t="s">
        <v>57</v>
      </c>
      <c s="30" t="s">
        <v>12522</v>
      </c>
      <c s="31" t="s">
        <v>86</v>
      </c>
      <c s="32">
        <v>2</v>
      </c>
      <c s="33">
        <v>0</v>
      </c>
      <c s="33">
        <f>ROUND(ROUND(H11,2)*ROUND(G11,3),2)</f>
      </c>
      <c r="O11">
        <f>(I11*21)/100</f>
      </c>
      <c t="s">
        <v>33</v>
      </c>
    </row>
    <row r="12" spans="1:5" ht="12.75">
      <c r="A12" s="34" t="s">
        <v>60</v>
      </c>
      <c r="E12" s="35" t="s">
        <v>2799</v>
      </c>
    </row>
    <row r="13" spans="1:5" ht="12.75">
      <c r="A13" s="36" t="s">
        <v>61</v>
      </c>
      <c r="E13" s="37" t="s">
        <v>12304</v>
      </c>
    </row>
    <row r="14" spans="1:5" ht="63.75">
      <c r="A14" t="s">
        <v>62</v>
      </c>
      <c r="E14" s="35" t="s">
        <v>3245</v>
      </c>
    </row>
    <row r="15" spans="1:16" ht="12.75">
      <c r="A15" s="24" t="s">
        <v>55</v>
      </c>
      <c s="29" t="s">
        <v>33</v>
      </c>
      <c s="29" t="s">
        <v>12523</v>
      </c>
      <c s="24" t="s">
        <v>57</v>
      </c>
      <c s="30" t="s">
        <v>12524</v>
      </c>
      <c s="31" t="s">
        <v>86</v>
      </c>
      <c s="32">
        <v>2</v>
      </c>
      <c s="33">
        <v>0</v>
      </c>
      <c s="33">
        <f>ROUND(ROUND(H15,2)*ROUND(G15,3),2)</f>
      </c>
      <c r="O15">
        <f>(I15*21)/100</f>
      </c>
      <c t="s">
        <v>33</v>
      </c>
    </row>
    <row r="16" spans="1:5" ht="12.75">
      <c r="A16" s="34" t="s">
        <v>60</v>
      </c>
      <c r="E16" s="35" t="s">
        <v>2799</v>
      </c>
    </row>
    <row r="17" spans="1:5" ht="12.75">
      <c r="A17" s="36" t="s">
        <v>61</v>
      </c>
      <c r="E17" s="37" t="s">
        <v>12304</v>
      </c>
    </row>
    <row r="18" spans="1:5" ht="63.75">
      <c r="A18" t="s">
        <v>62</v>
      </c>
      <c r="E18" s="35" t="s">
        <v>3245</v>
      </c>
    </row>
    <row r="19" spans="1:16" ht="12.75">
      <c r="A19" s="24" t="s">
        <v>55</v>
      </c>
      <c s="29" t="s">
        <v>32</v>
      </c>
      <c s="29" t="s">
        <v>12527</v>
      </c>
      <c s="24" t="s">
        <v>57</v>
      </c>
      <c s="30" t="s">
        <v>12528</v>
      </c>
      <c s="31" t="s">
        <v>86</v>
      </c>
      <c s="32">
        <v>2</v>
      </c>
      <c s="33">
        <v>0</v>
      </c>
      <c s="33">
        <f>ROUND(ROUND(H19,2)*ROUND(G19,3),2)</f>
      </c>
      <c r="O19">
        <f>(I19*21)/100</f>
      </c>
      <c t="s">
        <v>33</v>
      </c>
    </row>
    <row r="20" spans="1:5" ht="12.75">
      <c r="A20" s="34" t="s">
        <v>60</v>
      </c>
      <c r="E20" s="35" t="s">
        <v>2799</v>
      </c>
    </row>
    <row r="21" spans="1:5" ht="12.75">
      <c r="A21" s="36" t="s">
        <v>61</v>
      </c>
      <c r="E21" s="37" t="s">
        <v>12304</v>
      </c>
    </row>
    <row r="22" spans="1:5" ht="63.75">
      <c r="A22" t="s">
        <v>62</v>
      </c>
      <c r="E22" s="35" t="s">
        <v>3245</v>
      </c>
    </row>
    <row r="23" spans="1:16" ht="25.5">
      <c r="A23" s="24" t="s">
        <v>55</v>
      </c>
      <c s="29" t="s">
        <v>43</v>
      </c>
      <c s="29" t="s">
        <v>12531</v>
      </c>
      <c s="24" t="s">
        <v>57</v>
      </c>
      <c s="30" t="s">
        <v>12532</v>
      </c>
      <c s="31" t="s">
        <v>86</v>
      </c>
      <c s="32">
        <v>2</v>
      </c>
      <c s="33">
        <v>0</v>
      </c>
      <c s="33">
        <f>ROUND(ROUND(H23,2)*ROUND(G23,3),2)</f>
      </c>
      <c r="O23">
        <f>(I23*21)/100</f>
      </c>
      <c t="s">
        <v>33</v>
      </c>
    </row>
    <row r="24" spans="1:5" ht="12.75">
      <c r="A24" s="34" t="s">
        <v>60</v>
      </c>
      <c r="E24" s="35" t="s">
        <v>2799</v>
      </c>
    </row>
    <row r="25" spans="1:5" ht="12.75">
      <c r="A25" s="36" t="s">
        <v>61</v>
      </c>
      <c r="E25" s="37" t="s">
        <v>12304</v>
      </c>
    </row>
    <row r="26" spans="1:5" ht="63.75">
      <c r="A26" t="s">
        <v>62</v>
      </c>
      <c r="E26" s="35" t="s">
        <v>3245</v>
      </c>
    </row>
    <row r="27" spans="1:16" ht="12.75">
      <c r="A27" s="24" t="s">
        <v>55</v>
      </c>
      <c s="29" t="s">
        <v>45</v>
      </c>
      <c s="29" t="s">
        <v>12632</v>
      </c>
      <c s="24" t="s">
        <v>57</v>
      </c>
      <c s="30" t="s">
        <v>12633</v>
      </c>
      <c s="31" t="s">
        <v>86</v>
      </c>
      <c s="32">
        <v>2</v>
      </c>
      <c s="33">
        <v>0</v>
      </c>
      <c s="33">
        <f>ROUND(ROUND(H27,2)*ROUND(G27,3),2)</f>
      </c>
      <c r="O27">
        <f>(I27*21)/100</f>
      </c>
      <c t="s">
        <v>33</v>
      </c>
    </row>
    <row r="28" spans="1:5" ht="12.75">
      <c r="A28" s="34" t="s">
        <v>60</v>
      </c>
      <c r="E28" s="35" t="s">
        <v>2799</v>
      </c>
    </row>
    <row r="29" spans="1:5" ht="12.75">
      <c r="A29" s="36" t="s">
        <v>61</v>
      </c>
      <c r="E29" s="37" t="s">
        <v>12304</v>
      </c>
    </row>
    <row r="30" spans="1:5" ht="63.75">
      <c r="A30" t="s">
        <v>62</v>
      </c>
      <c r="E30" s="35" t="s">
        <v>3245</v>
      </c>
    </row>
    <row r="31" spans="1:16" ht="12.75">
      <c r="A31" s="24" t="s">
        <v>55</v>
      </c>
      <c s="29" t="s">
        <v>47</v>
      </c>
      <c s="29" t="s">
        <v>12533</v>
      </c>
      <c s="24" t="s">
        <v>57</v>
      </c>
      <c s="30" t="s">
        <v>12534</v>
      </c>
      <c s="31" t="s">
        <v>86</v>
      </c>
      <c s="32">
        <v>2</v>
      </c>
      <c s="33">
        <v>0</v>
      </c>
      <c s="33">
        <f>ROUND(ROUND(H31,2)*ROUND(G31,3),2)</f>
      </c>
      <c r="O31">
        <f>(I31*21)/100</f>
      </c>
      <c t="s">
        <v>33</v>
      </c>
    </row>
    <row r="32" spans="1:5" ht="12.75">
      <c r="A32" s="34" t="s">
        <v>60</v>
      </c>
      <c r="E32" s="35" t="s">
        <v>2799</v>
      </c>
    </row>
    <row r="33" spans="1:5" ht="12.75">
      <c r="A33" s="36" t="s">
        <v>61</v>
      </c>
      <c r="E33" s="37" t="s">
        <v>12304</v>
      </c>
    </row>
    <row r="34" spans="1:5" ht="63.75">
      <c r="A34" t="s">
        <v>62</v>
      </c>
      <c r="E34" s="35" t="s">
        <v>3245</v>
      </c>
    </row>
    <row r="35" spans="1:16" ht="25.5">
      <c r="A35" s="24" t="s">
        <v>55</v>
      </c>
      <c s="29" t="s">
        <v>73</v>
      </c>
      <c s="29" t="s">
        <v>12634</v>
      </c>
      <c s="24" t="s">
        <v>57</v>
      </c>
      <c s="30" t="s">
        <v>12635</v>
      </c>
      <c s="31" t="s">
        <v>86</v>
      </c>
      <c s="32">
        <v>2</v>
      </c>
      <c s="33">
        <v>0</v>
      </c>
      <c s="33">
        <f>ROUND(ROUND(H35,2)*ROUND(G35,3),2)</f>
      </c>
      <c r="O35">
        <f>(I35*21)/100</f>
      </c>
      <c t="s">
        <v>33</v>
      </c>
    </row>
    <row r="36" spans="1:5" ht="12.75">
      <c r="A36" s="34" t="s">
        <v>60</v>
      </c>
      <c r="E36" s="35" t="s">
        <v>2799</v>
      </c>
    </row>
    <row r="37" spans="1:5" ht="12.75">
      <c r="A37" s="36" t="s">
        <v>61</v>
      </c>
      <c r="E37" s="37" t="s">
        <v>12304</v>
      </c>
    </row>
    <row r="38" spans="1:5" ht="63.75">
      <c r="A38" t="s">
        <v>62</v>
      </c>
      <c r="E38" s="35" t="s">
        <v>3245</v>
      </c>
    </row>
    <row r="39" spans="1:16" ht="12.75">
      <c r="A39" s="24" t="s">
        <v>55</v>
      </c>
      <c s="29" t="s">
        <v>79</v>
      </c>
      <c s="29" t="s">
        <v>12556</v>
      </c>
      <c s="24" t="s">
        <v>57</v>
      </c>
      <c s="30" t="s">
        <v>12557</v>
      </c>
      <c s="31" t="s">
        <v>86</v>
      </c>
      <c s="32">
        <v>10</v>
      </c>
      <c s="33">
        <v>0</v>
      </c>
      <c s="33">
        <f>ROUND(ROUND(H39,2)*ROUND(G39,3),2)</f>
      </c>
      <c r="O39">
        <f>(I39*21)/100</f>
      </c>
      <c t="s">
        <v>33</v>
      </c>
    </row>
    <row r="40" spans="1:5" ht="12.75">
      <c r="A40" s="34" t="s">
        <v>60</v>
      </c>
      <c r="E40" s="35" t="s">
        <v>2799</v>
      </c>
    </row>
    <row r="41" spans="1:5" ht="12.75">
      <c r="A41" s="36" t="s">
        <v>61</v>
      </c>
      <c r="E41" s="37" t="s">
        <v>12304</v>
      </c>
    </row>
    <row r="42" spans="1:5" ht="63.75">
      <c r="A42" t="s">
        <v>62</v>
      </c>
      <c r="E42" s="35" t="s">
        <v>3245</v>
      </c>
    </row>
    <row r="43" spans="1:16" ht="12.75">
      <c r="A43" s="24" t="s">
        <v>55</v>
      </c>
      <c s="29" t="s">
        <v>50</v>
      </c>
      <c s="29" t="s">
        <v>12560</v>
      </c>
      <c s="24" t="s">
        <v>57</v>
      </c>
      <c s="30" t="s">
        <v>12561</v>
      </c>
      <c s="31" t="s">
        <v>86</v>
      </c>
      <c s="32">
        <v>2</v>
      </c>
      <c s="33">
        <v>0</v>
      </c>
      <c s="33">
        <f>ROUND(ROUND(H43,2)*ROUND(G43,3),2)</f>
      </c>
      <c r="O43">
        <f>(I43*21)/100</f>
      </c>
      <c t="s">
        <v>33</v>
      </c>
    </row>
    <row r="44" spans="1:5" ht="12.75">
      <c r="A44" s="34" t="s">
        <v>60</v>
      </c>
      <c r="E44" s="35" t="s">
        <v>2799</v>
      </c>
    </row>
    <row r="45" spans="1:5" ht="12.75">
      <c r="A45" s="36" t="s">
        <v>61</v>
      </c>
      <c r="E45" s="37" t="s">
        <v>12304</v>
      </c>
    </row>
    <row r="46" spans="1:5" ht="63.75">
      <c r="A46" t="s">
        <v>62</v>
      </c>
      <c r="E46" s="35" t="s">
        <v>3245</v>
      </c>
    </row>
    <row r="47" spans="1:16" ht="12.75">
      <c r="A47" s="24" t="s">
        <v>55</v>
      </c>
      <c s="29" t="s">
        <v>52</v>
      </c>
      <c s="29" t="s">
        <v>12535</v>
      </c>
      <c s="24" t="s">
        <v>57</v>
      </c>
      <c s="30" t="s">
        <v>12536</v>
      </c>
      <c s="31" t="s">
        <v>94</v>
      </c>
      <c s="32">
        <v>40</v>
      </c>
      <c s="33">
        <v>0</v>
      </c>
      <c s="33">
        <f>ROUND(ROUND(H47,2)*ROUND(G47,3),2)</f>
      </c>
      <c r="O47">
        <f>(I47*21)/100</f>
      </c>
      <c t="s">
        <v>33</v>
      </c>
    </row>
    <row r="48" spans="1:5" ht="12.75">
      <c r="A48" s="34" t="s">
        <v>60</v>
      </c>
      <c r="E48" s="35" t="s">
        <v>2799</v>
      </c>
    </row>
    <row r="49" spans="1:5" ht="12.75">
      <c r="A49" s="36" t="s">
        <v>61</v>
      </c>
      <c r="E49" s="37" t="s">
        <v>12304</v>
      </c>
    </row>
    <row r="50" spans="1:5" ht="63.75">
      <c r="A50" t="s">
        <v>62</v>
      </c>
      <c r="E50" s="35" t="s">
        <v>12537</v>
      </c>
    </row>
    <row r="51" spans="1:16" ht="12.75">
      <c r="A51" s="24" t="s">
        <v>55</v>
      </c>
      <c s="29" t="s">
        <v>91</v>
      </c>
      <c s="29" t="s">
        <v>12538</v>
      </c>
      <c s="24" t="s">
        <v>57</v>
      </c>
      <c s="30" t="s">
        <v>12539</v>
      </c>
      <c s="31" t="s">
        <v>94</v>
      </c>
      <c s="32">
        <v>40</v>
      </c>
      <c s="33">
        <v>0</v>
      </c>
      <c s="33">
        <f>ROUND(ROUND(H51,2)*ROUND(G51,3),2)</f>
      </c>
      <c r="O51">
        <f>(I51*21)/100</f>
      </c>
      <c t="s">
        <v>33</v>
      </c>
    </row>
    <row r="52" spans="1:5" ht="12.75">
      <c r="A52" s="34" t="s">
        <v>60</v>
      </c>
      <c r="E52" s="35" t="s">
        <v>2799</v>
      </c>
    </row>
    <row r="53" spans="1:5" ht="12.75">
      <c r="A53" s="36" t="s">
        <v>61</v>
      </c>
      <c r="E53" s="37" t="s">
        <v>12304</v>
      </c>
    </row>
    <row r="54" spans="1:5" ht="63.75">
      <c r="A54" t="s">
        <v>62</v>
      </c>
      <c r="E54" s="35" t="s">
        <v>12537</v>
      </c>
    </row>
    <row r="55" spans="1:16" ht="25.5">
      <c r="A55" s="24" t="s">
        <v>55</v>
      </c>
      <c s="29" t="s">
        <v>96</v>
      </c>
      <c s="29" t="s">
        <v>12622</v>
      </c>
      <c s="24" t="s">
        <v>57</v>
      </c>
      <c s="30" t="s">
        <v>12623</v>
      </c>
      <c s="31" t="s">
        <v>86</v>
      </c>
      <c s="32">
        <v>1</v>
      </c>
      <c s="33">
        <v>0</v>
      </c>
      <c s="33">
        <f>ROUND(ROUND(H55,2)*ROUND(G55,3),2)</f>
      </c>
      <c r="O55">
        <f>(I55*21)/100</f>
      </c>
      <c t="s">
        <v>33</v>
      </c>
    </row>
    <row r="56" spans="1:5" ht="12.75">
      <c r="A56" s="34" t="s">
        <v>60</v>
      </c>
      <c r="E56" s="35" t="s">
        <v>2799</v>
      </c>
    </row>
    <row r="57" spans="1:5" ht="12.75">
      <c r="A57" s="36" t="s">
        <v>61</v>
      </c>
      <c r="E57" s="37" t="s">
        <v>12304</v>
      </c>
    </row>
    <row r="58" spans="1:5" ht="63.75">
      <c r="A58" t="s">
        <v>62</v>
      </c>
      <c r="E58" s="35" t="s">
        <v>12624</v>
      </c>
    </row>
    <row r="59" spans="1:16" ht="12.75">
      <c r="A59" s="24" t="s">
        <v>55</v>
      </c>
      <c s="29" t="s">
        <v>99</v>
      </c>
      <c s="29" t="s">
        <v>12542</v>
      </c>
      <c s="24" t="s">
        <v>57</v>
      </c>
      <c s="30" t="s">
        <v>12543</v>
      </c>
      <c s="31" t="s">
        <v>86</v>
      </c>
      <c s="32">
        <v>1</v>
      </c>
      <c s="33">
        <v>0</v>
      </c>
      <c s="33">
        <f>ROUND(ROUND(H59,2)*ROUND(G59,3),2)</f>
      </c>
      <c r="O59">
        <f>(I59*21)/100</f>
      </c>
      <c t="s">
        <v>33</v>
      </c>
    </row>
    <row r="60" spans="1:5" ht="12.75">
      <c r="A60" s="34" t="s">
        <v>60</v>
      </c>
      <c r="E60" s="35" t="s">
        <v>2799</v>
      </c>
    </row>
    <row r="61" spans="1:5" ht="12.75">
      <c r="A61" s="36" t="s">
        <v>61</v>
      </c>
      <c r="E61" s="37" t="s">
        <v>12304</v>
      </c>
    </row>
    <row r="62" spans="1:5" ht="63.75">
      <c r="A62" t="s">
        <v>62</v>
      </c>
      <c r="E62" s="35" t="s">
        <v>3245</v>
      </c>
    </row>
    <row r="63" spans="1:16" ht="12.75">
      <c r="A63" s="24" t="s">
        <v>55</v>
      </c>
      <c s="29" t="s">
        <v>103</v>
      </c>
      <c s="29" t="s">
        <v>12544</v>
      </c>
      <c s="24" t="s">
        <v>57</v>
      </c>
      <c s="30" t="s">
        <v>12545</v>
      </c>
      <c s="31" t="s">
        <v>86</v>
      </c>
      <c s="32">
        <v>1</v>
      </c>
      <c s="33">
        <v>0</v>
      </c>
      <c s="33">
        <f>ROUND(ROUND(H63,2)*ROUND(G63,3),2)</f>
      </c>
      <c r="O63">
        <f>(I63*21)/100</f>
      </c>
      <c t="s">
        <v>33</v>
      </c>
    </row>
    <row r="64" spans="1:5" ht="12.75">
      <c r="A64" s="34" t="s">
        <v>60</v>
      </c>
      <c r="E64" s="35" t="s">
        <v>2799</v>
      </c>
    </row>
    <row r="65" spans="1:5" ht="12.75">
      <c r="A65" s="36" t="s">
        <v>61</v>
      </c>
      <c r="E65" s="37" t="s">
        <v>12304</v>
      </c>
    </row>
    <row r="66" spans="1:5" ht="63.75">
      <c r="A66" t="s">
        <v>62</v>
      </c>
      <c r="E66" s="35" t="s">
        <v>3245</v>
      </c>
    </row>
    <row r="67" spans="1:16" ht="12.75">
      <c r="A67" s="24" t="s">
        <v>55</v>
      </c>
      <c s="29" t="s">
        <v>107</v>
      </c>
      <c s="29" t="s">
        <v>12428</v>
      </c>
      <c s="24" t="s">
        <v>57</v>
      </c>
      <c s="30" t="s">
        <v>12429</v>
      </c>
      <c s="31" t="s">
        <v>86</v>
      </c>
      <c s="32">
        <v>1</v>
      </c>
      <c s="33">
        <v>0</v>
      </c>
      <c s="33">
        <f>ROUND(ROUND(H67,2)*ROUND(G67,3),2)</f>
      </c>
      <c r="O67">
        <f>(I67*21)/100</f>
      </c>
      <c t="s">
        <v>33</v>
      </c>
    </row>
    <row r="68" spans="1:5" ht="12.75">
      <c r="A68" s="34" t="s">
        <v>60</v>
      </c>
      <c r="E68" s="35" t="s">
        <v>2799</v>
      </c>
    </row>
    <row r="69" spans="1:5" ht="12.75">
      <c r="A69" s="36" t="s">
        <v>61</v>
      </c>
      <c r="E69" s="37" t="s">
        <v>12304</v>
      </c>
    </row>
    <row r="70" spans="1:5" ht="63.75">
      <c r="A70" t="s">
        <v>62</v>
      </c>
      <c r="E70" s="35" t="s">
        <v>3245</v>
      </c>
    </row>
    <row r="71" spans="1:16" ht="12.75">
      <c r="A71" s="24" t="s">
        <v>55</v>
      </c>
      <c s="29" t="s">
        <v>111</v>
      </c>
      <c s="29" t="s">
        <v>12430</v>
      </c>
      <c s="24" t="s">
        <v>57</v>
      </c>
      <c s="30" t="s">
        <v>12431</v>
      </c>
      <c s="31" t="s">
        <v>86</v>
      </c>
      <c s="32">
        <v>2</v>
      </c>
      <c s="33">
        <v>0</v>
      </c>
      <c s="33">
        <f>ROUND(ROUND(H71,2)*ROUND(G71,3),2)</f>
      </c>
      <c r="O71">
        <f>(I71*21)/100</f>
      </c>
      <c t="s">
        <v>33</v>
      </c>
    </row>
    <row r="72" spans="1:5" ht="12.75">
      <c r="A72" s="34" t="s">
        <v>60</v>
      </c>
      <c r="E72" s="35" t="s">
        <v>2799</v>
      </c>
    </row>
    <row r="73" spans="1:5" ht="12.75">
      <c r="A73" s="36" t="s">
        <v>61</v>
      </c>
      <c r="E73" s="37" t="s">
        <v>12304</v>
      </c>
    </row>
    <row r="74" spans="1:5" ht="63.75">
      <c r="A74" t="s">
        <v>62</v>
      </c>
      <c r="E74" s="35" t="s">
        <v>3245</v>
      </c>
    </row>
    <row r="75" spans="1:18" ht="12.75" customHeight="1">
      <c r="A75" s="6" t="s">
        <v>53</v>
      </c>
      <c s="6"/>
      <c s="39" t="s">
        <v>12441</v>
      </c>
      <c s="6"/>
      <c s="27" t="s">
        <v>12442</v>
      </c>
      <c s="6"/>
      <c s="6"/>
      <c s="6"/>
      <c s="40">
        <f>0+Q75</f>
      </c>
      <c r="O75">
        <f>0+R75</f>
      </c>
      <c r="Q75">
        <f>0+I76</f>
      </c>
      <c>
        <f>0+O76</f>
      </c>
    </row>
    <row r="76" spans="1:16" ht="12.75">
      <c r="A76" s="24" t="s">
        <v>55</v>
      </c>
      <c s="29" t="s">
        <v>149</v>
      </c>
      <c s="29" t="s">
        <v>12550</v>
      </c>
      <c s="24" t="s">
        <v>57</v>
      </c>
      <c s="30" t="s">
        <v>12551</v>
      </c>
      <c s="31" t="s">
        <v>86</v>
      </c>
      <c s="32">
        <v>1</v>
      </c>
      <c s="33">
        <v>0</v>
      </c>
      <c s="33">
        <f>ROUND(ROUND(H76,2)*ROUND(G76,3),2)</f>
      </c>
      <c r="O76">
        <f>(I76*21)/100</f>
      </c>
      <c t="s">
        <v>33</v>
      </c>
    </row>
    <row r="77" spans="1:5" ht="12.75">
      <c r="A77" s="34" t="s">
        <v>60</v>
      </c>
      <c r="E77" s="35" t="s">
        <v>2799</v>
      </c>
    </row>
    <row r="78" spans="1:5" ht="12.75">
      <c r="A78" s="36" t="s">
        <v>61</v>
      </c>
      <c r="E78" s="37" t="s">
        <v>12304</v>
      </c>
    </row>
    <row r="79" spans="1:5" ht="38.25">
      <c r="A79" t="s">
        <v>62</v>
      </c>
      <c r="E79" s="35" t="s">
        <v>12445</v>
      </c>
    </row>
    <row r="80" spans="1:18" ht="12.75" customHeight="1">
      <c r="A80" s="6" t="s">
        <v>53</v>
      </c>
      <c s="6"/>
      <c s="39" t="s">
        <v>12446</v>
      </c>
      <c s="6"/>
      <c s="27" t="s">
        <v>12447</v>
      </c>
      <c s="6"/>
      <c s="6"/>
      <c s="6"/>
      <c s="40">
        <f>0+Q80</f>
      </c>
      <c r="O80">
        <f>0+R80</f>
      </c>
      <c r="Q80">
        <f>0+I81+I85+I89</f>
      </c>
      <c>
        <f>0+O81+O85+O89</f>
      </c>
    </row>
    <row r="81" spans="1:16" ht="12.75">
      <c r="A81" s="24" t="s">
        <v>55</v>
      </c>
      <c s="29" t="s">
        <v>153</v>
      </c>
      <c s="29" t="s">
        <v>12460</v>
      </c>
      <c s="24" t="s">
        <v>57</v>
      </c>
      <c s="30" t="s">
        <v>12461</v>
      </c>
      <c s="31" t="s">
        <v>86</v>
      </c>
      <c s="32">
        <v>1</v>
      </c>
      <c s="33">
        <v>0</v>
      </c>
      <c s="33">
        <f>ROUND(ROUND(H81,2)*ROUND(G81,3),2)</f>
      </c>
      <c r="O81">
        <f>(I81*21)/100</f>
      </c>
      <c t="s">
        <v>33</v>
      </c>
    </row>
    <row r="82" spans="1:5" ht="12.75">
      <c r="A82" s="34" t="s">
        <v>60</v>
      </c>
      <c r="E82" s="35" t="s">
        <v>2799</v>
      </c>
    </row>
    <row r="83" spans="1:5" ht="12.75">
      <c r="A83" s="36" t="s">
        <v>61</v>
      </c>
      <c r="E83" s="37" t="s">
        <v>12450</v>
      </c>
    </row>
    <row r="84" spans="1:5" ht="38.25">
      <c r="A84" t="s">
        <v>62</v>
      </c>
      <c r="E84" s="35" t="s">
        <v>12462</v>
      </c>
    </row>
    <row r="85" spans="1:16" ht="12.75">
      <c r="A85" s="24" t="s">
        <v>55</v>
      </c>
      <c s="29" t="s">
        <v>157</v>
      </c>
      <c s="29" t="s">
        <v>12463</v>
      </c>
      <c s="24" t="s">
        <v>57</v>
      </c>
      <c s="30" t="s">
        <v>12464</v>
      </c>
      <c s="31" t="s">
        <v>86</v>
      </c>
      <c s="32">
        <v>1</v>
      </c>
      <c s="33">
        <v>0</v>
      </c>
      <c s="33">
        <f>ROUND(ROUND(H85,2)*ROUND(G85,3),2)</f>
      </c>
      <c r="O85">
        <f>(I85*21)/100</f>
      </c>
      <c t="s">
        <v>33</v>
      </c>
    </row>
    <row r="86" spans="1:5" ht="12.75">
      <c r="A86" s="34" t="s">
        <v>60</v>
      </c>
      <c r="E86" s="35" t="s">
        <v>2799</v>
      </c>
    </row>
    <row r="87" spans="1:5" ht="12.75">
      <c r="A87" s="36" t="s">
        <v>61</v>
      </c>
      <c r="E87" s="37" t="s">
        <v>12450</v>
      </c>
    </row>
    <row r="88" spans="1:5" ht="38.25">
      <c r="A88" t="s">
        <v>62</v>
      </c>
      <c r="E88" s="35" t="s">
        <v>12465</v>
      </c>
    </row>
    <row r="89" spans="1:16" ht="12.75">
      <c r="A89" s="24" t="s">
        <v>55</v>
      </c>
      <c s="29" t="s">
        <v>161</v>
      </c>
      <c s="29" t="s">
        <v>3554</v>
      </c>
      <c s="24" t="s">
        <v>57</v>
      </c>
      <c s="30" t="s">
        <v>647</v>
      </c>
      <c s="31" t="s">
        <v>86</v>
      </c>
      <c s="32">
        <v>1</v>
      </c>
      <c s="33">
        <v>0</v>
      </c>
      <c s="33">
        <f>ROUND(ROUND(H89,2)*ROUND(G89,3),2)</f>
      </c>
      <c r="O89">
        <f>(I89*21)/100</f>
      </c>
      <c t="s">
        <v>33</v>
      </c>
    </row>
    <row r="90" spans="1:5" ht="12.75">
      <c r="A90" s="34" t="s">
        <v>60</v>
      </c>
      <c r="E90" s="35" t="s">
        <v>2799</v>
      </c>
    </row>
    <row r="91" spans="1:5" ht="12.75">
      <c r="A91" s="36" t="s">
        <v>61</v>
      </c>
      <c r="E91" s="37" t="s">
        <v>12450</v>
      </c>
    </row>
    <row r="92" spans="1:5" ht="38.25">
      <c r="A92" t="s">
        <v>62</v>
      </c>
      <c r="E92" s="35" t="s">
        <v>12466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2.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0+O10+O47+O72+O113+O150+O187+O196</f>
      </c>
      <c t="s">
        <v>32</v>
      </c>
    </row>
    <row r="3" spans="1:16" ht="15" customHeight="1">
      <c r="A3" t="s">
        <v>12</v>
      </c>
      <c s="12" t="s">
        <v>14</v>
      </c>
      <c s="13" t="s">
        <v>15</v>
      </c>
      <c s="1"/>
      <c s="14" t="s">
        <v>16</v>
      </c>
      <c s="1"/>
      <c s="9"/>
      <c s="8" t="s">
        <v>12638</v>
      </c>
      <c s="41">
        <f>0+I10+I47+I72+I113+I150+I187+I196</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12636</v>
      </c>
      <c s="1"/>
      <c s="14" t="s">
        <v>12637</v>
      </c>
      <c s="1"/>
      <c s="1"/>
      <c s="1"/>
      <c s="1"/>
      <c r="O5" t="s">
        <v>31</v>
      </c>
      <c t="s">
        <v>33</v>
      </c>
    </row>
    <row r="6" spans="1:9" ht="12.75" customHeight="1">
      <c r="A6" t="s">
        <v>24</v>
      </c>
      <c s="16" t="s">
        <v>28</v>
      </c>
      <c s="17" t="s">
        <v>12638</v>
      </c>
      <c s="6"/>
      <c s="18" t="s">
        <v>12639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f>
      </c>
      <c>
        <f>0+O11+O15+O19+O23+O27+O31+O35+O39+O43</f>
      </c>
    </row>
    <row r="11" spans="1:16" ht="25.5">
      <c r="A11" s="24" t="s">
        <v>55</v>
      </c>
      <c s="29" t="s">
        <v>73</v>
      </c>
      <c s="29" t="s">
        <v>84</v>
      </c>
      <c s="24" t="s">
        <v>57</v>
      </c>
      <c s="30" t="s">
        <v>85</v>
      </c>
      <c s="31" t="s">
        <v>86</v>
      </c>
      <c s="32">
        <v>230</v>
      </c>
      <c s="33">
        <v>0</v>
      </c>
      <c s="33">
        <f>ROUND(ROUND(H11,2)*ROUND(G11,3),2)</f>
      </c>
      <c r="O11">
        <f>(I11*21)/100</f>
      </c>
      <c t="s">
        <v>33</v>
      </c>
    </row>
    <row r="12" spans="1:5" ht="12.75">
      <c r="A12" s="34" t="s">
        <v>60</v>
      </c>
      <c r="E12" s="35" t="s">
        <v>57</v>
      </c>
    </row>
    <row r="13" spans="1:5" ht="12.75">
      <c r="A13" s="36" t="s">
        <v>61</v>
      </c>
      <c r="E13" s="37" t="s">
        <v>8059</v>
      </c>
    </row>
    <row r="14" spans="1:5" ht="25.5">
      <c r="A14" t="s">
        <v>62</v>
      </c>
      <c r="E14" s="35" t="s">
        <v>8060</v>
      </c>
    </row>
    <row r="15" spans="1:16" ht="12.75">
      <c r="A15" s="24" t="s">
        <v>55</v>
      </c>
      <c s="29" t="s">
        <v>79</v>
      </c>
      <c s="29" t="s">
        <v>3022</v>
      </c>
      <c s="24" t="s">
        <v>57</v>
      </c>
      <c s="30" t="s">
        <v>3023</v>
      </c>
      <c s="31" t="s">
        <v>86</v>
      </c>
      <c s="32">
        <v>8</v>
      </c>
      <c s="33">
        <v>0</v>
      </c>
      <c s="33">
        <f>ROUND(ROUND(H15,2)*ROUND(G15,3),2)</f>
      </c>
      <c r="O15">
        <f>(I15*21)/100</f>
      </c>
      <c t="s">
        <v>33</v>
      </c>
    </row>
    <row r="16" spans="1:5" ht="12.75">
      <c r="A16" s="34" t="s">
        <v>60</v>
      </c>
      <c r="E16" s="35" t="s">
        <v>57</v>
      </c>
    </row>
    <row r="17" spans="1:5" ht="12.75">
      <c r="A17" s="36" t="s">
        <v>61</v>
      </c>
      <c r="E17" s="37" t="s">
        <v>8059</v>
      </c>
    </row>
    <row r="18" spans="1:5" ht="51">
      <c r="A18" t="s">
        <v>62</v>
      </c>
      <c r="E18" s="35" t="s">
        <v>3025</v>
      </c>
    </row>
    <row r="19" spans="1:16" ht="12.75">
      <c r="A19" s="24" t="s">
        <v>55</v>
      </c>
      <c s="29" t="s">
        <v>50</v>
      </c>
      <c s="29" t="s">
        <v>92</v>
      </c>
      <c s="24" t="s">
        <v>57</v>
      </c>
      <c s="30" t="s">
        <v>93</v>
      </c>
      <c s="31" t="s">
        <v>94</v>
      </c>
      <c s="32">
        <v>65</v>
      </c>
      <c s="33">
        <v>0</v>
      </c>
      <c s="33">
        <f>ROUND(ROUND(H19,2)*ROUND(G19,3),2)</f>
      </c>
      <c r="O19">
        <f>(I19*21)/100</f>
      </c>
      <c t="s">
        <v>33</v>
      </c>
    </row>
    <row r="20" spans="1:5" ht="12.75">
      <c r="A20" s="34" t="s">
        <v>60</v>
      </c>
      <c r="E20" s="35" t="s">
        <v>57</v>
      </c>
    </row>
    <row r="21" spans="1:5" ht="12.75">
      <c r="A21" s="36" t="s">
        <v>61</v>
      </c>
      <c r="E21" s="37" t="s">
        <v>8059</v>
      </c>
    </row>
    <row r="22" spans="1:5" ht="51">
      <c r="A22" t="s">
        <v>62</v>
      </c>
      <c r="E22" s="35" t="s">
        <v>3026</v>
      </c>
    </row>
    <row r="23" spans="1:16" ht="12.75">
      <c r="A23" s="24" t="s">
        <v>55</v>
      </c>
      <c s="29" t="s">
        <v>52</v>
      </c>
      <c s="29" t="s">
        <v>104</v>
      </c>
      <c s="24" t="s">
        <v>57</v>
      </c>
      <c s="30" t="s">
        <v>105</v>
      </c>
      <c s="31" t="s">
        <v>94</v>
      </c>
      <c s="32">
        <v>65</v>
      </c>
      <c s="33">
        <v>0</v>
      </c>
      <c s="33">
        <f>ROUND(ROUND(H23,2)*ROUND(G23,3),2)</f>
      </c>
      <c r="O23">
        <f>(I23*21)/100</f>
      </c>
      <c t="s">
        <v>33</v>
      </c>
    </row>
    <row r="24" spans="1:5" ht="12.75">
      <c r="A24" s="34" t="s">
        <v>60</v>
      </c>
      <c r="E24" s="35" t="s">
        <v>57</v>
      </c>
    </row>
    <row r="25" spans="1:5" ht="12.75">
      <c r="A25" s="36" t="s">
        <v>61</v>
      </c>
      <c r="E25" s="37" t="s">
        <v>8059</v>
      </c>
    </row>
    <row r="26" spans="1:5" ht="76.5">
      <c r="A26" t="s">
        <v>62</v>
      </c>
      <c r="E26" s="35" t="s">
        <v>3030</v>
      </c>
    </row>
    <row r="27" spans="1:16" ht="12.75">
      <c r="A27" s="24" t="s">
        <v>55</v>
      </c>
      <c s="29" t="s">
        <v>91</v>
      </c>
      <c s="29" t="s">
        <v>12640</v>
      </c>
      <c s="24" t="s">
        <v>57</v>
      </c>
      <c s="30" t="s">
        <v>12641</v>
      </c>
      <c s="31" t="s">
        <v>76</v>
      </c>
      <c s="32">
        <v>1</v>
      </c>
      <c s="33">
        <v>0</v>
      </c>
      <c s="33">
        <f>ROUND(ROUND(H27,2)*ROUND(G27,3),2)</f>
      </c>
      <c r="O27">
        <f>(I27*21)/100</f>
      </c>
      <c t="s">
        <v>33</v>
      </c>
    </row>
    <row r="28" spans="1:5" ht="12.75">
      <c r="A28" s="34" t="s">
        <v>60</v>
      </c>
      <c r="E28" s="35" t="s">
        <v>57</v>
      </c>
    </row>
    <row r="29" spans="1:5" ht="12.75">
      <c r="A29" s="36" t="s">
        <v>61</v>
      </c>
      <c r="E29" s="37" t="s">
        <v>8059</v>
      </c>
    </row>
    <row r="30" spans="1:5" ht="102">
      <c r="A30" t="s">
        <v>62</v>
      </c>
      <c r="E30" s="35" t="s">
        <v>12642</v>
      </c>
    </row>
    <row r="31" spans="1:16" ht="12.75">
      <c r="A31" s="24" t="s">
        <v>55</v>
      </c>
      <c s="29" t="s">
        <v>96</v>
      </c>
      <c s="29" t="s">
        <v>12643</v>
      </c>
      <c s="24" t="s">
        <v>57</v>
      </c>
      <c s="30" t="s">
        <v>3478</v>
      </c>
      <c s="31" t="s">
        <v>86</v>
      </c>
      <c s="32">
        <v>2</v>
      </c>
      <c s="33">
        <v>0</v>
      </c>
      <c s="33">
        <f>ROUND(ROUND(H31,2)*ROUND(G31,3),2)</f>
      </c>
      <c r="O31">
        <f>(I31*21)/100</f>
      </c>
      <c t="s">
        <v>33</v>
      </c>
    </row>
    <row r="32" spans="1:5" ht="12.75">
      <c r="A32" s="34" t="s">
        <v>60</v>
      </c>
      <c r="E32" s="35" t="s">
        <v>57</v>
      </c>
    </row>
    <row r="33" spans="1:5" ht="12.75">
      <c r="A33" s="36" t="s">
        <v>61</v>
      </c>
      <c r="E33" s="37" t="s">
        <v>8059</v>
      </c>
    </row>
    <row r="34" spans="1:5" ht="102">
      <c r="A34" t="s">
        <v>62</v>
      </c>
      <c r="E34" s="35" t="s">
        <v>3479</v>
      </c>
    </row>
    <row r="35" spans="1:16" ht="12.75">
      <c r="A35" s="24" t="s">
        <v>55</v>
      </c>
      <c s="29" t="s">
        <v>99</v>
      </c>
      <c s="29" t="s">
        <v>3044</v>
      </c>
      <c s="24" t="s">
        <v>57</v>
      </c>
      <c s="30" t="s">
        <v>3045</v>
      </c>
      <c s="31" t="s">
        <v>86</v>
      </c>
      <c s="32">
        <v>16</v>
      </c>
      <c s="33">
        <v>0</v>
      </c>
      <c s="33">
        <f>ROUND(ROUND(H35,2)*ROUND(G35,3),2)</f>
      </c>
      <c r="O35">
        <f>(I35*21)/100</f>
      </c>
      <c t="s">
        <v>33</v>
      </c>
    </row>
    <row r="36" spans="1:5" ht="12.75">
      <c r="A36" s="34" t="s">
        <v>60</v>
      </c>
      <c r="E36" s="35" t="s">
        <v>57</v>
      </c>
    </row>
    <row r="37" spans="1:5" ht="12.75">
      <c r="A37" s="36" t="s">
        <v>61</v>
      </c>
      <c r="E37" s="37" t="s">
        <v>8059</v>
      </c>
    </row>
    <row r="38" spans="1:5" ht="51">
      <c r="A38" t="s">
        <v>62</v>
      </c>
      <c r="E38" s="35" t="s">
        <v>3046</v>
      </c>
    </row>
    <row r="39" spans="1:16" ht="25.5">
      <c r="A39" s="24" t="s">
        <v>55</v>
      </c>
      <c s="29" t="s">
        <v>103</v>
      </c>
      <c s="29" t="s">
        <v>1329</v>
      </c>
      <c s="24" t="s">
        <v>57</v>
      </c>
      <c s="30" t="s">
        <v>1330</v>
      </c>
      <c s="31" t="s">
        <v>86</v>
      </c>
      <c s="32">
        <v>21</v>
      </c>
      <c s="33">
        <v>0</v>
      </c>
      <c s="33">
        <f>ROUND(ROUND(H39,2)*ROUND(G39,3),2)</f>
      </c>
      <c r="O39">
        <f>(I39*21)/100</f>
      </c>
      <c t="s">
        <v>33</v>
      </c>
    </row>
    <row r="40" spans="1:5" ht="12.75">
      <c r="A40" s="34" t="s">
        <v>60</v>
      </c>
      <c r="E40" s="35" t="s">
        <v>57</v>
      </c>
    </row>
    <row r="41" spans="1:5" ht="12.75">
      <c r="A41" s="36" t="s">
        <v>61</v>
      </c>
      <c r="E41" s="37" t="s">
        <v>8059</v>
      </c>
    </row>
    <row r="42" spans="1:5" ht="51">
      <c r="A42" t="s">
        <v>62</v>
      </c>
      <c r="E42" s="35" t="s">
        <v>3026</v>
      </c>
    </row>
    <row r="43" spans="1:16" ht="12.75">
      <c r="A43" s="24" t="s">
        <v>55</v>
      </c>
      <c s="29" t="s">
        <v>107</v>
      </c>
      <c s="29" t="s">
        <v>12644</v>
      </c>
      <c s="24" t="s">
        <v>57</v>
      </c>
      <c s="30" t="s">
        <v>3050</v>
      </c>
      <c s="31" t="s">
        <v>76</v>
      </c>
      <c s="32">
        <v>150</v>
      </c>
      <c s="33">
        <v>0</v>
      </c>
      <c s="33">
        <f>ROUND(ROUND(H43,2)*ROUND(G43,3),2)</f>
      </c>
      <c r="O43">
        <f>(I43*21)/100</f>
      </c>
      <c t="s">
        <v>33</v>
      </c>
    </row>
    <row r="44" spans="1:5" ht="12.75">
      <c r="A44" s="34" t="s">
        <v>60</v>
      </c>
      <c r="E44" s="35" t="s">
        <v>57</v>
      </c>
    </row>
    <row r="45" spans="1:5" ht="12.75">
      <c r="A45" s="36" t="s">
        <v>61</v>
      </c>
      <c r="E45" s="37" t="s">
        <v>8059</v>
      </c>
    </row>
    <row r="46" spans="1:5" ht="102">
      <c r="A46" t="s">
        <v>62</v>
      </c>
      <c r="E46" s="35" t="s">
        <v>3051</v>
      </c>
    </row>
    <row r="47" spans="1:18" ht="12.75" customHeight="1">
      <c r="A47" s="6" t="s">
        <v>53</v>
      </c>
      <c s="6"/>
      <c s="39" t="s">
        <v>3052</v>
      </c>
      <c s="6"/>
      <c s="27" t="s">
        <v>54</v>
      </c>
      <c s="6"/>
      <c s="6"/>
      <c s="6"/>
      <c s="40">
        <f>0+Q47</f>
      </c>
      <c r="O47">
        <f>0+R47</f>
      </c>
      <c r="Q47">
        <f>0+I48+I52+I56+I60+I64+I68</f>
      </c>
      <c>
        <f>0+O48+O52+O56+O60+O64+O68</f>
      </c>
    </row>
    <row r="48" spans="1:16" ht="12.75">
      <c r="A48" s="24" t="s">
        <v>55</v>
      </c>
      <c s="29" t="s">
        <v>39</v>
      </c>
      <c s="29" t="s">
        <v>3053</v>
      </c>
      <c s="24" t="s">
        <v>57</v>
      </c>
      <c s="30" t="s">
        <v>3054</v>
      </c>
      <c s="31" t="s">
        <v>76</v>
      </c>
      <c s="32">
        <v>65</v>
      </c>
      <c s="33">
        <v>0</v>
      </c>
      <c s="33">
        <f>ROUND(ROUND(H48,2)*ROUND(G48,3),2)</f>
      </c>
      <c r="O48">
        <f>(I48*21)/100</f>
      </c>
      <c t="s">
        <v>33</v>
      </c>
    </row>
    <row r="49" spans="1:5" ht="12.75">
      <c r="A49" s="34" t="s">
        <v>60</v>
      </c>
      <c r="E49" s="35" t="s">
        <v>57</v>
      </c>
    </row>
    <row r="50" spans="1:5" ht="12.75">
      <c r="A50" s="36" t="s">
        <v>61</v>
      </c>
      <c r="E50" s="37" t="s">
        <v>8059</v>
      </c>
    </row>
    <row r="51" spans="1:5" ht="12.75">
      <c r="A51" t="s">
        <v>62</v>
      </c>
      <c r="E51" s="35" t="s">
        <v>3055</v>
      </c>
    </row>
    <row r="52" spans="1:16" ht="12.75">
      <c r="A52" s="24" t="s">
        <v>55</v>
      </c>
      <c s="29" t="s">
        <v>33</v>
      </c>
      <c s="29" t="s">
        <v>3056</v>
      </c>
      <c s="24" t="s">
        <v>57</v>
      </c>
      <c s="30" t="s">
        <v>3057</v>
      </c>
      <c s="31" t="s">
        <v>59</v>
      </c>
      <c s="32">
        <v>16</v>
      </c>
      <c s="33">
        <v>0</v>
      </c>
      <c s="33">
        <f>ROUND(ROUND(H52,2)*ROUND(G52,3),2)</f>
      </c>
      <c r="O52">
        <f>(I52*21)/100</f>
      </c>
      <c t="s">
        <v>33</v>
      </c>
    </row>
    <row r="53" spans="1:5" ht="12.75">
      <c r="A53" s="34" t="s">
        <v>60</v>
      </c>
      <c r="E53" s="35" t="s">
        <v>57</v>
      </c>
    </row>
    <row r="54" spans="1:5" ht="12.75">
      <c r="A54" s="36" t="s">
        <v>61</v>
      </c>
      <c r="E54" s="37" t="s">
        <v>8059</v>
      </c>
    </row>
    <row r="55" spans="1:5" ht="216.75">
      <c r="A55" t="s">
        <v>62</v>
      </c>
      <c r="E55" s="35" t="s">
        <v>3058</v>
      </c>
    </row>
    <row r="56" spans="1:16" ht="12.75">
      <c r="A56" s="24" t="s">
        <v>55</v>
      </c>
      <c s="29" t="s">
        <v>32</v>
      </c>
      <c s="29" t="s">
        <v>8061</v>
      </c>
      <c s="24" t="s">
        <v>57</v>
      </c>
      <c s="30" t="s">
        <v>8062</v>
      </c>
      <c s="31" t="s">
        <v>970</v>
      </c>
      <c s="32">
        <v>85</v>
      </c>
      <c s="33">
        <v>0</v>
      </c>
      <c s="33">
        <f>ROUND(ROUND(H56,2)*ROUND(G56,3),2)</f>
      </c>
      <c r="O56">
        <f>(I56*21)/100</f>
      </c>
      <c t="s">
        <v>33</v>
      </c>
    </row>
    <row r="57" spans="1:5" ht="12.75">
      <c r="A57" s="34" t="s">
        <v>60</v>
      </c>
      <c r="E57" s="35" t="s">
        <v>57</v>
      </c>
    </row>
    <row r="58" spans="1:5" ht="12.75">
      <c r="A58" s="36" t="s">
        <v>61</v>
      </c>
      <c r="E58" s="37" t="s">
        <v>8059</v>
      </c>
    </row>
    <row r="59" spans="1:5" ht="25.5">
      <c r="A59" t="s">
        <v>62</v>
      </c>
      <c r="E59" s="35" t="s">
        <v>1195</v>
      </c>
    </row>
    <row r="60" spans="1:16" ht="12.75">
      <c r="A60" s="24" t="s">
        <v>55</v>
      </c>
      <c s="29" t="s">
        <v>43</v>
      </c>
      <c s="29" t="s">
        <v>70</v>
      </c>
      <c s="24" t="s">
        <v>57</v>
      </c>
      <c s="30" t="s">
        <v>71</v>
      </c>
      <c s="31" t="s">
        <v>59</v>
      </c>
      <c s="32">
        <v>12</v>
      </c>
      <c s="33">
        <v>0</v>
      </c>
      <c s="33">
        <f>ROUND(ROUND(H60,2)*ROUND(G60,3),2)</f>
      </c>
      <c r="O60">
        <f>(I60*21)/100</f>
      </c>
      <c t="s">
        <v>33</v>
      </c>
    </row>
    <row r="61" spans="1:5" ht="12.75">
      <c r="A61" s="34" t="s">
        <v>60</v>
      </c>
      <c r="E61" s="35" t="s">
        <v>57</v>
      </c>
    </row>
    <row r="62" spans="1:5" ht="12.75">
      <c r="A62" s="36" t="s">
        <v>61</v>
      </c>
      <c r="E62" s="37" t="s">
        <v>8059</v>
      </c>
    </row>
    <row r="63" spans="1:5" ht="153">
      <c r="A63" t="s">
        <v>62</v>
      </c>
      <c r="E63" s="35" t="s">
        <v>3059</v>
      </c>
    </row>
    <row r="64" spans="1:16" ht="12.75">
      <c r="A64" s="24" t="s">
        <v>55</v>
      </c>
      <c s="29" t="s">
        <v>45</v>
      </c>
      <c s="29" t="s">
        <v>3309</v>
      </c>
      <c s="24" t="s">
        <v>57</v>
      </c>
      <c s="30" t="s">
        <v>3310</v>
      </c>
      <c s="31" t="s">
        <v>76</v>
      </c>
      <c s="32">
        <v>65</v>
      </c>
      <c s="33">
        <v>0</v>
      </c>
      <c s="33">
        <f>ROUND(ROUND(H64,2)*ROUND(G64,3),2)</f>
      </c>
      <c r="O64">
        <f>(I64*21)/100</f>
      </c>
      <c t="s">
        <v>33</v>
      </c>
    </row>
    <row r="65" spans="1:5" ht="12.75">
      <c r="A65" s="34" t="s">
        <v>60</v>
      </c>
      <c r="E65" s="35" t="s">
        <v>57</v>
      </c>
    </row>
    <row r="66" spans="1:5" ht="12.75">
      <c r="A66" s="36" t="s">
        <v>61</v>
      </c>
      <c r="E66" s="37" t="s">
        <v>8059</v>
      </c>
    </row>
    <row r="67" spans="1:5" ht="38.25">
      <c r="A67" t="s">
        <v>62</v>
      </c>
      <c r="E67" s="35" t="s">
        <v>3311</v>
      </c>
    </row>
    <row r="68" spans="1:16" ht="12.75">
      <c r="A68" s="24" t="s">
        <v>55</v>
      </c>
      <c s="29" t="s">
        <v>47</v>
      </c>
      <c s="29" t="s">
        <v>3060</v>
      </c>
      <c s="24" t="s">
        <v>57</v>
      </c>
      <c s="30" t="s">
        <v>3061</v>
      </c>
      <c s="31" t="s">
        <v>59</v>
      </c>
      <c s="32">
        <v>1</v>
      </c>
      <c s="33">
        <v>0</v>
      </c>
      <c s="33">
        <f>ROUND(ROUND(H68,2)*ROUND(G68,3),2)</f>
      </c>
      <c r="O68">
        <f>(I68*21)/100</f>
      </c>
      <c t="s">
        <v>33</v>
      </c>
    </row>
    <row r="69" spans="1:5" ht="12.75">
      <c r="A69" s="34" t="s">
        <v>60</v>
      </c>
      <c r="E69" s="35" t="s">
        <v>57</v>
      </c>
    </row>
    <row r="70" spans="1:5" ht="12.75">
      <c r="A70" s="36" t="s">
        <v>61</v>
      </c>
      <c r="E70" s="37" t="s">
        <v>8059</v>
      </c>
    </row>
    <row r="71" spans="1:5" ht="38.25">
      <c r="A71" t="s">
        <v>62</v>
      </c>
      <c r="E71" s="35" t="s">
        <v>3062</v>
      </c>
    </row>
    <row r="72" spans="1:18" ht="12.75" customHeight="1">
      <c r="A72" s="6" t="s">
        <v>53</v>
      </c>
      <c s="6"/>
      <c s="39" t="s">
        <v>3077</v>
      </c>
      <c s="6"/>
      <c s="27" t="s">
        <v>2818</v>
      </c>
      <c s="6"/>
      <c s="6"/>
      <c s="6"/>
      <c s="40">
        <f>0+Q72</f>
      </c>
      <c r="O72">
        <f>0+R72</f>
      </c>
      <c r="Q72">
        <f>0+I73+I77+I81+I85+I89+I93+I97+I101+I105+I109</f>
      </c>
      <c>
        <f>0+O73+O77+O81+O85+O89+O93+O97+O101+O105+O109</f>
      </c>
    </row>
    <row r="73" spans="1:16" ht="12.75">
      <c r="A73" s="24" t="s">
        <v>55</v>
      </c>
      <c s="29" t="s">
        <v>111</v>
      </c>
      <c s="29" t="s">
        <v>166</v>
      </c>
      <c s="24" t="s">
        <v>57</v>
      </c>
      <c s="30" t="s">
        <v>167</v>
      </c>
      <c s="31" t="s">
        <v>94</v>
      </c>
      <c s="32">
        <v>1100</v>
      </c>
      <c s="33">
        <v>0</v>
      </c>
      <c s="33">
        <f>ROUND(ROUND(H73,2)*ROUND(G73,3),2)</f>
      </c>
      <c r="O73">
        <f>(I73*21)/100</f>
      </c>
      <c t="s">
        <v>33</v>
      </c>
    </row>
    <row r="74" spans="1:5" ht="12.75">
      <c r="A74" s="34" t="s">
        <v>60</v>
      </c>
      <c r="E74" s="35" t="s">
        <v>57</v>
      </c>
    </row>
    <row r="75" spans="1:5" ht="12.75">
      <c r="A75" s="36" t="s">
        <v>61</v>
      </c>
      <c r="E75" s="37" t="s">
        <v>8059</v>
      </c>
    </row>
    <row r="76" spans="1:5" ht="38.25">
      <c r="A76" t="s">
        <v>62</v>
      </c>
      <c r="E76" s="35" t="s">
        <v>3091</v>
      </c>
    </row>
    <row r="77" spans="1:16" ht="12.75">
      <c r="A77" s="24" t="s">
        <v>55</v>
      </c>
      <c s="29" t="s">
        <v>149</v>
      </c>
      <c s="29" t="s">
        <v>169</v>
      </c>
      <c s="24" t="s">
        <v>57</v>
      </c>
      <c s="30" t="s">
        <v>170</v>
      </c>
      <c s="31" t="s">
        <v>94</v>
      </c>
      <c s="32">
        <v>1100</v>
      </c>
      <c s="33">
        <v>0</v>
      </c>
      <c s="33">
        <f>ROUND(ROUND(H77,2)*ROUND(G77,3),2)</f>
      </c>
      <c r="O77">
        <f>(I77*21)/100</f>
      </c>
      <c t="s">
        <v>33</v>
      </c>
    </row>
    <row r="78" spans="1:5" ht="12.75">
      <c r="A78" s="34" t="s">
        <v>60</v>
      </c>
      <c r="E78" s="35" t="s">
        <v>57</v>
      </c>
    </row>
    <row r="79" spans="1:5" ht="12.75">
      <c r="A79" s="36" t="s">
        <v>61</v>
      </c>
      <c r="E79" s="37" t="s">
        <v>8059</v>
      </c>
    </row>
    <row r="80" spans="1:5" ht="38.25">
      <c r="A80" t="s">
        <v>62</v>
      </c>
      <c r="E80" s="35" t="s">
        <v>3091</v>
      </c>
    </row>
    <row r="81" spans="1:16" ht="12.75">
      <c r="A81" s="24" t="s">
        <v>55</v>
      </c>
      <c s="29" t="s">
        <v>153</v>
      </c>
      <c s="29" t="s">
        <v>920</v>
      </c>
      <c s="24" t="s">
        <v>57</v>
      </c>
      <c s="30" t="s">
        <v>921</v>
      </c>
      <c s="31" t="s">
        <v>94</v>
      </c>
      <c s="32">
        <v>330</v>
      </c>
      <c s="33">
        <v>0</v>
      </c>
      <c s="33">
        <f>ROUND(ROUND(H81,2)*ROUND(G81,3),2)</f>
      </c>
      <c r="O81">
        <f>(I81*21)/100</f>
      </c>
      <c t="s">
        <v>33</v>
      </c>
    </row>
    <row r="82" spans="1:5" ht="12.75">
      <c r="A82" s="34" t="s">
        <v>60</v>
      </c>
      <c r="E82" s="35" t="s">
        <v>57</v>
      </c>
    </row>
    <row r="83" spans="1:5" ht="12.75">
      <c r="A83" s="36" t="s">
        <v>61</v>
      </c>
      <c r="E83" s="37" t="s">
        <v>8059</v>
      </c>
    </row>
    <row r="84" spans="1:5" ht="38.25">
      <c r="A84" t="s">
        <v>62</v>
      </c>
      <c r="E84" s="35" t="s">
        <v>3091</v>
      </c>
    </row>
    <row r="85" spans="1:16" ht="25.5">
      <c r="A85" s="24" t="s">
        <v>55</v>
      </c>
      <c s="29" t="s">
        <v>157</v>
      </c>
      <c s="29" t="s">
        <v>2836</v>
      </c>
      <c s="24" t="s">
        <v>57</v>
      </c>
      <c s="30" t="s">
        <v>2837</v>
      </c>
      <c s="31" t="s">
        <v>86</v>
      </c>
      <c s="32">
        <v>4</v>
      </c>
      <c s="33">
        <v>0</v>
      </c>
      <c s="33">
        <f>ROUND(ROUND(H85,2)*ROUND(G85,3),2)</f>
      </c>
      <c r="O85">
        <f>(I85*21)/100</f>
      </c>
      <c t="s">
        <v>33</v>
      </c>
    </row>
    <row r="86" spans="1:5" ht="12.75">
      <c r="A86" s="34" t="s">
        <v>60</v>
      </c>
      <c r="E86" s="35" t="s">
        <v>57</v>
      </c>
    </row>
    <row r="87" spans="1:5" ht="12.75">
      <c r="A87" s="36" t="s">
        <v>61</v>
      </c>
      <c r="E87" s="37" t="s">
        <v>8059</v>
      </c>
    </row>
    <row r="88" spans="1:5" ht="51">
      <c r="A88" t="s">
        <v>62</v>
      </c>
      <c r="E88" s="35" t="s">
        <v>3268</v>
      </c>
    </row>
    <row r="89" spans="1:16" ht="25.5">
      <c r="A89" s="24" t="s">
        <v>55</v>
      </c>
      <c s="29" t="s">
        <v>161</v>
      </c>
      <c s="29" t="s">
        <v>177</v>
      </c>
      <c s="24" t="s">
        <v>57</v>
      </c>
      <c s="30" t="s">
        <v>178</v>
      </c>
      <c s="31" t="s">
        <v>86</v>
      </c>
      <c s="32">
        <v>40</v>
      </c>
      <c s="33">
        <v>0</v>
      </c>
      <c s="33">
        <f>ROUND(ROUND(H89,2)*ROUND(G89,3),2)</f>
      </c>
      <c r="O89">
        <f>(I89*21)/100</f>
      </c>
      <c t="s">
        <v>33</v>
      </c>
    </row>
    <row r="90" spans="1:5" ht="12.75">
      <c r="A90" s="34" t="s">
        <v>60</v>
      </c>
      <c r="E90" s="35" t="s">
        <v>57</v>
      </c>
    </row>
    <row r="91" spans="1:5" ht="12.75">
      <c r="A91" s="36" t="s">
        <v>61</v>
      </c>
      <c r="E91" s="37" t="s">
        <v>8059</v>
      </c>
    </row>
    <row r="92" spans="1:5" ht="38.25">
      <c r="A92" t="s">
        <v>62</v>
      </c>
      <c r="E92" s="35" t="s">
        <v>3094</v>
      </c>
    </row>
    <row r="93" spans="1:16" ht="25.5">
      <c r="A93" s="24" t="s">
        <v>55</v>
      </c>
      <c s="29" t="s">
        <v>165</v>
      </c>
      <c s="29" t="s">
        <v>3269</v>
      </c>
      <c s="24" t="s">
        <v>57</v>
      </c>
      <c s="30" t="s">
        <v>3270</v>
      </c>
      <c s="31" t="s">
        <v>86</v>
      </c>
      <c s="32">
        <v>2</v>
      </c>
      <c s="33">
        <v>0</v>
      </c>
      <c s="33">
        <f>ROUND(ROUND(H93,2)*ROUND(G93,3),2)</f>
      </c>
      <c r="O93">
        <f>(I93*21)/100</f>
      </c>
      <c t="s">
        <v>33</v>
      </c>
    </row>
    <row r="94" spans="1:5" ht="12.75">
      <c r="A94" s="34" t="s">
        <v>60</v>
      </c>
      <c r="E94" s="35" t="s">
        <v>57</v>
      </c>
    </row>
    <row r="95" spans="1:5" ht="12.75">
      <c r="A95" s="36" t="s">
        <v>61</v>
      </c>
      <c r="E95" s="37" t="s">
        <v>8059</v>
      </c>
    </row>
    <row r="96" spans="1:5" ht="38.25">
      <c r="A96" t="s">
        <v>62</v>
      </c>
      <c r="E96" s="35" t="s">
        <v>3094</v>
      </c>
    </row>
    <row r="97" spans="1:16" ht="25.5">
      <c r="A97" s="24" t="s">
        <v>55</v>
      </c>
      <c s="29" t="s">
        <v>168</v>
      </c>
      <c s="29" t="s">
        <v>8067</v>
      </c>
      <c s="24" t="s">
        <v>57</v>
      </c>
      <c s="30" t="s">
        <v>8068</v>
      </c>
      <c s="31" t="s">
        <v>86</v>
      </c>
      <c s="32">
        <v>4</v>
      </c>
      <c s="33">
        <v>0</v>
      </c>
      <c s="33">
        <f>ROUND(ROUND(H97,2)*ROUND(G97,3),2)</f>
      </c>
      <c r="O97">
        <f>(I97*21)/100</f>
      </c>
      <c t="s">
        <v>33</v>
      </c>
    </row>
    <row r="98" spans="1:5" ht="12.75">
      <c r="A98" s="34" t="s">
        <v>60</v>
      </c>
      <c r="E98" s="35" t="s">
        <v>57</v>
      </c>
    </row>
    <row r="99" spans="1:5" ht="12.75">
      <c r="A99" s="36" t="s">
        <v>61</v>
      </c>
      <c r="E99" s="37" t="s">
        <v>8059</v>
      </c>
    </row>
    <row r="100" spans="1:5" ht="38.25">
      <c r="A100" t="s">
        <v>62</v>
      </c>
      <c r="E100" s="35" t="s">
        <v>3094</v>
      </c>
    </row>
    <row r="101" spans="1:16" ht="25.5">
      <c r="A101" s="24" t="s">
        <v>55</v>
      </c>
      <c s="29" t="s">
        <v>172</v>
      </c>
      <c s="29" t="s">
        <v>12645</v>
      </c>
      <c s="24" t="s">
        <v>57</v>
      </c>
      <c s="30" t="s">
        <v>12646</v>
      </c>
      <c s="31" t="s">
        <v>86</v>
      </c>
      <c s="32">
        <v>1</v>
      </c>
      <c s="33">
        <v>0</v>
      </c>
      <c s="33">
        <f>ROUND(ROUND(H101,2)*ROUND(G101,3),2)</f>
      </c>
      <c r="O101">
        <f>(I101*21)/100</f>
      </c>
      <c t="s">
        <v>33</v>
      </c>
    </row>
    <row r="102" spans="1:5" ht="12.75">
      <c r="A102" s="34" t="s">
        <v>60</v>
      </c>
      <c r="E102" s="35" t="s">
        <v>57</v>
      </c>
    </row>
    <row r="103" spans="1:5" ht="12.75">
      <c r="A103" s="36" t="s">
        <v>61</v>
      </c>
      <c r="E103" s="37" t="s">
        <v>8059</v>
      </c>
    </row>
    <row r="104" spans="1:5" ht="38.25">
      <c r="A104" t="s">
        <v>62</v>
      </c>
      <c r="E104" s="35" t="s">
        <v>3094</v>
      </c>
    </row>
    <row r="105" spans="1:16" ht="12.75">
      <c r="A105" s="24" t="s">
        <v>55</v>
      </c>
      <c s="29" t="s">
        <v>176</v>
      </c>
      <c s="29" t="s">
        <v>3111</v>
      </c>
      <c s="24" t="s">
        <v>57</v>
      </c>
      <c s="30" t="s">
        <v>3112</v>
      </c>
      <c s="31" t="s">
        <v>94</v>
      </c>
      <c s="32">
        <v>160</v>
      </c>
      <c s="33">
        <v>0</v>
      </c>
      <c s="33">
        <f>ROUND(ROUND(H105,2)*ROUND(G105,3),2)</f>
      </c>
      <c r="O105">
        <f>(I105*21)/100</f>
      </c>
      <c t="s">
        <v>33</v>
      </c>
    </row>
    <row r="106" spans="1:5" ht="12.75">
      <c r="A106" s="34" t="s">
        <v>60</v>
      </c>
      <c r="E106" s="35" t="s">
        <v>57</v>
      </c>
    </row>
    <row r="107" spans="1:5" ht="12.75">
      <c r="A107" s="36" t="s">
        <v>61</v>
      </c>
      <c r="E107" s="37" t="s">
        <v>8059</v>
      </c>
    </row>
    <row r="108" spans="1:5" ht="25.5">
      <c r="A108" t="s">
        <v>62</v>
      </c>
      <c r="E108" s="35" t="s">
        <v>3113</v>
      </c>
    </row>
    <row r="109" spans="1:16" ht="12.75">
      <c r="A109" s="24" t="s">
        <v>55</v>
      </c>
      <c s="29" t="s">
        <v>115</v>
      </c>
      <c s="29" t="s">
        <v>2840</v>
      </c>
      <c s="24" t="s">
        <v>57</v>
      </c>
      <c s="30" t="s">
        <v>2841</v>
      </c>
      <c s="31" t="s">
        <v>86</v>
      </c>
      <c s="32">
        <v>80</v>
      </c>
      <c s="33">
        <v>0</v>
      </c>
      <c s="33">
        <f>ROUND(ROUND(H109,2)*ROUND(G109,3),2)</f>
      </c>
      <c r="O109">
        <f>(I109*21)/100</f>
      </c>
      <c t="s">
        <v>33</v>
      </c>
    </row>
    <row r="110" spans="1:5" ht="12.75">
      <c r="A110" s="34" t="s">
        <v>60</v>
      </c>
      <c r="E110" s="35" t="s">
        <v>57</v>
      </c>
    </row>
    <row r="111" spans="1:5" ht="12.75">
      <c r="A111" s="36" t="s">
        <v>61</v>
      </c>
      <c r="E111" s="37" t="s">
        <v>8059</v>
      </c>
    </row>
    <row r="112" spans="1:5" ht="25.5">
      <c r="A112" t="s">
        <v>62</v>
      </c>
      <c r="E112" s="35" t="s">
        <v>3114</v>
      </c>
    </row>
    <row r="113" spans="1:18" ht="12.75" customHeight="1">
      <c r="A113" s="6" t="s">
        <v>53</v>
      </c>
      <c s="6"/>
      <c s="39" t="s">
        <v>8075</v>
      </c>
      <c s="6"/>
      <c s="27" t="s">
        <v>8076</v>
      </c>
      <c s="6"/>
      <c s="6"/>
      <c s="6"/>
      <c s="40">
        <f>0+Q113</f>
      </c>
      <c r="O113">
        <f>0+R113</f>
      </c>
      <c r="Q113">
        <f>0+I114+I118+I122+I126+I130+I134+I138+I142+I146</f>
      </c>
      <c>
        <f>0+O114+O118+O122+O126+O130+O134+O138+O142+O146</f>
      </c>
    </row>
    <row r="114" spans="1:16" ht="12.75">
      <c r="A114" s="24" t="s">
        <v>55</v>
      </c>
      <c s="29" t="s">
        <v>227</v>
      </c>
      <c s="29" t="s">
        <v>12647</v>
      </c>
      <c s="24" t="s">
        <v>57</v>
      </c>
      <c s="30" t="s">
        <v>12648</v>
      </c>
      <c s="31" t="s">
        <v>86</v>
      </c>
      <c s="32">
        <v>5</v>
      </c>
      <c s="33">
        <v>0</v>
      </c>
      <c s="33">
        <f>ROUND(ROUND(H114,2)*ROUND(G114,3),2)</f>
      </c>
      <c r="O114">
        <f>(I114*21)/100</f>
      </c>
      <c t="s">
        <v>33</v>
      </c>
    </row>
    <row r="115" spans="1:5" ht="12.75">
      <c r="A115" s="34" t="s">
        <v>60</v>
      </c>
      <c r="E115" s="35" t="s">
        <v>57</v>
      </c>
    </row>
    <row r="116" spans="1:5" ht="12.75">
      <c r="A116" s="36" t="s">
        <v>61</v>
      </c>
      <c r="E116" s="37" t="s">
        <v>8059</v>
      </c>
    </row>
    <row r="117" spans="1:5" ht="89.25">
      <c r="A117" t="s">
        <v>62</v>
      </c>
      <c r="E117" s="35" t="s">
        <v>12649</v>
      </c>
    </row>
    <row r="118" spans="1:16" ht="25.5">
      <c r="A118" s="24" t="s">
        <v>55</v>
      </c>
      <c s="29" t="s">
        <v>232</v>
      </c>
      <c s="29" t="s">
        <v>12650</v>
      </c>
      <c s="24" t="s">
        <v>57</v>
      </c>
      <c s="30" t="s">
        <v>12651</v>
      </c>
      <c s="31" t="s">
        <v>86</v>
      </c>
      <c s="32">
        <v>1</v>
      </c>
      <c s="33">
        <v>0</v>
      </c>
      <c s="33">
        <f>ROUND(ROUND(H118,2)*ROUND(G118,3),2)</f>
      </c>
      <c r="O118">
        <f>(I118*21)/100</f>
      </c>
      <c t="s">
        <v>33</v>
      </c>
    </row>
    <row r="119" spans="1:5" ht="12.75">
      <c r="A119" s="34" t="s">
        <v>60</v>
      </c>
      <c r="E119" s="35" t="s">
        <v>57</v>
      </c>
    </row>
    <row r="120" spans="1:5" ht="12.75">
      <c r="A120" s="36" t="s">
        <v>61</v>
      </c>
      <c r="E120" s="37" t="s">
        <v>8059</v>
      </c>
    </row>
    <row r="121" spans="1:5" ht="51">
      <c r="A121" t="s">
        <v>62</v>
      </c>
      <c r="E121" s="35" t="s">
        <v>12652</v>
      </c>
    </row>
    <row r="122" spans="1:16" ht="25.5">
      <c r="A122" s="24" t="s">
        <v>55</v>
      </c>
      <c s="29" t="s">
        <v>235</v>
      </c>
      <c s="29" t="s">
        <v>12653</v>
      </c>
      <c s="24" t="s">
        <v>57</v>
      </c>
      <c s="30" t="s">
        <v>12654</v>
      </c>
      <c s="31" t="s">
        <v>86</v>
      </c>
      <c s="32">
        <v>1</v>
      </c>
      <c s="33">
        <v>0</v>
      </c>
      <c s="33">
        <f>ROUND(ROUND(H122,2)*ROUND(G122,3),2)</f>
      </c>
      <c r="O122">
        <f>(I122*21)/100</f>
      </c>
      <c t="s">
        <v>33</v>
      </c>
    </row>
    <row r="123" spans="1:5" ht="12.75">
      <c r="A123" s="34" t="s">
        <v>60</v>
      </c>
      <c r="E123" s="35" t="s">
        <v>57</v>
      </c>
    </row>
    <row r="124" spans="1:5" ht="12.75">
      <c r="A124" s="36" t="s">
        <v>61</v>
      </c>
      <c r="E124" s="37" t="s">
        <v>8059</v>
      </c>
    </row>
    <row r="125" spans="1:5" ht="51">
      <c r="A125" t="s">
        <v>62</v>
      </c>
      <c r="E125" s="35" t="s">
        <v>12655</v>
      </c>
    </row>
    <row r="126" spans="1:16" ht="25.5">
      <c r="A126" s="24" t="s">
        <v>55</v>
      </c>
      <c s="29" t="s">
        <v>238</v>
      </c>
      <c s="29" t="s">
        <v>12656</v>
      </c>
      <c s="24" t="s">
        <v>57</v>
      </c>
      <c s="30" t="s">
        <v>12657</v>
      </c>
      <c s="31" t="s">
        <v>86</v>
      </c>
      <c s="32">
        <v>1</v>
      </c>
      <c s="33">
        <v>0</v>
      </c>
      <c s="33">
        <f>ROUND(ROUND(H126,2)*ROUND(G126,3),2)</f>
      </c>
      <c r="O126">
        <f>(I126*21)/100</f>
      </c>
      <c t="s">
        <v>33</v>
      </c>
    </row>
    <row r="127" spans="1:5" ht="12.75">
      <c r="A127" s="34" t="s">
        <v>60</v>
      </c>
      <c r="E127" s="35" t="s">
        <v>57</v>
      </c>
    </row>
    <row r="128" spans="1:5" ht="12.75">
      <c r="A128" s="36" t="s">
        <v>61</v>
      </c>
      <c r="E128" s="37" t="s">
        <v>8059</v>
      </c>
    </row>
    <row r="129" spans="1:5" ht="38.25">
      <c r="A129" t="s">
        <v>62</v>
      </c>
      <c r="E129" s="35" t="s">
        <v>11459</v>
      </c>
    </row>
    <row r="130" spans="1:16" ht="12.75">
      <c r="A130" s="24" t="s">
        <v>55</v>
      </c>
      <c s="29" t="s">
        <v>241</v>
      </c>
      <c s="29" t="s">
        <v>12658</v>
      </c>
      <c s="24" t="s">
        <v>57</v>
      </c>
      <c s="30" t="s">
        <v>12659</v>
      </c>
      <c s="31" t="s">
        <v>86</v>
      </c>
      <c s="32">
        <v>5</v>
      </c>
      <c s="33">
        <v>0</v>
      </c>
      <c s="33">
        <f>ROUND(ROUND(H130,2)*ROUND(G130,3),2)</f>
      </c>
      <c r="O130">
        <f>(I130*21)/100</f>
      </c>
      <c t="s">
        <v>33</v>
      </c>
    </row>
    <row r="131" spans="1:5" ht="12.75">
      <c r="A131" s="34" t="s">
        <v>60</v>
      </c>
      <c r="E131" s="35" t="s">
        <v>57</v>
      </c>
    </row>
    <row r="132" spans="1:5" ht="12.75">
      <c r="A132" s="36" t="s">
        <v>61</v>
      </c>
      <c r="E132" s="37" t="s">
        <v>8059</v>
      </c>
    </row>
    <row r="133" spans="1:5" ht="63.75">
      <c r="A133" t="s">
        <v>62</v>
      </c>
      <c r="E133" s="35" t="s">
        <v>3335</v>
      </c>
    </row>
    <row r="134" spans="1:16" ht="12.75">
      <c r="A134" s="24" t="s">
        <v>55</v>
      </c>
      <c s="29" t="s">
        <v>245</v>
      </c>
      <c s="29" t="s">
        <v>12660</v>
      </c>
      <c s="24" t="s">
        <v>57</v>
      </c>
      <c s="30" t="s">
        <v>12661</v>
      </c>
      <c s="31" t="s">
        <v>86</v>
      </c>
      <c s="32">
        <v>2</v>
      </c>
      <c s="33">
        <v>0</v>
      </c>
      <c s="33">
        <f>ROUND(ROUND(H134,2)*ROUND(G134,3),2)</f>
      </c>
      <c r="O134">
        <f>(I134*21)/100</f>
      </c>
      <c t="s">
        <v>33</v>
      </c>
    </row>
    <row r="135" spans="1:5" ht="12.75">
      <c r="A135" s="34" t="s">
        <v>60</v>
      </c>
      <c r="E135" s="35" t="s">
        <v>57</v>
      </c>
    </row>
    <row r="136" spans="1:5" ht="12.75">
      <c r="A136" s="36" t="s">
        <v>61</v>
      </c>
      <c r="E136" s="37" t="s">
        <v>8059</v>
      </c>
    </row>
    <row r="137" spans="1:5" ht="63.75">
      <c r="A137" t="s">
        <v>62</v>
      </c>
      <c r="E137" s="35" t="s">
        <v>3335</v>
      </c>
    </row>
    <row r="138" spans="1:16" ht="12.75">
      <c r="A138" s="24" t="s">
        <v>55</v>
      </c>
      <c s="29" t="s">
        <v>249</v>
      </c>
      <c s="29" t="s">
        <v>12662</v>
      </c>
      <c s="24" t="s">
        <v>57</v>
      </c>
      <c s="30" t="s">
        <v>12663</v>
      </c>
      <c s="31" t="s">
        <v>86</v>
      </c>
      <c s="32">
        <v>2</v>
      </c>
      <c s="33">
        <v>0</v>
      </c>
      <c s="33">
        <f>ROUND(ROUND(H138,2)*ROUND(G138,3),2)</f>
      </c>
      <c r="O138">
        <f>(I138*21)/100</f>
      </c>
      <c t="s">
        <v>33</v>
      </c>
    </row>
    <row r="139" spans="1:5" ht="12.75">
      <c r="A139" s="34" t="s">
        <v>60</v>
      </c>
      <c r="E139" s="35" t="s">
        <v>57</v>
      </c>
    </row>
    <row r="140" spans="1:5" ht="12.75">
      <c r="A140" s="36" t="s">
        <v>61</v>
      </c>
      <c r="E140" s="37" t="s">
        <v>8059</v>
      </c>
    </row>
    <row r="141" spans="1:5" ht="63.75">
      <c r="A141" t="s">
        <v>62</v>
      </c>
      <c r="E141" s="35" t="s">
        <v>3335</v>
      </c>
    </row>
    <row r="142" spans="1:16" ht="12.75">
      <c r="A142" s="24" t="s">
        <v>55</v>
      </c>
      <c s="29" t="s">
        <v>252</v>
      </c>
      <c s="29" t="s">
        <v>12664</v>
      </c>
      <c s="24" t="s">
        <v>57</v>
      </c>
      <c s="30" t="s">
        <v>12665</v>
      </c>
      <c s="31" t="s">
        <v>86</v>
      </c>
      <c s="32">
        <v>1</v>
      </c>
      <c s="33">
        <v>0</v>
      </c>
      <c s="33">
        <f>ROUND(ROUND(H142,2)*ROUND(G142,3),2)</f>
      </c>
      <c r="O142">
        <f>(I142*21)/100</f>
      </c>
      <c t="s">
        <v>33</v>
      </c>
    </row>
    <row r="143" spans="1:5" ht="12.75">
      <c r="A143" s="34" t="s">
        <v>60</v>
      </c>
      <c r="E143" s="35" t="s">
        <v>57</v>
      </c>
    </row>
    <row r="144" spans="1:5" ht="12.75">
      <c r="A144" s="36" t="s">
        <v>61</v>
      </c>
      <c r="E144" s="37" t="s">
        <v>8059</v>
      </c>
    </row>
    <row r="145" spans="1:5" ht="63.75">
      <c r="A145" t="s">
        <v>62</v>
      </c>
      <c r="E145" s="35" t="s">
        <v>3335</v>
      </c>
    </row>
    <row r="146" spans="1:16" ht="12.75">
      <c r="A146" s="24" t="s">
        <v>55</v>
      </c>
      <c s="29" t="s">
        <v>255</v>
      </c>
      <c s="29" t="s">
        <v>12666</v>
      </c>
      <c s="24" t="s">
        <v>57</v>
      </c>
      <c s="30" t="s">
        <v>8073</v>
      </c>
      <c s="31" t="s">
        <v>1022</v>
      </c>
      <c s="32">
        <v>50</v>
      </c>
      <c s="33">
        <v>0</v>
      </c>
      <c s="33">
        <f>ROUND(ROUND(H146,2)*ROUND(G146,3),2)</f>
      </c>
      <c r="O146">
        <f>(I146*21)/100</f>
      </c>
      <c t="s">
        <v>33</v>
      </c>
    </row>
    <row r="147" spans="1:5" ht="12.75">
      <c r="A147" s="34" t="s">
        <v>60</v>
      </c>
      <c r="E147" s="35" t="s">
        <v>57</v>
      </c>
    </row>
    <row r="148" spans="1:5" ht="12.75">
      <c r="A148" s="36" t="s">
        <v>61</v>
      </c>
      <c r="E148" s="37" t="s">
        <v>8059</v>
      </c>
    </row>
    <row r="149" spans="1:5" ht="76.5">
      <c r="A149" t="s">
        <v>62</v>
      </c>
      <c r="E149" s="35" t="s">
        <v>8074</v>
      </c>
    </row>
    <row r="150" spans="1:18" ht="12.75" customHeight="1">
      <c r="A150" s="6" t="s">
        <v>53</v>
      </c>
      <c s="6"/>
      <c s="39" t="s">
        <v>2707</v>
      </c>
      <c s="6"/>
      <c s="27" t="s">
        <v>2895</v>
      </c>
      <c s="6"/>
      <c s="6"/>
      <c s="6"/>
      <c s="40">
        <f>0+Q150</f>
      </c>
      <c r="O150">
        <f>0+R150</f>
      </c>
      <c r="Q150">
        <f>0+I151+I155+I159+I163+I167+I171+I175+I179+I183</f>
      </c>
      <c>
        <f>0+O151+O155+O159+O163+O167+O171+O175+O179+O183</f>
      </c>
    </row>
    <row r="151" spans="1:16" ht="12.75">
      <c r="A151" s="24" t="s">
        <v>55</v>
      </c>
      <c s="29" t="s">
        <v>259</v>
      </c>
      <c s="29" t="s">
        <v>3181</v>
      </c>
      <c s="24" t="s">
        <v>57</v>
      </c>
      <c s="30" t="s">
        <v>3182</v>
      </c>
      <c s="31" t="s">
        <v>86</v>
      </c>
      <c s="32">
        <v>1</v>
      </c>
      <c s="33">
        <v>0</v>
      </c>
      <c s="33">
        <f>ROUND(ROUND(H151,2)*ROUND(G151,3),2)</f>
      </c>
      <c r="O151">
        <f>(I151*21)/100</f>
      </c>
      <c t="s">
        <v>33</v>
      </c>
    </row>
    <row r="152" spans="1:5" ht="12.75">
      <c r="A152" s="34" t="s">
        <v>60</v>
      </c>
      <c r="E152" s="35" t="s">
        <v>57</v>
      </c>
    </row>
    <row r="153" spans="1:5" ht="12.75">
      <c r="A153" s="36" t="s">
        <v>61</v>
      </c>
      <c r="E153" s="37" t="s">
        <v>8059</v>
      </c>
    </row>
    <row r="154" spans="1:5" ht="51">
      <c r="A154" t="s">
        <v>62</v>
      </c>
      <c r="E154" s="35" t="s">
        <v>3183</v>
      </c>
    </row>
    <row r="155" spans="1:16" ht="25.5">
      <c r="A155" s="24" t="s">
        <v>55</v>
      </c>
      <c s="29" t="s">
        <v>262</v>
      </c>
      <c s="29" t="s">
        <v>2896</v>
      </c>
      <c s="24" t="s">
        <v>57</v>
      </c>
      <c s="30" t="s">
        <v>2897</v>
      </c>
      <c s="31" t="s">
        <v>86</v>
      </c>
      <c s="32">
        <v>1</v>
      </c>
      <c s="33">
        <v>0</v>
      </c>
      <c s="33">
        <f>ROUND(ROUND(H155,2)*ROUND(G155,3),2)</f>
      </c>
      <c r="O155">
        <f>(I155*21)/100</f>
      </c>
      <c t="s">
        <v>33</v>
      </c>
    </row>
    <row r="156" spans="1:5" ht="12.75">
      <c r="A156" s="34" t="s">
        <v>60</v>
      </c>
      <c r="E156" s="35" t="s">
        <v>57</v>
      </c>
    </row>
    <row r="157" spans="1:5" ht="12.75">
      <c r="A157" s="36" t="s">
        <v>61</v>
      </c>
      <c r="E157" s="37" t="s">
        <v>8059</v>
      </c>
    </row>
    <row r="158" spans="1:5" ht="63.75">
      <c r="A158" t="s">
        <v>62</v>
      </c>
      <c r="E158" s="35" t="s">
        <v>3200</v>
      </c>
    </row>
    <row r="159" spans="1:16" ht="38.25">
      <c r="A159" s="24" t="s">
        <v>55</v>
      </c>
      <c s="29" t="s">
        <v>266</v>
      </c>
      <c s="29" t="s">
        <v>3547</v>
      </c>
      <c s="24" t="s">
        <v>57</v>
      </c>
      <c s="30" t="s">
        <v>12667</v>
      </c>
      <c s="31" t="s">
        <v>86</v>
      </c>
      <c s="32">
        <v>2</v>
      </c>
      <c s="33">
        <v>0</v>
      </c>
      <c s="33">
        <f>ROUND(ROUND(H159,2)*ROUND(G159,3),2)</f>
      </c>
      <c r="O159">
        <f>(I159*21)/100</f>
      </c>
      <c t="s">
        <v>33</v>
      </c>
    </row>
    <row r="160" spans="1:5" ht="12.75">
      <c r="A160" s="34" t="s">
        <v>60</v>
      </c>
      <c r="E160" s="35" t="s">
        <v>57</v>
      </c>
    </row>
    <row r="161" spans="1:5" ht="12.75">
      <c r="A161" s="36" t="s">
        <v>61</v>
      </c>
      <c r="E161" s="37" t="s">
        <v>8059</v>
      </c>
    </row>
    <row r="162" spans="1:5" ht="63.75">
      <c r="A162" t="s">
        <v>62</v>
      </c>
      <c r="E162" s="35" t="s">
        <v>3200</v>
      </c>
    </row>
    <row r="163" spans="1:16" ht="25.5">
      <c r="A163" s="24" t="s">
        <v>55</v>
      </c>
      <c s="29" t="s">
        <v>270</v>
      </c>
      <c s="29" t="s">
        <v>2899</v>
      </c>
      <c s="24" t="s">
        <v>57</v>
      </c>
      <c s="30" t="s">
        <v>2900</v>
      </c>
      <c s="31" t="s">
        <v>86</v>
      </c>
      <c s="32">
        <v>1</v>
      </c>
      <c s="33">
        <v>0</v>
      </c>
      <c s="33">
        <f>ROUND(ROUND(H163,2)*ROUND(G163,3),2)</f>
      </c>
      <c r="O163">
        <f>(I163*21)/100</f>
      </c>
      <c t="s">
        <v>33</v>
      </c>
    </row>
    <row r="164" spans="1:5" ht="12.75">
      <c r="A164" s="34" t="s">
        <v>60</v>
      </c>
      <c r="E164" s="35" t="s">
        <v>57</v>
      </c>
    </row>
    <row r="165" spans="1:5" ht="12.75">
      <c r="A165" s="36" t="s">
        <v>61</v>
      </c>
      <c r="E165" s="37" t="s">
        <v>8059</v>
      </c>
    </row>
    <row r="166" spans="1:5" ht="38.25">
      <c r="A166" t="s">
        <v>62</v>
      </c>
      <c r="E166" s="35" t="s">
        <v>3201</v>
      </c>
    </row>
    <row r="167" spans="1:16" ht="12.75">
      <c r="A167" s="24" t="s">
        <v>55</v>
      </c>
      <c s="29" t="s">
        <v>274</v>
      </c>
      <c s="29" t="s">
        <v>3205</v>
      </c>
      <c s="24" t="s">
        <v>57</v>
      </c>
      <c s="30" t="s">
        <v>3206</v>
      </c>
      <c s="31" t="s">
        <v>86</v>
      </c>
      <c s="32">
        <v>8</v>
      </c>
      <c s="33">
        <v>0</v>
      </c>
      <c s="33">
        <f>ROUND(ROUND(H167,2)*ROUND(G167,3),2)</f>
      </c>
      <c r="O167">
        <f>(I167*21)/100</f>
      </c>
      <c t="s">
        <v>33</v>
      </c>
    </row>
    <row r="168" spans="1:5" ht="12.75">
      <c r="A168" s="34" t="s">
        <v>60</v>
      </c>
      <c r="E168" s="35" t="s">
        <v>57</v>
      </c>
    </row>
    <row r="169" spans="1:5" ht="12.75">
      <c r="A169" s="36" t="s">
        <v>61</v>
      </c>
      <c r="E169" s="37" t="s">
        <v>8059</v>
      </c>
    </row>
    <row r="170" spans="1:5" ht="38.25">
      <c r="A170" t="s">
        <v>62</v>
      </c>
      <c r="E170" s="35" t="s">
        <v>3207</v>
      </c>
    </row>
    <row r="171" spans="1:16" ht="12.75">
      <c r="A171" s="24" t="s">
        <v>55</v>
      </c>
      <c s="29" t="s">
        <v>278</v>
      </c>
      <c s="29" t="s">
        <v>3290</v>
      </c>
      <c s="24" t="s">
        <v>57</v>
      </c>
      <c s="30" t="s">
        <v>3291</v>
      </c>
      <c s="31" t="s">
        <v>86</v>
      </c>
      <c s="32">
        <v>1</v>
      </c>
      <c s="33">
        <v>0</v>
      </c>
      <c s="33">
        <f>ROUND(ROUND(H171,2)*ROUND(G171,3),2)</f>
      </c>
      <c r="O171">
        <f>(I171*21)/100</f>
      </c>
      <c t="s">
        <v>33</v>
      </c>
    </row>
    <row r="172" spans="1:5" ht="12.75">
      <c r="A172" s="34" t="s">
        <v>60</v>
      </c>
      <c r="E172" s="35" t="s">
        <v>57</v>
      </c>
    </row>
    <row r="173" spans="1:5" ht="12.75">
      <c r="A173" s="36" t="s">
        <v>61</v>
      </c>
      <c r="E173" s="37" t="s">
        <v>8059</v>
      </c>
    </row>
    <row r="174" spans="1:5" ht="38.25">
      <c r="A174" t="s">
        <v>62</v>
      </c>
      <c r="E174" s="35" t="s">
        <v>3207</v>
      </c>
    </row>
    <row r="175" spans="1:16" ht="12.75">
      <c r="A175" s="24" t="s">
        <v>55</v>
      </c>
      <c s="29" t="s">
        <v>282</v>
      </c>
      <c s="29" t="s">
        <v>2709</v>
      </c>
      <c s="24" t="s">
        <v>57</v>
      </c>
      <c s="30" t="s">
        <v>2902</v>
      </c>
      <c s="31" t="s">
        <v>627</v>
      </c>
      <c s="32">
        <v>90</v>
      </c>
      <c s="33">
        <v>0</v>
      </c>
      <c s="33">
        <f>ROUND(ROUND(H175,2)*ROUND(G175,3),2)</f>
      </c>
      <c r="O175">
        <f>(I175*21)/100</f>
      </c>
      <c t="s">
        <v>33</v>
      </c>
    </row>
    <row r="176" spans="1:5" ht="12.75">
      <c r="A176" s="34" t="s">
        <v>60</v>
      </c>
      <c r="E176" s="35" t="s">
        <v>57</v>
      </c>
    </row>
    <row r="177" spans="1:5" ht="12.75">
      <c r="A177" s="36" t="s">
        <v>61</v>
      </c>
      <c r="E177" s="37" t="s">
        <v>8059</v>
      </c>
    </row>
    <row r="178" spans="1:5" ht="38.25">
      <c r="A178" t="s">
        <v>62</v>
      </c>
      <c r="E178" s="35" t="s">
        <v>3219</v>
      </c>
    </row>
    <row r="179" spans="1:16" ht="12.75">
      <c r="A179" s="24" t="s">
        <v>55</v>
      </c>
      <c s="29" t="s">
        <v>286</v>
      </c>
      <c s="29" t="s">
        <v>2904</v>
      </c>
      <c s="24" t="s">
        <v>57</v>
      </c>
      <c s="30" t="s">
        <v>2905</v>
      </c>
      <c s="31" t="s">
        <v>627</v>
      </c>
      <c s="32">
        <v>40</v>
      </c>
      <c s="33">
        <v>0</v>
      </c>
      <c s="33">
        <f>ROUND(ROUND(H179,2)*ROUND(G179,3),2)</f>
      </c>
      <c r="O179">
        <f>(I179*21)/100</f>
      </c>
      <c t="s">
        <v>33</v>
      </c>
    </row>
    <row r="180" spans="1:5" ht="12.75">
      <c r="A180" s="34" t="s">
        <v>60</v>
      </c>
      <c r="E180" s="35" t="s">
        <v>57</v>
      </c>
    </row>
    <row r="181" spans="1:5" ht="12.75">
      <c r="A181" s="36" t="s">
        <v>61</v>
      </c>
      <c r="E181" s="37" t="s">
        <v>8059</v>
      </c>
    </row>
    <row r="182" spans="1:5" ht="38.25">
      <c r="A182" t="s">
        <v>62</v>
      </c>
      <c r="E182" s="35" t="s">
        <v>3220</v>
      </c>
    </row>
    <row r="183" spans="1:16" ht="12.75">
      <c r="A183" s="24" t="s">
        <v>55</v>
      </c>
      <c s="29" t="s">
        <v>816</v>
      </c>
      <c s="29" t="s">
        <v>2713</v>
      </c>
      <c s="24" t="s">
        <v>57</v>
      </c>
      <c s="30" t="s">
        <v>2907</v>
      </c>
      <c s="31" t="s">
        <v>627</v>
      </c>
      <c s="32">
        <v>16</v>
      </c>
      <c s="33">
        <v>0</v>
      </c>
      <c s="33">
        <f>ROUND(ROUND(H183,2)*ROUND(G183,3),2)</f>
      </c>
      <c r="O183">
        <f>(I183*21)/100</f>
      </c>
      <c t="s">
        <v>33</v>
      </c>
    </row>
    <row r="184" spans="1:5" ht="12.75">
      <c r="A184" s="34" t="s">
        <v>60</v>
      </c>
      <c r="E184" s="35" t="s">
        <v>57</v>
      </c>
    </row>
    <row r="185" spans="1:5" ht="12.75">
      <c r="A185" s="36" t="s">
        <v>61</v>
      </c>
      <c r="E185" s="37" t="s">
        <v>8059</v>
      </c>
    </row>
    <row r="186" spans="1:5" ht="38.25">
      <c r="A186" t="s">
        <v>62</v>
      </c>
      <c r="E186" s="35" t="s">
        <v>3221</v>
      </c>
    </row>
    <row r="187" spans="1:18" ht="12.75" customHeight="1">
      <c r="A187" s="6" t="s">
        <v>53</v>
      </c>
      <c s="6"/>
      <c s="39" t="s">
        <v>393</v>
      </c>
      <c s="6"/>
      <c s="27" t="s">
        <v>2909</v>
      </c>
      <c s="6"/>
      <c s="6"/>
      <c s="6"/>
      <c s="40">
        <f>0+Q187</f>
      </c>
      <c r="O187">
        <f>0+R187</f>
      </c>
      <c r="Q187">
        <f>0+I188+I192</f>
      </c>
      <c>
        <f>0+O188+O192</f>
      </c>
    </row>
    <row r="188" spans="1:16" ht="12.75">
      <c r="A188" s="24" t="s">
        <v>55</v>
      </c>
      <c s="29" t="s">
        <v>838</v>
      </c>
      <c s="29" t="s">
        <v>12668</v>
      </c>
      <c s="24" t="s">
        <v>57</v>
      </c>
      <c s="30" t="s">
        <v>12669</v>
      </c>
      <c s="31" t="s">
        <v>94</v>
      </c>
      <c s="32">
        <v>5</v>
      </c>
      <c s="33">
        <v>0</v>
      </c>
      <c s="33">
        <f>ROUND(ROUND(H188,2)*ROUND(G188,3),2)</f>
      </c>
      <c r="O188">
        <f>(I188*21)/100</f>
      </c>
      <c t="s">
        <v>33</v>
      </c>
    </row>
    <row r="189" spans="1:5" ht="12.75">
      <c r="A189" s="34" t="s">
        <v>60</v>
      </c>
      <c r="E189" s="35" t="s">
        <v>57</v>
      </c>
    </row>
    <row r="190" spans="1:5" ht="12.75">
      <c r="A190" s="36" t="s">
        <v>61</v>
      </c>
      <c r="E190" s="37" t="s">
        <v>8059</v>
      </c>
    </row>
    <row r="191" spans="1:5" ht="102">
      <c r="A191" t="s">
        <v>62</v>
      </c>
      <c r="E191" s="35" t="s">
        <v>1938</v>
      </c>
    </row>
    <row r="192" spans="1:16" ht="12.75">
      <c r="A192" s="24" t="s">
        <v>55</v>
      </c>
      <c s="29" t="s">
        <v>290</v>
      </c>
      <c s="29" t="s">
        <v>12670</v>
      </c>
      <c s="24" t="s">
        <v>57</v>
      </c>
      <c s="30" t="s">
        <v>12671</v>
      </c>
      <c s="31" t="s">
        <v>94</v>
      </c>
      <c s="32">
        <v>30</v>
      </c>
      <c s="33">
        <v>0</v>
      </c>
      <c s="33">
        <f>ROUND(ROUND(H192,2)*ROUND(G192,3),2)</f>
      </c>
      <c r="O192">
        <f>(I192*21)/100</f>
      </c>
      <c t="s">
        <v>33</v>
      </c>
    </row>
    <row r="193" spans="1:5" ht="12.75">
      <c r="A193" s="34" t="s">
        <v>60</v>
      </c>
      <c r="E193" s="35" t="s">
        <v>57</v>
      </c>
    </row>
    <row r="194" spans="1:5" ht="12.75">
      <c r="A194" s="36" t="s">
        <v>61</v>
      </c>
      <c r="E194" s="37" t="s">
        <v>8059</v>
      </c>
    </row>
    <row r="195" spans="1:5" ht="102">
      <c r="A195" t="s">
        <v>62</v>
      </c>
      <c r="E195" s="35" t="s">
        <v>1938</v>
      </c>
    </row>
    <row r="196" spans="1:18" ht="12.75" customHeight="1">
      <c r="A196" s="6" t="s">
        <v>53</v>
      </c>
      <c s="6"/>
      <c s="39" t="s">
        <v>189</v>
      </c>
      <c s="6"/>
      <c s="27" t="s">
        <v>8085</v>
      </c>
      <c s="6"/>
      <c s="6"/>
      <c s="6"/>
      <c s="40">
        <f>0+Q196</f>
      </c>
      <c r="O196">
        <f>0+R196</f>
      </c>
      <c r="Q196">
        <f>0+I197+I201</f>
      </c>
      <c>
        <f>0+O197+O201</f>
      </c>
    </row>
    <row r="197" spans="1:16" ht="25.5">
      <c r="A197" s="24" t="s">
        <v>55</v>
      </c>
      <c s="29" t="s">
        <v>294</v>
      </c>
      <c s="29" t="s">
        <v>192</v>
      </c>
      <c s="24" t="s">
        <v>193</v>
      </c>
      <c s="30" t="s">
        <v>194</v>
      </c>
      <c s="31" t="s">
        <v>195</v>
      </c>
      <c s="32">
        <v>6</v>
      </c>
      <c s="33">
        <v>0</v>
      </c>
      <c s="33">
        <f>ROUND(ROUND(H197,2)*ROUND(G197,3),2)</f>
      </c>
      <c r="O197">
        <f>(I197*21)/100</f>
      </c>
      <c t="s">
        <v>33</v>
      </c>
    </row>
    <row r="198" spans="1:5" ht="12.75">
      <c r="A198" s="34" t="s">
        <v>60</v>
      </c>
      <c r="E198" s="35" t="s">
        <v>196</v>
      </c>
    </row>
    <row r="199" spans="1:5" ht="12.75">
      <c r="A199" s="36" t="s">
        <v>61</v>
      </c>
      <c r="E199" s="37" t="s">
        <v>8059</v>
      </c>
    </row>
    <row r="200" spans="1:5" ht="153">
      <c r="A200" t="s">
        <v>62</v>
      </c>
      <c r="E200" s="35" t="s">
        <v>1243</v>
      </c>
    </row>
    <row r="201" spans="1:16" ht="25.5">
      <c r="A201" s="24" t="s">
        <v>55</v>
      </c>
      <c s="29" t="s">
        <v>298</v>
      </c>
      <c s="29" t="s">
        <v>1473</v>
      </c>
      <c s="24" t="s">
        <v>193</v>
      </c>
      <c s="30" t="s">
        <v>1474</v>
      </c>
      <c s="31" t="s">
        <v>195</v>
      </c>
      <c s="32">
        <v>0.2</v>
      </c>
      <c s="33">
        <v>0</v>
      </c>
      <c s="33">
        <f>ROUND(ROUND(H201,2)*ROUND(G201,3),2)</f>
      </c>
      <c r="O201">
        <f>(I201*21)/100</f>
      </c>
      <c t="s">
        <v>33</v>
      </c>
    </row>
    <row r="202" spans="1:5" ht="12.75">
      <c r="A202" s="34" t="s">
        <v>60</v>
      </c>
      <c r="E202" s="35" t="s">
        <v>196</v>
      </c>
    </row>
    <row r="203" spans="1:5" ht="12.75">
      <c r="A203" s="36" t="s">
        <v>61</v>
      </c>
      <c r="E203" s="37" t="s">
        <v>8059</v>
      </c>
    </row>
    <row r="204" spans="1:5" ht="153">
      <c r="A204" t="s">
        <v>62</v>
      </c>
      <c r="E20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3.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0+O10+O51+O88+O153+O230+O271+O280</f>
      </c>
      <c t="s">
        <v>32</v>
      </c>
    </row>
    <row r="3" spans="1:16" ht="15" customHeight="1">
      <c r="A3" t="s">
        <v>12</v>
      </c>
      <c s="12" t="s">
        <v>14</v>
      </c>
      <c s="13" t="s">
        <v>15</v>
      </c>
      <c s="1"/>
      <c s="14" t="s">
        <v>16</v>
      </c>
      <c s="1"/>
      <c s="9"/>
      <c s="8" t="s">
        <v>12672</v>
      </c>
      <c s="41">
        <f>0+I10+I51+I88+I153+I230+I271+I280</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12636</v>
      </c>
      <c s="1"/>
      <c s="14" t="s">
        <v>12637</v>
      </c>
      <c s="1"/>
      <c s="1"/>
      <c s="1"/>
      <c s="1"/>
      <c r="O5" t="s">
        <v>31</v>
      </c>
      <c t="s">
        <v>33</v>
      </c>
    </row>
    <row r="6" spans="1:9" ht="12.75" customHeight="1">
      <c r="A6" t="s">
        <v>24</v>
      </c>
      <c s="16" t="s">
        <v>28</v>
      </c>
      <c s="17" t="s">
        <v>12672</v>
      </c>
      <c s="6"/>
      <c s="18" t="s">
        <v>12673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f>
      </c>
      <c>
        <f>0+O11+O15+O19+O23+O27+O31+O35+O39+O43+O47</f>
      </c>
    </row>
    <row r="11" spans="1:16" ht="25.5">
      <c r="A11" s="24" t="s">
        <v>55</v>
      </c>
      <c s="29" t="s">
        <v>73</v>
      </c>
      <c s="29" t="s">
        <v>84</v>
      </c>
      <c s="24" t="s">
        <v>57</v>
      </c>
      <c s="30" t="s">
        <v>85</v>
      </c>
      <c s="31" t="s">
        <v>86</v>
      </c>
      <c s="32">
        <v>380</v>
      </c>
      <c s="33">
        <v>0</v>
      </c>
      <c s="33">
        <f>ROUND(ROUND(H11,2)*ROUND(G11,3),2)</f>
      </c>
      <c r="O11">
        <f>(I11*21)/100</f>
      </c>
      <c t="s">
        <v>33</v>
      </c>
    </row>
    <row r="12" spans="1:5" ht="12.75">
      <c r="A12" s="34" t="s">
        <v>60</v>
      </c>
      <c r="E12" s="35" t="s">
        <v>57</v>
      </c>
    </row>
    <row r="13" spans="1:5" ht="12.75">
      <c r="A13" s="36" t="s">
        <v>61</v>
      </c>
      <c r="E13" s="37" t="s">
        <v>8059</v>
      </c>
    </row>
    <row r="14" spans="1:5" ht="25.5">
      <c r="A14" t="s">
        <v>62</v>
      </c>
      <c r="E14" s="35" t="s">
        <v>8060</v>
      </c>
    </row>
    <row r="15" spans="1:16" ht="12.75">
      <c r="A15" s="24" t="s">
        <v>55</v>
      </c>
      <c s="29" t="s">
        <v>79</v>
      </c>
      <c s="29" t="s">
        <v>3022</v>
      </c>
      <c s="24" t="s">
        <v>57</v>
      </c>
      <c s="30" t="s">
        <v>3023</v>
      </c>
      <c s="31" t="s">
        <v>86</v>
      </c>
      <c s="32">
        <v>20</v>
      </c>
      <c s="33">
        <v>0</v>
      </c>
      <c s="33">
        <f>ROUND(ROUND(H15,2)*ROUND(G15,3),2)</f>
      </c>
      <c r="O15">
        <f>(I15*21)/100</f>
      </c>
      <c t="s">
        <v>33</v>
      </c>
    </row>
    <row r="16" spans="1:5" ht="12.75">
      <c r="A16" s="34" t="s">
        <v>60</v>
      </c>
      <c r="E16" s="35" t="s">
        <v>57</v>
      </c>
    </row>
    <row r="17" spans="1:5" ht="12.75">
      <c r="A17" s="36" t="s">
        <v>61</v>
      </c>
      <c r="E17" s="37" t="s">
        <v>8059</v>
      </c>
    </row>
    <row r="18" spans="1:5" ht="51">
      <c r="A18" t="s">
        <v>62</v>
      </c>
      <c r="E18" s="35" t="s">
        <v>3025</v>
      </c>
    </row>
    <row r="19" spans="1:16" ht="12.75">
      <c r="A19" s="24" t="s">
        <v>55</v>
      </c>
      <c s="29" t="s">
        <v>50</v>
      </c>
      <c s="29" t="s">
        <v>92</v>
      </c>
      <c s="24" t="s">
        <v>57</v>
      </c>
      <c s="30" t="s">
        <v>93</v>
      </c>
      <c s="31" t="s">
        <v>94</v>
      </c>
      <c s="32">
        <v>220</v>
      </c>
      <c s="33">
        <v>0</v>
      </c>
      <c s="33">
        <f>ROUND(ROUND(H19,2)*ROUND(G19,3),2)</f>
      </c>
      <c r="O19">
        <f>(I19*21)/100</f>
      </c>
      <c t="s">
        <v>33</v>
      </c>
    </row>
    <row r="20" spans="1:5" ht="12.75">
      <c r="A20" s="34" t="s">
        <v>60</v>
      </c>
      <c r="E20" s="35" t="s">
        <v>57</v>
      </c>
    </row>
    <row r="21" spans="1:5" ht="12.75">
      <c r="A21" s="36" t="s">
        <v>61</v>
      </c>
      <c r="E21" s="37" t="s">
        <v>8059</v>
      </c>
    </row>
    <row r="22" spans="1:5" ht="51">
      <c r="A22" t="s">
        <v>62</v>
      </c>
      <c r="E22" s="35" t="s">
        <v>3026</v>
      </c>
    </row>
    <row r="23" spans="1:16" ht="12.75">
      <c r="A23" s="24" t="s">
        <v>55</v>
      </c>
      <c s="29" t="s">
        <v>52</v>
      </c>
      <c s="29" t="s">
        <v>12674</v>
      </c>
      <c s="24" t="s">
        <v>57</v>
      </c>
      <c s="30" t="s">
        <v>12675</v>
      </c>
      <c s="31" t="s">
        <v>94</v>
      </c>
      <c s="32">
        <v>35</v>
      </c>
      <c s="33">
        <v>0</v>
      </c>
      <c s="33">
        <f>ROUND(ROUND(H23,2)*ROUND(G23,3),2)</f>
      </c>
      <c r="O23">
        <f>(I23*21)/100</f>
      </c>
      <c t="s">
        <v>33</v>
      </c>
    </row>
    <row r="24" spans="1:5" ht="12.75">
      <c r="A24" s="34" t="s">
        <v>60</v>
      </c>
      <c r="E24" s="35" t="s">
        <v>57</v>
      </c>
    </row>
    <row r="25" spans="1:5" ht="12.75">
      <c r="A25" s="36" t="s">
        <v>61</v>
      </c>
      <c r="E25" s="37" t="s">
        <v>8059</v>
      </c>
    </row>
    <row r="26" spans="1:5" ht="51">
      <c r="A26" t="s">
        <v>62</v>
      </c>
      <c r="E26" s="35" t="s">
        <v>3474</v>
      </c>
    </row>
    <row r="27" spans="1:16" ht="12.75">
      <c r="A27" s="24" t="s">
        <v>55</v>
      </c>
      <c s="29" t="s">
        <v>91</v>
      </c>
      <c s="29" t="s">
        <v>104</v>
      </c>
      <c s="24" t="s">
        <v>57</v>
      </c>
      <c s="30" t="s">
        <v>105</v>
      </c>
      <c s="31" t="s">
        <v>94</v>
      </c>
      <c s="32">
        <v>190</v>
      </c>
      <c s="33">
        <v>0</v>
      </c>
      <c s="33">
        <f>ROUND(ROUND(H27,2)*ROUND(G27,3),2)</f>
      </c>
      <c r="O27">
        <f>(I27*21)/100</f>
      </c>
      <c t="s">
        <v>33</v>
      </c>
    </row>
    <row r="28" spans="1:5" ht="12.75">
      <c r="A28" s="34" t="s">
        <v>60</v>
      </c>
      <c r="E28" s="35" t="s">
        <v>57</v>
      </c>
    </row>
    <row r="29" spans="1:5" ht="12.75">
      <c r="A29" s="36" t="s">
        <v>61</v>
      </c>
      <c r="E29" s="37" t="s">
        <v>8059</v>
      </c>
    </row>
    <row r="30" spans="1:5" ht="76.5">
      <c r="A30" t="s">
        <v>62</v>
      </c>
      <c r="E30" s="35" t="s">
        <v>3030</v>
      </c>
    </row>
    <row r="31" spans="1:16" ht="12.75">
      <c r="A31" s="24" t="s">
        <v>55</v>
      </c>
      <c s="29" t="s">
        <v>96</v>
      </c>
      <c s="29" t="s">
        <v>12640</v>
      </c>
      <c s="24" t="s">
        <v>57</v>
      </c>
      <c s="30" t="s">
        <v>12641</v>
      </c>
      <c s="31" t="s">
        <v>76</v>
      </c>
      <c s="32">
        <v>1</v>
      </c>
      <c s="33">
        <v>0</v>
      </c>
      <c s="33">
        <f>ROUND(ROUND(H31,2)*ROUND(G31,3),2)</f>
      </c>
      <c r="O31">
        <f>(I31*21)/100</f>
      </c>
      <c t="s">
        <v>33</v>
      </c>
    </row>
    <row r="32" spans="1:5" ht="12.75">
      <c r="A32" s="34" t="s">
        <v>60</v>
      </c>
      <c r="E32" s="35" t="s">
        <v>57</v>
      </c>
    </row>
    <row r="33" spans="1:5" ht="12.75">
      <c r="A33" s="36" t="s">
        <v>61</v>
      </c>
      <c r="E33" s="37" t="s">
        <v>8059</v>
      </c>
    </row>
    <row r="34" spans="1:5" ht="102">
      <c r="A34" t="s">
        <v>62</v>
      </c>
      <c r="E34" s="35" t="s">
        <v>12642</v>
      </c>
    </row>
    <row r="35" spans="1:16" ht="12.75">
      <c r="A35" s="24" t="s">
        <v>55</v>
      </c>
      <c s="29" t="s">
        <v>99</v>
      </c>
      <c s="29" t="s">
        <v>12643</v>
      </c>
      <c s="24" t="s">
        <v>57</v>
      </c>
      <c s="30" t="s">
        <v>3478</v>
      </c>
      <c s="31" t="s">
        <v>86</v>
      </c>
      <c s="32">
        <v>4</v>
      </c>
      <c s="33">
        <v>0</v>
      </c>
      <c s="33">
        <f>ROUND(ROUND(H35,2)*ROUND(G35,3),2)</f>
      </c>
      <c r="O35">
        <f>(I35*21)/100</f>
      </c>
      <c t="s">
        <v>33</v>
      </c>
    </row>
    <row r="36" spans="1:5" ht="12.75">
      <c r="A36" s="34" t="s">
        <v>60</v>
      </c>
      <c r="E36" s="35" t="s">
        <v>57</v>
      </c>
    </row>
    <row r="37" spans="1:5" ht="12.75">
      <c r="A37" s="36" t="s">
        <v>61</v>
      </c>
      <c r="E37" s="37" t="s">
        <v>8059</v>
      </c>
    </row>
    <row r="38" spans="1:5" ht="102">
      <c r="A38" t="s">
        <v>62</v>
      </c>
      <c r="E38" s="35" t="s">
        <v>3479</v>
      </c>
    </row>
    <row r="39" spans="1:16" ht="12.75">
      <c r="A39" s="24" t="s">
        <v>55</v>
      </c>
      <c s="29" t="s">
        <v>103</v>
      </c>
      <c s="29" t="s">
        <v>3044</v>
      </c>
      <c s="24" t="s">
        <v>57</v>
      </c>
      <c s="30" t="s">
        <v>3045</v>
      </c>
      <c s="31" t="s">
        <v>86</v>
      </c>
      <c s="32">
        <v>12</v>
      </c>
      <c s="33">
        <v>0</v>
      </c>
      <c s="33">
        <f>ROUND(ROUND(H39,2)*ROUND(G39,3),2)</f>
      </c>
      <c r="O39">
        <f>(I39*21)/100</f>
      </c>
      <c t="s">
        <v>33</v>
      </c>
    </row>
    <row r="40" spans="1:5" ht="12.75">
      <c r="A40" s="34" t="s">
        <v>60</v>
      </c>
      <c r="E40" s="35" t="s">
        <v>57</v>
      </c>
    </row>
    <row r="41" spans="1:5" ht="12.75">
      <c r="A41" s="36" t="s">
        <v>61</v>
      </c>
      <c r="E41" s="37" t="s">
        <v>8059</v>
      </c>
    </row>
    <row r="42" spans="1:5" ht="51">
      <c r="A42" t="s">
        <v>62</v>
      </c>
      <c r="E42" s="35" t="s">
        <v>3046</v>
      </c>
    </row>
    <row r="43" spans="1:16" ht="25.5">
      <c r="A43" s="24" t="s">
        <v>55</v>
      </c>
      <c s="29" t="s">
        <v>107</v>
      </c>
      <c s="29" t="s">
        <v>1329</v>
      </c>
      <c s="24" t="s">
        <v>57</v>
      </c>
      <c s="30" t="s">
        <v>1330</v>
      </c>
      <c s="31" t="s">
        <v>86</v>
      </c>
      <c s="32">
        <v>19</v>
      </c>
      <c s="33">
        <v>0</v>
      </c>
      <c s="33">
        <f>ROUND(ROUND(H43,2)*ROUND(G43,3),2)</f>
      </c>
      <c r="O43">
        <f>(I43*21)/100</f>
      </c>
      <c t="s">
        <v>33</v>
      </c>
    </row>
    <row r="44" spans="1:5" ht="12.75">
      <c r="A44" s="34" t="s">
        <v>60</v>
      </c>
      <c r="E44" s="35" t="s">
        <v>57</v>
      </c>
    </row>
    <row r="45" spans="1:5" ht="12.75">
      <c r="A45" s="36" t="s">
        <v>61</v>
      </c>
      <c r="E45" s="37" t="s">
        <v>8059</v>
      </c>
    </row>
    <row r="46" spans="1:5" ht="51">
      <c r="A46" t="s">
        <v>62</v>
      </c>
      <c r="E46" s="35" t="s">
        <v>3026</v>
      </c>
    </row>
    <row r="47" spans="1:16" ht="12.75">
      <c r="A47" s="24" t="s">
        <v>55</v>
      </c>
      <c s="29" t="s">
        <v>111</v>
      </c>
      <c s="29" t="s">
        <v>12644</v>
      </c>
      <c s="24" t="s">
        <v>57</v>
      </c>
      <c s="30" t="s">
        <v>3050</v>
      </c>
      <c s="31" t="s">
        <v>76</v>
      </c>
      <c s="32">
        <v>240</v>
      </c>
      <c s="33">
        <v>0</v>
      </c>
      <c s="33">
        <f>ROUND(ROUND(H47,2)*ROUND(G47,3),2)</f>
      </c>
      <c r="O47">
        <f>(I47*21)/100</f>
      </c>
      <c t="s">
        <v>33</v>
      </c>
    </row>
    <row r="48" spans="1:5" ht="12.75">
      <c r="A48" s="34" t="s">
        <v>60</v>
      </c>
      <c r="E48" s="35" t="s">
        <v>57</v>
      </c>
    </row>
    <row r="49" spans="1:5" ht="12.75">
      <c r="A49" s="36" t="s">
        <v>61</v>
      </c>
      <c r="E49" s="37" t="s">
        <v>8059</v>
      </c>
    </row>
    <row r="50" spans="1:5" ht="102">
      <c r="A50" t="s">
        <v>62</v>
      </c>
      <c r="E50" s="35" t="s">
        <v>3051</v>
      </c>
    </row>
    <row r="51" spans="1:18" ht="12.75" customHeight="1">
      <c r="A51" s="6" t="s">
        <v>53</v>
      </c>
      <c s="6"/>
      <c s="39" t="s">
        <v>3052</v>
      </c>
      <c s="6"/>
      <c s="27" t="s">
        <v>54</v>
      </c>
      <c s="6"/>
      <c s="6"/>
      <c s="6"/>
      <c s="40">
        <f>0+Q51</f>
      </c>
      <c r="O51">
        <f>0+R51</f>
      </c>
      <c r="Q51">
        <f>0+I52+I56+I60+I64+I68+I72+I76+I80+I84</f>
      </c>
      <c>
        <f>0+O52+O56+O60+O64+O68+O72+O76+O80+O84</f>
      </c>
    </row>
    <row r="52" spans="1:16" ht="12.75">
      <c r="A52" s="24" t="s">
        <v>55</v>
      </c>
      <c s="29" t="s">
        <v>39</v>
      </c>
      <c s="29" t="s">
        <v>3053</v>
      </c>
      <c s="24" t="s">
        <v>57</v>
      </c>
      <c s="30" t="s">
        <v>3054</v>
      </c>
      <c s="31" t="s">
        <v>76</v>
      </c>
      <c s="32">
        <v>215</v>
      </c>
      <c s="33">
        <v>0</v>
      </c>
      <c s="33">
        <f>ROUND(ROUND(H52,2)*ROUND(G52,3),2)</f>
      </c>
      <c r="O52">
        <f>(I52*21)/100</f>
      </c>
      <c t="s">
        <v>33</v>
      </c>
    </row>
    <row r="53" spans="1:5" ht="12.75">
      <c r="A53" s="34" t="s">
        <v>60</v>
      </c>
      <c r="E53" s="35" t="s">
        <v>57</v>
      </c>
    </row>
    <row r="54" spans="1:5" ht="12.75">
      <c r="A54" s="36" t="s">
        <v>61</v>
      </c>
      <c r="E54" s="37" t="s">
        <v>8059</v>
      </c>
    </row>
    <row r="55" spans="1:5" ht="12.75">
      <c r="A55" t="s">
        <v>62</v>
      </c>
      <c r="E55" s="35" t="s">
        <v>3055</v>
      </c>
    </row>
    <row r="56" spans="1:16" ht="12.75">
      <c r="A56" s="24" t="s">
        <v>55</v>
      </c>
      <c s="29" t="s">
        <v>33</v>
      </c>
      <c s="29" t="s">
        <v>3056</v>
      </c>
      <c s="24" t="s">
        <v>57</v>
      </c>
      <c s="30" t="s">
        <v>3057</v>
      </c>
      <c s="31" t="s">
        <v>59</v>
      </c>
      <c s="32">
        <v>63</v>
      </c>
      <c s="33">
        <v>0</v>
      </c>
      <c s="33">
        <f>ROUND(ROUND(H56,2)*ROUND(G56,3),2)</f>
      </c>
      <c r="O56">
        <f>(I56*21)/100</f>
      </c>
      <c t="s">
        <v>33</v>
      </c>
    </row>
    <row r="57" spans="1:5" ht="12.75">
      <c r="A57" s="34" t="s">
        <v>60</v>
      </c>
      <c r="E57" s="35" t="s">
        <v>57</v>
      </c>
    </row>
    <row r="58" spans="1:5" ht="12.75">
      <c r="A58" s="36" t="s">
        <v>61</v>
      </c>
      <c r="E58" s="37" t="s">
        <v>8059</v>
      </c>
    </row>
    <row r="59" spans="1:5" ht="216.75">
      <c r="A59" t="s">
        <v>62</v>
      </c>
      <c r="E59" s="35" t="s">
        <v>3058</v>
      </c>
    </row>
    <row r="60" spans="1:16" ht="12.75">
      <c r="A60" s="24" t="s">
        <v>55</v>
      </c>
      <c s="29" t="s">
        <v>32</v>
      </c>
      <c s="29" t="s">
        <v>8061</v>
      </c>
      <c s="24" t="s">
        <v>57</v>
      </c>
      <c s="30" t="s">
        <v>8062</v>
      </c>
      <c s="31" t="s">
        <v>970</v>
      </c>
      <c s="32">
        <v>331</v>
      </c>
      <c s="33">
        <v>0</v>
      </c>
      <c s="33">
        <f>ROUND(ROUND(H60,2)*ROUND(G60,3),2)</f>
      </c>
      <c r="O60">
        <f>(I60*21)/100</f>
      </c>
      <c t="s">
        <v>33</v>
      </c>
    </row>
    <row r="61" spans="1:5" ht="12.75">
      <c r="A61" s="34" t="s">
        <v>60</v>
      </c>
      <c r="E61" s="35" t="s">
        <v>57</v>
      </c>
    </row>
    <row r="62" spans="1:5" ht="12.75">
      <c r="A62" s="36" t="s">
        <v>61</v>
      </c>
      <c r="E62" s="37" t="s">
        <v>8059</v>
      </c>
    </row>
    <row r="63" spans="1:5" ht="25.5">
      <c r="A63" t="s">
        <v>62</v>
      </c>
      <c r="E63" s="35" t="s">
        <v>1195</v>
      </c>
    </row>
    <row r="64" spans="1:16" ht="12.75">
      <c r="A64" s="24" t="s">
        <v>55</v>
      </c>
      <c s="29" t="s">
        <v>43</v>
      </c>
      <c s="29" t="s">
        <v>70</v>
      </c>
      <c s="24" t="s">
        <v>57</v>
      </c>
      <c s="30" t="s">
        <v>71</v>
      </c>
      <c s="31" t="s">
        <v>59</v>
      </c>
      <c s="32">
        <v>50</v>
      </c>
      <c s="33">
        <v>0</v>
      </c>
      <c s="33">
        <f>ROUND(ROUND(H64,2)*ROUND(G64,3),2)</f>
      </c>
      <c r="O64">
        <f>(I64*21)/100</f>
      </c>
      <c t="s">
        <v>33</v>
      </c>
    </row>
    <row r="65" spans="1:5" ht="12.75">
      <c r="A65" s="34" t="s">
        <v>60</v>
      </c>
      <c r="E65" s="35" t="s">
        <v>57</v>
      </c>
    </row>
    <row r="66" spans="1:5" ht="12.75">
      <c r="A66" s="36" t="s">
        <v>61</v>
      </c>
      <c r="E66" s="37" t="s">
        <v>8059</v>
      </c>
    </row>
    <row r="67" spans="1:5" ht="153">
      <c r="A67" t="s">
        <v>62</v>
      </c>
      <c r="E67" s="35" t="s">
        <v>3059</v>
      </c>
    </row>
    <row r="68" spans="1:16" ht="12.75">
      <c r="A68" s="24" t="s">
        <v>55</v>
      </c>
      <c s="29" t="s">
        <v>45</v>
      </c>
      <c s="29" t="s">
        <v>3309</v>
      </c>
      <c s="24" t="s">
        <v>57</v>
      </c>
      <c s="30" t="s">
        <v>3310</v>
      </c>
      <c s="31" t="s">
        <v>76</v>
      </c>
      <c s="32">
        <v>215</v>
      </c>
      <c s="33">
        <v>0</v>
      </c>
      <c s="33">
        <f>ROUND(ROUND(H68,2)*ROUND(G68,3),2)</f>
      </c>
      <c r="O68">
        <f>(I68*21)/100</f>
      </c>
      <c t="s">
        <v>33</v>
      </c>
    </row>
    <row r="69" spans="1:5" ht="12.75">
      <c r="A69" s="34" t="s">
        <v>60</v>
      </c>
      <c r="E69" s="35" t="s">
        <v>57</v>
      </c>
    </row>
    <row r="70" spans="1:5" ht="12.75">
      <c r="A70" s="36" t="s">
        <v>61</v>
      </c>
      <c r="E70" s="37" t="s">
        <v>8059</v>
      </c>
    </row>
    <row r="71" spans="1:5" ht="38.25">
      <c r="A71" t="s">
        <v>62</v>
      </c>
      <c r="E71" s="35" t="s">
        <v>3311</v>
      </c>
    </row>
    <row r="72" spans="1:16" ht="12.75">
      <c r="A72" s="24" t="s">
        <v>55</v>
      </c>
      <c s="29" t="s">
        <v>47</v>
      </c>
      <c s="29" t="s">
        <v>3060</v>
      </c>
      <c s="24" t="s">
        <v>57</v>
      </c>
      <c s="30" t="s">
        <v>3061</v>
      </c>
      <c s="31" t="s">
        <v>59</v>
      </c>
      <c s="32">
        <v>4</v>
      </c>
      <c s="33">
        <v>0</v>
      </c>
      <c s="33">
        <f>ROUND(ROUND(H72,2)*ROUND(G72,3),2)</f>
      </c>
      <c r="O72">
        <f>(I72*21)/100</f>
      </c>
      <c t="s">
        <v>33</v>
      </c>
    </row>
    <row r="73" spans="1:5" ht="12.75">
      <c r="A73" s="34" t="s">
        <v>60</v>
      </c>
      <c r="E73" s="35" t="s">
        <v>57</v>
      </c>
    </row>
    <row r="74" spans="1:5" ht="12.75">
      <c r="A74" s="36" t="s">
        <v>61</v>
      </c>
      <c r="E74" s="37" t="s">
        <v>8059</v>
      </c>
    </row>
    <row r="75" spans="1:5" ht="38.25">
      <c r="A75" t="s">
        <v>62</v>
      </c>
      <c r="E75" s="35" t="s">
        <v>3062</v>
      </c>
    </row>
    <row r="76" spans="1:16" ht="12.75">
      <c r="A76" s="24" t="s">
        <v>55</v>
      </c>
      <c s="29" t="s">
        <v>354</v>
      </c>
      <c s="29" t="s">
        <v>2189</v>
      </c>
      <c s="24" t="s">
        <v>57</v>
      </c>
      <c s="30" t="s">
        <v>2190</v>
      </c>
      <c s="31" t="s">
        <v>59</v>
      </c>
      <c s="32">
        <v>2</v>
      </c>
      <c s="33">
        <v>0</v>
      </c>
      <c s="33">
        <f>ROUND(ROUND(H76,2)*ROUND(G76,3),2)</f>
      </c>
      <c r="O76">
        <f>(I76*21)/100</f>
      </c>
      <c t="s">
        <v>33</v>
      </c>
    </row>
    <row r="77" spans="1:5" ht="12.75">
      <c r="A77" s="34" t="s">
        <v>60</v>
      </c>
      <c r="E77" s="35" t="s">
        <v>57</v>
      </c>
    </row>
    <row r="78" spans="1:5" ht="12.75">
      <c r="A78" s="36" t="s">
        <v>61</v>
      </c>
      <c r="E78" s="37" t="s">
        <v>8059</v>
      </c>
    </row>
    <row r="79" spans="1:5" ht="267.75">
      <c r="A79" t="s">
        <v>62</v>
      </c>
      <c r="E79" s="35" t="s">
        <v>8063</v>
      </c>
    </row>
    <row r="80" spans="1:16" ht="12.75">
      <c r="A80" s="24" t="s">
        <v>55</v>
      </c>
      <c s="29" t="s">
        <v>358</v>
      </c>
      <c s="29" t="s">
        <v>8088</v>
      </c>
      <c s="24" t="s">
        <v>57</v>
      </c>
      <c s="30" t="s">
        <v>8089</v>
      </c>
      <c s="31" t="s">
        <v>59</v>
      </c>
      <c s="32">
        <v>3</v>
      </c>
      <c s="33">
        <v>0</v>
      </c>
      <c s="33">
        <f>ROUND(ROUND(H80,2)*ROUND(G80,3),2)</f>
      </c>
      <c r="O80">
        <f>(I80*21)/100</f>
      </c>
      <c t="s">
        <v>33</v>
      </c>
    </row>
    <row r="81" spans="1:5" ht="12.75">
      <c r="A81" s="34" t="s">
        <v>60</v>
      </c>
      <c r="E81" s="35" t="s">
        <v>57</v>
      </c>
    </row>
    <row r="82" spans="1:5" ht="12.75">
      <c r="A82" s="36" t="s">
        <v>61</v>
      </c>
      <c r="E82" s="37" t="s">
        <v>8059</v>
      </c>
    </row>
    <row r="83" spans="1:5" ht="89.25">
      <c r="A83" t="s">
        <v>62</v>
      </c>
      <c r="E83" s="35" t="s">
        <v>8090</v>
      </c>
    </row>
    <row r="84" spans="1:16" ht="12.75">
      <c r="A84" s="24" t="s">
        <v>55</v>
      </c>
      <c s="29" t="s">
        <v>362</v>
      </c>
      <c s="29" t="s">
        <v>1020</v>
      </c>
      <c s="24" t="s">
        <v>57</v>
      </c>
      <c s="30" t="s">
        <v>1021</v>
      </c>
      <c s="31" t="s">
        <v>1022</v>
      </c>
      <c s="32">
        <v>165</v>
      </c>
      <c s="33">
        <v>0</v>
      </c>
      <c s="33">
        <f>ROUND(ROUND(H84,2)*ROUND(G84,3),2)</f>
      </c>
      <c r="O84">
        <f>(I84*21)/100</f>
      </c>
      <c t="s">
        <v>33</v>
      </c>
    </row>
    <row r="85" spans="1:5" ht="12.75">
      <c r="A85" s="34" t="s">
        <v>60</v>
      </c>
      <c r="E85" s="35" t="s">
        <v>57</v>
      </c>
    </row>
    <row r="86" spans="1:5" ht="12.75">
      <c r="A86" s="36" t="s">
        <v>61</v>
      </c>
      <c r="E86" s="37" t="s">
        <v>8059</v>
      </c>
    </row>
    <row r="87" spans="1:5" ht="25.5">
      <c r="A87" t="s">
        <v>62</v>
      </c>
      <c r="E87" s="35" t="s">
        <v>5973</v>
      </c>
    </row>
    <row r="88" spans="1:18" ht="12.75" customHeight="1">
      <c r="A88" s="6" t="s">
        <v>53</v>
      </c>
      <c s="6"/>
      <c s="39" t="s">
        <v>3077</v>
      </c>
      <c s="6"/>
      <c s="27" t="s">
        <v>2818</v>
      </c>
      <c s="6"/>
      <c s="6"/>
      <c s="6"/>
      <c s="40">
        <f>0+Q88</f>
      </c>
      <c r="O88">
        <f>0+R88</f>
      </c>
      <c r="Q88">
        <f>0+I89+I93+I97+I101+I105+I109+I113+I117+I121+I125+I129+I133+I137+I141+I145+I149</f>
      </c>
      <c>
        <f>0+O89+O93+O97+O101+O105+O109+O113+O117+O121+O125+O129+O133+O137+O141+O145+O149</f>
      </c>
    </row>
    <row r="89" spans="1:16" ht="12.75">
      <c r="A89" s="24" t="s">
        <v>55</v>
      </c>
      <c s="29" t="s">
        <v>149</v>
      </c>
      <c s="29" t="s">
        <v>166</v>
      </c>
      <c s="24" t="s">
        <v>57</v>
      </c>
      <c s="30" t="s">
        <v>167</v>
      </c>
      <c s="31" t="s">
        <v>94</v>
      </c>
      <c s="32">
        <v>1550</v>
      </c>
      <c s="33">
        <v>0</v>
      </c>
      <c s="33">
        <f>ROUND(ROUND(H89,2)*ROUND(G89,3),2)</f>
      </c>
      <c r="O89">
        <f>(I89*21)/100</f>
      </c>
      <c t="s">
        <v>33</v>
      </c>
    </row>
    <row r="90" spans="1:5" ht="12.75">
      <c r="A90" s="34" t="s">
        <v>60</v>
      </c>
      <c r="E90" s="35" t="s">
        <v>57</v>
      </c>
    </row>
    <row r="91" spans="1:5" ht="12.75">
      <c r="A91" s="36" t="s">
        <v>61</v>
      </c>
      <c r="E91" s="37" t="s">
        <v>8059</v>
      </c>
    </row>
    <row r="92" spans="1:5" ht="38.25">
      <c r="A92" t="s">
        <v>62</v>
      </c>
      <c r="E92" s="35" t="s">
        <v>3091</v>
      </c>
    </row>
    <row r="93" spans="1:16" ht="12.75">
      <c r="A93" s="24" t="s">
        <v>55</v>
      </c>
      <c s="29" t="s">
        <v>153</v>
      </c>
      <c s="29" t="s">
        <v>169</v>
      </c>
      <c s="24" t="s">
        <v>57</v>
      </c>
      <c s="30" t="s">
        <v>170</v>
      </c>
      <c s="31" t="s">
        <v>94</v>
      </c>
      <c s="32">
        <v>1520</v>
      </c>
      <c s="33">
        <v>0</v>
      </c>
      <c s="33">
        <f>ROUND(ROUND(H93,2)*ROUND(G93,3),2)</f>
      </c>
      <c r="O93">
        <f>(I93*21)/100</f>
      </c>
      <c t="s">
        <v>33</v>
      </c>
    </row>
    <row r="94" spans="1:5" ht="12.75">
      <c r="A94" s="34" t="s">
        <v>60</v>
      </c>
      <c r="E94" s="35" t="s">
        <v>57</v>
      </c>
    </row>
    <row r="95" spans="1:5" ht="12.75">
      <c r="A95" s="36" t="s">
        <v>61</v>
      </c>
      <c r="E95" s="37" t="s">
        <v>8059</v>
      </c>
    </row>
    <row r="96" spans="1:5" ht="38.25">
      <c r="A96" t="s">
        <v>62</v>
      </c>
      <c r="E96" s="35" t="s">
        <v>3091</v>
      </c>
    </row>
    <row r="97" spans="1:16" ht="12.75">
      <c r="A97" s="24" t="s">
        <v>55</v>
      </c>
      <c s="29" t="s">
        <v>157</v>
      </c>
      <c s="29" t="s">
        <v>920</v>
      </c>
      <c s="24" t="s">
        <v>57</v>
      </c>
      <c s="30" t="s">
        <v>921</v>
      </c>
      <c s="31" t="s">
        <v>94</v>
      </c>
      <c s="32">
        <v>10</v>
      </c>
      <c s="33">
        <v>0</v>
      </c>
      <c s="33">
        <f>ROUND(ROUND(H97,2)*ROUND(G97,3),2)</f>
      </c>
      <c r="O97">
        <f>(I97*21)/100</f>
      </c>
      <c t="s">
        <v>33</v>
      </c>
    </row>
    <row r="98" spans="1:5" ht="12.75">
      <c r="A98" s="34" t="s">
        <v>60</v>
      </c>
      <c r="E98" s="35" t="s">
        <v>57</v>
      </c>
    </row>
    <row r="99" spans="1:5" ht="12.75">
      <c r="A99" s="36" t="s">
        <v>61</v>
      </c>
      <c r="E99" s="37" t="s">
        <v>8059</v>
      </c>
    </row>
    <row r="100" spans="1:5" ht="38.25">
      <c r="A100" t="s">
        <v>62</v>
      </c>
      <c r="E100" s="35" t="s">
        <v>3091</v>
      </c>
    </row>
    <row r="101" spans="1:16" ht="12.75">
      <c r="A101" s="24" t="s">
        <v>55</v>
      </c>
      <c s="29" t="s">
        <v>161</v>
      </c>
      <c s="29" t="s">
        <v>8119</v>
      </c>
      <c s="24" t="s">
        <v>57</v>
      </c>
      <c s="30" t="s">
        <v>8120</v>
      </c>
      <c s="31" t="s">
        <v>94</v>
      </c>
      <c s="32">
        <v>780</v>
      </c>
      <c s="33">
        <v>0</v>
      </c>
      <c s="33">
        <f>ROUND(ROUND(H101,2)*ROUND(G101,3),2)</f>
      </c>
      <c r="O101">
        <f>(I101*21)/100</f>
      </c>
      <c t="s">
        <v>33</v>
      </c>
    </row>
    <row r="102" spans="1:5" ht="12.75">
      <c r="A102" s="34" t="s">
        <v>60</v>
      </c>
      <c r="E102" s="35" t="s">
        <v>57</v>
      </c>
    </row>
    <row r="103" spans="1:5" ht="12.75">
      <c r="A103" s="36" t="s">
        <v>61</v>
      </c>
      <c r="E103" s="37" t="s">
        <v>8059</v>
      </c>
    </row>
    <row r="104" spans="1:5" ht="38.25">
      <c r="A104" t="s">
        <v>62</v>
      </c>
      <c r="E104" s="35" t="s">
        <v>3091</v>
      </c>
    </row>
    <row r="105" spans="1:16" ht="25.5">
      <c r="A105" s="24" t="s">
        <v>55</v>
      </c>
      <c s="29" t="s">
        <v>165</v>
      </c>
      <c s="29" t="s">
        <v>12676</v>
      </c>
      <c s="24" t="s">
        <v>57</v>
      </c>
      <c s="30" t="s">
        <v>12677</v>
      </c>
      <c s="31" t="s">
        <v>94</v>
      </c>
      <c s="32">
        <v>1400</v>
      </c>
      <c s="33">
        <v>0</v>
      </c>
      <c s="33">
        <f>ROUND(ROUND(H105,2)*ROUND(G105,3),2)</f>
      </c>
      <c r="O105">
        <f>(I105*21)/100</f>
      </c>
      <c t="s">
        <v>33</v>
      </c>
    </row>
    <row r="106" spans="1:5" ht="12.75">
      <c r="A106" s="34" t="s">
        <v>60</v>
      </c>
      <c r="E106" s="35" t="s">
        <v>57</v>
      </c>
    </row>
    <row r="107" spans="1:5" ht="12.75">
      <c r="A107" s="36" t="s">
        <v>61</v>
      </c>
      <c r="E107" s="37" t="s">
        <v>8059</v>
      </c>
    </row>
    <row r="108" spans="1:5" ht="38.25">
      <c r="A108" t="s">
        <v>62</v>
      </c>
      <c r="E108" s="35" t="s">
        <v>3091</v>
      </c>
    </row>
    <row r="109" spans="1:16" ht="25.5">
      <c r="A109" s="24" t="s">
        <v>55</v>
      </c>
      <c s="29" t="s">
        <v>168</v>
      </c>
      <c s="29" t="s">
        <v>2836</v>
      </c>
      <c s="24" t="s">
        <v>57</v>
      </c>
      <c s="30" t="s">
        <v>2837</v>
      </c>
      <c s="31" t="s">
        <v>86</v>
      </c>
      <c s="32">
        <v>8</v>
      </c>
      <c s="33">
        <v>0</v>
      </c>
      <c s="33">
        <f>ROUND(ROUND(H109,2)*ROUND(G109,3),2)</f>
      </c>
      <c r="O109">
        <f>(I109*21)/100</f>
      </c>
      <c t="s">
        <v>33</v>
      </c>
    </row>
    <row r="110" spans="1:5" ht="12.75">
      <c r="A110" s="34" t="s">
        <v>60</v>
      </c>
      <c r="E110" s="35" t="s">
        <v>57</v>
      </c>
    </row>
    <row r="111" spans="1:5" ht="12.75">
      <c r="A111" s="36" t="s">
        <v>61</v>
      </c>
      <c r="E111" s="37" t="s">
        <v>8059</v>
      </c>
    </row>
    <row r="112" spans="1:5" ht="51">
      <c r="A112" t="s">
        <v>62</v>
      </c>
      <c r="E112" s="35" t="s">
        <v>3268</v>
      </c>
    </row>
    <row r="113" spans="1:16" ht="25.5">
      <c r="A113" s="24" t="s">
        <v>55</v>
      </c>
      <c s="29" t="s">
        <v>172</v>
      </c>
      <c s="29" t="s">
        <v>177</v>
      </c>
      <c s="24" t="s">
        <v>57</v>
      </c>
      <c s="30" t="s">
        <v>178</v>
      </c>
      <c s="31" t="s">
        <v>86</v>
      </c>
      <c s="32">
        <v>110</v>
      </c>
      <c s="33">
        <v>0</v>
      </c>
      <c s="33">
        <f>ROUND(ROUND(H113,2)*ROUND(G113,3),2)</f>
      </c>
      <c r="O113">
        <f>(I113*21)/100</f>
      </c>
      <c t="s">
        <v>33</v>
      </c>
    </row>
    <row r="114" spans="1:5" ht="12.75">
      <c r="A114" s="34" t="s">
        <v>60</v>
      </c>
      <c r="E114" s="35" t="s">
        <v>57</v>
      </c>
    </row>
    <row r="115" spans="1:5" ht="12.75">
      <c r="A115" s="36" t="s">
        <v>61</v>
      </c>
      <c r="E115" s="37" t="s">
        <v>8059</v>
      </c>
    </row>
    <row r="116" spans="1:5" ht="38.25">
      <c r="A116" t="s">
        <v>62</v>
      </c>
      <c r="E116" s="35" t="s">
        <v>3094</v>
      </c>
    </row>
    <row r="117" spans="1:16" ht="25.5">
      <c r="A117" s="24" t="s">
        <v>55</v>
      </c>
      <c s="29" t="s">
        <v>176</v>
      </c>
      <c s="29" t="s">
        <v>3269</v>
      </c>
      <c s="24" t="s">
        <v>57</v>
      </c>
      <c s="30" t="s">
        <v>3270</v>
      </c>
      <c s="31" t="s">
        <v>86</v>
      </c>
      <c s="32">
        <v>8</v>
      </c>
      <c s="33">
        <v>0</v>
      </c>
      <c s="33">
        <f>ROUND(ROUND(H117,2)*ROUND(G117,3),2)</f>
      </c>
      <c r="O117">
        <f>(I117*21)/100</f>
      </c>
      <c t="s">
        <v>33</v>
      </c>
    </row>
    <row r="118" spans="1:5" ht="12.75">
      <c r="A118" s="34" t="s">
        <v>60</v>
      </c>
      <c r="E118" s="35" t="s">
        <v>57</v>
      </c>
    </row>
    <row r="119" spans="1:5" ht="12.75">
      <c r="A119" s="36" t="s">
        <v>61</v>
      </c>
      <c r="E119" s="37" t="s">
        <v>8059</v>
      </c>
    </row>
    <row r="120" spans="1:5" ht="38.25">
      <c r="A120" t="s">
        <v>62</v>
      </c>
      <c r="E120" s="35" t="s">
        <v>3094</v>
      </c>
    </row>
    <row r="121" spans="1:16" ht="25.5">
      <c r="A121" s="24" t="s">
        <v>55</v>
      </c>
      <c s="29" t="s">
        <v>115</v>
      </c>
      <c s="29" t="s">
        <v>3329</v>
      </c>
      <c s="24" t="s">
        <v>57</v>
      </c>
      <c s="30" t="s">
        <v>3330</v>
      </c>
      <c s="31" t="s">
        <v>86</v>
      </c>
      <c s="32">
        <v>4</v>
      </c>
      <c s="33">
        <v>0</v>
      </c>
      <c s="33">
        <f>ROUND(ROUND(H121,2)*ROUND(G121,3),2)</f>
      </c>
      <c r="O121">
        <f>(I121*21)/100</f>
      </c>
      <c t="s">
        <v>33</v>
      </c>
    </row>
    <row r="122" spans="1:5" ht="12.75">
      <c r="A122" s="34" t="s">
        <v>60</v>
      </c>
      <c r="E122" s="35" t="s">
        <v>57</v>
      </c>
    </row>
    <row r="123" spans="1:5" ht="12.75">
      <c r="A123" s="36" t="s">
        <v>61</v>
      </c>
      <c r="E123" s="37" t="s">
        <v>8059</v>
      </c>
    </row>
    <row r="124" spans="1:5" ht="38.25">
      <c r="A124" t="s">
        <v>62</v>
      </c>
      <c r="E124" s="35" t="s">
        <v>3094</v>
      </c>
    </row>
    <row r="125" spans="1:16" ht="25.5">
      <c r="A125" s="24" t="s">
        <v>55</v>
      </c>
      <c s="29" t="s">
        <v>227</v>
      </c>
      <c s="29" t="s">
        <v>8067</v>
      </c>
      <c s="24" t="s">
        <v>57</v>
      </c>
      <c s="30" t="s">
        <v>8068</v>
      </c>
      <c s="31" t="s">
        <v>86</v>
      </c>
      <c s="32">
        <v>12</v>
      </c>
      <c s="33">
        <v>0</v>
      </c>
      <c s="33">
        <f>ROUND(ROUND(H125,2)*ROUND(G125,3),2)</f>
      </c>
      <c r="O125">
        <f>(I125*21)/100</f>
      </c>
      <c t="s">
        <v>33</v>
      </c>
    </row>
    <row r="126" spans="1:5" ht="12.75">
      <c r="A126" s="34" t="s">
        <v>60</v>
      </c>
      <c r="E126" s="35" t="s">
        <v>57</v>
      </c>
    </row>
    <row r="127" spans="1:5" ht="12.75">
      <c r="A127" s="36" t="s">
        <v>61</v>
      </c>
      <c r="E127" s="37" t="s">
        <v>8059</v>
      </c>
    </row>
    <row r="128" spans="1:5" ht="38.25">
      <c r="A128" t="s">
        <v>62</v>
      </c>
      <c r="E128" s="35" t="s">
        <v>3094</v>
      </c>
    </row>
    <row r="129" spans="1:16" ht="25.5">
      <c r="A129" s="24" t="s">
        <v>55</v>
      </c>
      <c s="29" t="s">
        <v>232</v>
      </c>
      <c s="29" t="s">
        <v>12645</v>
      </c>
      <c s="24" t="s">
        <v>57</v>
      </c>
      <c s="30" t="s">
        <v>12646</v>
      </c>
      <c s="31" t="s">
        <v>86</v>
      </c>
      <c s="32">
        <v>2</v>
      </c>
      <c s="33">
        <v>0</v>
      </c>
      <c s="33">
        <f>ROUND(ROUND(H129,2)*ROUND(G129,3),2)</f>
      </c>
      <c r="O129">
        <f>(I129*21)/100</f>
      </c>
      <c t="s">
        <v>33</v>
      </c>
    </row>
    <row r="130" spans="1:5" ht="12.75">
      <c r="A130" s="34" t="s">
        <v>60</v>
      </c>
      <c r="E130" s="35" t="s">
        <v>57</v>
      </c>
    </row>
    <row r="131" spans="1:5" ht="12.75">
      <c r="A131" s="36" t="s">
        <v>61</v>
      </c>
      <c r="E131" s="37" t="s">
        <v>8059</v>
      </c>
    </row>
    <row r="132" spans="1:5" ht="38.25">
      <c r="A132" t="s">
        <v>62</v>
      </c>
      <c r="E132" s="35" t="s">
        <v>3094</v>
      </c>
    </row>
    <row r="133" spans="1:16" ht="25.5">
      <c r="A133" s="24" t="s">
        <v>55</v>
      </c>
      <c s="29" t="s">
        <v>235</v>
      </c>
      <c s="29" t="s">
        <v>12678</v>
      </c>
      <c s="24" t="s">
        <v>57</v>
      </c>
      <c s="30" t="s">
        <v>12679</v>
      </c>
      <c s="31" t="s">
        <v>86</v>
      </c>
      <c s="32">
        <v>6</v>
      </c>
      <c s="33">
        <v>0</v>
      </c>
      <c s="33">
        <f>ROUND(ROUND(H133,2)*ROUND(G133,3),2)</f>
      </c>
      <c r="O133">
        <f>(I133*21)/100</f>
      </c>
      <c t="s">
        <v>33</v>
      </c>
    </row>
    <row r="134" spans="1:5" ht="12.75">
      <c r="A134" s="34" t="s">
        <v>60</v>
      </c>
      <c r="E134" s="35" t="s">
        <v>57</v>
      </c>
    </row>
    <row r="135" spans="1:5" ht="12.75">
      <c r="A135" s="36" t="s">
        <v>61</v>
      </c>
      <c r="E135" s="37" t="s">
        <v>8059</v>
      </c>
    </row>
    <row r="136" spans="1:5" ht="38.25">
      <c r="A136" t="s">
        <v>62</v>
      </c>
      <c r="E136" s="35" t="s">
        <v>3094</v>
      </c>
    </row>
    <row r="137" spans="1:16" ht="12.75">
      <c r="A137" s="24" t="s">
        <v>55</v>
      </c>
      <c s="29" t="s">
        <v>238</v>
      </c>
      <c s="29" t="s">
        <v>3111</v>
      </c>
      <c s="24" t="s">
        <v>57</v>
      </c>
      <c s="30" t="s">
        <v>3112</v>
      </c>
      <c s="31" t="s">
        <v>94</v>
      </c>
      <c s="32">
        <v>1280</v>
      </c>
      <c s="33">
        <v>0</v>
      </c>
      <c s="33">
        <f>ROUND(ROUND(H137,2)*ROUND(G137,3),2)</f>
      </c>
      <c r="O137">
        <f>(I137*21)/100</f>
      </c>
      <c t="s">
        <v>33</v>
      </c>
    </row>
    <row r="138" spans="1:5" ht="12.75">
      <c r="A138" s="34" t="s">
        <v>60</v>
      </c>
      <c r="E138" s="35" t="s">
        <v>57</v>
      </c>
    </row>
    <row r="139" spans="1:5" ht="12.75">
      <c r="A139" s="36" t="s">
        <v>61</v>
      </c>
      <c r="E139" s="37" t="s">
        <v>8059</v>
      </c>
    </row>
    <row r="140" spans="1:5" ht="25.5">
      <c r="A140" t="s">
        <v>62</v>
      </c>
      <c r="E140" s="35" t="s">
        <v>3113</v>
      </c>
    </row>
    <row r="141" spans="1:16" ht="12.75">
      <c r="A141" s="24" t="s">
        <v>55</v>
      </c>
      <c s="29" t="s">
        <v>241</v>
      </c>
      <c s="29" t="s">
        <v>2840</v>
      </c>
      <c s="24" t="s">
        <v>57</v>
      </c>
      <c s="30" t="s">
        <v>2841</v>
      </c>
      <c s="31" t="s">
        <v>86</v>
      </c>
      <c s="32">
        <v>120</v>
      </c>
      <c s="33">
        <v>0</v>
      </c>
      <c s="33">
        <f>ROUND(ROUND(H141,2)*ROUND(G141,3),2)</f>
      </c>
      <c r="O141">
        <f>(I141*21)/100</f>
      </c>
      <c t="s">
        <v>33</v>
      </c>
    </row>
    <row r="142" spans="1:5" ht="12.75">
      <c r="A142" s="34" t="s">
        <v>60</v>
      </c>
      <c r="E142" s="35" t="s">
        <v>57</v>
      </c>
    </row>
    <row r="143" spans="1:5" ht="12.75">
      <c r="A143" s="36" t="s">
        <v>61</v>
      </c>
      <c r="E143" s="37" t="s">
        <v>8059</v>
      </c>
    </row>
    <row r="144" spans="1:5" ht="25.5">
      <c r="A144" t="s">
        <v>62</v>
      </c>
      <c r="E144" s="35" t="s">
        <v>3114</v>
      </c>
    </row>
    <row r="145" spans="1:16" ht="12.75">
      <c r="A145" s="24" t="s">
        <v>55</v>
      </c>
      <c s="29" t="s">
        <v>245</v>
      </c>
      <c s="29" t="s">
        <v>3331</v>
      </c>
      <c s="24" t="s">
        <v>57</v>
      </c>
      <c s="30" t="s">
        <v>3332</v>
      </c>
      <c s="31" t="s">
        <v>94</v>
      </c>
      <c s="32">
        <v>1250</v>
      </c>
      <c s="33">
        <v>0</v>
      </c>
      <c s="33">
        <f>ROUND(ROUND(H145,2)*ROUND(G145,3),2)</f>
      </c>
      <c r="O145">
        <f>(I145*21)/100</f>
      </c>
      <c t="s">
        <v>33</v>
      </c>
    </row>
    <row r="146" spans="1:5" ht="12.75">
      <c r="A146" s="34" t="s">
        <v>60</v>
      </c>
      <c r="E146" s="35" t="s">
        <v>57</v>
      </c>
    </row>
    <row r="147" spans="1:5" ht="12.75">
      <c r="A147" s="36" t="s">
        <v>61</v>
      </c>
      <c r="E147" s="37" t="s">
        <v>8059</v>
      </c>
    </row>
    <row r="148" spans="1:5" ht="63.75">
      <c r="A148" t="s">
        <v>62</v>
      </c>
      <c r="E148" s="35" t="s">
        <v>3314</v>
      </c>
    </row>
    <row r="149" spans="1:16" ht="12.75">
      <c r="A149" s="24" t="s">
        <v>55</v>
      </c>
      <c s="29" t="s">
        <v>249</v>
      </c>
      <c s="29" t="s">
        <v>8072</v>
      </c>
      <c s="24" t="s">
        <v>57</v>
      </c>
      <c s="30" t="s">
        <v>8073</v>
      </c>
      <c s="31" t="s">
        <v>1022</v>
      </c>
      <c s="32">
        <v>16</v>
      </c>
      <c s="33">
        <v>0</v>
      </c>
      <c s="33">
        <f>ROUND(ROUND(H149,2)*ROUND(G149,3),2)</f>
      </c>
      <c r="O149">
        <f>(I149*21)/100</f>
      </c>
      <c t="s">
        <v>33</v>
      </c>
    </row>
    <row r="150" spans="1:5" ht="12.75">
      <c r="A150" s="34" t="s">
        <v>60</v>
      </c>
      <c r="E150" s="35" t="s">
        <v>57</v>
      </c>
    </row>
    <row r="151" spans="1:5" ht="12.75">
      <c r="A151" s="36" t="s">
        <v>61</v>
      </c>
      <c r="E151" s="37" t="s">
        <v>8059</v>
      </c>
    </row>
    <row r="152" spans="1:5" ht="76.5">
      <c r="A152" t="s">
        <v>62</v>
      </c>
      <c r="E152" s="35" t="s">
        <v>8074</v>
      </c>
    </row>
    <row r="153" spans="1:18" ht="12.75" customHeight="1">
      <c r="A153" s="6" t="s">
        <v>53</v>
      </c>
      <c s="6"/>
      <c s="39" t="s">
        <v>8075</v>
      </c>
      <c s="6"/>
      <c s="27" t="s">
        <v>8076</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252</v>
      </c>
      <c s="29" t="s">
        <v>12680</v>
      </c>
      <c s="24" t="s">
        <v>57</v>
      </c>
      <c s="30" t="s">
        <v>12681</v>
      </c>
      <c s="31" t="s">
        <v>86</v>
      </c>
      <c s="32">
        <v>1</v>
      </c>
      <c s="33">
        <v>0</v>
      </c>
      <c s="33">
        <f>ROUND(ROUND(H154,2)*ROUND(G154,3),2)</f>
      </c>
      <c r="O154">
        <f>(I154*21)/100</f>
      </c>
      <c t="s">
        <v>33</v>
      </c>
    </row>
    <row r="155" spans="1:5" ht="12.75">
      <c r="A155" s="34" t="s">
        <v>60</v>
      </c>
      <c r="E155" s="35" t="s">
        <v>57</v>
      </c>
    </row>
    <row r="156" spans="1:5" ht="12.75">
      <c r="A156" s="36" t="s">
        <v>61</v>
      </c>
      <c r="E156" s="37" t="s">
        <v>8059</v>
      </c>
    </row>
    <row r="157" spans="1:5" ht="89.25">
      <c r="A157" t="s">
        <v>62</v>
      </c>
      <c r="E157" s="35" t="s">
        <v>12649</v>
      </c>
    </row>
    <row r="158" spans="1:16" ht="12.75">
      <c r="A158" s="24" t="s">
        <v>55</v>
      </c>
      <c s="29" t="s">
        <v>255</v>
      </c>
      <c s="29" t="s">
        <v>12682</v>
      </c>
      <c s="24" t="s">
        <v>57</v>
      </c>
      <c s="30" t="s">
        <v>12683</v>
      </c>
      <c s="31" t="s">
        <v>86</v>
      </c>
      <c s="32">
        <v>2</v>
      </c>
      <c s="33">
        <v>0</v>
      </c>
      <c s="33">
        <f>ROUND(ROUND(H158,2)*ROUND(G158,3),2)</f>
      </c>
      <c r="O158">
        <f>(I158*21)/100</f>
      </c>
      <c t="s">
        <v>33</v>
      </c>
    </row>
    <row r="159" spans="1:5" ht="12.75">
      <c r="A159" s="34" t="s">
        <v>60</v>
      </c>
      <c r="E159" s="35" t="s">
        <v>57</v>
      </c>
    </row>
    <row r="160" spans="1:5" ht="12.75">
      <c r="A160" s="36" t="s">
        <v>61</v>
      </c>
      <c r="E160" s="37" t="s">
        <v>8059</v>
      </c>
    </row>
    <row r="161" spans="1:5" ht="89.25">
      <c r="A161" t="s">
        <v>62</v>
      </c>
      <c r="E161" s="35" t="s">
        <v>12649</v>
      </c>
    </row>
    <row r="162" spans="1:16" ht="12.75">
      <c r="A162" s="24" t="s">
        <v>55</v>
      </c>
      <c s="29" t="s">
        <v>259</v>
      </c>
      <c s="29" t="s">
        <v>12684</v>
      </c>
      <c s="24" t="s">
        <v>57</v>
      </c>
      <c s="30" t="s">
        <v>12685</v>
      </c>
      <c s="31" t="s">
        <v>86</v>
      </c>
      <c s="32">
        <v>3</v>
      </c>
      <c s="33">
        <v>0</v>
      </c>
      <c s="33">
        <f>ROUND(ROUND(H162,2)*ROUND(G162,3),2)</f>
      </c>
      <c r="O162">
        <f>(I162*21)/100</f>
      </c>
      <c t="s">
        <v>33</v>
      </c>
    </row>
    <row r="163" spans="1:5" ht="12.75">
      <c r="A163" s="34" t="s">
        <v>60</v>
      </c>
      <c r="E163" s="35" t="s">
        <v>57</v>
      </c>
    </row>
    <row r="164" spans="1:5" ht="12.75">
      <c r="A164" s="36" t="s">
        <v>61</v>
      </c>
      <c r="E164" s="37" t="s">
        <v>8059</v>
      </c>
    </row>
    <row r="165" spans="1:5" ht="89.25">
      <c r="A165" t="s">
        <v>62</v>
      </c>
      <c r="E165" s="35" t="s">
        <v>12649</v>
      </c>
    </row>
    <row r="166" spans="1:16" ht="12.75">
      <c r="A166" s="24" t="s">
        <v>55</v>
      </c>
      <c s="29" t="s">
        <v>262</v>
      </c>
      <c s="29" t="s">
        <v>12686</v>
      </c>
      <c s="24" t="s">
        <v>57</v>
      </c>
      <c s="30" t="s">
        <v>12687</v>
      </c>
      <c s="31" t="s">
        <v>86</v>
      </c>
      <c s="32">
        <v>2</v>
      </c>
      <c s="33">
        <v>0</v>
      </c>
      <c s="33">
        <f>ROUND(ROUND(H166,2)*ROUND(G166,3),2)</f>
      </c>
      <c r="O166">
        <f>(I166*21)/100</f>
      </c>
      <c t="s">
        <v>33</v>
      </c>
    </row>
    <row r="167" spans="1:5" ht="12.75">
      <c r="A167" s="34" t="s">
        <v>60</v>
      </c>
      <c r="E167" s="35" t="s">
        <v>57</v>
      </c>
    </row>
    <row r="168" spans="1:5" ht="12.75">
      <c r="A168" s="36" t="s">
        <v>61</v>
      </c>
      <c r="E168" s="37" t="s">
        <v>8059</v>
      </c>
    </row>
    <row r="169" spans="1:5" ht="89.25">
      <c r="A169" t="s">
        <v>62</v>
      </c>
      <c r="E169" s="35" t="s">
        <v>12649</v>
      </c>
    </row>
    <row r="170" spans="1:16" ht="12.75">
      <c r="A170" s="24" t="s">
        <v>55</v>
      </c>
      <c s="29" t="s">
        <v>266</v>
      </c>
      <c s="29" t="s">
        <v>12688</v>
      </c>
      <c s="24" t="s">
        <v>57</v>
      </c>
      <c s="30" t="s">
        <v>12689</v>
      </c>
      <c s="31" t="s">
        <v>86</v>
      </c>
      <c s="32">
        <v>1</v>
      </c>
      <c s="33">
        <v>0</v>
      </c>
      <c s="33">
        <f>ROUND(ROUND(H170,2)*ROUND(G170,3),2)</f>
      </c>
      <c r="O170">
        <f>(I170*21)/100</f>
      </c>
      <c t="s">
        <v>33</v>
      </c>
    </row>
    <row r="171" spans="1:5" ht="12.75">
      <c r="A171" s="34" t="s">
        <v>60</v>
      </c>
      <c r="E171" s="35" t="s">
        <v>57</v>
      </c>
    </row>
    <row r="172" spans="1:5" ht="12.75">
      <c r="A172" s="36" t="s">
        <v>61</v>
      </c>
      <c r="E172" s="37" t="s">
        <v>8059</v>
      </c>
    </row>
    <row r="173" spans="1:5" ht="89.25">
      <c r="A173" t="s">
        <v>62</v>
      </c>
      <c r="E173" s="35" t="s">
        <v>12649</v>
      </c>
    </row>
    <row r="174" spans="1:16" ht="12.75">
      <c r="A174" s="24" t="s">
        <v>55</v>
      </c>
      <c s="29" t="s">
        <v>270</v>
      </c>
      <c s="29" t="s">
        <v>12690</v>
      </c>
      <c s="24" t="s">
        <v>57</v>
      </c>
      <c s="30" t="s">
        <v>12691</v>
      </c>
      <c s="31" t="s">
        <v>86</v>
      </c>
      <c s="32">
        <v>2</v>
      </c>
      <c s="33">
        <v>0</v>
      </c>
      <c s="33">
        <f>ROUND(ROUND(H174,2)*ROUND(G174,3),2)</f>
      </c>
      <c r="O174">
        <f>(I174*21)/100</f>
      </c>
      <c t="s">
        <v>33</v>
      </c>
    </row>
    <row r="175" spans="1:5" ht="12.75">
      <c r="A175" s="34" t="s">
        <v>60</v>
      </c>
      <c r="E175" s="35" t="s">
        <v>57</v>
      </c>
    </row>
    <row r="176" spans="1:5" ht="12.75">
      <c r="A176" s="36" t="s">
        <v>61</v>
      </c>
      <c r="E176" s="37" t="s">
        <v>8059</v>
      </c>
    </row>
    <row r="177" spans="1:5" ht="89.25">
      <c r="A177" t="s">
        <v>62</v>
      </c>
      <c r="E177" s="35" t="s">
        <v>12649</v>
      </c>
    </row>
    <row r="178" spans="1:16" ht="25.5">
      <c r="A178" s="24" t="s">
        <v>55</v>
      </c>
      <c s="29" t="s">
        <v>274</v>
      </c>
      <c s="29" t="s">
        <v>12692</v>
      </c>
      <c s="24" t="s">
        <v>57</v>
      </c>
      <c s="30" t="s">
        <v>12693</v>
      </c>
      <c s="31" t="s">
        <v>86</v>
      </c>
      <c s="32">
        <v>1</v>
      </c>
      <c s="33">
        <v>0</v>
      </c>
      <c s="33">
        <f>ROUND(ROUND(H178,2)*ROUND(G178,3),2)</f>
      </c>
      <c r="O178">
        <f>(I178*21)/100</f>
      </c>
      <c t="s">
        <v>33</v>
      </c>
    </row>
    <row r="179" spans="1:5" ht="12.75">
      <c r="A179" s="34" t="s">
        <v>60</v>
      </c>
      <c r="E179" s="35" t="s">
        <v>57</v>
      </c>
    </row>
    <row r="180" spans="1:5" ht="12.75">
      <c r="A180" s="36" t="s">
        <v>61</v>
      </c>
      <c r="E180" s="37" t="s">
        <v>8059</v>
      </c>
    </row>
    <row r="181" spans="1:5" ht="38.25">
      <c r="A181" t="s">
        <v>62</v>
      </c>
      <c r="E181" s="35" t="s">
        <v>12694</v>
      </c>
    </row>
    <row r="182" spans="1:16" ht="25.5">
      <c r="A182" s="24" t="s">
        <v>55</v>
      </c>
      <c s="29" t="s">
        <v>278</v>
      </c>
      <c s="29" t="s">
        <v>12650</v>
      </c>
      <c s="24" t="s">
        <v>57</v>
      </c>
      <c s="30" t="s">
        <v>12651</v>
      </c>
      <c s="31" t="s">
        <v>86</v>
      </c>
      <c s="32">
        <v>2</v>
      </c>
      <c s="33">
        <v>0</v>
      </c>
      <c s="33">
        <f>ROUND(ROUND(H182,2)*ROUND(G182,3),2)</f>
      </c>
      <c r="O182">
        <f>(I182*21)/100</f>
      </c>
      <c t="s">
        <v>33</v>
      </c>
    </row>
    <row r="183" spans="1:5" ht="12.75">
      <c r="A183" s="34" t="s">
        <v>60</v>
      </c>
      <c r="E183" s="35" t="s">
        <v>57</v>
      </c>
    </row>
    <row r="184" spans="1:5" ht="12.75">
      <c r="A184" s="36" t="s">
        <v>61</v>
      </c>
      <c r="E184" s="37" t="s">
        <v>8059</v>
      </c>
    </row>
    <row r="185" spans="1:5" ht="51">
      <c r="A185" t="s">
        <v>62</v>
      </c>
      <c r="E185" s="35" t="s">
        <v>12652</v>
      </c>
    </row>
    <row r="186" spans="1:16" ht="25.5">
      <c r="A186" s="24" t="s">
        <v>55</v>
      </c>
      <c s="29" t="s">
        <v>282</v>
      </c>
      <c s="29" t="s">
        <v>12653</v>
      </c>
      <c s="24" t="s">
        <v>57</v>
      </c>
      <c s="30" t="s">
        <v>12654</v>
      </c>
      <c s="31" t="s">
        <v>86</v>
      </c>
      <c s="32">
        <v>2</v>
      </c>
      <c s="33">
        <v>0</v>
      </c>
      <c s="33">
        <f>ROUND(ROUND(H186,2)*ROUND(G186,3),2)</f>
      </c>
      <c r="O186">
        <f>(I186*21)/100</f>
      </c>
      <c t="s">
        <v>33</v>
      </c>
    </row>
    <row r="187" spans="1:5" ht="12.75">
      <c r="A187" s="34" t="s">
        <v>60</v>
      </c>
      <c r="E187" s="35" t="s">
        <v>57</v>
      </c>
    </row>
    <row r="188" spans="1:5" ht="12.75">
      <c r="A188" s="36" t="s">
        <v>61</v>
      </c>
      <c r="E188" s="37" t="s">
        <v>8059</v>
      </c>
    </row>
    <row r="189" spans="1:5" ht="51">
      <c r="A189" t="s">
        <v>62</v>
      </c>
      <c r="E189" s="35" t="s">
        <v>12655</v>
      </c>
    </row>
    <row r="190" spans="1:16" ht="25.5">
      <c r="A190" s="24" t="s">
        <v>55</v>
      </c>
      <c s="29" t="s">
        <v>286</v>
      </c>
      <c s="29" t="s">
        <v>12656</v>
      </c>
      <c s="24" t="s">
        <v>57</v>
      </c>
      <c s="30" t="s">
        <v>12657</v>
      </c>
      <c s="31" t="s">
        <v>86</v>
      </c>
      <c s="32">
        <v>2</v>
      </c>
      <c s="33">
        <v>0</v>
      </c>
      <c s="33">
        <f>ROUND(ROUND(H190,2)*ROUND(G190,3),2)</f>
      </c>
      <c r="O190">
        <f>(I190*21)/100</f>
      </c>
      <c t="s">
        <v>33</v>
      </c>
    </row>
    <row r="191" spans="1:5" ht="12.75">
      <c r="A191" s="34" t="s">
        <v>60</v>
      </c>
      <c r="E191" s="35" t="s">
        <v>57</v>
      </c>
    </row>
    <row r="192" spans="1:5" ht="12.75">
      <c r="A192" s="36" t="s">
        <v>61</v>
      </c>
      <c r="E192" s="37" t="s">
        <v>8059</v>
      </c>
    </row>
    <row r="193" spans="1:5" ht="38.25">
      <c r="A193" t="s">
        <v>62</v>
      </c>
      <c r="E193" s="35" t="s">
        <v>11459</v>
      </c>
    </row>
    <row r="194" spans="1:16" ht="25.5">
      <c r="A194" s="24" t="s">
        <v>55</v>
      </c>
      <c s="29" t="s">
        <v>816</v>
      </c>
      <c s="29" t="s">
        <v>12695</v>
      </c>
      <c s="24" t="s">
        <v>57</v>
      </c>
      <c s="30" t="s">
        <v>12696</v>
      </c>
      <c s="31" t="s">
        <v>86</v>
      </c>
      <c s="32">
        <v>2</v>
      </c>
      <c s="33">
        <v>0</v>
      </c>
      <c s="33">
        <f>ROUND(ROUND(H194,2)*ROUND(G194,3),2)</f>
      </c>
      <c r="O194">
        <f>(I194*21)/100</f>
      </c>
      <c t="s">
        <v>33</v>
      </c>
    </row>
    <row r="195" spans="1:5" ht="12.75">
      <c r="A195" s="34" t="s">
        <v>60</v>
      </c>
      <c r="E195" s="35" t="s">
        <v>57</v>
      </c>
    </row>
    <row r="196" spans="1:5" ht="12.75">
      <c r="A196" s="36" t="s">
        <v>61</v>
      </c>
      <c r="E196" s="37" t="s">
        <v>8059</v>
      </c>
    </row>
    <row r="197" spans="1:5" ht="38.25">
      <c r="A197" t="s">
        <v>62</v>
      </c>
      <c r="E197" s="35" t="s">
        <v>8079</v>
      </c>
    </row>
    <row r="198" spans="1:16" ht="12.75">
      <c r="A198" s="24" t="s">
        <v>55</v>
      </c>
      <c s="29" t="s">
        <v>838</v>
      </c>
      <c s="29" t="s">
        <v>12697</v>
      </c>
      <c s="24" t="s">
        <v>57</v>
      </c>
      <c s="30" t="s">
        <v>12698</v>
      </c>
      <c s="31" t="s">
        <v>86</v>
      </c>
      <c s="32">
        <v>6</v>
      </c>
      <c s="33">
        <v>0</v>
      </c>
      <c s="33">
        <f>ROUND(ROUND(H198,2)*ROUND(G198,3),2)</f>
      </c>
      <c r="O198">
        <f>(I198*21)/100</f>
      </c>
      <c t="s">
        <v>33</v>
      </c>
    </row>
    <row r="199" spans="1:5" ht="12.75">
      <c r="A199" s="34" t="s">
        <v>60</v>
      </c>
      <c r="E199" s="35" t="s">
        <v>57</v>
      </c>
    </row>
    <row r="200" spans="1:5" ht="12.75">
      <c r="A200" s="36" t="s">
        <v>61</v>
      </c>
      <c r="E200" s="37" t="s">
        <v>8059</v>
      </c>
    </row>
    <row r="201" spans="1:5" ht="38.25">
      <c r="A201" t="s">
        <v>62</v>
      </c>
      <c r="E201" s="35" t="s">
        <v>12699</v>
      </c>
    </row>
    <row r="202" spans="1:16" ht="12.75">
      <c r="A202" s="24" t="s">
        <v>55</v>
      </c>
      <c s="29" t="s">
        <v>290</v>
      </c>
      <c s="29" t="s">
        <v>12658</v>
      </c>
      <c s="24" t="s">
        <v>57</v>
      </c>
      <c s="30" t="s">
        <v>12659</v>
      </c>
      <c s="31" t="s">
        <v>86</v>
      </c>
      <c s="32">
        <v>5</v>
      </c>
      <c s="33">
        <v>0</v>
      </c>
      <c s="33">
        <f>ROUND(ROUND(H202,2)*ROUND(G202,3),2)</f>
      </c>
      <c r="O202">
        <f>(I202*21)/100</f>
      </c>
      <c t="s">
        <v>33</v>
      </c>
    </row>
    <row r="203" spans="1:5" ht="12.75">
      <c r="A203" s="34" t="s">
        <v>60</v>
      </c>
      <c r="E203" s="35" t="s">
        <v>57</v>
      </c>
    </row>
    <row r="204" spans="1:5" ht="12.75">
      <c r="A204" s="36" t="s">
        <v>61</v>
      </c>
      <c r="E204" s="37" t="s">
        <v>8059</v>
      </c>
    </row>
    <row r="205" spans="1:5" ht="63.75">
      <c r="A205" t="s">
        <v>62</v>
      </c>
      <c r="E205" s="35" t="s">
        <v>3335</v>
      </c>
    </row>
    <row r="206" spans="1:16" ht="12.75">
      <c r="A206" s="24" t="s">
        <v>55</v>
      </c>
      <c s="29" t="s">
        <v>294</v>
      </c>
      <c s="29" t="s">
        <v>12660</v>
      </c>
      <c s="24" t="s">
        <v>57</v>
      </c>
      <c s="30" t="s">
        <v>12661</v>
      </c>
      <c s="31" t="s">
        <v>86</v>
      </c>
      <c s="32">
        <v>2</v>
      </c>
      <c s="33">
        <v>0</v>
      </c>
      <c s="33">
        <f>ROUND(ROUND(H206,2)*ROUND(G206,3),2)</f>
      </c>
      <c r="O206">
        <f>(I206*21)/100</f>
      </c>
      <c t="s">
        <v>33</v>
      </c>
    </row>
    <row r="207" spans="1:5" ht="12.75">
      <c r="A207" s="34" t="s">
        <v>60</v>
      </c>
      <c r="E207" s="35" t="s">
        <v>57</v>
      </c>
    </row>
    <row r="208" spans="1:5" ht="12.75">
      <c r="A208" s="36" t="s">
        <v>61</v>
      </c>
      <c r="E208" s="37" t="s">
        <v>8059</v>
      </c>
    </row>
    <row r="209" spans="1:5" ht="63.75">
      <c r="A209" t="s">
        <v>62</v>
      </c>
      <c r="E209" s="35" t="s">
        <v>3335</v>
      </c>
    </row>
    <row r="210" spans="1:16" ht="12.75">
      <c r="A210" s="24" t="s">
        <v>55</v>
      </c>
      <c s="29" t="s">
        <v>298</v>
      </c>
      <c s="29" t="s">
        <v>12662</v>
      </c>
      <c s="24" t="s">
        <v>57</v>
      </c>
      <c s="30" t="s">
        <v>12663</v>
      </c>
      <c s="31" t="s">
        <v>86</v>
      </c>
      <c s="32">
        <v>2</v>
      </c>
      <c s="33">
        <v>0</v>
      </c>
      <c s="33">
        <f>ROUND(ROUND(H210,2)*ROUND(G210,3),2)</f>
      </c>
      <c r="O210">
        <f>(I210*21)/100</f>
      </c>
      <c t="s">
        <v>33</v>
      </c>
    </row>
    <row r="211" spans="1:5" ht="12.75">
      <c r="A211" s="34" t="s">
        <v>60</v>
      </c>
      <c r="E211" s="35" t="s">
        <v>57</v>
      </c>
    </row>
    <row r="212" spans="1:5" ht="12.75">
      <c r="A212" s="36" t="s">
        <v>61</v>
      </c>
      <c r="E212" s="37" t="s">
        <v>8059</v>
      </c>
    </row>
    <row r="213" spans="1:5" ht="63.75">
      <c r="A213" t="s">
        <v>62</v>
      </c>
      <c r="E213" s="35" t="s">
        <v>3335</v>
      </c>
    </row>
    <row r="214" spans="1:16" ht="12.75">
      <c r="A214" s="24" t="s">
        <v>55</v>
      </c>
      <c s="29" t="s">
        <v>302</v>
      </c>
      <c s="29" t="s">
        <v>12664</v>
      </c>
      <c s="24" t="s">
        <v>57</v>
      </c>
      <c s="30" t="s">
        <v>12665</v>
      </c>
      <c s="31" t="s">
        <v>86</v>
      </c>
      <c s="32">
        <v>1</v>
      </c>
      <c s="33">
        <v>0</v>
      </c>
      <c s="33">
        <f>ROUND(ROUND(H214,2)*ROUND(G214,3),2)</f>
      </c>
      <c r="O214">
        <f>(I214*21)/100</f>
      </c>
      <c t="s">
        <v>33</v>
      </c>
    </row>
    <row r="215" spans="1:5" ht="12.75">
      <c r="A215" s="34" t="s">
        <v>60</v>
      </c>
      <c r="E215" s="35" t="s">
        <v>57</v>
      </c>
    </row>
    <row r="216" spans="1:5" ht="12.75">
      <c r="A216" s="36" t="s">
        <v>61</v>
      </c>
      <c r="E216" s="37" t="s">
        <v>8059</v>
      </c>
    </row>
    <row r="217" spans="1:5" ht="63.75">
      <c r="A217" t="s">
        <v>62</v>
      </c>
      <c r="E217" s="35" t="s">
        <v>3335</v>
      </c>
    </row>
    <row r="218" spans="1:16" ht="12.75">
      <c r="A218" s="24" t="s">
        <v>55</v>
      </c>
      <c s="29" t="s">
        <v>306</v>
      </c>
      <c s="29" t="s">
        <v>12700</v>
      </c>
      <c s="24" t="s">
        <v>57</v>
      </c>
      <c s="30" t="s">
        <v>12701</v>
      </c>
      <c s="31" t="s">
        <v>86</v>
      </c>
      <c s="32">
        <v>1</v>
      </c>
      <c s="33">
        <v>0</v>
      </c>
      <c s="33">
        <f>ROUND(ROUND(H218,2)*ROUND(G218,3),2)</f>
      </c>
      <c r="O218">
        <f>(I218*21)/100</f>
      </c>
      <c t="s">
        <v>33</v>
      </c>
    </row>
    <row r="219" spans="1:5" ht="12.75">
      <c r="A219" s="34" t="s">
        <v>60</v>
      </c>
      <c r="E219" s="35" t="s">
        <v>57</v>
      </c>
    </row>
    <row r="220" spans="1:5" ht="12.75">
      <c r="A220" s="36" t="s">
        <v>61</v>
      </c>
      <c r="E220" s="37" t="s">
        <v>8059</v>
      </c>
    </row>
    <row r="221" spans="1:5" ht="63.75">
      <c r="A221" t="s">
        <v>62</v>
      </c>
      <c r="E221" s="35" t="s">
        <v>3335</v>
      </c>
    </row>
    <row r="222" spans="1:16" ht="12.75">
      <c r="A222" s="24" t="s">
        <v>55</v>
      </c>
      <c s="29" t="s">
        <v>310</v>
      </c>
      <c s="29" t="s">
        <v>12702</v>
      </c>
      <c s="24" t="s">
        <v>57</v>
      </c>
      <c s="30" t="s">
        <v>12703</v>
      </c>
      <c s="31" t="s">
        <v>86</v>
      </c>
      <c s="32">
        <v>1</v>
      </c>
      <c s="33">
        <v>0</v>
      </c>
      <c s="33">
        <f>ROUND(ROUND(H222,2)*ROUND(G222,3),2)</f>
      </c>
      <c r="O222">
        <f>(I222*21)/100</f>
      </c>
      <c t="s">
        <v>33</v>
      </c>
    </row>
    <row r="223" spans="1:5" ht="12.75">
      <c r="A223" s="34" t="s">
        <v>60</v>
      </c>
      <c r="E223" s="35" t="s">
        <v>57</v>
      </c>
    </row>
    <row r="224" spans="1:5" ht="12.75">
      <c r="A224" s="36" t="s">
        <v>61</v>
      </c>
      <c r="E224" s="37" t="s">
        <v>8059</v>
      </c>
    </row>
    <row r="225" spans="1:5" ht="63.75">
      <c r="A225" t="s">
        <v>62</v>
      </c>
      <c r="E225" s="35" t="s">
        <v>3335</v>
      </c>
    </row>
    <row r="226" spans="1:16" ht="12.75">
      <c r="A226" s="24" t="s">
        <v>55</v>
      </c>
      <c s="29" t="s">
        <v>314</v>
      </c>
      <c s="29" t="s">
        <v>12666</v>
      </c>
      <c s="24" t="s">
        <v>57</v>
      </c>
      <c s="30" t="s">
        <v>8073</v>
      </c>
      <c s="31" t="s">
        <v>1022</v>
      </c>
      <c s="32">
        <v>50</v>
      </c>
      <c s="33">
        <v>0</v>
      </c>
      <c s="33">
        <f>ROUND(ROUND(H226,2)*ROUND(G226,3),2)</f>
      </c>
      <c r="O226">
        <f>(I226*21)/100</f>
      </c>
      <c t="s">
        <v>33</v>
      </c>
    </row>
    <row r="227" spans="1:5" ht="12.75">
      <c r="A227" s="34" t="s">
        <v>60</v>
      </c>
      <c r="E227" s="35" t="s">
        <v>57</v>
      </c>
    </row>
    <row r="228" spans="1:5" ht="12.75">
      <c r="A228" s="36" t="s">
        <v>61</v>
      </c>
      <c r="E228" s="37" t="s">
        <v>8059</v>
      </c>
    </row>
    <row r="229" spans="1:5" ht="76.5">
      <c r="A229" t="s">
        <v>62</v>
      </c>
      <c r="E229" s="35" t="s">
        <v>8074</v>
      </c>
    </row>
    <row r="230" spans="1:18" ht="12.75" customHeight="1">
      <c r="A230" s="6" t="s">
        <v>53</v>
      </c>
      <c s="6"/>
      <c s="39" t="s">
        <v>2707</v>
      </c>
      <c s="6"/>
      <c s="27" t="s">
        <v>2895</v>
      </c>
      <c s="6"/>
      <c s="6"/>
      <c s="6"/>
      <c s="40">
        <f>0+Q230</f>
      </c>
      <c r="O230">
        <f>0+R230</f>
      </c>
      <c r="Q230">
        <f>0+I231+I235+I239+I243+I247+I251+I255+I259+I263+I267</f>
      </c>
      <c>
        <f>0+O231+O235+O239+O243+O247+O251+O255+O259+O263+O267</f>
      </c>
    </row>
    <row r="231" spans="1:16" ht="12.75">
      <c r="A231" s="24" t="s">
        <v>55</v>
      </c>
      <c s="29" t="s">
        <v>318</v>
      </c>
      <c s="29" t="s">
        <v>3181</v>
      </c>
      <c s="24" t="s">
        <v>57</v>
      </c>
      <c s="30" t="s">
        <v>3182</v>
      </c>
      <c s="31" t="s">
        <v>86</v>
      </c>
      <c s="32">
        <v>2</v>
      </c>
      <c s="33">
        <v>0</v>
      </c>
      <c s="33">
        <f>ROUND(ROUND(H231,2)*ROUND(G231,3),2)</f>
      </c>
      <c r="O231">
        <f>(I231*21)/100</f>
      </c>
      <c t="s">
        <v>33</v>
      </c>
    </row>
    <row r="232" spans="1:5" ht="12.75">
      <c r="A232" s="34" t="s">
        <v>60</v>
      </c>
      <c r="E232" s="35" t="s">
        <v>57</v>
      </c>
    </row>
    <row r="233" spans="1:5" ht="12.75">
      <c r="A233" s="36" t="s">
        <v>61</v>
      </c>
      <c r="E233" s="37" t="s">
        <v>8059</v>
      </c>
    </row>
    <row r="234" spans="1:5" ht="51">
      <c r="A234" t="s">
        <v>62</v>
      </c>
      <c r="E234" s="35" t="s">
        <v>3183</v>
      </c>
    </row>
    <row r="235" spans="1:16" ht="25.5">
      <c r="A235" s="24" t="s">
        <v>55</v>
      </c>
      <c s="29" t="s">
        <v>322</v>
      </c>
      <c s="29" t="s">
        <v>2896</v>
      </c>
      <c s="24" t="s">
        <v>57</v>
      </c>
      <c s="30" t="s">
        <v>2897</v>
      </c>
      <c s="31" t="s">
        <v>86</v>
      </c>
      <c s="32">
        <v>1</v>
      </c>
      <c s="33">
        <v>0</v>
      </c>
      <c s="33">
        <f>ROUND(ROUND(H235,2)*ROUND(G235,3),2)</f>
      </c>
      <c r="O235">
        <f>(I235*21)/100</f>
      </c>
      <c t="s">
        <v>33</v>
      </c>
    </row>
    <row r="236" spans="1:5" ht="12.75">
      <c r="A236" s="34" t="s">
        <v>60</v>
      </c>
      <c r="E236" s="35" t="s">
        <v>57</v>
      </c>
    </row>
    <row r="237" spans="1:5" ht="12.75">
      <c r="A237" s="36" t="s">
        <v>61</v>
      </c>
      <c r="E237" s="37" t="s">
        <v>8059</v>
      </c>
    </row>
    <row r="238" spans="1:5" ht="63.75">
      <c r="A238" t="s">
        <v>62</v>
      </c>
      <c r="E238" s="35" t="s">
        <v>3200</v>
      </c>
    </row>
    <row r="239" spans="1:16" ht="38.25">
      <c r="A239" s="24" t="s">
        <v>55</v>
      </c>
      <c s="29" t="s">
        <v>326</v>
      </c>
      <c s="29" t="s">
        <v>3547</v>
      </c>
      <c s="24" t="s">
        <v>57</v>
      </c>
      <c s="30" t="s">
        <v>12667</v>
      </c>
      <c s="31" t="s">
        <v>86</v>
      </c>
      <c s="32">
        <v>6</v>
      </c>
      <c s="33">
        <v>0</v>
      </c>
      <c s="33">
        <f>ROUND(ROUND(H239,2)*ROUND(G239,3),2)</f>
      </c>
      <c r="O239">
        <f>(I239*21)/100</f>
      </c>
      <c t="s">
        <v>33</v>
      </c>
    </row>
    <row r="240" spans="1:5" ht="12.75">
      <c r="A240" s="34" t="s">
        <v>60</v>
      </c>
      <c r="E240" s="35" t="s">
        <v>57</v>
      </c>
    </row>
    <row r="241" spans="1:5" ht="12.75">
      <c r="A241" s="36" t="s">
        <v>61</v>
      </c>
      <c r="E241" s="37" t="s">
        <v>8059</v>
      </c>
    </row>
    <row r="242" spans="1:5" ht="63.75">
      <c r="A242" t="s">
        <v>62</v>
      </c>
      <c r="E242" s="35" t="s">
        <v>3200</v>
      </c>
    </row>
    <row r="243" spans="1:16" ht="25.5">
      <c r="A243" s="24" t="s">
        <v>55</v>
      </c>
      <c s="29" t="s">
        <v>330</v>
      </c>
      <c s="29" t="s">
        <v>2899</v>
      </c>
      <c s="24" t="s">
        <v>57</v>
      </c>
      <c s="30" t="s">
        <v>2900</v>
      </c>
      <c s="31" t="s">
        <v>86</v>
      </c>
      <c s="32">
        <v>1</v>
      </c>
      <c s="33">
        <v>0</v>
      </c>
      <c s="33">
        <f>ROUND(ROUND(H243,2)*ROUND(G243,3),2)</f>
      </c>
      <c r="O243">
        <f>(I243*21)/100</f>
      </c>
      <c t="s">
        <v>33</v>
      </c>
    </row>
    <row r="244" spans="1:5" ht="12.75">
      <c r="A244" s="34" t="s">
        <v>60</v>
      </c>
      <c r="E244" s="35" t="s">
        <v>57</v>
      </c>
    </row>
    <row r="245" spans="1:5" ht="12.75">
      <c r="A245" s="36" t="s">
        <v>61</v>
      </c>
      <c r="E245" s="37" t="s">
        <v>8059</v>
      </c>
    </row>
    <row r="246" spans="1:5" ht="38.25">
      <c r="A246" t="s">
        <v>62</v>
      </c>
      <c r="E246" s="35" t="s">
        <v>3201</v>
      </c>
    </row>
    <row r="247" spans="1:16" ht="12.75">
      <c r="A247" s="24" t="s">
        <v>55</v>
      </c>
      <c s="29" t="s">
        <v>334</v>
      </c>
      <c s="29" t="s">
        <v>3205</v>
      </c>
      <c s="24" t="s">
        <v>57</v>
      </c>
      <c s="30" t="s">
        <v>3206</v>
      </c>
      <c s="31" t="s">
        <v>86</v>
      </c>
      <c s="32">
        <v>14</v>
      </c>
      <c s="33">
        <v>0</v>
      </c>
      <c s="33">
        <f>ROUND(ROUND(H247,2)*ROUND(G247,3),2)</f>
      </c>
      <c r="O247">
        <f>(I247*21)/100</f>
      </c>
      <c t="s">
        <v>33</v>
      </c>
    </row>
    <row r="248" spans="1:5" ht="12.75">
      <c r="A248" s="34" t="s">
        <v>60</v>
      </c>
      <c r="E248" s="35" t="s">
        <v>57</v>
      </c>
    </row>
    <row r="249" spans="1:5" ht="12.75">
      <c r="A249" s="36" t="s">
        <v>61</v>
      </c>
      <c r="E249" s="37" t="s">
        <v>8059</v>
      </c>
    </row>
    <row r="250" spans="1:5" ht="38.25">
      <c r="A250" t="s">
        <v>62</v>
      </c>
      <c r="E250" s="35" t="s">
        <v>3207</v>
      </c>
    </row>
    <row r="251" spans="1:16" ht="12.75">
      <c r="A251" s="24" t="s">
        <v>55</v>
      </c>
      <c s="29" t="s">
        <v>338</v>
      </c>
      <c s="29" t="s">
        <v>3290</v>
      </c>
      <c s="24" t="s">
        <v>57</v>
      </c>
      <c s="30" t="s">
        <v>3291</v>
      </c>
      <c s="31" t="s">
        <v>86</v>
      </c>
      <c s="32">
        <v>3</v>
      </c>
      <c s="33">
        <v>0</v>
      </c>
      <c s="33">
        <f>ROUND(ROUND(H251,2)*ROUND(G251,3),2)</f>
      </c>
      <c r="O251">
        <f>(I251*21)/100</f>
      </c>
      <c t="s">
        <v>33</v>
      </c>
    </row>
    <row r="252" spans="1:5" ht="12.75">
      <c r="A252" s="34" t="s">
        <v>60</v>
      </c>
      <c r="E252" s="35" t="s">
        <v>57</v>
      </c>
    </row>
    <row r="253" spans="1:5" ht="12.75">
      <c r="A253" s="36" t="s">
        <v>61</v>
      </c>
      <c r="E253" s="37" t="s">
        <v>8059</v>
      </c>
    </row>
    <row r="254" spans="1:5" ht="38.25">
      <c r="A254" t="s">
        <v>62</v>
      </c>
      <c r="E254" s="35" t="s">
        <v>3207</v>
      </c>
    </row>
    <row r="255" spans="1:16" ht="12.75">
      <c r="A255" s="24" t="s">
        <v>55</v>
      </c>
      <c s="29" t="s">
        <v>342</v>
      </c>
      <c s="29" t="s">
        <v>3363</v>
      </c>
      <c s="24" t="s">
        <v>57</v>
      </c>
      <c s="30" t="s">
        <v>3364</v>
      </c>
      <c s="31" t="s">
        <v>86</v>
      </c>
      <c s="32">
        <v>2</v>
      </c>
      <c s="33">
        <v>0</v>
      </c>
      <c s="33">
        <f>ROUND(ROUND(H255,2)*ROUND(G255,3),2)</f>
      </c>
      <c r="O255">
        <f>(I255*21)/100</f>
      </c>
      <c t="s">
        <v>33</v>
      </c>
    </row>
    <row r="256" spans="1:5" ht="12.75">
      <c r="A256" s="34" t="s">
        <v>60</v>
      </c>
      <c r="E256" s="35" t="s">
        <v>57</v>
      </c>
    </row>
    <row r="257" spans="1:5" ht="12.75">
      <c r="A257" s="36" t="s">
        <v>61</v>
      </c>
      <c r="E257" s="37" t="s">
        <v>8059</v>
      </c>
    </row>
    <row r="258" spans="1:5" ht="38.25">
      <c r="A258" t="s">
        <v>62</v>
      </c>
      <c r="E258" s="35" t="s">
        <v>3207</v>
      </c>
    </row>
    <row r="259" spans="1:16" ht="12.75">
      <c r="A259" s="24" t="s">
        <v>55</v>
      </c>
      <c s="29" t="s">
        <v>910</v>
      </c>
      <c s="29" t="s">
        <v>2709</v>
      </c>
      <c s="24" t="s">
        <v>57</v>
      </c>
      <c s="30" t="s">
        <v>2902</v>
      </c>
      <c s="31" t="s">
        <v>627</v>
      </c>
      <c s="32">
        <v>160</v>
      </c>
      <c s="33">
        <v>0</v>
      </c>
      <c s="33">
        <f>ROUND(ROUND(H259,2)*ROUND(G259,3),2)</f>
      </c>
      <c r="O259">
        <f>(I259*21)/100</f>
      </c>
      <c t="s">
        <v>33</v>
      </c>
    </row>
    <row r="260" spans="1:5" ht="12.75">
      <c r="A260" s="34" t="s">
        <v>60</v>
      </c>
      <c r="E260" s="35" t="s">
        <v>57</v>
      </c>
    </row>
    <row r="261" spans="1:5" ht="12.75">
      <c r="A261" s="36" t="s">
        <v>61</v>
      </c>
      <c r="E261" s="37" t="s">
        <v>8059</v>
      </c>
    </row>
    <row r="262" spans="1:5" ht="38.25">
      <c r="A262" t="s">
        <v>62</v>
      </c>
      <c r="E262" s="35" t="s">
        <v>3219</v>
      </c>
    </row>
    <row r="263" spans="1:16" ht="12.75">
      <c r="A263" s="24" t="s">
        <v>55</v>
      </c>
      <c s="29" t="s">
        <v>346</v>
      </c>
      <c s="29" t="s">
        <v>2904</v>
      </c>
      <c s="24" t="s">
        <v>57</v>
      </c>
      <c s="30" t="s">
        <v>2905</v>
      </c>
      <c s="31" t="s">
        <v>627</v>
      </c>
      <c s="32">
        <v>80</v>
      </c>
      <c s="33">
        <v>0</v>
      </c>
      <c s="33">
        <f>ROUND(ROUND(H263,2)*ROUND(G263,3),2)</f>
      </c>
      <c r="O263">
        <f>(I263*21)/100</f>
      </c>
      <c t="s">
        <v>33</v>
      </c>
    </row>
    <row r="264" spans="1:5" ht="12.75">
      <c r="A264" s="34" t="s">
        <v>60</v>
      </c>
      <c r="E264" s="35" t="s">
        <v>57</v>
      </c>
    </row>
    <row r="265" spans="1:5" ht="12.75">
      <c r="A265" s="36" t="s">
        <v>61</v>
      </c>
      <c r="E265" s="37" t="s">
        <v>8059</v>
      </c>
    </row>
    <row r="266" spans="1:5" ht="38.25">
      <c r="A266" t="s">
        <v>62</v>
      </c>
      <c r="E266" s="35" t="s">
        <v>3220</v>
      </c>
    </row>
    <row r="267" spans="1:16" ht="12.75">
      <c r="A267" s="24" t="s">
        <v>55</v>
      </c>
      <c s="29" t="s">
        <v>350</v>
      </c>
      <c s="29" t="s">
        <v>2713</v>
      </c>
      <c s="24" t="s">
        <v>57</v>
      </c>
      <c s="30" t="s">
        <v>2907</v>
      </c>
      <c s="31" t="s">
        <v>627</v>
      </c>
      <c s="32">
        <v>16</v>
      </c>
      <c s="33">
        <v>0</v>
      </c>
      <c s="33">
        <f>ROUND(ROUND(H267,2)*ROUND(G267,3),2)</f>
      </c>
      <c r="O267">
        <f>(I267*21)/100</f>
      </c>
      <c t="s">
        <v>33</v>
      </c>
    </row>
    <row r="268" spans="1:5" ht="12.75">
      <c r="A268" s="34" t="s">
        <v>60</v>
      </c>
      <c r="E268" s="35" t="s">
        <v>57</v>
      </c>
    </row>
    <row r="269" spans="1:5" ht="12.75">
      <c r="A269" s="36" t="s">
        <v>61</v>
      </c>
      <c r="E269" s="37" t="s">
        <v>8059</v>
      </c>
    </row>
    <row r="270" spans="1:5" ht="38.25">
      <c r="A270" t="s">
        <v>62</v>
      </c>
      <c r="E270" s="35" t="s">
        <v>3221</v>
      </c>
    </row>
    <row r="271" spans="1:18" ht="12.75" customHeight="1">
      <c r="A271" s="6" t="s">
        <v>53</v>
      </c>
      <c s="6"/>
      <c s="39" t="s">
        <v>393</v>
      </c>
      <c s="6"/>
      <c s="27" t="s">
        <v>2909</v>
      </c>
      <c s="6"/>
      <c s="6"/>
      <c s="6"/>
      <c s="40">
        <f>0+Q271</f>
      </c>
      <c r="O271">
        <f>0+R271</f>
      </c>
      <c r="Q271">
        <f>0+I272+I276</f>
      </c>
      <c>
        <f>0+O272+O276</f>
      </c>
    </row>
    <row r="272" spans="1:16" ht="12.75">
      <c r="A272" s="24" t="s">
        <v>55</v>
      </c>
      <c s="29" t="s">
        <v>911</v>
      </c>
      <c s="29" t="s">
        <v>12668</v>
      </c>
      <c s="24" t="s">
        <v>57</v>
      </c>
      <c s="30" t="s">
        <v>12669</v>
      </c>
      <c s="31" t="s">
        <v>94</v>
      </c>
      <c s="32">
        <v>10</v>
      </c>
      <c s="33">
        <v>0</v>
      </c>
      <c s="33">
        <f>ROUND(ROUND(H272,2)*ROUND(G272,3),2)</f>
      </c>
      <c r="O272">
        <f>(I272*21)/100</f>
      </c>
      <c t="s">
        <v>33</v>
      </c>
    </row>
    <row r="273" spans="1:5" ht="12.75">
      <c r="A273" s="34" t="s">
        <v>60</v>
      </c>
      <c r="E273" s="35" t="s">
        <v>57</v>
      </c>
    </row>
    <row r="274" spans="1:5" ht="12.75">
      <c r="A274" s="36" t="s">
        <v>61</v>
      </c>
      <c r="E274" s="37" t="s">
        <v>8059</v>
      </c>
    </row>
    <row r="275" spans="1:5" ht="102">
      <c r="A275" t="s">
        <v>62</v>
      </c>
      <c r="E275" s="35" t="s">
        <v>1938</v>
      </c>
    </row>
    <row r="276" spans="1:16" ht="12.75">
      <c r="A276" s="24" t="s">
        <v>55</v>
      </c>
      <c s="29" t="s">
        <v>1124</v>
      </c>
      <c s="29" t="s">
        <v>12670</v>
      </c>
      <c s="24" t="s">
        <v>57</v>
      </c>
      <c s="30" t="s">
        <v>12671</v>
      </c>
      <c s="31" t="s">
        <v>94</v>
      </c>
      <c s="32">
        <v>50</v>
      </c>
      <c s="33">
        <v>0</v>
      </c>
      <c s="33">
        <f>ROUND(ROUND(H276,2)*ROUND(G276,3),2)</f>
      </c>
      <c r="O276">
        <f>(I276*21)/100</f>
      </c>
      <c t="s">
        <v>33</v>
      </c>
    </row>
    <row r="277" spans="1:5" ht="12.75">
      <c r="A277" s="34" t="s">
        <v>60</v>
      </c>
      <c r="E277" s="35" t="s">
        <v>57</v>
      </c>
    </row>
    <row r="278" spans="1:5" ht="12.75">
      <c r="A278" s="36" t="s">
        <v>61</v>
      </c>
      <c r="E278" s="37" t="s">
        <v>8059</v>
      </c>
    </row>
    <row r="279" spans="1:5" ht="102">
      <c r="A279" t="s">
        <v>62</v>
      </c>
      <c r="E279" s="35" t="s">
        <v>1938</v>
      </c>
    </row>
    <row r="280" spans="1:18" ht="12.75" customHeight="1">
      <c r="A280" s="6" t="s">
        <v>53</v>
      </c>
      <c s="6"/>
      <c s="39" t="s">
        <v>189</v>
      </c>
      <c s="6"/>
      <c s="27" t="s">
        <v>8085</v>
      </c>
      <c s="6"/>
      <c s="6"/>
      <c s="6"/>
      <c s="40">
        <f>0+Q280</f>
      </c>
      <c r="O280">
        <f>0+R280</f>
      </c>
      <c r="Q280">
        <f>0+I281+I285+I289</f>
      </c>
      <c>
        <f>0+O281+O285+O289</f>
      </c>
    </row>
    <row r="281" spans="1:16" ht="25.5">
      <c r="A281" s="24" t="s">
        <v>55</v>
      </c>
      <c s="29" t="s">
        <v>366</v>
      </c>
      <c s="29" t="s">
        <v>192</v>
      </c>
      <c s="24" t="s">
        <v>193</v>
      </c>
      <c s="30" t="s">
        <v>194</v>
      </c>
      <c s="31" t="s">
        <v>195</v>
      </c>
      <c s="32">
        <v>24</v>
      </c>
      <c s="33">
        <v>0</v>
      </c>
      <c s="33">
        <f>ROUND(ROUND(H281,2)*ROUND(G281,3),2)</f>
      </c>
      <c r="O281">
        <f>(I281*21)/100</f>
      </c>
      <c t="s">
        <v>33</v>
      </c>
    </row>
    <row r="282" spans="1:5" ht="12.75">
      <c r="A282" s="34" t="s">
        <v>60</v>
      </c>
      <c r="E282" s="35" t="s">
        <v>196</v>
      </c>
    </row>
    <row r="283" spans="1:5" ht="12.75">
      <c r="A283" s="36" t="s">
        <v>61</v>
      </c>
      <c r="E283" s="37" t="s">
        <v>8059</v>
      </c>
    </row>
    <row r="284" spans="1:5" ht="153">
      <c r="A284" t="s">
        <v>62</v>
      </c>
      <c r="E284" s="35" t="s">
        <v>1243</v>
      </c>
    </row>
    <row r="285" spans="1:16" ht="25.5">
      <c r="A285" s="24" t="s">
        <v>55</v>
      </c>
      <c s="29" t="s">
        <v>370</v>
      </c>
      <c s="29" t="s">
        <v>199</v>
      </c>
      <c s="24" t="s">
        <v>193</v>
      </c>
      <c s="30" t="s">
        <v>200</v>
      </c>
      <c s="31" t="s">
        <v>195</v>
      </c>
      <c s="32">
        <v>6.6</v>
      </c>
      <c s="33">
        <v>0</v>
      </c>
      <c s="33">
        <f>ROUND(ROUND(H285,2)*ROUND(G285,3),2)</f>
      </c>
      <c r="O285">
        <f>(I285*21)/100</f>
      </c>
      <c t="s">
        <v>33</v>
      </c>
    </row>
    <row r="286" spans="1:5" ht="12.75">
      <c r="A286" s="34" t="s">
        <v>60</v>
      </c>
      <c r="E286" s="35" t="s">
        <v>196</v>
      </c>
    </row>
    <row r="287" spans="1:5" ht="12.75">
      <c r="A287" s="36" t="s">
        <v>61</v>
      </c>
      <c r="E287" s="37" t="s">
        <v>8059</v>
      </c>
    </row>
    <row r="288" spans="1:5" ht="153">
      <c r="A288" t="s">
        <v>62</v>
      </c>
      <c r="E288" s="35" t="s">
        <v>1243</v>
      </c>
    </row>
    <row r="289" spans="1:16" ht="25.5">
      <c r="A289" s="24" t="s">
        <v>55</v>
      </c>
      <c s="29" t="s">
        <v>374</v>
      </c>
      <c s="29" t="s">
        <v>1473</v>
      </c>
      <c s="24" t="s">
        <v>193</v>
      </c>
      <c s="30" t="s">
        <v>1474</v>
      </c>
      <c s="31" t="s">
        <v>195</v>
      </c>
      <c s="32">
        <v>0.2</v>
      </c>
      <c s="33">
        <v>0</v>
      </c>
      <c s="33">
        <f>ROUND(ROUND(H289,2)*ROUND(G289,3),2)</f>
      </c>
      <c r="O289">
        <f>(I289*21)/100</f>
      </c>
      <c t="s">
        <v>33</v>
      </c>
    </row>
    <row r="290" spans="1:5" ht="12.75">
      <c r="A290" s="34" t="s">
        <v>60</v>
      </c>
      <c r="E290" s="35" t="s">
        <v>196</v>
      </c>
    </row>
    <row r="291" spans="1:5" ht="12.75">
      <c r="A291" s="36" t="s">
        <v>61</v>
      </c>
      <c r="E291" s="37" t="s">
        <v>8059</v>
      </c>
    </row>
    <row r="292" spans="1:5" ht="153">
      <c r="A292" t="s">
        <v>62</v>
      </c>
      <c r="E292"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4.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0+O10+O43+O68+O93+O98+O131</f>
      </c>
      <c t="s">
        <v>32</v>
      </c>
    </row>
    <row r="3" spans="1:16" ht="15" customHeight="1">
      <c r="A3" t="s">
        <v>12</v>
      </c>
      <c s="12" t="s">
        <v>14</v>
      </c>
      <c s="13" t="s">
        <v>15</v>
      </c>
      <c s="1"/>
      <c s="14" t="s">
        <v>16</v>
      </c>
      <c s="1"/>
      <c s="9"/>
      <c s="8" t="s">
        <v>12706</v>
      </c>
      <c s="41">
        <f>0+I10+I43+I68+I93+I98+I131</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12704</v>
      </c>
      <c s="1"/>
      <c s="14" t="s">
        <v>12705</v>
      </c>
      <c s="1"/>
      <c s="1"/>
      <c s="1"/>
      <c s="1"/>
      <c r="O5" t="s">
        <v>31</v>
      </c>
      <c t="s">
        <v>33</v>
      </c>
    </row>
    <row r="6" spans="1:9" ht="12.75" customHeight="1">
      <c r="A6" t="s">
        <v>24</v>
      </c>
      <c s="16" t="s">
        <v>28</v>
      </c>
      <c s="17" t="s">
        <v>12706</v>
      </c>
      <c s="6"/>
      <c s="18" t="s">
        <v>12707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f>
      </c>
      <c>
        <f>0+O11+O15+O19+O23+O27+O31+O35+O39</f>
      </c>
    </row>
    <row r="11" spans="1:16" ht="25.5">
      <c r="A11" s="24" t="s">
        <v>55</v>
      </c>
      <c s="29" t="s">
        <v>73</v>
      </c>
      <c s="29" t="s">
        <v>84</v>
      </c>
      <c s="24" t="s">
        <v>57</v>
      </c>
      <c s="30" t="s">
        <v>85</v>
      </c>
      <c s="31" t="s">
        <v>86</v>
      </c>
      <c s="32">
        <v>2</v>
      </c>
      <c s="33">
        <v>0</v>
      </c>
      <c s="33">
        <f>ROUND(ROUND(H11,2)*ROUND(G11,3),2)</f>
      </c>
      <c r="O11">
        <f>(I11*21)/100</f>
      </c>
      <c t="s">
        <v>33</v>
      </c>
    </row>
    <row r="12" spans="1:5" ht="12.75">
      <c r="A12" s="34" t="s">
        <v>60</v>
      </c>
      <c r="E12" s="35" t="s">
        <v>57</v>
      </c>
    </row>
    <row r="13" spans="1:5" ht="12.75">
      <c r="A13" s="36" t="s">
        <v>61</v>
      </c>
      <c r="E13" s="37" t="s">
        <v>8059</v>
      </c>
    </row>
    <row r="14" spans="1:5" ht="25.5">
      <c r="A14" t="s">
        <v>62</v>
      </c>
      <c r="E14" s="35" t="s">
        <v>8060</v>
      </c>
    </row>
    <row r="15" spans="1:16" ht="12.75">
      <c r="A15" s="24" t="s">
        <v>55</v>
      </c>
      <c s="29" t="s">
        <v>79</v>
      </c>
      <c s="29" t="s">
        <v>3022</v>
      </c>
      <c s="24" t="s">
        <v>57</v>
      </c>
      <c s="30" t="s">
        <v>3023</v>
      </c>
      <c s="31" t="s">
        <v>86</v>
      </c>
      <c s="32">
        <v>1</v>
      </c>
      <c s="33">
        <v>0</v>
      </c>
      <c s="33">
        <f>ROUND(ROUND(H15,2)*ROUND(G15,3),2)</f>
      </c>
      <c r="O15">
        <f>(I15*21)/100</f>
      </c>
      <c t="s">
        <v>33</v>
      </c>
    </row>
    <row r="16" spans="1:5" ht="12.75">
      <c r="A16" s="34" t="s">
        <v>60</v>
      </c>
      <c r="E16" s="35" t="s">
        <v>57</v>
      </c>
    </row>
    <row r="17" spans="1:5" ht="12.75">
      <c r="A17" s="36" t="s">
        <v>61</v>
      </c>
      <c r="E17" s="37" t="s">
        <v>8059</v>
      </c>
    </row>
    <row r="18" spans="1:5" ht="51">
      <c r="A18" t="s">
        <v>62</v>
      </c>
      <c r="E18" s="35" t="s">
        <v>3025</v>
      </c>
    </row>
    <row r="19" spans="1:16" ht="12.75">
      <c r="A19" s="24" t="s">
        <v>55</v>
      </c>
      <c s="29" t="s">
        <v>50</v>
      </c>
      <c s="29" t="s">
        <v>92</v>
      </c>
      <c s="24" t="s">
        <v>57</v>
      </c>
      <c s="30" t="s">
        <v>93</v>
      </c>
      <c s="31" t="s">
        <v>94</v>
      </c>
      <c s="32">
        <v>5</v>
      </c>
      <c s="33">
        <v>0</v>
      </c>
      <c s="33">
        <f>ROUND(ROUND(H19,2)*ROUND(G19,3),2)</f>
      </c>
      <c r="O19">
        <f>(I19*21)/100</f>
      </c>
      <c t="s">
        <v>33</v>
      </c>
    </row>
    <row r="20" spans="1:5" ht="12.75">
      <c r="A20" s="34" t="s">
        <v>60</v>
      </c>
      <c r="E20" s="35" t="s">
        <v>57</v>
      </c>
    </row>
    <row r="21" spans="1:5" ht="12.75">
      <c r="A21" s="36" t="s">
        <v>61</v>
      </c>
      <c r="E21" s="37" t="s">
        <v>8059</v>
      </c>
    </row>
    <row r="22" spans="1:5" ht="51">
      <c r="A22" t="s">
        <v>62</v>
      </c>
      <c r="E22" s="35" t="s">
        <v>3026</v>
      </c>
    </row>
    <row r="23" spans="1:16" ht="12.75">
      <c r="A23" s="24" t="s">
        <v>55</v>
      </c>
      <c s="29" t="s">
        <v>52</v>
      </c>
      <c s="29" t="s">
        <v>104</v>
      </c>
      <c s="24" t="s">
        <v>57</v>
      </c>
      <c s="30" t="s">
        <v>105</v>
      </c>
      <c s="31" t="s">
        <v>94</v>
      </c>
      <c s="32">
        <v>5</v>
      </c>
      <c s="33">
        <v>0</v>
      </c>
      <c s="33">
        <f>ROUND(ROUND(H23,2)*ROUND(G23,3),2)</f>
      </c>
      <c r="O23">
        <f>(I23*21)/100</f>
      </c>
      <c t="s">
        <v>33</v>
      </c>
    </row>
    <row r="24" spans="1:5" ht="12.75">
      <c r="A24" s="34" t="s">
        <v>60</v>
      </c>
      <c r="E24" s="35" t="s">
        <v>57</v>
      </c>
    </row>
    <row r="25" spans="1:5" ht="12.75">
      <c r="A25" s="36" t="s">
        <v>61</v>
      </c>
      <c r="E25" s="37" t="s">
        <v>8059</v>
      </c>
    </row>
    <row r="26" spans="1:5" ht="76.5">
      <c r="A26" t="s">
        <v>62</v>
      </c>
      <c r="E26" s="35" t="s">
        <v>3030</v>
      </c>
    </row>
    <row r="27" spans="1:16" ht="25.5">
      <c r="A27" s="24" t="s">
        <v>55</v>
      </c>
      <c s="29" t="s">
        <v>91</v>
      </c>
      <c s="29" t="s">
        <v>1323</v>
      </c>
      <c s="24" t="s">
        <v>57</v>
      </c>
      <c s="30" t="s">
        <v>1324</v>
      </c>
      <c s="31" t="s">
        <v>94</v>
      </c>
      <c s="32">
        <v>5</v>
      </c>
      <c s="33">
        <v>0</v>
      </c>
      <c s="33">
        <f>ROUND(ROUND(H27,2)*ROUND(G27,3),2)</f>
      </c>
      <c r="O27">
        <f>(I27*21)/100</f>
      </c>
      <c t="s">
        <v>33</v>
      </c>
    </row>
    <row r="28" spans="1:5" ht="12.75">
      <c r="A28" s="34" t="s">
        <v>60</v>
      </c>
      <c r="E28" s="35" t="s">
        <v>57</v>
      </c>
    </row>
    <row r="29" spans="1:5" ht="12.75">
      <c r="A29" s="36" t="s">
        <v>61</v>
      </c>
      <c r="E29" s="37" t="s">
        <v>8059</v>
      </c>
    </row>
    <row r="30" spans="1:5" ht="25.5">
      <c r="A30" t="s">
        <v>62</v>
      </c>
      <c r="E30" s="35" t="s">
        <v>3036</v>
      </c>
    </row>
    <row r="31" spans="1:16" ht="12.75">
      <c r="A31" s="24" t="s">
        <v>55</v>
      </c>
      <c s="29" t="s">
        <v>96</v>
      </c>
      <c s="29" t="s">
        <v>12640</v>
      </c>
      <c s="24" t="s">
        <v>57</v>
      </c>
      <c s="30" t="s">
        <v>12641</v>
      </c>
      <c s="31" t="s">
        <v>76</v>
      </c>
      <c s="32">
        <v>1</v>
      </c>
      <c s="33">
        <v>0</v>
      </c>
      <c s="33">
        <f>ROUND(ROUND(H31,2)*ROUND(G31,3),2)</f>
      </c>
      <c r="O31">
        <f>(I31*21)/100</f>
      </c>
      <c t="s">
        <v>33</v>
      </c>
    </row>
    <row r="32" spans="1:5" ht="12.75">
      <c r="A32" s="34" t="s">
        <v>60</v>
      </c>
      <c r="E32" s="35" t="s">
        <v>57</v>
      </c>
    </row>
    <row r="33" spans="1:5" ht="12.75">
      <c r="A33" s="36" t="s">
        <v>61</v>
      </c>
      <c r="E33" s="37" t="s">
        <v>8059</v>
      </c>
    </row>
    <row r="34" spans="1:5" ht="102">
      <c r="A34" t="s">
        <v>62</v>
      </c>
      <c r="E34" s="35" t="s">
        <v>12642</v>
      </c>
    </row>
    <row r="35" spans="1:16" ht="12.75">
      <c r="A35" s="24" t="s">
        <v>55</v>
      </c>
      <c s="29" t="s">
        <v>99</v>
      </c>
      <c s="29" t="s">
        <v>3044</v>
      </c>
      <c s="24" t="s">
        <v>57</v>
      </c>
      <c s="30" t="s">
        <v>3045</v>
      </c>
      <c s="31" t="s">
        <v>86</v>
      </c>
      <c s="32">
        <v>2</v>
      </c>
      <c s="33">
        <v>0</v>
      </c>
      <c s="33">
        <f>ROUND(ROUND(H35,2)*ROUND(G35,3),2)</f>
      </c>
      <c r="O35">
        <f>(I35*21)/100</f>
      </c>
      <c t="s">
        <v>33</v>
      </c>
    </row>
    <row r="36" spans="1:5" ht="12.75">
      <c r="A36" s="34" t="s">
        <v>60</v>
      </c>
      <c r="E36" s="35" t="s">
        <v>57</v>
      </c>
    </row>
    <row r="37" spans="1:5" ht="12.75">
      <c r="A37" s="36" t="s">
        <v>61</v>
      </c>
      <c r="E37" s="37" t="s">
        <v>8059</v>
      </c>
    </row>
    <row r="38" spans="1:5" ht="51">
      <c r="A38" t="s">
        <v>62</v>
      </c>
      <c r="E38" s="35" t="s">
        <v>3046</v>
      </c>
    </row>
    <row r="39" spans="1:16" ht="25.5">
      <c r="A39" s="24" t="s">
        <v>55</v>
      </c>
      <c s="29" t="s">
        <v>103</v>
      </c>
      <c s="29" t="s">
        <v>1329</v>
      </c>
      <c s="24" t="s">
        <v>57</v>
      </c>
      <c s="30" t="s">
        <v>1330</v>
      </c>
      <c s="31" t="s">
        <v>86</v>
      </c>
      <c s="32">
        <v>3</v>
      </c>
      <c s="33">
        <v>0</v>
      </c>
      <c s="33">
        <f>ROUND(ROUND(H39,2)*ROUND(G39,3),2)</f>
      </c>
      <c r="O39">
        <f>(I39*21)/100</f>
      </c>
      <c t="s">
        <v>33</v>
      </c>
    </row>
    <row r="40" spans="1:5" ht="12.75">
      <c r="A40" s="34" t="s">
        <v>60</v>
      </c>
      <c r="E40" s="35" t="s">
        <v>57</v>
      </c>
    </row>
    <row r="41" spans="1:5" ht="12.75">
      <c r="A41" s="36" t="s">
        <v>61</v>
      </c>
      <c r="E41" s="37" t="s">
        <v>8059</v>
      </c>
    </row>
    <row r="42" spans="1:5" ht="51">
      <c r="A42" t="s">
        <v>62</v>
      </c>
      <c r="E42" s="35" t="s">
        <v>3026</v>
      </c>
    </row>
    <row r="43" spans="1:18" ht="12.75" customHeight="1">
      <c r="A43" s="6" t="s">
        <v>53</v>
      </c>
      <c s="6"/>
      <c s="39" t="s">
        <v>3052</v>
      </c>
      <c s="6"/>
      <c s="27" t="s">
        <v>54</v>
      </c>
      <c s="6"/>
      <c s="6"/>
      <c s="6"/>
      <c s="40">
        <f>0+Q43</f>
      </c>
      <c r="O43">
        <f>0+R43</f>
      </c>
      <c r="Q43">
        <f>0+I44+I48+I52+I56+I60+I64</f>
      </c>
      <c>
        <f>0+O44+O48+O52+O56+O60+O64</f>
      </c>
    </row>
    <row r="44" spans="1:16" ht="12.75">
      <c r="A44" s="24" t="s">
        <v>55</v>
      </c>
      <c s="29" t="s">
        <v>39</v>
      </c>
      <c s="29" t="s">
        <v>3053</v>
      </c>
      <c s="24" t="s">
        <v>57</v>
      </c>
      <c s="30" t="s">
        <v>3054</v>
      </c>
      <c s="31" t="s">
        <v>76</v>
      </c>
      <c s="32">
        <v>5</v>
      </c>
      <c s="33">
        <v>0</v>
      </c>
      <c s="33">
        <f>ROUND(ROUND(H44,2)*ROUND(G44,3),2)</f>
      </c>
      <c r="O44">
        <f>(I44*21)/100</f>
      </c>
      <c t="s">
        <v>33</v>
      </c>
    </row>
    <row r="45" spans="1:5" ht="12.75">
      <c r="A45" s="34" t="s">
        <v>60</v>
      </c>
      <c r="E45" s="35" t="s">
        <v>57</v>
      </c>
    </row>
    <row r="46" spans="1:5" ht="12.75">
      <c r="A46" s="36" t="s">
        <v>61</v>
      </c>
      <c r="E46" s="37" t="s">
        <v>8059</v>
      </c>
    </row>
    <row r="47" spans="1:5" ht="12.75">
      <c r="A47" t="s">
        <v>62</v>
      </c>
      <c r="E47" s="35" t="s">
        <v>3055</v>
      </c>
    </row>
    <row r="48" spans="1:16" ht="12.75">
      <c r="A48" s="24" t="s">
        <v>55</v>
      </c>
      <c s="29" t="s">
        <v>33</v>
      </c>
      <c s="29" t="s">
        <v>3056</v>
      </c>
      <c s="24" t="s">
        <v>57</v>
      </c>
      <c s="30" t="s">
        <v>3057</v>
      </c>
      <c s="31" t="s">
        <v>59</v>
      </c>
      <c s="32">
        <v>2</v>
      </c>
      <c s="33">
        <v>0</v>
      </c>
      <c s="33">
        <f>ROUND(ROUND(H48,2)*ROUND(G48,3),2)</f>
      </c>
      <c r="O48">
        <f>(I48*21)/100</f>
      </c>
      <c t="s">
        <v>33</v>
      </c>
    </row>
    <row r="49" spans="1:5" ht="12.75">
      <c r="A49" s="34" t="s">
        <v>60</v>
      </c>
      <c r="E49" s="35" t="s">
        <v>57</v>
      </c>
    </row>
    <row r="50" spans="1:5" ht="12.75">
      <c r="A50" s="36" t="s">
        <v>61</v>
      </c>
      <c r="E50" s="37" t="s">
        <v>8059</v>
      </c>
    </row>
    <row r="51" spans="1:5" ht="216.75">
      <c r="A51" t="s">
        <v>62</v>
      </c>
      <c r="E51" s="35" t="s">
        <v>3058</v>
      </c>
    </row>
    <row r="52" spans="1:16" ht="12.75">
      <c r="A52" s="24" t="s">
        <v>55</v>
      </c>
      <c s="29" t="s">
        <v>32</v>
      </c>
      <c s="29" t="s">
        <v>8061</v>
      </c>
      <c s="24" t="s">
        <v>57</v>
      </c>
      <c s="30" t="s">
        <v>8062</v>
      </c>
      <c s="31" t="s">
        <v>970</v>
      </c>
      <c s="32">
        <v>7</v>
      </c>
      <c s="33">
        <v>0</v>
      </c>
      <c s="33">
        <f>ROUND(ROUND(H52,2)*ROUND(G52,3),2)</f>
      </c>
      <c r="O52">
        <f>(I52*21)/100</f>
      </c>
      <c t="s">
        <v>33</v>
      </c>
    </row>
    <row r="53" spans="1:5" ht="12.75">
      <c r="A53" s="34" t="s">
        <v>60</v>
      </c>
      <c r="E53" s="35" t="s">
        <v>57</v>
      </c>
    </row>
    <row r="54" spans="1:5" ht="12.75">
      <c r="A54" s="36" t="s">
        <v>61</v>
      </c>
      <c r="E54" s="37" t="s">
        <v>8059</v>
      </c>
    </row>
    <row r="55" spans="1:5" ht="25.5">
      <c r="A55" t="s">
        <v>62</v>
      </c>
      <c r="E55" s="35" t="s">
        <v>1195</v>
      </c>
    </row>
    <row r="56" spans="1:16" ht="12.75">
      <c r="A56" s="24" t="s">
        <v>55</v>
      </c>
      <c s="29" t="s">
        <v>43</v>
      </c>
      <c s="29" t="s">
        <v>70</v>
      </c>
      <c s="24" t="s">
        <v>57</v>
      </c>
      <c s="30" t="s">
        <v>71</v>
      </c>
      <c s="31" t="s">
        <v>59</v>
      </c>
      <c s="32">
        <v>1.5</v>
      </c>
      <c s="33">
        <v>0</v>
      </c>
      <c s="33">
        <f>ROUND(ROUND(H56,2)*ROUND(G56,3),2)</f>
      </c>
      <c r="O56">
        <f>(I56*21)/100</f>
      </c>
      <c t="s">
        <v>33</v>
      </c>
    </row>
    <row r="57" spans="1:5" ht="12.75">
      <c r="A57" s="34" t="s">
        <v>60</v>
      </c>
      <c r="E57" s="35" t="s">
        <v>57</v>
      </c>
    </row>
    <row r="58" spans="1:5" ht="12.75">
      <c r="A58" s="36" t="s">
        <v>61</v>
      </c>
      <c r="E58" s="37" t="s">
        <v>8059</v>
      </c>
    </row>
    <row r="59" spans="1:5" ht="153">
      <c r="A59" t="s">
        <v>62</v>
      </c>
      <c r="E59" s="35" t="s">
        <v>3059</v>
      </c>
    </row>
    <row r="60" spans="1:16" ht="12.75">
      <c r="A60" s="24" t="s">
        <v>55</v>
      </c>
      <c s="29" t="s">
        <v>45</v>
      </c>
      <c s="29" t="s">
        <v>3309</v>
      </c>
      <c s="24" t="s">
        <v>57</v>
      </c>
      <c s="30" t="s">
        <v>3310</v>
      </c>
      <c s="31" t="s">
        <v>76</v>
      </c>
      <c s="32">
        <v>5</v>
      </c>
      <c s="33">
        <v>0</v>
      </c>
      <c s="33">
        <f>ROUND(ROUND(H60,2)*ROUND(G60,3),2)</f>
      </c>
      <c r="O60">
        <f>(I60*21)/100</f>
      </c>
      <c t="s">
        <v>33</v>
      </c>
    </row>
    <row r="61" spans="1:5" ht="12.75">
      <c r="A61" s="34" t="s">
        <v>60</v>
      </c>
      <c r="E61" s="35" t="s">
        <v>57</v>
      </c>
    </row>
    <row r="62" spans="1:5" ht="12.75">
      <c r="A62" s="36" t="s">
        <v>61</v>
      </c>
      <c r="E62" s="37" t="s">
        <v>8059</v>
      </c>
    </row>
    <row r="63" spans="1:5" ht="38.25">
      <c r="A63" t="s">
        <v>62</v>
      </c>
      <c r="E63" s="35" t="s">
        <v>3311</v>
      </c>
    </row>
    <row r="64" spans="1:16" ht="12.75">
      <c r="A64" s="24" t="s">
        <v>55</v>
      </c>
      <c s="29" t="s">
        <v>47</v>
      </c>
      <c s="29" t="s">
        <v>3060</v>
      </c>
      <c s="24" t="s">
        <v>57</v>
      </c>
      <c s="30" t="s">
        <v>3061</v>
      </c>
      <c s="31" t="s">
        <v>59</v>
      </c>
      <c s="32">
        <v>0.5</v>
      </c>
      <c s="33">
        <v>0</v>
      </c>
      <c s="33">
        <f>ROUND(ROUND(H64,2)*ROUND(G64,3),2)</f>
      </c>
      <c r="O64">
        <f>(I64*21)/100</f>
      </c>
      <c t="s">
        <v>33</v>
      </c>
    </row>
    <row r="65" spans="1:5" ht="12.75">
      <c r="A65" s="34" t="s">
        <v>60</v>
      </c>
      <c r="E65" s="35" t="s">
        <v>57</v>
      </c>
    </row>
    <row r="66" spans="1:5" ht="12.75">
      <c r="A66" s="36" t="s">
        <v>61</v>
      </c>
      <c r="E66" s="37" t="s">
        <v>8059</v>
      </c>
    </row>
    <row r="67" spans="1:5" ht="38.25">
      <c r="A67" t="s">
        <v>62</v>
      </c>
      <c r="E67" s="35" t="s">
        <v>3062</v>
      </c>
    </row>
    <row r="68" spans="1:18" ht="12.75" customHeight="1">
      <c r="A68" s="6" t="s">
        <v>53</v>
      </c>
      <c s="6"/>
      <c s="39" t="s">
        <v>3077</v>
      </c>
      <c s="6"/>
      <c s="27" t="s">
        <v>2818</v>
      </c>
      <c s="6"/>
      <c s="6"/>
      <c s="6"/>
      <c s="40">
        <f>0+Q68</f>
      </c>
      <c r="O68">
        <f>0+R68</f>
      </c>
      <c r="Q68">
        <f>0+I69+I73+I77+I81+I85+I89</f>
      </c>
      <c>
        <f>0+O69+O73+O77+O81+O85+O89</f>
      </c>
    </row>
    <row r="69" spans="1:16" ht="12.75">
      <c r="A69" s="24" t="s">
        <v>55</v>
      </c>
      <c s="29" t="s">
        <v>107</v>
      </c>
      <c s="29" t="s">
        <v>8093</v>
      </c>
      <c s="24" t="s">
        <v>57</v>
      </c>
      <c s="30" t="s">
        <v>8094</v>
      </c>
      <c s="31" t="s">
        <v>86</v>
      </c>
      <c s="32">
        <v>1</v>
      </c>
      <c s="33">
        <v>0</v>
      </c>
      <c s="33">
        <f>ROUND(ROUND(H69,2)*ROUND(G69,3),2)</f>
      </c>
      <c r="O69">
        <f>(I69*21)/100</f>
      </c>
      <c t="s">
        <v>33</v>
      </c>
    </row>
    <row r="70" spans="1:5" ht="12.75">
      <c r="A70" s="34" t="s">
        <v>60</v>
      </c>
      <c r="E70" s="35" t="s">
        <v>57</v>
      </c>
    </row>
    <row r="71" spans="1:5" ht="12.75">
      <c r="A71" s="36" t="s">
        <v>61</v>
      </c>
      <c r="E71" s="37" t="s">
        <v>8059</v>
      </c>
    </row>
    <row r="72" spans="1:5" ht="25.5">
      <c r="A72" t="s">
        <v>62</v>
      </c>
      <c r="E72" s="35" t="s">
        <v>3070</v>
      </c>
    </row>
    <row r="73" spans="1:16" ht="12.75">
      <c r="A73" s="24" t="s">
        <v>55</v>
      </c>
      <c s="29" t="s">
        <v>111</v>
      </c>
      <c s="29" t="s">
        <v>8095</v>
      </c>
      <c s="24" t="s">
        <v>57</v>
      </c>
      <c s="30" t="s">
        <v>8096</v>
      </c>
      <c s="31" t="s">
        <v>94</v>
      </c>
      <c s="32">
        <v>50</v>
      </c>
      <c s="33">
        <v>0</v>
      </c>
      <c s="33">
        <f>ROUND(ROUND(H73,2)*ROUND(G73,3),2)</f>
      </c>
      <c r="O73">
        <f>(I73*21)/100</f>
      </c>
      <c t="s">
        <v>33</v>
      </c>
    </row>
    <row r="74" spans="1:5" ht="12.75">
      <c r="A74" s="34" t="s">
        <v>60</v>
      </c>
      <c r="E74" s="35" t="s">
        <v>57</v>
      </c>
    </row>
    <row r="75" spans="1:5" ht="12.75">
      <c r="A75" s="36" t="s">
        <v>61</v>
      </c>
      <c r="E75" s="37" t="s">
        <v>8059</v>
      </c>
    </row>
    <row r="76" spans="1:5" ht="38.25">
      <c r="A76" t="s">
        <v>62</v>
      </c>
      <c r="E76" s="35" t="s">
        <v>3091</v>
      </c>
    </row>
    <row r="77" spans="1:16" ht="25.5">
      <c r="A77" s="24" t="s">
        <v>55</v>
      </c>
      <c s="29" t="s">
        <v>149</v>
      </c>
      <c s="29" t="s">
        <v>1156</v>
      </c>
      <c s="24" t="s">
        <v>57</v>
      </c>
      <c s="30" t="s">
        <v>1157</v>
      </c>
      <c s="31" t="s">
        <v>86</v>
      </c>
      <c s="32">
        <v>2</v>
      </c>
      <c s="33">
        <v>0</v>
      </c>
      <c s="33">
        <f>ROUND(ROUND(H77,2)*ROUND(G77,3),2)</f>
      </c>
      <c r="O77">
        <f>(I77*21)/100</f>
      </c>
      <c t="s">
        <v>33</v>
      </c>
    </row>
    <row r="78" spans="1:5" ht="12.75">
      <c r="A78" s="34" t="s">
        <v>60</v>
      </c>
      <c r="E78" s="35" t="s">
        <v>57</v>
      </c>
    </row>
    <row r="79" spans="1:5" ht="12.75">
      <c r="A79" s="36" t="s">
        <v>61</v>
      </c>
      <c r="E79" s="37" t="s">
        <v>8059</v>
      </c>
    </row>
    <row r="80" spans="1:5" ht="38.25">
      <c r="A80" t="s">
        <v>62</v>
      </c>
      <c r="E80" s="35" t="s">
        <v>3094</v>
      </c>
    </row>
    <row r="81" spans="1:16" ht="12.75">
      <c r="A81" s="24" t="s">
        <v>55</v>
      </c>
      <c s="29" t="s">
        <v>153</v>
      </c>
      <c s="29" t="s">
        <v>2840</v>
      </c>
      <c s="24" t="s">
        <v>57</v>
      </c>
      <c s="30" t="s">
        <v>2841</v>
      </c>
      <c s="31" t="s">
        <v>86</v>
      </c>
      <c s="32">
        <v>2</v>
      </c>
      <c s="33">
        <v>0</v>
      </c>
      <c s="33">
        <f>ROUND(ROUND(H81,2)*ROUND(G81,3),2)</f>
      </c>
      <c r="O81">
        <f>(I81*21)/100</f>
      </c>
      <c t="s">
        <v>33</v>
      </c>
    </row>
    <row r="82" spans="1:5" ht="12.75">
      <c r="A82" s="34" t="s">
        <v>60</v>
      </c>
      <c r="E82" s="35" t="s">
        <v>57</v>
      </c>
    </row>
    <row r="83" spans="1:5" ht="12.75">
      <c r="A83" s="36" t="s">
        <v>61</v>
      </c>
      <c r="E83" s="37" t="s">
        <v>8059</v>
      </c>
    </row>
    <row r="84" spans="1:5" ht="25.5">
      <c r="A84" t="s">
        <v>62</v>
      </c>
      <c r="E84" s="35" t="s">
        <v>3114</v>
      </c>
    </row>
    <row r="85" spans="1:16" ht="12.75">
      <c r="A85" s="24" t="s">
        <v>55</v>
      </c>
      <c s="29" t="s">
        <v>157</v>
      </c>
      <c s="29" t="s">
        <v>3331</v>
      </c>
      <c s="24" t="s">
        <v>57</v>
      </c>
      <c s="30" t="s">
        <v>3332</v>
      </c>
      <c s="31" t="s">
        <v>94</v>
      </c>
      <c s="32">
        <v>30</v>
      </c>
      <c s="33">
        <v>0</v>
      </c>
      <c s="33">
        <f>ROUND(ROUND(H85,2)*ROUND(G85,3),2)</f>
      </c>
      <c r="O85">
        <f>(I85*21)/100</f>
      </c>
      <c t="s">
        <v>33</v>
      </c>
    </row>
    <row r="86" spans="1:5" ht="12.75">
      <c r="A86" s="34" t="s">
        <v>60</v>
      </c>
      <c r="E86" s="35" t="s">
        <v>57</v>
      </c>
    </row>
    <row r="87" spans="1:5" ht="12.75">
      <c r="A87" s="36" t="s">
        <v>61</v>
      </c>
      <c r="E87" s="37" t="s">
        <v>8059</v>
      </c>
    </row>
    <row r="88" spans="1:5" ht="63.75">
      <c r="A88" t="s">
        <v>62</v>
      </c>
      <c r="E88" s="35" t="s">
        <v>3314</v>
      </c>
    </row>
    <row r="89" spans="1:16" ht="12.75">
      <c r="A89" s="24" t="s">
        <v>55</v>
      </c>
      <c s="29" t="s">
        <v>161</v>
      </c>
      <c s="29" t="s">
        <v>8072</v>
      </c>
      <c s="24" t="s">
        <v>57</v>
      </c>
      <c s="30" t="s">
        <v>8073</v>
      </c>
      <c s="31" t="s">
        <v>1022</v>
      </c>
      <c s="32">
        <v>1</v>
      </c>
      <c s="33">
        <v>0</v>
      </c>
      <c s="33">
        <f>ROUND(ROUND(H89,2)*ROUND(G89,3),2)</f>
      </c>
      <c r="O89">
        <f>(I89*21)/100</f>
      </c>
      <c t="s">
        <v>33</v>
      </c>
    </row>
    <row r="90" spans="1:5" ht="12.75">
      <c r="A90" s="34" t="s">
        <v>60</v>
      </c>
      <c r="E90" s="35" t="s">
        <v>57</v>
      </c>
    </row>
    <row r="91" spans="1:5" ht="12.75">
      <c r="A91" s="36" t="s">
        <v>61</v>
      </c>
      <c r="E91" s="37" t="s">
        <v>8059</v>
      </c>
    </row>
    <row r="92" spans="1:5" ht="76.5">
      <c r="A92" t="s">
        <v>62</v>
      </c>
      <c r="E92" s="35" t="s">
        <v>8074</v>
      </c>
    </row>
    <row r="93" spans="1:18" ht="12.75" customHeight="1">
      <c r="A93" s="6" t="s">
        <v>53</v>
      </c>
      <c s="6"/>
      <c s="39" t="s">
        <v>8075</v>
      </c>
      <c s="6"/>
      <c s="27" t="s">
        <v>8076</v>
      </c>
      <c s="6"/>
      <c s="6"/>
      <c s="6"/>
      <c s="40">
        <f>0+Q93</f>
      </c>
      <c r="O93">
        <f>0+R93</f>
      </c>
      <c r="Q93">
        <f>0+I94</f>
      </c>
      <c>
        <f>0+O94</f>
      </c>
    </row>
    <row r="94" spans="1:16" ht="25.5">
      <c r="A94" s="24" t="s">
        <v>55</v>
      </c>
      <c s="29" t="s">
        <v>165</v>
      </c>
      <c s="29" t="s">
        <v>12708</v>
      </c>
      <c s="24" t="s">
        <v>57</v>
      </c>
      <c s="30" t="s">
        <v>12709</v>
      </c>
      <c s="31" t="s">
        <v>86</v>
      </c>
      <c s="32">
        <v>1</v>
      </c>
      <c s="33">
        <v>0</v>
      </c>
      <c s="33">
        <f>ROUND(ROUND(H94,2)*ROUND(G94,3),2)</f>
      </c>
      <c r="O94">
        <f>(I94*21)/100</f>
      </c>
      <c t="s">
        <v>33</v>
      </c>
    </row>
    <row r="95" spans="1:5" ht="12.75">
      <c r="A95" s="34" t="s">
        <v>60</v>
      </c>
      <c r="E95" s="35" t="s">
        <v>57</v>
      </c>
    </row>
    <row r="96" spans="1:5" ht="12.75">
      <c r="A96" s="36" t="s">
        <v>61</v>
      </c>
      <c r="E96" s="37" t="s">
        <v>8059</v>
      </c>
    </row>
    <row r="97" spans="1:5" ht="38.25">
      <c r="A97" t="s">
        <v>62</v>
      </c>
      <c r="E97" s="35" t="s">
        <v>8079</v>
      </c>
    </row>
    <row r="98" spans="1:18" ht="12.75" customHeight="1">
      <c r="A98" s="6" t="s">
        <v>53</v>
      </c>
      <c s="6"/>
      <c s="39" t="s">
        <v>2707</v>
      </c>
      <c s="6"/>
      <c s="27" t="s">
        <v>2895</v>
      </c>
      <c s="6"/>
      <c s="6"/>
      <c s="6"/>
      <c s="40">
        <f>0+Q98</f>
      </c>
      <c r="O98">
        <f>0+R98</f>
      </c>
      <c r="Q98">
        <f>0+I99+I103+I107+I111+I115+I119+I123+I127</f>
      </c>
      <c>
        <f>0+O99+O103+O107+O111+O115+O119+O123+O127</f>
      </c>
    </row>
    <row r="99" spans="1:16" ht="12.75">
      <c r="A99" s="24" t="s">
        <v>55</v>
      </c>
      <c s="29" t="s">
        <v>168</v>
      </c>
      <c s="29" t="s">
        <v>3181</v>
      </c>
      <c s="24" t="s">
        <v>57</v>
      </c>
      <c s="30" t="s">
        <v>3182</v>
      </c>
      <c s="31" t="s">
        <v>86</v>
      </c>
      <c s="32">
        <v>1</v>
      </c>
      <c s="33">
        <v>0</v>
      </c>
      <c s="33">
        <f>ROUND(ROUND(H99,2)*ROUND(G99,3),2)</f>
      </c>
      <c r="O99">
        <f>(I99*21)/100</f>
      </c>
      <c t="s">
        <v>33</v>
      </c>
    </row>
    <row r="100" spans="1:5" ht="12.75">
      <c r="A100" s="34" t="s">
        <v>60</v>
      </c>
      <c r="E100" s="35" t="s">
        <v>57</v>
      </c>
    </row>
    <row r="101" spans="1:5" ht="12.75">
      <c r="A101" s="36" t="s">
        <v>61</v>
      </c>
      <c r="E101" s="37" t="s">
        <v>8059</v>
      </c>
    </row>
    <row r="102" spans="1:5" ht="51">
      <c r="A102" t="s">
        <v>62</v>
      </c>
      <c r="E102" s="35" t="s">
        <v>3183</v>
      </c>
    </row>
    <row r="103" spans="1:16" ht="25.5">
      <c r="A103" s="24" t="s">
        <v>55</v>
      </c>
      <c s="29" t="s">
        <v>172</v>
      </c>
      <c s="29" t="s">
        <v>12710</v>
      </c>
      <c s="24" t="s">
        <v>57</v>
      </c>
      <c s="30" t="s">
        <v>12711</v>
      </c>
      <c s="31" t="s">
        <v>86</v>
      </c>
      <c s="32">
        <v>1</v>
      </c>
      <c s="33">
        <v>0</v>
      </c>
      <c s="33">
        <f>ROUND(ROUND(H103,2)*ROUND(G103,3),2)</f>
      </c>
      <c r="O103">
        <f>(I103*21)/100</f>
      </c>
      <c t="s">
        <v>33</v>
      </c>
    </row>
    <row r="104" spans="1:5" ht="12.75">
      <c r="A104" s="34" t="s">
        <v>60</v>
      </c>
      <c r="E104" s="35" t="s">
        <v>57</v>
      </c>
    </row>
    <row r="105" spans="1:5" ht="12.75">
      <c r="A105" s="36" t="s">
        <v>61</v>
      </c>
      <c r="E105" s="37" t="s">
        <v>8059</v>
      </c>
    </row>
    <row r="106" spans="1:5" ht="63.75">
      <c r="A106" t="s">
        <v>62</v>
      </c>
      <c r="E106" s="35" t="s">
        <v>3200</v>
      </c>
    </row>
    <row r="107" spans="1:16" ht="25.5">
      <c r="A107" s="24" t="s">
        <v>55</v>
      </c>
      <c s="29" t="s">
        <v>176</v>
      </c>
      <c s="29" t="s">
        <v>2899</v>
      </c>
      <c s="24" t="s">
        <v>57</v>
      </c>
      <c s="30" t="s">
        <v>2900</v>
      </c>
      <c s="31" t="s">
        <v>86</v>
      </c>
      <c s="32">
        <v>1</v>
      </c>
      <c s="33">
        <v>0</v>
      </c>
      <c s="33">
        <f>ROUND(ROUND(H107,2)*ROUND(G107,3),2)</f>
      </c>
      <c r="O107">
        <f>(I107*21)/100</f>
      </c>
      <c t="s">
        <v>33</v>
      </c>
    </row>
    <row r="108" spans="1:5" ht="12.75">
      <c r="A108" s="34" t="s">
        <v>60</v>
      </c>
      <c r="E108" s="35" t="s">
        <v>57</v>
      </c>
    </row>
    <row r="109" spans="1:5" ht="12.75">
      <c r="A109" s="36" t="s">
        <v>61</v>
      </c>
      <c r="E109" s="37" t="s">
        <v>8059</v>
      </c>
    </row>
    <row r="110" spans="1:5" ht="38.25">
      <c r="A110" t="s">
        <v>62</v>
      </c>
      <c r="E110" s="35" t="s">
        <v>3201</v>
      </c>
    </row>
    <row r="111" spans="1:16" ht="12.75">
      <c r="A111" s="24" t="s">
        <v>55</v>
      </c>
      <c s="29" t="s">
        <v>115</v>
      </c>
      <c s="29" t="s">
        <v>3290</v>
      </c>
      <c s="24" t="s">
        <v>57</v>
      </c>
      <c s="30" t="s">
        <v>3291</v>
      </c>
      <c s="31" t="s">
        <v>86</v>
      </c>
      <c s="32">
        <v>1</v>
      </c>
      <c s="33">
        <v>0</v>
      </c>
      <c s="33">
        <f>ROUND(ROUND(H111,2)*ROUND(G111,3),2)</f>
      </c>
      <c r="O111">
        <f>(I111*21)/100</f>
      </c>
      <c t="s">
        <v>33</v>
      </c>
    </row>
    <row r="112" spans="1:5" ht="12.75">
      <c r="A112" s="34" t="s">
        <v>60</v>
      </c>
      <c r="E112" s="35" t="s">
        <v>57</v>
      </c>
    </row>
    <row r="113" spans="1:5" ht="12.75">
      <c r="A113" s="36" t="s">
        <v>61</v>
      </c>
      <c r="E113" s="37" t="s">
        <v>8059</v>
      </c>
    </row>
    <row r="114" spans="1:5" ht="38.25">
      <c r="A114" t="s">
        <v>62</v>
      </c>
      <c r="E114" s="35" t="s">
        <v>3207</v>
      </c>
    </row>
    <row r="115" spans="1:16" ht="12.75">
      <c r="A115" s="24" t="s">
        <v>55</v>
      </c>
      <c s="29" t="s">
        <v>227</v>
      </c>
      <c s="29" t="s">
        <v>2709</v>
      </c>
      <c s="24" t="s">
        <v>57</v>
      </c>
      <c s="30" t="s">
        <v>2902</v>
      </c>
      <c s="31" t="s">
        <v>627</v>
      </c>
      <c s="32">
        <v>30</v>
      </c>
      <c s="33">
        <v>0</v>
      </c>
      <c s="33">
        <f>ROUND(ROUND(H115,2)*ROUND(G115,3),2)</f>
      </c>
      <c r="O115">
        <f>(I115*21)/100</f>
      </c>
      <c t="s">
        <v>33</v>
      </c>
    </row>
    <row r="116" spans="1:5" ht="12.75">
      <c r="A116" s="34" t="s">
        <v>60</v>
      </c>
      <c r="E116" s="35" t="s">
        <v>57</v>
      </c>
    </row>
    <row r="117" spans="1:5" ht="12.75">
      <c r="A117" s="36" t="s">
        <v>61</v>
      </c>
      <c r="E117" s="37" t="s">
        <v>8059</v>
      </c>
    </row>
    <row r="118" spans="1:5" ht="38.25">
      <c r="A118" t="s">
        <v>62</v>
      </c>
      <c r="E118" s="35" t="s">
        <v>3219</v>
      </c>
    </row>
    <row r="119" spans="1:16" ht="12.75">
      <c r="A119" s="24" t="s">
        <v>55</v>
      </c>
      <c s="29" t="s">
        <v>232</v>
      </c>
      <c s="29" t="s">
        <v>8129</v>
      </c>
      <c s="24" t="s">
        <v>57</v>
      </c>
      <c s="30" t="s">
        <v>8130</v>
      </c>
      <c s="31" t="s">
        <v>627</v>
      </c>
      <c s="32">
        <v>5</v>
      </c>
      <c s="33">
        <v>0</v>
      </c>
      <c s="33">
        <f>ROUND(ROUND(H119,2)*ROUND(G119,3),2)</f>
      </c>
      <c r="O119">
        <f>(I119*21)/100</f>
      </c>
      <c t="s">
        <v>33</v>
      </c>
    </row>
    <row r="120" spans="1:5" ht="12.75">
      <c r="A120" s="34" t="s">
        <v>60</v>
      </c>
      <c r="E120" s="35" t="s">
        <v>57</v>
      </c>
    </row>
    <row r="121" spans="1:5" ht="12.75">
      <c r="A121" s="36" t="s">
        <v>61</v>
      </c>
      <c r="E121" s="37" t="s">
        <v>8059</v>
      </c>
    </row>
    <row r="122" spans="1:5" ht="51">
      <c r="A122" t="s">
        <v>62</v>
      </c>
      <c r="E122" s="35" t="s">
        <v>8131</v>
      </c>
    </row>
    <row r="123" spans="1:16" ht="12.75">
      <c r="A123" s="24" t="s">
        <v>55</v>
      </c>
      <c s="29" t="s">
        <v>235</v>
      </c>
      <c s="29" t="s">
        <v>2904</v>
      </c>
      <c s="24" t="s">
        <v>57</v>
      </c>
      <c s="30" t="s">
        <v>2905</v>
      </c>
      <c s="31" t="s">
        <v>627</v>
      </c>
      <c s="32">
        <v>8</v>
      </c>
      <c s="33">
        <v>0</v>
      </c>
      <c s="33">
        <f>ROUND(ROUND(H123,2)*ROUND(G123,3),2)</f>
      </c>
      <c r="O123">
        <f>(I123*21)/100</f>
      </c>
      <c t="s">
        <v>33</v>
      </c>
    </row>
    <row r="124" spans="1:5" ht="12.75">
      <c r="A124" s="34" t="s">
        <v>60</v>
      </c>
      <c r="E124" s="35" t="s">
        <v>57</v>
      </c>
    </row>
    <row r="125" spans="1:5" ht="12.75">
      <c r="A125" s="36" t="s">
        <v>61</v>
      </c>
      <c r="E125" s="37" t="s">
        <v>8059</v>
      </c>
    </row>
    <row r="126" spans="1:5" ht="38.25">
      <c r="A126" t="s">
        <v>62</v>
      </c>
      <c r="E126" s="35" t="s">
        <v>3220</v>
      </c>
    </row>
    <row r="127" spans="1:16" ht="12.75">
      <c r="A127" s="24" t="s">
        <v>55</v>
      </c>
      <c s="29" t="s">
        <v>238</v>
      </c>
      <c s="29" t="s">
        <v>8082</v>
      </c>
      <c s="24" t="s">
        <v>57</v>
      </c>
      <c s="30" t="s">
        <v>8083</v>
      </c>
      <c s="31" t="s">
        <v>627</v>
      </c>
      <c s="32">
        <v>5</v>
      </c>
      <c s="33">
        <v>0</v>
      </c>
      <c s="33">
        <f>ROUND(ROUND(H127,2)*ROUND(G127,3),2)</f>
      </c>
      <c r="O127">
        <f>(I127*21)/100</f>
      </c>
      <c t="s">
        <v>33</v>
      </c>
    </row>
    <row r="128" spans="1:5" ht="12.75">
      <c r="A128" s="34" t="s">
        <v>60</v>
      </c>
      <c r="E128" s="35" t="s">
        <v>57</v>
      </c>
    </row>
    <row r="129" spans="1:5" ht="12.75">
      <c r="A129" s="36" t="s">
        <v>61</v>
      </c>
      <c r="E129" s="37" t="s">
        <v>8059</v>
      </c>
    </row>
    <row r="130" spans="1:5" ht="38.25">
      <c r="A130" t="s">
        <v>62</v>
      </c>
      <c r="E130" s="35" t="s">
        <v>8084</v>
      </c>
    </row>
    <row r="131" spans="1:18" ht="12.75" customHeight="1">
      <c r="A131" s="6" t="s">
        <v>53</v>
      </c>
      <c s="6"/>
      <c s="39" t="s">
        <v>189</v>
      </c>
      <c s="6"/>
      <c s="27" t="s">
        <v>8085</v>
      </c>
      <c s="6"/>
      <c s="6"/>
      <c s="6"/>
      <c s="40">
        <f>0+Q131</f>
      </c>
      <c r="O131">
        <f>0+R131</f>
      </c>
      <c r="Q131">
        <f>0+I132+I136</f>
      </c>
      <c>
        <f>0+O132+O136</f>
      </c>
    </row>
    <row r="132" spans="1:16" ht="25.5">
      <c r="A132" s="24" t="s">
        <v>55</v>
      </c>
      <c s="29" t="s">
        <v>241</v>
      </c>
      <c s="29" t="s">
        <v>192</v>
      </c>
      <c s="24" t="s">
        <v>193</v>
      </c>
      <c s="30" t="s">
        <v>194</v>
      </c>
      <c s="31" t="s">
        <v>195</v>
      </c>
      <c s="32">
        <v>0.5</v>
      </c>
      <c s="33">
        <v>0</v>
      </c>
      <c s="33">
        <f>ROUND(ROUND(H132,2)*ROUND(G132,3),2)</f>
      </c>
      <c r="O132">
        <f>(I132*21)/100</f>
      </c>
      <c t="s">
        <v>33</v>
      </c>
    </row>
    <row r="133" spans="1:5" ht="12.75">
      <c r="A133" s="34" t="s">
        <v>60</v>
      </c>
      <c r="E133" s="35" t="s">
        <v>196</v>
      </c>
    </row>
    <row r="134" spans="1:5" ht="12.75">
      <c r="A134" s="36" t="s">
        <v>61</v>
      </c>
      <c r="E134" s="37" t="s">
        <v>8059</v>
      </c>
    </row>
    <row r="135" spans="1:5" ht="153">
      <c r="A135" t="s">
        <v>62</v>
      </c>
      <c r="E135" s="35" t="s">
        <v>1243</v>
      </c>
    </row>
    <row r="136" spans="1:16" ht="25.5">
      <c r="A136" s="24" t="s">
        <v>55</v>
      </c>
      <c s="29" t="s">
        <v>245</v>
      </c>
      <c s="29" t="s">
        <v>1473</v>
      </c>
      <c s="24" t="s">
        <v>193</v>
      </c>
      <c s="30" t="s">
        <v>1474</v>
      </c>
      <c s="31" t="s">
        <v>195</v>
      </c>
      <c s="32">
        <v>0.1</v>
      </c>
      <c s="33">
        <v>0</v>
      </c>
      <c s="33">
        <f>ROUND(ROUND(H136,2)*ROUND(G136,3),2)</f>
      </c>
      <c r="O136">
        <f>(I136*21)/100</f>
      </c>
      <c t="s">
        <v>33</v>
      </c>
    </row>
    <row r="137" spans="1:5" ht="12.75">
      <c r="A137" s="34" t="s">
        <v>60</v>
      </c>
      <c r="E137" s="35" t="s">
        <v>196</v>
      </c>
    </row>
    <row r="138" spans="1:5" ht="12.75">
      <c r="A138" s="36" t="s">
        <v>61</v>
      </c>
      <c r="E138" s="37" t="s">
        <v>8059</v>
      </c>
    </row>
    <row r="139" spans="1:5" ht="153">
      <c r="A139" t="s">
        <v>62</v>
      </c>
      <c r="E13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5.xml><?xml version="1.0" encoding="utf-8"?>
<worksheet xmlns="http://schemas.openxmlformats.org/spreadsheetml/2006/main" xmlns:r="http://schemas.openxmlformats.org/officeDocument/2006/relationships">
  <sheetPr>
    <pageSetUpPr fitToPage="1"/>
  </sheetPr>
  <dimension ref="A1:R3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0+O10+O71+O116+O153+O230+O291+O304+O361+O366</f>
      </c>
      <c t="s">
        <v>32</v>
      </c>
    </row>
    <row r="3" spans="1:16" ht="15" customHeight="1">
      <c r="A3" t="s">
        <v>12</v>
      </c>
      <c s="12" t="s">
        <v>14</v>
      </c>
      <c s="13" t="s">
        <v>15</v>
      </c>
      <c s="1"/>
      <c s="14" t="s">
        <v>16</v>
      </c>
      <c s="1"/>
      <c s="9"/>
      <c s="8" t="s">
        <v>12712</v>
      </c>
      <c s="41">
        <f>0+I10+I71+I116+I153+I230+I291+I304+I361+I366</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12704</v>
      </c>
      <c s="1"/>
      <c s="14" t="s">
        <v>12705</v>
      </c>
      <c s="1"/>
      <c s="1"/>
      <c s="1"/>
      <c s="1"/>
      <c r="O5" t="s">
        <v>31</v>
      </c>
      <c t="s">
        <v>33</v>
      </c>
    </row>
    <row r="6" spans="1:9" ht="12.75" customHeight="1">
      <c r="A6" t="s">
        <v>24</v>
      </c>
      <c s="16" t="s">
        <v>28</v>
      </c>
      <c s="17" t="s">
        <v>12712</v>
      </c>
      <c s="6"/>
      <c s="18" t="s">
        <v>12713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f>
      </c>
      <c>
        <f>0+O11+O15+O19+O23+O27+O31+O35+O39+O43+O47+O51+O55+O59+O63+O67</f>
      </c>
    </row>
    <row r="11" spans="1:16" ht="25.5">
      <c r="A11" s="24" t="s">
        <v>55</v>
      </c>
      <c s="29" t="s">
        <v>52</v>
      </c>
      <c s="29" t="s">
        <v>84</v>
      </c>
      <c s="24" t="s">
        <v>57</v>
      </c>
      <c s="30" t="s">
        <v>85</v>
      </c>
      <c s="31" t="s">
        <v>86</v>
      </c>
      <c s="32">
        <v>80</v>
      </c>
      <c s="33">
        <v>0</v>
      </c>
      <c s="33">
        <f>ROUND(ROUND(H11,2)*ROUND(G11,3),2)</f>
      </c>
      <c r="O11">
        <f>(I11*21)/100</f>
      </c>
      <c t="s">
        <v>33</v>
      </c>
    </row>
    <row r="12" spans="1:5" ht="12.75">
      <c r="A12" s="34" t="s">
        <v>60</v>
      </c>
      <c r="E12" s="35" t="s">
        <v>57</v>
      </c>
    </row>
    <row r="13" spans="1:5" ht="12.75">
      <c r="A13" s="36" t="s">
        <v>61</v>
      </c>
      <c r="E13" s="37" t="s">
        <v>12714</v>
      </c>
    </row>
    <row r="14" spans="1:5" ht="25.5">
      <c r="A14" t="s">
        <v>62</v>
      </c>
      <c r="E14" s="35" t="s">
        <v>8060</v>
      </c>
    </row>
    <row r="15" spans="1:16" ht="12.75">
      <c r="A15" s="24" t="s">
        <v>55</v>
      </c>
      <c s="29" t="s">
        <v>91</v>
      </c>
      <c s="29" t="s">
        <v>3022</v>
      </c>
      <c s="24" t="s">
        <v>57</v>
      </c>
      <c s="30" t="s">
        <v>3023</v>
      </c>
      <c s="31" t="s">
        <v>86</v>
      </c>
      <c s="32">
        <v>6</v>
      </c>
      <c s="33">
        <v>0</v>
      </c>
      <c s="33">
        <f>ROUND(ROUND(H15,2)*ROUND(G15,3),2)</f>
      </c>
      <c r="O15">
        <f>(I15*21)/100</f>
      </c>
      <c t="s">
        <v>33</v>
      </c>
    </row>
    <row r="16" spans="1:5" ht="12.75">
      <c r="A16" s="34" t="s">
        <v>60</v>
      </c>
      <c r="E16" s="35" t="s">
        <v>57</v>
      </c>
    </row>
    <row r="17" spans="1:5" ht="12.75">
      <c r="A17" s="36" t="s">
        <v>61</v>
      </c>
      <c r="E17" s="37" t="s">
        <v>12714</v>
      </c>
    </row>
    <row r="18" spans="1:5" ht="51">
      <c r="A18" t="s">
        <v>62</v>
      </c>
      <c r="E18" s="35" t="s">
        <v>3025</v>
      </c>
    </row>
    <row r="19" spans="1:16" ht="12.75">
      <c r="A19" s="24" t="s">
        <v>55</v>
      </c>
      <c s="29" t="s">
        <v>96</v>
      </c>
      <c s="29" t="s">
        <v>92</v>
      </c>
      <c s="24" t="s">
        <v>57</v>
      </c>
      <c s="30" t="s">
        <v>93</v>
      </c>
      <c s="31" t="s">
        <v>94</v>
      </c>
      <c s="32">
        <v>525</v>
      </c>
      <c s="33">
        <v>0</v>
      </c>
      <c s="33">
        <f>ROUND(ROUND(H19,2)*ROUND(G19,3),2)</f>
      </c>
      <c r="O19">
        <f>(I19*21)/100</f>
      </c>
      <c t="s">
        <v>33</v>
      </c>
    </row>
    <row r="20" spans="1:5" ht="12.75">
      <c r="A20" s="34" t="s">
        <v>60</v>
      </c>
      <c r="E20" s="35" t="s">
        <v>57</v>
      </c>
    </row>
    <row r="21" spans="1:5" ht="12.75">
      <c r="A21" s="36" t="s">
        <v>61</v>
      </c>
      <c r="E21" s="37" t="s">
        <v>12714</v>
      </c>
    </row>
    <row r="22" spans="1:5" ht="51">
      <c r="A22" t="s">
        <v>62</v>
      </c>
      <c r="E22" s="35" t="s">
        <v>3026</v>
      </c>
    </row>
    <row r="23" spans="1:16" ht="12.75">
      <c r="A23" s="24" t="s">
        <v>55</v>
      </c>
      <c s="29" t="s">
        <v>99</v>
      </c>
      <c s="29" t="s">
        <v>104</v>
      </c>
      <c s="24" t="s">
        <v>57</v>
      </c>
      <c s="30" t="s">
        <v>105</v>
      </c>
      <c s="31" t="s">
        <v>94</v>
      </c>
      <c s="32">
        <v>525</v>
      </c>
      <c s="33">
        <v>0</v>
      </c>
      <c s="33">
        <f>ROUND(ROUND(H23,2)*ROUND(G23,3),2)</f>
      </c>
      <c r="O23">
        <f>(I23*21)/100</f>
      </c>
      <c t="s">
        <v>33</v>
      </c>
    </row>
    <row r="24" spans="1:5" ht="12.75">
      <c r="A24" s="34" t="s">
        <v>60</v>
      </c>
      <c r="E24" s="35" t="s">
        <v>57</v>
      </c>
    </row>
    <row r="25" spans="1:5" ht="12.75">
      <c r="A25" s="36" t="s">
        <v>61</v>
      </c>
      <c r="E25" s="37" t="s">
        <v>12714</v>
      </c>
    </row>
    <row r="26" spans="1:5" ht="76.5">
      <c r="A26" t="s">
        <v>62</v>
      </c>
      <c r="E26" s="35" t="s">
        <v>3030</v>
      </c>
    </row>
    <row r="27" spans="1:16" ht="12.75">
      <c r="A27" s="24" t="s">
        <v>55</v>
      </c>
      <c s="29" t="s">
        <v>103</v>
      </c>
      <c s="29" t="s">
        <v>2928</v>
      </c>
      <c s="24" t="s">
        <v>57</v>
      </c>
      <c s="30" t="s">
        <v>2929</v>
      </c>
      <c s="31" t="s">
        <v>86</v>
      </c>
      <c s="32">
        <v>1</v>
      </c>
      <c s="33">
        <v>0</v>
      </c>
      <c s="33">
        <f>ROUND(ROUND(H27,2)*ROUND(G27,3),2)</f>
      </c>
      <c r="O27">
        <f>(I27*21)/100</f>
      </c>
      <c t="s">
        <v>33</v>
      </c>
    </row>
    <row r="28" spans="1:5" ht="12.75">
      <c r="A28" s="34" t="s">
        <v>60</v>
      </c>
      <c r="E28" s="35" t="s">
        <v>57</v>
      </c>
    </row>
    <row r="29" spans="1:5" ht="12.75">
      <c r="A29" s="36" t="s">
        <v>61</v>
      </c>
      <c r="E29" s="37" t="s">
        <v>12714</v>
      </c>
    </row>
    <row r="30" spans="1:5" ht="38.25">
      <c r="A30" t="s">
        <v>62</v>
      </c>
      <c r="E30" s="35" t="s">
        <v>12715</v>
      </c>
    </row>
    <row r="31" spans="1:16" ht="25.5">
      <c r="A31" s="24" t="s">
        <v>55</v>
      </c>
      <c s="29" t="s">
        <v>107</v>
      </c>
      <c s="29" t="s">
        <v>12716</v>
      </c>
      <c s="24" t="s">
        <v>57</v>
      </c>
      <c s="30" t="s">
        <v>12717</v>
      </c>
      <c s="31" t="s">
        <v>94</v>
      </c>
      <c s="32">
        <v>120</v>
      </c>
      <c s="33">
        <v>0</v>
      </c>
      <c s="33">
        <f>ROUND(ROUND(H31,2)*ROUND(G31,3),2)</f>
      </c>
      <c r="O31">
        <f>(I31*21)/100</f>
      </c>
      <c t="s">
        <v>33</v>
      </c>
    </row>
    <row r="32" spans="1:5" ht="12.75">
      <c r="A32" s="34" t="s">
        <v>60</v>
      </c>
      <c r="E32" s="35" t="s">
        <v>57</v>
      </c>
    </row>
    <row r="33" spans="1:5" ht="12.75">
      <c r="A33" s="36" t="s">
        <v>61</v>
      </c>
      <c r="E33" s="37" t="s">
        <v>12714</v>
      </c>
    </row>
    <row r="34" spans="1:5" ht="25.5">
      <c r="A34" t="s">
        <v>62</v>
      </c>
      <c r="E34" s="35" t="s">
        <v>3036</v>
      </c>
    </row>
    <row r="35" spans="1:16" ht="25.5">
      <c r="A35" s="24" t="s">
        <v>55</v>
      </c>
      <c s="29" t="s">
        <v>111</v>
      </c>
      <c s="29" t="s">
        <v>12718</v>
      </c>
      <c s="24" t="s">
        <v>57</v>
      </c>
      <c s="30" t="s">
        <v>12719</v>
      </c>
      <c s="31" t="s">
        <v>94</v>
      </c>
      <c s="32">
        <v>70</v>
      </c>
      <c s="33">
        <v>0</v>
      </c>
      <c s="33">
        <f>ROUND(ROUND(H35,2)*ROUND(G35,3),2)</f>
      </c>
      <c r="O35">
        <f>(I35*21)/100</f>
      </c>
      <c t="s">
        <v>33</v>
      </c>
    </row>
    <row r="36" spans="1:5" ht="12.75">
      <c r="A36" s="34" t="s">
        <v>60</v>
      </c>
      <c r="E36" s="35" t="s">
        <v>57</v>
      </c>
    </row>
    <row r="37" spans="1:5" ht="12.75">
      <c r="A37" s="36" t="s">
        <v>61</v>
      </c>
      <c r="E37" s="37" t="s">
        <v>12714</v>
      </c>
    </row>
    <row r="38" spans="1:5" ht="76.5">
      <c r="A38" t="s">
        <v>62</v>
      </c>
      <c r="E38" s="35" t="s">
        <v>12720</v>
      </c>
    </row>
    <row r="39" spans="1:16" ht="12.75">
      <c r="A39" s="24" t="s">
        <v>55</v>
      </c>
      <c s="29" t="s">
        <v>149</v>
      </c>
      <c s="29" t="s">
        <v>2801</v>
      </c>
      <c s="24" t="s">
        <v>57</v>
      </c>
      <c s="30" t="s">
        <v>2802</v>
      </c>
      <c s="31" t="s">
        <v>94</v>
      </c>
      <c s="32">
        <v>10</v>
      </c>
      <c s="33">
        <v>0</v>
      </c>
      <c s="33">
        <f>ROUND(ROUND(H39,2)*ROUND(G39,3),2)</f>
      </c>
      <c r="O39">
        <f>(I39*21)/100</f>
      </c>
      <c t="s">
        <v>33</v>
      </c>
    </row>
    <row r="40" spans="1:5" ht="12.75">
      <c r="A40" s="34" t="s">
        <v>60</v>
      </c>
      <c r="E40" s="35" t="s">
        <v>57</v>
      </c>
    </row>
    <row r="41" spans="1:5" ht="12.75">
      <c r="A41" s="36" t="s">
        <v>61</v>
      </c>
      <c r="E41" s="37" t="s">
        <v>12714</v>
      </c>
    </row>
    <row r="42" spans="1:5" ht="25.5">
      <c r="A42" t="s">
        <v>62</v>
      </c>
      <c r="E42" s="35" t="s">
        <v>3036</v>
      </c>
    </row>
    <row r="43" spans="1:16" ht="12.75">
      <c r="A43" s="24" t="s">
        <v>55</v>
      </c>
      <c s="29" t="s">
        <v>153</v>
      </c>
      <c s="29" t="s">
        <v>2932</v>
      </c>
      <c s="24" t="s">
        <v>57</v>
      </c>
      <c s="30" t="s">
        <v>2933</v>
      </c>
      <c s="31" t="s">
        <v>94</v>
      </c>
      <c s="32">
        <v>10</v>
      </c>
      <c s="33">
        <v>0</v>
      </c>
      <c s="33">
        <f>ROUND(ROUND(H43,2)*ROUND(G43,3),2)</f>
      </c>
      <c r="O43">
        <f>(I43*21)/100</f>
      </c>
      <c t="s">
        <v>33</v>
      </c>
    </row>
    <row r="44" spans="1:5" ht="12.75">
      <c r="A44" s="34" t="s">
        <v>60</v>
      </c>
      <c r="E44" s="35" t="s">
        <v>57</v>
      </c>
    </row>
    <row r="45" spans="1:5" ht="12.75">
      <c r="A45" s="36" t="s">
        <v>61</v>
      </c>
      <c r="E45" s="37" t="s">
        <v>12714</v>
      </c>
    </row>
    <row r="46" spans="1:5" ht="25.5">
      <c r="A46" t="s">
        <v>62</v>
      </c>
      <c r="E46" s="35" t="s">
        <v>3036</v>
      </c>
    </row>
    <row r="47" spans="1:16" ht="12.75">
      <c r="A47" s="24" t="s">
        <v>55</v>
      </c>
      <c s="29" t="s">
        <v>157</v>
      </c>
      <c s="29" t="s">
        <v>12640</v>
      </c>
      <c s="24" t="s">
        <v>57</v>
      </c>
      <c s="30" t="s">
        <v>12641</v>
      </c>
      <c s="31" t="s">
        <v>76</v>
      </c>
      <c s="32">
        <v>1</v>
      </c>
      <c s="33">
        <v>0</v>
      </c>
      <c s="33">
        <f>ROUND(ROUND(H47,2)*ROUND(G47,3),2)</f>
      </c>
      <c r="O47">
        <f>(I47*21)/100</f>
      </c>
      <c t="s">
        <v>33</v>
      </c>
    </row>
    <row r="48" spans="1:5" ht="12.75">
      <c r="A48" s="34" t="s">
        <v>60</v>
      </c>
      <c r="E48" s="35" t="s">
        <v>57</v>
      </c>
    </row>
    <row r="49" spans="1:5" ht="12.75">
      <c r="A49" s="36" t="s">
        <v>61</v>
      </c>
      <c r="E49" s="37" t="s">
        <v>12714</v>
      </c>
    </row>
    <row r="50" spans="1:5" ht="102">
      <c r="A50" t="s">
        <v>62</v>
      </c>
      <c r="E50" s="35" t="s">
        <v>12721</v>
      </c>
    </row>
    <row r="51" spans="1:16" ht="12.75">
      <c r="A51" s="24" t="s">
        <v>55</v>
      </c>
      <c s="29" t="s">
        <v>161</v>
      </c>
      <c s="29" t="s">
        <v>12643</v>
      </c>
      <c s="24" t="s">
        <v>57</v>
      </c>
      <c s="30" t="s">
        <v>3478</v>
      </c>
      <c s="31" t="s">
        <v>86</v>
      </c>
      <c s="32">
        <v>3</v>
      </c>
      <c s="33">
        <v>0</v>
      </c>
      <c s="33">
        <f>ROUND(ROUND(H51,2)*ROUND(G51,3),2)</f>
      </c>
      <c r="O51">
        <f>(I51*21)/100</f>
      </c>
      <c t="s">
        <v>33</v>
      </c>
    </row>
    <row r="52" spans="1:5" ht="12.75">
      <c r="A52" s="34" t="s">
        <v>60</v>
      </c>
      <c r="E52" s="35" t="s">
        <v>57</v>
      </c>
    </row>
    <row r="53" spans="1:5" ht="12.75">
      <c r="A53" s="36" t="s">
        <v>61</v>
      </c>
      <c r="E53" s="37" t="s">
        <v>12714</v>
      </c>
    </row>
    <row r="54" spans="1:5" ht="102">
      <c r="A54" t="s">
        <v>62</v>
      </c>
      <c r="E54" s="35" t="s">
        <v>12722</v>
      </c>
    </row>
    <row r="55" spans="1:16" ht="12.75">
      <c r="A55" s="24" t="s">
        <v>55</v>
      </c>
      <c s="29" t="s">
        <v>165</v>
      </c>
      <c s="29" t="s">
        <v>3044</v>
      </c>
      <c s="24" t="s">
        <v>57</v>
      </c>
      <c s="30" t="s">
        <v>3045</v>
      </c>
      <c s="31" t="s">
        <v>86</v>
      </c>
      <c s="32">
        <v>3</v>
      </c>
      <c s="33">
        <v>0</v>
      </c>
      <c s="33">
        <f>ROUND(ROUND(H55,2)*ROUND(G55,3),2)</f>
      </c>
      <c r="O55">
        <f>(I55*21)/100</f>
      </c>
      <c t="s">
        <v>33</v>
      </c>
    </row>
    <row r="56" spans="1:5" ht="12.75">
      <c r="A56" s="34" t="s">
        <v>60</v>
      </c>
      <c r="E56" s="35" t="s">
        <v>57</v>
      </c>
    </row>
    <row r="57" spans="1:5" ht="12.75">
      <c r="A57" s="36" t="s">
        <v>61</v>
      </c>
      <c r="E57" s="37" t="s">
        <v>12714</v>
      </c>
    </row>
    <row r="58" spans="1:5" ht="51">
      <c r="A58" t="s">
        <v>62</v>
      </c>
      <c r="E58" s="35" t="s">
        <v>3046</v>
      </c>
    </row>
    <row r="59" spans="1:16" ht="12.75">
      <c r="A59" s="24" t="s">
        <v>55</v>
      </c>
      <c s="29" t="s">
        <v>168</v>
      </c>
      <c s="29" t="s">
        <v>12723</v>
      </c>
      <c s="24" t="s">
        <v>57</v>
      </c>
      <c s="30" t="s">
        <v>12724</v>
      </c>
      <c s="31" t="s">
        <v>86</v>
      </c>
      <c s="32">
        <v>2</v>
      </c>
      <c s="33">
        <v>0</v>
      </c>
      <c s="33">
        <f>ROUND(ROUND(H59,2)*ROUND(G59,3),2)</f>
      </c>
      <c r="O59">
        <f>(I59*21)/100</f>
      </c>
      <c t="s">
        <v>33</v>
      </c>
    </row>
    <row r="60" spans="1:5" ht="12.75">
      <c r="A60" s="34" t="s">
        <v>60</v>
      </c>
      <c r="E60" s="35" t="s">
        <v>57</v>
      </c>
    </row>
    <row r="61" spans="1:5" ht="12.75">
      <c r="A61" s="36" t="s">
        <v>61</v>
      </c>
      <c r="E61" s="37" t="s">
        <v>12714</v>
      </c>
    </row>
    <row r="62" spans="1:5" ht="51">
      <c r="A62" t="s">
        <v>62</v>
      </c>
      <c r="E62" s="35" t="s">
        <v>3046</v>
      </c>
    </row>
    <row r="63" spans="1:16" ht="25.5">
      <c r="A63" s="24" t="s">
        <v>55</v>
      </c>
      <c s="29" t="s">
        <v>172</v>
      </c>
      <c s="29" t="s">
        <v>1329</v>
      </c>
      <c s="24" t="s">
        <v>57</v>
      </c>
      <c s="30" t="s">
        <v>1330</v>
      </c>
      <c s="31" t="s">
        <v>86</v>
      </c>
      <c s="32">
        <v>8</v>
      </c>
      <c s="33">
        <v>0</v>
      </c>
      <c s="33">
        <f>ROUND(ROUND(H63,2)*ROUND(G63,3),2)</f>
      </c>
      <c r="O63">
        <f>(I63*21)/100</f>
      </c>
      <c t="s">
        <v>33</v>
      </c>
    </row>
    <row r="64" spans="1:5" ht="12.75">
      <c r="A64" s="34" t="s">
        <v>60</v>
      </c>
      <c r="E64" s="35" t="s">
        <v>57</v>
      </c>
    </row>
    <row r="65" spans="1:5" ht="12.75">
      <c r="A65" s="36" t="s">
        <v>61</v>
      </c>
      <c r="E65" s="37" t="s">
        <v>12714</v>
      </c>
    </row>
    <row r="66" spans="1:5" ht="51">
      <c r="A66" t="s">
        <v>62</v>
      </c>
      <c r="E66" s="35" t="s">
        <v>3026</v>
      </c>
    </row>
    <row r="67" spans="1:16" ht="12.75">
      <c r="A67" s="24" t="s">
        <v>55</v>
      </c>
      <c s="29" t="s">
        <v>176</v>
      </c>
      <c s="29" t="s">
        <v>12644</v>
      </c>
      <c s="24" t="s">
        <v>57</v>
      </c>
      <c s="30" t="s">
        <v>3050</v>
      </c>
      <c s="31" t="s">
        <v>76</v>
      </c>
      <c s="32">
        <v>50</v>
      </c>
      <c s="33">
        <v>0</v>
      </c>
      <c s="33">
        <f>ROUND(ROUND(H67,2)*ROUND(G67,3),2)</f>
      </c>
      <c r="O67">
        <f>(I67*21)/100</f>
      </c>
      <c t="s">
        <v>33</v>
      </c>
    </row>
    <row r="68" spans="1:5" ht="12.75">
      <c r="A68" s="34" t="s">
        <v>60</v>
      </c>
      <c r="E68" s="35" t="s">
        <v>57</v>
      </c>
    </row>
    <row r="69" spans="1:5" ht="12.75">
      <c r="A69" s="36" t="s">
        <v>61</v>
      </c>
      <c r="E69" s="37" t="s">
        <v>12714</v>
      </c>
    </row>
    <row r="70" spans="1:5" ht="102">
      <c r="A70" t="s">
        <v>62</v>
      </c>
      <c r="E70" s="35" t="s">
        <v>12725</v>
      </c>
    </row>
    <row r="71" spans="1:18" ht="12.75" customHeight="1">
      <c r="A71" s="6" t="s">
        <v>53</v>
      </c>
      <c s="6"/>
      <c s="39" t="s">
        <v>3052</v>
      </c>
      <c s="6"/>
      <c s="27" t="s">
        <v>54</v>
      </c>
      <c s="6"/>
      <c s="6"/>
      <c s="6"/>
      <c s="40">
        <f>0+Q71</f>
      </c>
      <c r="O71">
        <f>0+R71</f>
      </c>
      <c r="Q71">
        <f>0+I72+I76+I80+I84+I88+I92+I96+I100+I104+I108+I112</f>
      </c>
      <c>
        <f>0+O72+O76+O80+O84+O88+O92+O96+O100+O104+O108+O112</f>
      </c>
    </row>
    <row r="72" spans="1:16" ht="12.75">
      <c r="A72" s="24" t="s">
        <v>55</v>
      </c>
      <c s="29" t="s">
        <v>39</v>
      </c>
      <c s="29" t="s">
        <v>3053</v>
      </c>
      <c s="24" t="s">
        <v>57</v>
      </c>
      <c s="30" t="s">
        <v>3054</v>
      </c>
      <c s="31" t="s">
        <v>76</v>
      </c>
      <c s="32">
        <v>525</v>
      </c>
      <c s="33">
        <v>0</v>
      </c>
      <c s="33">
        <f>ROUND(ROUND(H72,2)*ROUND(G72,3),2)</f>
      </c>
      <c r="O72">
        <f>(I72*21)/100</f>
      </c>
      <c t="s">
        <v>33</v>
      </c>
    </row>
    <row r="73" spans="1:5" ht="12.75">
      <c r="A73" s="34" t="s">
        <v>60</v>
      </c>
      <c r="E73" s="35" t="s">
        <v>57</v>
      </c>
    </row>
    <row r="74" spans="1:5" ht="12.75">
      <c r="A74" s="36" t="s">
        <v>61</v>
      </c>
      <c r="E74" s="37" t="s">
        <v>12714</v>
      </c>
    </row>
    <row r="75" spans="1:5" ht="12.75">
      <c r="A75" t="s">
        <v>62</v>
      </c>
      <c r="E75" s="35" t="s">
        <v>3055</v>
      </c>
    </row>
    <row r="76" spans="1:16" ht="12.75">
      <c r="A76" s="24" t="s">
        <v>55</v>
      </c>
      <c s="29" t="s">
        <v>33</v>
      </c>
      <c s="29" t="s">
        <v>3482</v>
      </c>
      <c s="24" t="s">
        <v>57</v>
      </c>
      <c s="30" t="s">
        <v>3483</v>
      </c>
      <c s="31" t="s">
        <v>1484</v>
      </c>
      <c s="32">
        <v>17</v>
      </c>
      <c s="33">
        <v>0</v>
      </c>
      <c s="33">
        <f>ROUND(ROUND(H76,2)*ROUND(G76,3),2)</f>
      </c>
      <c r="O76">
        <f>(I76*21)/100</f>
      </c>
      <c t="s">
        <v>33</v>
      </c>
    </row>
    <row r="77" spans="1:5" ht="12.75">
      <c r="A77" s="34" t="s">
        <v>60</v>
      </c>
      <c r="E77" s="35" t="s">
        <v>57</v>
      </c>
    </row>
    <row r="78" spans="1:5" ht="12.75">
      <c r="A78" s="36" t="s">
        <v>61</v>
      </c>
      <c r="E78" s="37" t="s">
        <v>12714</v>
      </c>
    </row>
    <row r="79" spans="1:5" ht="216.75">
      <c r="A79" t="s">
        <v>62</v>
      </c>
      <c r="E79" s="35" t="s">
        <v>3058</v>
      </c>
    </row>
    <row r="80" spans="1:16" ht="12.75">
      <c r="A80" s="24" t="s">
        <v>55</v>
      </c>
      <c s="29" t="s">
        <v>32</v>
      </c>
      <c s="29" t="s">
        <v>1191</v>
      </c>
      <c s="24" t="s">
        <v>57</v>
      </c>
      <c s="30" t="s">
        <v>1192</v>
      </c>
      <c s="31" t="s">
        <v>970</v>
      </c>
      <c s="32">
        <v>425</v>
      </c>
      <c s="33">
        <v>0</v>
      </c>
      <c s="33">
        <f>ROUND(ROUND(H80,2)*ROUND(G80,3),2)</f>
      </c>
      <c r="O80">
        <f>(I80*21)/100</f>
      </c>
      <c t="s">
        <v>33</v>
      </c>
    </row>
    <row r="81" spans="1:5" ht="12.75">
      <c r="A81" s="34" t="s">
        <v>60</v>
      </c>
      <c r="E81" s="35" t="s">
        <v>57</v>
      </c>
    </row>
    <row r="82" spans="1:5" ht="12.75">
      <c r="A82" s="36" t="s">
        <v>61</v>
      </c>
      <c r="E82" s="37" t="s">
        <v>12714</v>
      </c>
    </row>
    <row r="83" spans="1:5" ht="25.5">
      <c r="A83" t="s">
        <v>62</v>
      </c>
      <c r="E83" s="35" t="s">
        <v>1195</v>
      </c>
    </row>
    <row r="84" spans="1:16" ht="12.75">
      <c r="A84" s="24" t="s">
        <v>55</v>
      </c>
      <c s="29" t="s">
        <v>43</v>
      </c>
      <c s="29" t="s">
        <v>3056</v>
      </c>
      <c s="24" t="s">
        <v>57</v>
      </c>
      <c s="30" t="s">
        <v>3057</v>
      </c>
      <c s="31" t="s">
        <v>1484</v>
      </c>
      <c s="32">
        <v>102</v>
      </c>
      <c s="33">
        <v>0</v>
      </c>
      <c s="33">
        <f>ROUND(ROUND(H84,2)*ROUND(G84,3),2)</f>
      </c>
      <c r="O84">
        <f>(I84*21)/100</f>
      </c>
      <c t="s">
        <v>33</v>
      </c>
    </row>
    <row r="85" spans="1:5" ht="12.75">
      <c r="A85" s="34" t="s">
        <v>60</v>
      </c>
      <c r="E85" s="35" t="s">
        <v>57</v>
      </c>
    </row>
    <row r="86" spans="1:5" ht="12.75">
      <c r="A86" s="36" t="s">
        <v>61</v>
      </c>
      <c r="E86" s="37" t="s">
        <v>12714</v>
      </c>
    </row>
    <row r="87" spans="1:5" ht="216.75">
      <c r="A87" t="s">
        <v>62</v>
      </c>
      <c r="E87" s="35" t="s">
        <v>3058</v>
      </c>
    </row>
    <row r="88" spans="1:16" ht="12.75">
      <c r="A88" s="24" t="s">
        <v>55</v>
      </c>
      <c s="29" t="s">
        <v>45</v>
      </c>
      <c s="29" t="s">
        <v>8061</v>
      </c>
      <c s="24" t="s">
        <v>57</v>
      </c>
      <c s="30" t="s">
        <v>8062</v>
      </c>
      <c s="31" t="s">
        <v>970</v>
      </c>
      <c s="32">
        <v>689</v>
      </c>
      <c s="33">
        <v>0</v>
      </c>
      <c s="33">
        <f>ROUND(ROUND(H88,2)*ROUND(G88,3),2)</f>
      </c>
      <c r="O88">
        <f>(I88*21)/100</f>
      </c>
      <c t="s">
        <v>33</v>
      </c>
    </row>
    <row r="89" spans="1:5" ht="12.75">
      <c r="A89" s="34" t="s">
        <v>60</v>
      </c>
      <c r="E89" s="35" t="s">
        <v>57</v>
      </c>
    </row>
    <row r="90" spans="1:5" ht="12.75">
      <c r="A90" s="36" t="s">
        <v>61</v>
      </c>
      <c r="E90" s="37" t="s">
        <v>12714</v>
      </c>
    </row>
    <row r="91" spans="1:5" ht="25.5">
      <c r="A91" t="s">
        <v>62</v>
      </c>
      <c r="E91" s="35" t="s">
        <v>1195</v>
      </c>
    </row>
    <row r="92" spans="1:16" ht="12.75">
      <c r="A92" s="24" t="s">
        <v>55</v>
      </c>
      <c s="29" t="s">
        <v>47</v>
      </c>
      <c s="29" t="s">
        <v>70</v>
      </c>
      <c s="24" t="s">
        <v>57</v>
      </c>
      <c s="30" t="s">
        <v>71</v>
      </c>
      <c s="31" t="s">
        <v>1484</v>
      </c>
      <c s="32">
        <v>75</v>
      </c>
      <c s="33">
        <v>0</v>
      </c>
      <c s="33">
        <f>ROUND(ROUND(H92,2)*ROUND(G92,3),2)</f>
      </c>
      <c r="O92">
        <f>(I92*21)/100</f>
      </c>
      <c t="s">
        <v>33</v>
      </c>
    </row>
    <row r="93" spans="1:5" ht="12.75">
      <c r="A93" s="34" t="s">
        <v>60</v>
      </c>
      <c r="E93" s="35" t="s">
        <v>57</v>
      </c>
    </row>
    <row r="94" spans="1:5" ht="12.75">
      <c r="A94" s="36" t="s">
        <v>61</v>
      </c>
      <c r="E94" s="37" t="s">
        <v>12714</v>
      </c>
    </row>
    <row r="95" spans="1:5" ht="153">
      <c r="A95" t="s">
        <v>62</v>
      </c>
      <c r="E95" s="35" t="s">
        <v>3059</v>
      </c>
    </row>
    <row r="96" spans="1:16" ht="12.75">
      <c r="A96" s="24" t="s">
        <v>55</v>
      </c>
      <c s="29" t="s">
        <v>73</v>
      </c>
      <c s="29" t="s">
        <v>3309</v>
      </c>
      <c s="24" t="s">
        <v>57</v>
      </c>
      <c s="30" t="s">
        <v>3310</v>
      </c>
      <c s="31" t="s">
        <v>76</v>
      </c>
      <c s="32">
        <v>525</v>
      </c>
      <c s="33">
        <v>0</v>
      </c>
      <c s="33">
        <f>ROUND(ROUND(H96,2)*ROUND(G96,3),2)</f>
      </c>
      <c r="O96">
        <f>(I96*21)/100</f>
      </c>
      <c t="s">
        <v>33</v>
      </c>
    </row>
    <row r="97" spans="1:5" ht="12.75">
      <c r="A97" s="34" t="s">
        <v>60</v>
      </c>
      <c r="E97" s="35" t="s">
        <v>57</v>
      </c>
    </row>
    <row r="98" spans="1:5" ht="12.75">
      <c r="A98" s="36" t="s">
        <v>61</v>
      </c>
      <c r="E98" s="37" t="s">
        <v>12714</v>
      </c>
    </row>
    <row r="99" spans="1:5" ht="38.25">
      <c r="A99" t="s">
        <v>62</v>
      </c>
      <c r="E99" s="35" t="s">
        <v>3311</v>
      </c>
    </row>
    <row r="100" spans="1:16" ht="12.75">
      <c r="A100" s="24" t="s">
        <v>55</v>
      </c>
      <c s="29" t="s">
        <v>79</v>
      </c>
      <c s="29" t="s">
        <v>2234</v>
      </c>
      <c s="24" t="s">
        <v>57</v>
      </c>
      <c s="30" t="s">
        <v>2235</v>
      </c>
      <c s="31" t="s">
        <v>1484</v>
      </c>
      <c s="32">
        <v>17</v>
      </c>
      <c s="33">
        <v>0</v>
      </c>
      <c s="33">
        <f>ROUND(ROUND(H100,2)*ROUND(G100,3),2)</f>
      </c>
      <c r="O100">
        <f>(I100*21)/100</f>
      </c>
      <c t="s">
        <v>33</v>
      </c>
    </row>
    <row r="101" spans="1:5" ht="12.75">
      <c r="A101" s="34" t="s">
        <v>60</v>
      </c>
      <c r="E101" s="35" t="s">
        <v>57</v>
      </c>
    </row>
    <row r="102" spans="1:5" ht="12.75">
      <c r="A102" s="36" t="s">
        <v>61</v>
      </c>
      <c r="E102" s="37" t="s">
        <v>12714</v>
      </c>
    </row>
    <row r="103" spans="1:5" ht="267.75">
      <c r="A103" t="s">
        <v>62</v>
      </c>
      <c r="E103" s="35" t="s">
        <v>3484</v>
      </c>
    </row>
    <row r="104" spans="1:16" ht="12.75">
      <c r="A104" s="24" t="s">
        <v>55</v>
      </c>
      <c s="29" t="s">
        <v>50</v>
      </c>
      <c s="29" t="s">
        <v>3060</v>
      </c>
      <c s="24" t="s">
        <v>57</v>
      </c>
      <c s="30" t="s">
        <v>3061</v>
      </c>
      <c s="31" t="s">
        <v>1484</v>
      </c>
      <c s="32">
        <v>9</v>
      </c>
      <c s="33">
        <v>0</v>
      </c>
      <c s="33">
        <f>ROUND(ROUND(H104,2)*ROUND(G104,3),2)</f>
      </c>
      <c r="O104">
        <f>(I104*21)/100</f>
      </c>
      <c t="s">
        <v>33</v>
      </c>
    </row>
    <row r="105" spans="1:5" ht="12.75">
      <c r="A105" s="34" t="s">
        <v>60</v>
      </c>
      <c r="E105" s="35" t="s">
        <v>57</v>
      </c>
    </row>
    <row r="106" spans="1:5" ht="12.75">
      <c r="A106" s="36" t="s">
        <v>61</v>
      </c>
      <c r="E106" s="37" t="s">
        <v>12714</v>
      </c>
    </row>
    <row r="107" spans="1:5" ht="38.25">
      <c r="A107" t="s">
        <v>62</v>
      </c>
      <c r="E107" s="35" t="s">
        <v>3062</v>
      </c>
    </row>
    <row r="108" spans="1:16" ht="12.75">
      <c r="A108" s="24" t="s">
        <v>55</v>
      </c>
      <c s="29" t="s">
        <v>179</v>
      </c>
      <c s="29" t="s">
        <v>8088</v>
      </c>
      <c s="24" t="s">
        <v>57</v>
      </c>
      <c s="30" t="s">
        <v>8089</v>
      </c>
      <c s="31" t="s">
        <v>1484</v>
      </c>
      <c s="32">
        <v>3</v>
      </c>
      <c s="33">
        <v>0</v>
      </c>
      <c s="33">
        <f>ROUND(ROUND(H108,2)*ROUND(G108,3),2)</f>
      </c>
      <c r="O108">
        <f>(I108*21)/100</f>
      </c>
      <c t="s">
        <v>33</v>
      </c>
    </row>
    <row r="109" spans="1:5" ht="12.75">
      <c r="A109" s="34" t="s">
        <v>60</v>
      </c>
      <c r="E109" s="35" t="s">
        <v>57</v>
      </c>
    </row>
    <row r="110" spans="1:5" ht="12.75">
      <c r="A110" s="36" t="s">
        <v>61</v>
      </c>
      <c r="E110" s="37" t="s">
        <v>12714</v>
      </c>
    </row>
    <row r="111" spans="1:5" ht="89.25">
      <c r="A111" t="s">
        <v>62</v>
      </c>
      <c r="E111" s="35" t="s">
        <v>8090</v>
      </c>
    </row>
    <row r="112" spans="1:16" ht="12.75">
      <c r="A112" s="24" t="s">
        <v>55</v>
      </c>
      <c s="29" t="s">
        <v>909</v>
      </c>
      <c s="29" t="s">
        <v>1020</v>
      </c>
      <c s="24" t="s">
        <v>57</v>
      </c>
      <c s="30" t="s">
        <v>1021</v>
      </c>
      <c s="31" t="s">
        <v>1022</v>
      </c>
      <c s="32">
        <v>165</v>
      </c>
      <c s="33">
        <v>0</v>
      </c>
      <c s="33">
        <f>ROUND(ROUND(H112,2)*ROUND(G112,3),2)</f>
      </c>
      <c r="O112">
        <f>(I112*21)/100</f>
      </c>
      <c t="s">
        <v>33</v>
      </c>
    </row>
    <row r="113" spans="1:5" ht="12.75">
      <c r="A113" s="34" t="s">
        <v>60</v>
      </c>
      <c r="E113" s="35" t="s">
        <v>57</v>
      </c>
    </row>
    <row r="114" spans="1:5" ht="12.75">
      <c r="A114" s="36" t="s">
        <v>61</v>
      </c>
      <c r="E114" s="37" t="s">
        <v>12714</v>
      </c>
    </row>
    <row r="115" spans="1:5" ht="25.5">
      <c r="A115" t="s">
        <v>62</v>
      </c>
      <c r="E115" s="35" t="s">
        <v>5973</v>
      </c>
    </row>
    <row r="116" spans="1:18" ht="12.75" customHeight="1">
      <c r="A116" s="6" t="s">
        <v>53</v>
      </c>
      <c s="6"/>
      <c s="39" t="s">
        <v>2809</v>
      </c>
      <c s="6"/>
      <c s="27" t="s">
        <v>2810</v>
      </c>
      <c s="6"/>
      <c s="6"/>
      <c s="6"/>
      <c s="40">
        <f>0+Q116</f>
      </c>
      <c r="O116">
        <f>0+R116</f>
      </c>
      <c r="Q116">
        <f>0+I117+I121+I125+I129+I133+I137+I141+I145+I149</f>
      </c>
      <c>
        <f>0+O117+O121+O125+O129+O133+O137+O141+O145+O149</f>
      </c>
    </row>
    <row r="117" spans="1:16" ht="25.5">
      <c r="A117" s="24" t="s">
        <v>55</v>
      </c>
      <c s="29" t="s">
        <v>115</v>
      </c>
      <c s="29" t="s">
        <v>12726</v>
      </c>
      <c s="24" t="s">
        <v>57</v>
      </c>
      <c s="30" t="s">
        <v>12727</v>
      </c>
      <c s="31" t="s">
        <v>86</v>
      </c>
      <c s="32">
        <v>10</v>
      </c>
      <c s="33">
        <v>0</v>
      </c>
      <c s="33">
        <f>ROUND(ROUND(H117,2)*ROUND(G117,3),2)</f>
      </c>
      <c r="O117">
        <f>(I117*21)/100</f>
      </c>
      <c t="s">
        <v>33</v>
      </c>
    </row>
    <row r="118" spans="1:5" ht="12.75">
      <c r="A118" s="34" t="s">
        <v>60</v>
      </c>
      <c r="E118" s="35" t="s">
        <v>57</v>
      </c>
    </row>
    <row r="119" spans="1:5" ht="12.75">
      <c r="A119" s="36" t="s">
        <v>61</v>
      </c>
      <c r="E119" s="37" t="s">
        <v>12714</v>
      </c>
    </row>
    <row r="120" spans="1:5" ht="38.25">
      <c r="A120" t="s">
        <v>62</v>
      </c>
      <c r="E120" s="35" t="s">
        <v>11417</v>
      </c>
    </row>
    <row r="121" spans="1:16" ht="12.75">
      <c r="A121" s="24" t="s">
        <v>55</v>
      </c>
      <c s="29" t="s">
        <v>227</v>
      </c>
      <c s="29" t="s">
        <v>3066</v>
      </c>
      <c s="24" t="s">
        <v>57</v>
      </c>
      <c s="30" t="s">
        <v>3067</v>
      </c>
      <c s="31" t="s">
        <v>94</v>
      </c>
      <c s="32">
        <v>25</v>
      </c>
      <c s="33">
        <v>0</v>
      </c>
      <c s="33">
        <f>ROUND(ROUND(H121,2)*ROUND(G121,3),2)</f>
      </c>
      <c r="O121">
        <f>(I121*21)/100</f>
      </c>
      <c t="s">
        <v>33</v>
      </c>
    </row>
    <row r="122" spans="1:5" ht="12.75">
      <c r="A122" s="34" t="s">
        <v>60</v>
      </c>
      <c r="E122" s="35" t="s">
        <v>57</v>
      </c>
    </row>
    <row r="123" spans="1:5" ht="12.75">
      <c r="A123" s="36" t="s">
        <v>61</v>
      </c>
      <c r="E123" s="37" t="s">
        <v>12714</v>
      </c>
    </row>
    <row r="124" spans="1:5" ht="38.25">
      <c r="A124" t="s">
        <v>62</v>
      </c>
      <c r="E124" s="35" t="s">
        <v>3068</v>
      </c>
    </row>
    <row r="125" spans="1:16" ht="12.75">
      <c r="A125" s="24" t="s">
        <v>55</v>
      </c>
      <c s="29" t="s">
        <v>232</v>
      </c>
      <c s="29" t="s">
        <v>150</v>
      </c>
      <c s="24" t="s">
        <v>57</v>
      </c>
      <c s="30" t="s">
        <v>151</v>
      </c>
      <c s="31" t="s">
        <v>94</v>
      </c>
      <c s="32">
        <v>290</v>
      </c>
      <c s="33">
        <v>0</v>
      </c>
      <c s="33">
        <f>ROUND(ROUND(H125,2)*ROUND(G125,3),2)</f>
      </c>
      <c r="O125">
        <f>(I125*21)/100</f>
      </c>
      <c t="s">
        <v>33</v>
      </c>
    </row>
    <row r="126" spans="1:5" ht="12.75">
      <c r="A126" s="34" t="s">
        <v>60</v>
      </c>
      <c r="E126" s="35" t="s">
        <v>57</v>
      </c>
    </row>
    <row r="127" spans="1:5" ht="12.75">
      <c r="A127" s="36" t="s">
        <v>61</v>
      </c>
      <c r="E127" s="37" t="s">
        <v>12714</v>
      </c>
    </row>
    <row r="128" spans="1:5" ht="51">
      <c r="A128" t="s">
        <v>62</v>
      </c>
      <c r="E128" s="35" t="s">
        <v>8064</v>
      </c>
    </row>
    <row r="129" spans="1:16" ht="12.75">
      <c r="A129" s="24" t="s">
        <v>55</v>
      </c>
      <c s="29" t="s">
        <v>235</v>
      </c>
      <c s="29" t="s">
        <v>12728</v>
      </c>
      <c s="24" t="s">
        <v>57</v>
      </c>
      <c s="30" t="s">
        <v>12729</v>
      </c>
      <c s="31" t="s">
        <v>86</v>
      </c>
      <c s="32">
        <v>10</v>
      </c>
      <c s="33">
        <v>0</v>
      </c>
      <c s="33">
        <f>ROUND(ROUND(H129,2)*ROUND(G129,3),2)</f>
      </c>
      <c r="O129">
        <f>(I129*21)/100</f>
      </c>
      <c t="s">
        <v>33</v>
      </c>
    </row>
    <row r="130" spans="1:5" ht="12.75">
      <c r="A130" s="34" t="s">
        <v>60</v>
      </c>
      <c r="E130" s="35" t="s">
        <v>57</v>
      </c>
    </row>
    <row r="131" spans="1:5" ht="12.75">
      <c r="A131" s="36" t="s">
        <v>61</v>
      </c>
      <c r="E131" s="37" t="s">
        <v>12714</v>
      </c>
    </row>
    <row r="132" spans="1:5" ht="38.25">
      <c r="A132" t="s">
        <v>62</v>
      </c>
      <c r="E132" s="35" t="s">
        <v>12730</v>
      </c>
    </row>
    <row r="133" spans="1:16" ht="12.75">
      <c r="A133" s="24" t="s">
        <v>55</v>
      </c>
      <c s="29" t="s">
        <v>238</v>
      </c>
      <c s="29" t="s">
        <v>2148</v>
      </c>
      <c s="24" t="s">
        <v>57</v>
      </c>
      <c s="30" t="s">
        <v>2149</v>
      </c>
      <c s="31" t="s">
        <v>86</v>
      </c>
      <c s="32">
        <v>1</v>
      </c>
      <c s="33">
        <v>0</v>
      </c>
      <c s="33">
        <f>ROUND(ROUND(H133,2)*ROUND(G133,3),2)</f>
      </c>
      <c r="O133">
        <f>(I133*21)/100</f>
      </c>
      <c t="s">
        <v>33</v>
      </c>
    </row>
    <row r="134" spans="1:5" ht="12.75">
      <c r="A134" s="34" t="s">
        <v>60</v>
      </c>
      <c r="E134" s="35" t="s">
        <v>57</v>
      </c>
    </row>
    <row r="135" spans="1:5" ht="12.75">
      <c r="A135" s="36" t="s">
        <v>61</v>
      </c>
      <c r="E135" s="37" t="s">
        <v>12714</v>
      </c>
    </row>
    <row r="136" spans="1:5" ht="38.25">
      <c r="A136" t="s">
        <v>62</v>
      </c>
      <c r="E136" s="35" t="s">
        <v>3069</v>
      </c>
    </row>
    <row r="137" spans="1:16" ht="12.75">
      <c r="A137" s="24" t="s">
        <v>55</v>
      </c>
      <c s="29" t="s">
        <v>241</v>
      </c>
      <c s="29" t="s">
        <v>154</v>
      </c>
      <c s="24" t="s">
        <v>57</v>
      </c>
      <c s="30" t="s">
        <v>155</v>
      </c>
      <c s="31" t="s">
        <v>86</v>
      </c>
      <c s="32">
        <v>35</v>
      </c>
      <c s="33">
        <v>0</v>
      </c>
      <c s="33">
        <f>ROUND(ROUND(H137,2)*ROUND(G137,3),2)</f>
      </c>
      <c r="O137">
        <f>(I137*21)/100</f>
      </c>
      <c t="s">
        <v>33</v>
      </c>
    </row>
    <row r="138" spans="1:5" ht="12.75">
      <c r="A138" s="34" t="s">
        <v>60</v>
      </c>
      <c r="E138" s="35" t="s">
        <v>57</v>
      </c>
    </row>
    <row r="139" spans="1:5" ht="12.75">
      <c r="A139" s="36" t="s">
        <v>61</v>
      </c>
      <c r="E139" s="37" t="s">
        <v>12714</v>
      </c>
    </row>
    <row r="140" spans="1:5" ht="25.5">
      <c r="A140" t="s">
        <v>62</v>
      </c>
      <c r="E140" s="35" t="s">
        <v>3070</v>
      </c>
    </row>
    <row r="141" spans="1:16" ht="12.75">
      <c r="A141" s="24" t="s">
        <v>55</v>
      </c>
      <c s="29" t="s">
        <v>245</v>
      </c>
      <c s="29" t="s">
        <v>2151</v>
      </c>
      <c s="24" t="s">
        <v>57</v>
      </c>
      <c s="30" t="s">
        <v>2152</v>
      </c>
      <c s="31" t="s">
        <v>86</v>
      </c>
      <c s="32">
        <v>5</v>
      </c>
      <c s="33">
        <v>0</v>
      </c>
      <c s="33">
        <f>ROUND(ROUND(H141,2)*ROUND(G141,3),2)</f>
      </c>
      <c r="O141">
        <f>(I141*21)/100</f>
      </c>
      <c t="s">
        <v>33</v>
      </c>
    </row>
    <row r="142" spans="1:5" ht="12.75">
      <c r="A142" s="34" t="s">
        <v>60</v>
      </c>
      <c r="E142" s="35" t="s">
        <v>57</v>
      </c>
    </row>
    <row r="143" spans="1:5" ht="12.75">
      <c r="A143" s="36" t="s">
        <v>61</v>
      </c>
      <c r="E143" s="37" t="s">
        <v>12714</v>
      </c>
    </row>
    <row r="144" spans="1:5" ht="38.25">
      <c r="A144" t="s">
        <v>62</v>
      </c>
      <c r="E144" s="35" t="s">
        <v>3074</v>
      </c>
    </row>
    <row r="145" spans="1:16" ht="12.75">
      <c r="A145" s="24" t="s">
        <v>55</v>
      </c>
      <c s="29" t="s">
        <v>249</v>
      </c>
      <c s="29" t="s">
        <v>2595</v>
      </c>
      <c s="24" t="s">
        <v>57</v>
      </c>
      <c s="30" t="s">
        <v>2596</v>
      </c>
      <c s="31" t="s">
        <v>86</v>
      </c>
      <c s="32">
        <v>30</v>
      </c>
      <c s="33">
        <v>0</v>
      </c>
      <c s="33">
        <f>ROUND(ROUND(H145,2)*ROUND(G145,3),2)</f>
      </c>
      <c r="O145">
        <f>(I145*21)/100</f>
      </c>
      <c t="s">
        <v>33</v>
      </c>
    </row>
    <row r="146" spans="1:5" ht="12.75">
      <c r="A146" s="34" t="s">
        <v>60</v>
      </c>
      <c r="E146" s="35" t="s">
        <v>57</v>
      </c>
    </row>
    <row r="147" spans="1:5" ht="12.75">
      <c r="A147" s="36" t="s">
        <v>61</v>
      </c>
      <c r="E147" s="37" t="s">
        <v>12714</v>
      </c>
    </row>
    <row r="148" spans="1:5" ht="38.25">
      <c r="A148" t="s">
        <v>62</v>
      </c>
      <c r="E148" s="35" t="s">
        <v>3075</v>
      </c>
    </row>
    <row r="149" spans="1:16" ht="12.75">
      <c r="A149" s="24" t="s">
        <v>55</v>
      </c>
      <c s="29" t="s">
        <v>252</v>
      </c>
      <c s="29" t="s">
        <v>158</v>
      </c>
      <c s="24" t="s">
        <v>57</v>
      </c>
      <c s="30" t="s">
        <v>159</v>
      </c>
      <c s="31" t="s">
        <v>86</v>
      </c>
      <c s="32">
        <v>25</v>
      </c>
      <c s="33">
        <v>0</v>
      </c>
      <c s="33">
        <f>ROUND(ROUND(H149,2)*ROUND(G149,3),2)</f>
      </c>
      <c r="O149">
        <f>(I149*21)/100</f>
      </c>
      <c t="s">
        <v>33</v>
      </c>
    </row>
    <row r="150" spans="1:5" ht="12.75">
      <c r="A150" s="34" t="s">
        <v>60</v>
      </c>
      <c r="E150" s="35" t="s">
        <v>57</v>
      </c>
    </row>
    <row r="151" spans="1:5" ht="12.75">
      <c r="A151" s="36" t="s">
        <v>61</v>
      </c>
      <c r="E151" s="37" t="s">
        <v>12714</v>
      </c>
    </row>
    <row r="152" spans="1:5" ht="51">
      <c r="A152" t="s">
        <v>62</v>
      </c>
      <c r="E152" s="35" t="s">
        <v>3076</v>
      </c>
    </row>
    <row r="153" spans="1:18" ht="12.75" customHeight="1">
      <c r="A153" s="6" t="s">
        <v>53</v>
      </c>
      <c s="6"/>
      <c s="39" t="s">
        <v>3077</v>
      </c>
      <c s="6"/>
      <c s="27" t="s">
        <v>2818</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255</v>
      </c>
      <c s="29" t="s">
        <v>162</v>
      </c>
      <c s="24" t="s">
        <v>57</v>
      </c>
      <c s="30" t="s">
        <v>163</v>
      </c>
      <c s="31" t="s">
        <v>94</v>
      </c>
      <c s="32">
        <v>465</v>
      </c>
      <c s="33">
        <v>0</v>
      </c>
      <c s="33">
        <f>ROUND(ROUND(H154,2)*ROUND(G154,3),2)</f>
      </c>
      <c r="O154">
        <f>(I154*21)/100</f>
      </c>
      <c t="s">
        <v>33</v>
      </c>
    </row>
    <row r="155" spans="1:5" ht="12.75">
      <c r="A155" s="34" t="s">
        <v>60</v>
      </c>
      <c r="E155" s="35" t="s">
        <v>57</v>
      </c>
    </row>
    <row r="156" spans="1:5" ht="12.75">
      <c r="A156" s="36" t="s">
        <v>61</v>
      </c>
      <c r="E156" s="37" t="s">
        <v>12714</v>
      </c>
    </row>
    <row r="157" spans="1:5" ht="38.25">
      <c r="A157" t="s">
        <v>62</v>
      </c>
      <c r="E157" s="35" t="s">
        <v>3091</v>
      </c>
    </row>
    <row r="158" spans="1:16" ht="12.75">
      <c r="A158" s="24" t="s">
        <v>55</v>
      </c>
      <c s="29" t="s">
        <v>259</v>
      </c>
      <c s="29" t="s">
        <v>3099</v>
      </c>
      <c s="24" t="s">
        <v>57</v>
      </c>
      <c s="30" t="s">
        <v>3100</v>
      </c>
      <c s="31" t="s">
        <v>94</v>
      </c>
      <c s="32">
        <v>145</v>
      </c>
      <c s="33">
        <v>0</v>
      </c>
      <c s="33">
        <f>ROUND(ROUND(H158,2)*ROUND(G158,3),2)</f>
      </c>
      <c r="O158">
        <f>(I158*21)/100</f>
      </c>
      <c t="s">
        <v>33</v>
      </c>
    </row>
    <row r="159" spans="1:5" ht="12.75">
      <c r="A159" s="34" t="s">
        <v>60</v>
      </c>
      <c r="E159" s="35" t="s">
        <v>57</v>
      </c>
    </row>
    <row r="160" spans="1:5" ht="12.75">
      <c r="A160" s="36" t="s">
        <v>61</v>
      </c>
      <c r="E160" s="37" t="s">
        <v>12714</v>
      </c>
    </row>
    <row r="161" spans="1:5" ht="38.25">
      <c r="A161" t="s">
        <v>62</v>
      </c>
      <c r="E161" s="35" t="s">
        <v>3091</v>
      </c>
    </row>
    <row r="162" spans="1:16" ht="12.75">
      <c r="A162" s="24" t="s">
        <v>55</v>
      </c>
      <c s="29" t="s">
        <v>262</v>
      </c>
      <c s="29" t="s">
        <v>169</v>
      </c>
      <c s="24" t="s">
        <v>57</v>
      </c>
      <c s="30" t="s">
        <v>170</v>
      </c>
      <c s="31" t="s">
        <v>94</v>
      </c>
      <c s="32">
        <v>705</v>
      </c>
      <c s="33">
        <v>0</v>
      </c>
      <c s="33">
        <f>ROUND(ROUND(H162,2)*ROUND(G162,3),2)</f>
      </c>
      <c r="O162">
        <f>(I162*21)/100</f>
      </c>
      <c t="s">
        <v>33</v>
      </c>
    </row>
    <row r="163" spans="1:5" ht="12.75">
      <c r="A163" s="34" t="s">
        <v>60</v>
      </c>
      <c r="E163" s="35" t="s">
        <v>57</v>
      </c>
    </row>
    <row r="164" spans="1:5" ht="12.75">
      <c r="A164" s="36" t="s">
        <v>61</v>
      </c>
      <c r="E164" s="37" t="s">
        <v>12714</v>
      </c>
    </row>
    <row r="165" spans="1:5" ht="38.25">
      <c r="A165" t="s">
        <v>62</v>
      </c>
      <c r="E165" s="35" t="s">
        <v>3091</v>
      </c>
    </row>
    <row r="166" spans="1:16" ht="12.75">
      <c r="A166" s="24" t="s">
        <v>55</v>
      </c>
      <c s="29" t="s">
        <v>266</v>
      </c>
      <c s="29" t="s">
        <v>1153</v>
      </c>
      <c s="24" t="s">
        <v>57</v>
      </c>
      <c s="30" t="s">
        <v>1154</v>
      </c>
      <c s="31" t="s">
        <v>94</v>
      </c>
      <c s="32">
        <v>10</v>
      </c>
      <c s="33">
        <v>0</v>
      </c>
      <c s="33">
        <f>ROUND(ROUND(H166,2)*ROUND(G166,3),2)</f>
      </c>
      <c r="O166">
        <f>(I166*21)/100</f>
      </c>
      <c t="s">
        <v>33</v>
      </c>
    </row>
    <row r="167" spans="1:5" ht="12.75">
      <c r="A167" s="34" t="s">
        <v>60</v>
      </c>
      <c r="E167" s="35" t="s">
        <v>57</v>
      </c>
    </row>
    <row r="168" spans="1:5" ht="12.75">
      <c r="A168" s="36" t="s">
        <v>61</v>
      </c>
      <c r="E168" s="37" t="s">
        <v>12714</v>
      </c>
    </row>
    <row r="169" spans="1:5" ht="38.25">
      <c r="A169" t="s">
        <v>62</v>
      </c>
      <c r="E169" s="35" t="s">
        <v>3091</v>
      </c>
    </row>
    <row r="170" spans="1:16" ht="12.75">
      <c r="A170" s="24" t="s">
        <v>55</v>
      </c>
      <c s="29" t="s">
        <v>270</v>
      </c>
      <c s="29" t="s">
        <v>3101</v>
      </c>
      <c s="24" t="s">
        <v>57</v>
      </c>
      <c s="30" t="s">
        <v>3102</v>
      </c>
      <c s="31" t="s">
        <v>94</v>
      </c>
      <c s="32">
        <v>5</v>
      </c>
      <c s="33">
        <v>0</v>
      </c>
      <c s="33">
        <f>ROUND(ROUND(H170,2)*ROUND(G170,3),2)</f>
      </c>
      <c r="O170">
        <f>(I170*21)/100</f>
      </c>
      <c t="s">
        <v>33</v>
      </c>
    </row>
    <row r="171" spans="1:5" ht="12.75">
      <c r="A171" s="34" t="s">
        <v>60</v>
      </c>
      <c r="E171" s="35" t="s">
        <v>57</v>
      </c>
    </row>
    <row r="172" spans="1:5" ht="12.75">
      <c r="A172" s="36" t="s">
        <v>61</v>
      </c>
      <c r="E172" s="37" t="s">
        <v>12714</v>
      </c>
    </row>
    <row r="173" spans="1:5" ht="38.25">
      <c r="A173" t="s">
        <v>62</v>
      </c>
      <c r="E173" s="35" t="s">
        <v>3091</v>
      </c>
    </row>
    <row r="174" spans="1:16" ht="12.75">
      <c r="A174" s="24" t="s">
        <v>55</v>
      </c>
      <c s="29" t="s">
        <v>274</v>
      </c>
      <c s="29" t="s">
        <v>2827</v>
      </c>
      <c s="24" t="s">
        <v>57</v>
      </c>
      <c s="30" t="s">
        <v>2828</v>
      </c>
      <c s="31" t="s">
        <v>94</v>
      </c>
      <c s="32">
        <v>10</v>
      </c>
      <c s="33">
        <v>0</v>
      </c>
      <c s="33">
        <f>ROUND(ROUND(H174,2)*ROUND(G174,3),2)</f>
      </c>
      <c r="O174">
        <f>(I174*21)/100</f>
      </c>
      <c t="s">
        <v>33</v>
      </c>
    </row>
    <row r="175" spans="1:5" ht="12.75">
      <c r="A175" s="34" t="s">
        <v>60</v>
      </c>
      <c r="E175" s="35" t="s">
        <v>57</v>
      </c>
    </row>
    <row r="176" spans="1:5" ht="12.75">
      <c r="A176" s="36" t="s">
        <v>61</v>
      </c>
      <c r="E176" s="37" t="s">
        <v>12714</v>
      </c>
    </row>
    <row r="177" spans="1:5" ht="38.25">
      <c r="A177" t="s">
        <v>62</v>
      </c>
      <c r="E177" s="35" t="s">
        <v>2829</v>
      </c>
    </row>
    <row r="178" spans="1:16" ht="12.75">
      <c r="A178" s="24" t="s">
        <v>55</v>
      </c>
      <c s="29" t="s">
        <v>278</v>
      </c>
      <c s="29" t="s">
        <v>2832</v>
      </c>
      <c s="24" t="s">
        <v>57</v>
      </c>
      <c s="30" t="s">
        <v>2833</v>
      </c>
      <c s="31" t="s">
        <v>94</v>
      </c>
      <c s="32">
        <v>30</v>
      </c>
      <c s="33">
        <v>0</v>
      </c>
      <c s="33">
        <f>ROUND(ROUND(H178,2)*ROUND(G178,3),2)</f>
      </c>
      <c r="O178">
        <f>(I178*21)/100</f>
      </c>
      <c t="s">
        <v>33</v>
      </c>
    </row>
    <row r="179" spans="1:5" ht="12.75">
      <c r="A179" s="34" t="s">
        <v>60</v>
      </c>
      <c r="E179" s="35" t="s">
        <v>57</v>
      </c>
    </row>
    <row r="180" spans="1:5" ht="12.75">
      <c r="A180" s="36" t="s">
        <v>61</v>
      </c>
      <c r="E180" s="37" t="s">
        <v>12714</v>
      </c>
    </row>
    <row r="181" spans="1:5" ht="38.25">
      <c r="A181" t="s">
        <v>62</v>
      </c>
      <c r="E181" s="35" t="s">
        <v>2829</v>
      </c>
    </row>
    <row r="182" spans="1:16" ht="25.5">
      <c r="A182" s="24" t="s">
        <v>55</v>
      </c>
      <c s="29" t="s">
        <v>282</v>
      </c>
      <c s="29" t="s">
        <v>2836</v>
      </c>
      <c s="24" t="s">
        <v>57</v>
      </c>
      <c s="30" t="s">
        <v>2837</v>
      </c>
      <c s="31" t="s">
        <v>86</v>
      </c>
      <c s="32">
        <v>8</v>
      </c>
      <c s="33">
        <v>0</v>
      </c>
      <c s="33">
        <f>ROUND(ROUND(H182,2)*ROUND(G182,3),2)</f>
      </c>
      <c r="O182">
        <f>(I182*21)/100</f>
      </c>
      <c t="s">
        <v>33</v>
      </c>
    </row>
    <row r="183" spans="1:5" ht="12.75">
      <c r="A183" s="34" t="s">
        <v>60</v>
      </c>
      <c r="E183" s="35" t="s">
        <v>57</v>
      </c>
    </row>
    <row r="184" spans="1:5" ht="12.75">
      <c r="A184" s="36" t="s">
        <v>61</v>
      </c>
      <c r="E184" s="37" t="s">
        <v>12714</v>
      </c>
    </row>
    <row r="185" spans="1:5" ht="51">
      <c r="A185" t="s">
        <v>62</v>
      </c>
      <c r="E185" s="35" t="s">
        <v>3268</v>
      </c>
    </row>
    <row r="186" spans="1:16" ht="25.5">
      <c r="A186" s="24" t="s">
        <v>55</v>
      </c>
      <c s="29" t="s">
        <v>286</v>
      </c>
      <c s="29" t="s">
        <v>173</v>
      </c>
      <c s="24" t="s">
        <v>57</v>
      </c>
      <c s="30" t="s">
        <v>174</v>
      </c>
      <c s="31" t="s">
        <v>86</v>
      </c>
      <c s="32">
        <v>130</v>
      </c>
      <c s="33">
        <v>0</v>
      </c>
      <c s="33">
        <f>ROUND(ROUND(H186,2)*ROUND(G186,3),2)</f>
      </c>
      <c r="O186">
        <f>(I186*21)/100</f>
      </c>
      <c t="s">
        <v>33</v>
      </c>
    </row>
    <row r="187" spans="1:5" ht="12.75">
      <c r="A187" s="34" t="s">
        <v>60</v>
      </c>
      <c r="E187" s="35" t="s">
        <v>57</v>
      </c>
    </row>
    <row r="188" spans="1:5" ht="12.75">
      <c r="A188" s="36" t="s">
        <v>61</v>
      </c>
      <c r="E188" s="37" t="s">
        <v>12714</v>
      </c>
    </row>
    <row r="189" spans="1:5" ht="38.25">
      <c r="A189" t="s">
        <v>62</v>
      </c>
      <c r="E189" s="35" t="s">
        <v>3094</v>
      </c>
    </row>
    <row r="190" spans="1:16" ht="25.5">
      <c r="A190" s="24" t="s">
        <v>55</v>
      </c>
      <c s="29" t="s">
        <v>816</v>
      </c>
      <c s="29" t="s">
        <v>177</v>
      </c>
      <c s="24" t="s">
        <v>57</v>
      </c>
      <c s="30" t="s">
        <v>178</v>
      </c>
      <c s="31" t="s">
        <v>86</v>
      </c>
      <c s="32">
        <v>50</v>
      </c>
      <c s="33">
        <v>0</v>
      </c>
      <c s="33">
        <f>ROUND(ROUND(H190,2)*ROUND(G190,3),2)</f>
      </c>
      <c r="O190">
        <f>(I190*21)/100</f>
      </c>
      <c t="s">
        <v>33</v>
      </c>
    </row>
    <row r="191" spans="1:5" ht="12.75">
      <c r="A191" s="34" t="s">
        <v>60</v>
      </c>
      <c r="E191" s="35" t="s">
        <v>57</v>
      </c>
    </row>
    <row r="192" spans="1:5" ht="12.75">
      <c r="A192" s="36" t="s">
        <v>61</v>
      </c>
      <c r="E192" s="37" t="s">
        <v>12714</v>
      </c>
    </row>
    <row r="193" spans="1:5" ht="38.25">
      <c r="A193" t="s">
        <v>62</v>
      </c>
      <c r="E193" s="35" t="s">
        <v>3094</v>
      </c>
    </row>
    <row r="194" spans="1:16" ht="25.5">
      <c r="A194" s="24" t="s">
        <v>55</v>
      </c>
      <c s="29" t="s">
        <v>838</v>
      </c>
      <c s="29" t="s">
        <v>1156</v>
      </c>
      <c s="24" t="s">
        <v>57</v>
      </c>
      <c s="30" t="s">
        <v>1157</v>
      </c>
      <c s="31" t="s">
        <v>86</v>
      </c>
      <c s="32">
        <v>2</v>
      </c>
      <c s="33">
        <v>0</v>
      </c>
      <c s="33">
        <f>ROUND(ROUND(H194,2)*ROUND(G194,3),2)</f>
      </c>
      <c r="O194">
        <f>(I194*21)/100</f>
      </c>
      <c t="s">
        <v>33</v>
      </c>
    </row>
    <row r="195" spans="1:5" ht="12.75">
      <c r="A195" s="34" t="s">
        <v>60</v>
      </c>
      <c r="E195" s="35" t="s">
        <v>57</v>
      </c>
    </row>
    <row r="196" spans="1:5" ht="12.75">
      <c r="A196" s="36" t="s">
        <v>61</v>
      </c>
      <c r="E196" s="37" t="s">
        <v>12714</v>
      </c>
    </row>
    <row r="197" spans="1:5" ht="38.25">
      <c r="A197" t="s">
        <v>62</v>
      </c>
      <c r="E197" s="35" t="s">
        <v>3094</v>
      </c>
    </row>
    <row r="198" spans="1:16" ht="25.5">
      <c r="A198" s="24" t="s">
        <v>55</v>
      </c>
      <c s="29" t="s">
        <v>290</v>
      </c>
      <c s="29" t="s">
        <v>8097</v>
      </c>
      <c s="24" t="s">
        <v>57</v>
      </c>
      <c s="30" t="s">
        <v>8098</v>
      </c>
      <c s="31" t="s">
        <v>86</v>
      </c>
      <c s="32">
        <v>2</v>
      </c>
      <c s="33">
        <v>0</v>
      </c>
      <c s="33">
        <f>ROUND(ROUND(H198,2)*ROUND(G198,3),2)</f>
      </c>
      <c r="O198">
        <f>(I198*21)/100</f>
      </c>
      <c t="s">
        <v>33</v>
      </c>
    </row>
    <row r="199" spans="1:5" ht="12.75">
      <c r="A199" s="34" t="s">
        <v>60</v>
      </c>
      <c r="E199" s="35" t="s">
        <v>57</v>
      </c>
    </row>
    <row r="200" spans="1:5" ht="12.75">
      <c r="A200" s="36" t="s">
        <v>61</v>
      </c>
      <c r="E200" s="37" t="s">
        <v>12714</v>
      </c>
    </row>
    <row r="201" spans="1:5" ht="38.25">
      <c r="A201" t="s">
        <v>62</v>
      </c>
      <c r="E201" s="35" t="s">
        <v>3094</v>
      </c>
    </row>
    <row r="202" spans="1:16" ht="25.5">
      <c r="A202" s="24" t="s">
        <v>55</v>
      </c>
      <c s="29" t="s">
        <v>294</v>
      </c>
      <c s="29" t="s">
        <v>8067</v>
      </c>
      <c s="24" t="s">
        <v>57</v>
      </c>
      <c s="30" t="s">
        <v>8068</v>
      </c>
      <c s="31" t="s">
        <v>86</v>
      </c>
      <c s="32">
        <v>4</v>
      </c>
      <c s="33">
        <v>0</v>
      </c>
      <c s="33">
        <f>ROUND(ROUND(H202,2)*ROUND(G202,3),2)</f>
      </c>
      <c r="O202">
        <f>(I202*21)/100</f>
      </c>
      <c t="s">
        <v>33</v>
      </c>
    </row>
    <row r="203" spans="1:5" ht="12.75">
      <c r="A203" s="34" t="s">
        <v>60</v>
      </c>
      <c r="E203" s="35" t="s">
        <v>57</v>
      </c>
    </row>
    <row r="204" spans="1:5" ht="12.75">
      <c r="A204" s="36" t="s">
        <v>61</v>
      </c>
      <c r="E204" s="37" t="s">
        <v>12714</v>
      </c>
    </row>
    <row r="205" spans="1:5" ht="38.25">
      <c r="A205" t="s">
        <v>62</v>
      </c>
      <c r="E205" s="35" t="s">
        <v>3094</v>
      </c>
    </row>
    <row r="206" spans="1:16" ht="25.5">
      <c r="A206" s="24" t="s">
        <v>55</v>
      </c>
      <c s="29" t="s">
        <v>298</v>
      </c>
      <c s="29" t="s">
        <v>2939</v>
      </c>
      <c s="24" t="s">
        <v>57</v>
      </c>
      <c s="30" t="s">
        <v>2940</v>
      </c>
      <c s="31" t="s">
        <v>86</v>
      </c>
      <c s="32">
        <v>2</v>
      </c>
      <c s="33">
        <v>0</v>
      </c>
      <c s="33">
        <f>ROUND(ROUND(H206,2)*ROUND(G206,3),2)</f>
      </c>
      <c r="O206">
        <f>(I206*21)/100</f>
      </c>
      <c t="s">
        <v>33</v>
      </c>
    </row>
    <row r="207" spans="1:5" ht="12.75">
      <c r="A207" s="34" t="s">
        <v>60</v>
      </c>
      <c r="E207" s="35" t="s">
        <v>57</v>
      </c>
    </row>
    <row r="208" spans="1:5" ht="12.75">
      <c r="A208" s="36" t="s">
        <v>61</v>
      </c>
      <c r="E208" s="37" t="s">
        <v>12714</v>
      </c>
    </row>
    <row r="209" spans="1:5" ht="38.25">
      <c r="A209" t="s">
        <v>62</v>
      </c>
      <c r="E209" s="35" t="s">
        <v>3094</v>
      </c>
    </row>
    <row r="210" spans="1:16" ht="12.75">
      <c r="A210" s="24" t="s">
        <v>55</v>
      </c>
      <c s="29" t="s">
        <v>302</v>
      </c>
      <c s="29" t="s">
        <v>3111</v>
      </c>
      <c s="24" t="s">
        <v>57</v>
      </c>
      <c s="30" t="s">
        <v>3112</v>
      </c>
      <c s="31" t="s">
        <v>94</v>
      </c>
      <c s="32">
        <v>80</v>
      </c>
      <c s="33">
        <v>0</v>
      </c>
      <c s="33">
        <f>ROUND(ROUND(H210,2)*ROUND(G210,3),2)</f>
      </c>
      <c r="O210">
        <f>(I210*21)/100</f>
      </c>
      <c t="s">
        <v>33</v>
      </c>
    </row>
    <row r="211" spans="1:5" ht="12.75">
      <c r="A211" s="34" t="s">
        <v>60</v>
      </c>
      <c r="E211" s="35" t="s">
        <v>57</v>
      </c>
    </row>
    <row r="212" spans="1:5" ht="12.75">
      <c r="A212" s="36" t="s">
        <v>61</v>
      </c>
      <c r="E212" s="37" t="s">
        <v>12714</v>
      </c>
    </row>
    <row r="213" spans="1:5" ht="25.5">
      <c r="A213" t="s">
        <v>62</v>
      </c>
      <c r="E213" s="35" t="s">
        <v>3113</v>
      </c>
    </row>
    <row r="214" spans="1:16" ht="12.75">
      <c r="A214" s="24" t="s">
        <v>55</v>
      </c>
      <c s="29" t="s">
        <v>306</v>
      </c>
      <c s="29" t="s">
        <v>2840</v>
      </c>
      <c s="24" t="s">
        <v>57</v>
      </c>
      <c s="30" t="s">
        <v>2841</v>
      </c>
      <c s="31" t="s">
        <v>86</v>
      </c>
      <c s="32">
        <v>280</v>
      </c>
      <c s="33">
        <v>0</v>
      </c>
      <c s="33">
        <f>ROUND(ROUND(H214,2)*ROUND(G214,3),2)</f>
      </c>
      <c r="O214">
        <f>(I214*21)/100</f>
      </c>
      <c t="s">
        <v>33</v>
      </c>
    </row>
    <row r="215" spans="1:5" ht="12.75">
      <c r="A215" s="34" t="s">
        <v>60</v>
      </c>
      <c r="E215" s="35" t="s">
        <v>57</v>
      </c>
    </row>
    <row r="216" spans="1:5" ht="12.75">
      <c r="A216" s="36" t="s">
        <v>61</v>
      </c>
      <c r="E216" s="37" t="s">
        <v>12714</v>
      </c>
    </row>
    <row r="217" spans="1:5" ht="25.5">
      <c r="A217" t="s">
        <v>62</v>
      </c>
      <c r="E217" s="35" t="s">
        <v>3114</v>
      </c>
    </row>
    <row r="218" spans="1:16" ht="12.75">
      <c r="A218" s="24" t="s">
        <v>55</v>
      </c>
      <c s="29" t="s">
        <v>310</v>
      </c>
      <c s="29" t="s">
        <v>8069</v>
      </c>
      <c s="24" t="s">
        <v>57</v>
      </c>
      <c s="30" t="s">
        <v>8070</v>
      </c>
      <c s="31" t="s">
        <v>86</v>
      </c>
      <c s="32">
        <v>2</v>
      </c>
      <c s="33">
        <v>0</v>
      </c>
      <c s="33">
        <f>ROUND(ROUND(H218,2)*ROUND(G218,3),2)</f>
      </c>
      <c r="O218">
        <f>(I218*21)/100</f>
      </c>
      <c t="s">
        <v>33</v>
      </c>
    </row>
    <row r="219" spans="1:5" ht="12.75">
      <c r="A219" s="34" t="s">
        <v>60</v>
      </c>
      <c r="E219" s="35" t="s">
        <v>57</v>
      </c>
    </row>
    <row r="220" spans="1:5" ht="12.75">
      <c r="A220" s="36" t="s">
        <v>61</v>
      </c>
      <c r="E220" s="37" t="s">
        <v>12714</v>
      </c>
    </row>
    <row r="221" spans="1:5" ht="38.25">
      <c r="A221" t="s">
        <v>62</v>
      </c>
      <c r="E221" s="35" t="s">
        <v>8071</v>
      </c>
    </row>
    <row r="222" spans="1:16" ht="12.75">
      <c r="A222" s="24" t="s">
        <v>55</v>
      </c>
      <c s="29" t="s">
        <v>314</v>
      </c>
      <c s="29" t="s">
        <v>3331</v>
      </c>
      <c s="24" t="s">
        <v>57</v>
      </c>
      <c s="30" t="s">
        <v>3332</v>
      </c>
      <c s="31" t="s">
        <v>94</v>
      </c>
      <c s="32">
        <v>290</v>
      </c>
      <c s="33">
        <v>0</v>
      </c>
      <c s="33">
        <f>ROUND(ROUND(H222,2)*ROUND(G222,3),2)</f>
      </c>
      <c r="O222">
        <f>(I222*21)/100</f>
      </c>
      <c t="s">
        <v>33</v>
      </c>
    </row>
    <row r="223" spans="1:5" ht="12.75">
      <c r="A223" s="34" t="s">
        <v>60</v>
      </c>
      <c r="E223" s="35" t="s">
        <v>57</v>
      </c>
    </row>
    <row r="224" spans="1:5" ht="12.75">
      <c r="A224" s="36" t="s">
        <v>61</v>
      </c>
      <c r="E224" s="37" t="s">
        <v>12714</v>
      </c>
    </row>
    <row r="225" spans="1:5" ht="63.75">
      <c r="A225" t="s">
        <v>62</v>
      </c>
      <c r="E225" s="35" t="s">
        <v>3314</v>
      </c>
    </row>
    <row r="226" spans="1:16" ht="12.75">
      <c r="A226" s="24" t="s">
        <v>55</v>
      </c>
      <c s="29" t="s">
        <v>318</v>
      </c>
      <c s="29" t="s">
        <v>8072</v>
      </c>
      <c s="24" t="s">
        <v>57</v>
      </c>
      <c s="30" t="s">
        <v>8073</v>
      </c>
      <c s="31" t="s">
        <v>1022</v>
      </c>
      <c s="32">
        <v>4</v>
      </c>
      <c s="33">
        <v>0</v>
      </c>
      <c s="33">
        <f>ROUND(ROUND(H226,2)*ROUND(G226,3),2)</f>
      </c>
      <c r="O226">
        <f>(I226*21)/100</f>
      </c>
      <c t="s">
        <v>33</v>
      </c>
    </row>
    <row r="227" spans="1:5" ht="12.75">
      <c r="A227" s="34" t="s">
        <v>60</v>
      </c>
      <c r="E227" s="35" t="s">
        <v>57</v>
      </c>
    </row>
    <row r="228" spans="1:5" ht="12.75">
      <c r="A228" s="36" t="s">
        <v>61</v>
      </c>
      <c r="E228" s="37" t="s">
        <v>12714</v>
      </c>
    </row>
    <row r="229" spans="1:5" ht="76.5">
      <c r="A229" t="s">
        <v>62</v>
      </c>
      <c r="E229" s="35" t="s">
        <v>8074</v>
      </c>
    </row>
    <row r="230" spans="1:18" ht="12.75" customHeight="1">
      <c r="A230" s="6" t="s">
        <v>53</v>
      </c>
      <c s="6"/>
      <c s="39" t="s">
        <v>8075</v>
      </c>
      <c s="6"/>
      <c s="27" t="s">
        <v>8076</v>
      </c>
      <c s="6"/>
      <c s="6"/>
      <c s="6"/>
      <c s="40">
        <f>0+Q230</f>
      </c>
      <c r="O230">
        <f>0+R230</f>
      </c>
      <c r="Q230">
        <f>0+I231+I235+I239+I243+I247+I251+I255+I259+I263+I267+I271+I275+I279+I283+I287</f>
      </c>
      <c>
        <f>0+O231+O235+O239+O243+O247+O251+O255+O259+O263+O267+O271+O275+O279+O283+O287</f>
      </c>
    </row>
    <row r="231" spans="1:16" ht="12.75">
      <c r="A231" s="24" t="s">
        <v>55</v>
      </c>
      <c s="29" t="s">
        <v>322</v>
      </c>
      <c s="29" t="s">
        <v>12731</v>
      </c>
      <c s="24" t="s">
        <v>57</v>
      </c>
      <c s="30" t="s">
        <v>12732</v>
      </c>
      <c s="31" t="s">
        <v>86</v>
      </c>
      <c s="32">
        <v>9</v>
      </c>
      <c s="33">
        <v>0</v>
      </c>
      <c s="33">
        <f>ROUND(ROUND(H231,2)*ROUND(G231,3),2)</f>
      </c>
      <c r="O231">
        <f>(I231*21)/100</f>
      </c>
      <c t="s">
        <v>33</v>
      </c>
    </row>
    <row r="232" spans="1:5" ht="12.75">
      <c r="A232" s="34" t="s">
        <v>60</v>
      </c>
      <c r="E232" s="35" t="s">
        <v>57</v>
      </c>
    </row>
    <row r="233" spans="1:5" ht="12.75">
      <c r="A233" s="36" t="s">
        <v>61</v>
      </c>
      <c r="E233" s="37" t="s">
        <v>12714</v>
      </c>
    </row>
    <row r="234" spans="1:5" ht="63.75">
      <c r="A234" t="s">
        <v>62</v>
      </c>
      <c r="E234" s="35" t="s">
        <v>12733</v>
      </c>
    </row>
    <row r="235" spans="1:16" ht="25.5">
      <c r="A235" s="24" t="s">
        <v>55</v>
      </c>
      <c s="29" t="s">
        <v>326</v>
      </c>
      <c s="29" t="s">
        <v>12734</v>
      </c>
      <c s="24" t="s">
        <v>57</v>
      </c>
      <c s="30" t="s">
        <v>12735</v>
      </c>
      <c s="31" t="s">
        <v>86</v>
      </c>
      <c s="32">
        <v>11</v>
      </c>
      <c s="33">
        <v>0</v>
      </c>
      <c s="33">
        <f>ROUND(ROUND(H235,2)*ROUND(G235,3),2)</f>
      </c>
      <c r="O235">
        <f>(I235*21)/100</f>
      </c>
      <c t="s">
        <v>33</v>
      </c>
    </row>
    <row r="236" spans="1:5" ht="12.75">
      <c r="A236" s="34" t="s">
        <v>60</v>
      </c>
      <c r="E236" s="35" t="s">
        <v>57</v>
      </c>
    </row>
    <row r="237" spans="1:5" ht="12.75">
      <c r="A237" s="36" t="s">
        <v>61</v>
      </c>
      <c r="E237" s="37" t="s">
        <v>12714</v>
      </c>
    </row>
    <row r="238" spans="1:5" ht="63.75">
      <c r="A238" t="s">
        <v>62</v>
      </c>
      <c r="E238" s="35" t="s">
        <v>12736</v>
      </c>
    </row>
    <row r="239" spans="1:16" ht="12.75">
      <c r="A239" s="24" t="s">
        <v>55</v>
      </c>
      <c s="29" t="s">
        <v>330</v>
      </c>
      <c s="29" t="s">
        <v>12737</v>
      </c>
      <c s="24" t="s">
        <v>57</v>
      </c>
      <c s="30" t="s">
        <v>12738</v>
      </c>
      <c s="31" t="s">
        <v>86</v>
      </c>
      <c s="32">
        <v>32</v>
      </c>
      <c s="33">
        <v>0</v>
      </c>
      <c s="33">
        <f>ROUND(ROUND(H239,2)*ROUND(G239,3),2)</f>
      </c>
      <c r="O239">
        <f>(I239*21)/100</f>
      </c>
      <c t="s">
        <v>33</v>
      </c>
    </row>
    <row r="240" spans="1:5" ht="12.75">
      <c r="A240" s="34" t="s">
        <v>60</v>
      </c>
      <c r="E240" s="35" t="s">
        <v>57</v>
      </c>
    </row>
    <row r="241" spans="1:5" ht="12.75">
      <c r="A241" s="36" t="s">
        <v>61</v>
      </c>
      <c r="E241" s="37" t="s">
        <v>12714</v>
      </c>
    </row>
    <row r="242" spans="1:5" ht="38.25">
      <c r="A242" t="s">
        <v>62</v>
      </c>
      <c r="E242" s="35" t="s">
        <v>12739</v>
      </c>
    </row>
    <row r="243" spans="1:16" ht="25.5">
      <c r="A243" s="24" t="s">
        <v>55</v>
      </c>
      <c s="29" t="s">
        <v>334</v>
      </c>
      <c s="29" t="s">
        <v>12740</v>
      </c>
      <c s="24" t="s">
        <v>57</v>
      </c>
      <c s="30" t="s">
        <v>12741</v>
      </c>
      <c s="31" t="s">
        <v>86</v>
      </c>
      <c s="32">
        <v>14</v>
      </c>
      <c s="33">
        <v>0</v>
      </c>
      <c s="33">
        <f>ROUND(ROUND(H243,2)*ROUND(G243,3),2)</f>
      </c>
      <c r="O243">
        <f>(I243*21)/100</f>
      </c>
      <c t="s">
        <v>33</v>
      </c>
    </row>
    <row r="244" spans="1:5" ht="12.75">
      <c r="A244" s="34" t="s">
        <v>60</v>
      </c>
      <c r="E244" s="35" t="s">
        <v>57</v>
      </c>
    </row>
    <row r="245" spans="1:5" ht="12.75">
      <c r="A245" s="36" t="s">
        <v>61</v>
      </c>
      <c r="E245" s="37" t="s">
        <v>12714</v>
      </c>
    </row>
    <row r="246" spans="1:5" ht="38.25">
      <c r="A246" t="s">
        <v>62</v>
      </c>
      <c r="E246" s="35" t="s">
        <v>12739</v>
      </c>
    </row>
    <row r="247" spans="1:16" ht="12.75">
      <c r="A247" s="24" t="s">
        <v>55</v>
      </c>
      <c s="29" t="s">
        <v>338</v>
      </c>
      <c s="29" t="s">
        <v>12742</v>
      </c>
      <c s="24" t="s">
        <v>57</v>
      </c>
      <c s="30" t="s">
        <v>12743</v>
      </c>
      <c s="31" t="s">
        <v>86</v>
      </c>
      <c s="32">
        <v>1</v>
      </c>
      <c s="33">
        <v>0</v>
      </c>
      <c s="33">
        <f>ROUND(ROUND(H247,2)*ROUND(G247,3),2)</f>
      </c>
      <c r="O247">
        <f>(I247*21)/100</f>
      </c>
      <c t="s">
        <v>33</v>
      </c>
    </row>
    <row r="248" spans="1:5" ht="12.75">
      <c r="A248" s="34" t="s">
        <v>60</v>
      </c>
      <c r="E248" s="35" t="s">
        <v>57</v>
      </c>
    </row>
    <row r="249" spans="1:5" ht="12.75">
      <c r="A249" s="36" t="s">
        <v>61</v>
      </c>
      <c r="E249" s="37" t="s">
        <v>12714</v>
      </c>
    </row>
    <row r="250" spans="1:5" ht="38.25">
      <c r="A250" t="s">
        <v>62</v>
      </c>
      <c r="E250" s="35" t="s">
        <v>12744</v>
      </c>
    </row>
    <row r="251" spans="1:16" ht="25.5">
      <c r="A251" s="24" t="s">
        <v>55</v>
      </c>
      <c s="29" t="s">
        <v>342</v>
      </c>
      <c s="29" t="s">
        <v>12745</v>
      </c>
      <c s="24" t="s">
        <v>57</v>
      </c>
      <c s="30" t="s">
        <v>12746</v>
      </c>
      <c s="31" t="s">
        <v>86</v>
      </c>
      <c s="32">
        <v>6</v>
      </c>
      <c s="33">
        <v>0</v>
      </c>
      <c s="33">
        <f>ROUND(ROUND(H251,2)*ROUND(G251,3),2)</f>
      </c>
      <c r="O251">
        <f>(I251*21)/100</f>
      </c>
      <c t="s">
        <v>33</v>
      </c>
    </row>
    <row r="252" spans="1:5" ht="12.75">
      <c r="A252" s="34" t="s">
        <v>60</v>
      </c>
      <c r="E252" s="35" t="s">
        <v>57</v>
      </c>
    </row>
    <row r="253" spans="1:5" ht="12.75">
      <c r="A253" s="36" t="s">
        <v>61</v>
      </c>
      <c r="E253" s="37" t="s">
        <v>12714</v>
      </c>
    </row>
    <row r="254" spans="1:5" ht="38.25">
      <c r="A254" t="s">
        <v>62</v>
      </c>
      <c r="E254" s="35" t="s">
        <v>12744</v>
      </c>
    </row>
    <row r="255" spans="1:16" ht="25.5">
      <c r="A255" s="24" t="s">
        <v>55</v>
      </c>
      <c s="29" t="s">
        <v>910</v>
      </c>
      <c s="29" t="s">
        <v>11449</v>
      </c>
      <c s="24" t="s">
        <v>57</v>
      </c>
      <c s="30" t="s">
        <v>11450</v>
      </c>
      <c s="31" t="s">
        <v>86</v>
      </c>
      <c s="32">
        <v>26</v>
      </c>
      <c s="33">
        <v>0</v>
      </c>
      <c s="33">
        <f>ROUND(ROUND(H255,2)*ROUND(G255,3),2)</f>
      </c>
      <c r="O255">
        <f>(I255*21)/100</f>
      </c>
      <c t="s">
        <v>33</v>
      </c>
    </row>
    <row r="256" spans="1:5" ht="12.75">
      <c r="A256" s="34" t="s">
        <v>60</v>
      </c>
      <c r="E256" s="35" t="s">
        <v>57</v>
      </c>
    </row>
    <row r="257" spans="1:5" ht="12.75">
      <c r="A257" s="36" t="s">
        <v>61</v>
      </c>
      <c r="E257" s="37" t="s">
        <v>12714</v>
      </c>
    </row>
    <row r="258" spans="1:5" ht="38.25">
      <c r="A258" t="s">
        <v>62</v>
      </c>
      <c r="E258" s="35" t="s">
        <v>11451</v>
      </c>
    </row>
    <row r="259" spans="1:16" ht="25.5">
      <c r="A259" s="24" t="s">
        <v>55</v>
      </c>
      <c s="29" t="s">
        <v>346</v>
      </c>
      <c s="29" t="s">
        <v>12747</v>
      </c>
      <c s="24" t="s">
        <v>57</v>
      </c>
      <c s="30" t="s">
        <v>12748</v>
      </c>
      <c s="31" t="s">
        <v>86</v>
      </c>
      <c s="32">
        <v>13</v>
      </c>
      <c s="33">
        <v>0</v>
      </c>
      <c s="33">
        <f>ROUND(ROUND(H259,2)*ROUND(G259,3),2)</f>
      </c>
      <c r="O259">
        <f>(I259*21)/100</f>
      </c>
      <c t="s">
        <v>33</v>
      </c>
    </row>
    <row r="260" spans="1:5" ht="12.75">
      <c r="A260" s="34" t="s">
        <v>60</v>
      </c>
      <c r="E260" s="35" t="s">
        <v>57</v>
      </c>
    </row>
    <row r="261" spans="1:5" ht="12.75">
      <c r="A261" s="36" t="s">
        <v>61</v>
      </c>
      <c r="E261" s="37" t="s">
        <v>12714</v>
      </c>
    </row>
    <row r="262" spans="1:5" ht="38.25">
      <c r="A262" t="s">
        <v>62</v>
      </c>
      <c r="E262" s="35" t="s">
        <v>11451</v>
      </c>
    </row>
    <row r="263" spans="1:16" ht="25.5">
      <c r="A263" s="24" t="s">
        <v>55</v>
      </c>
      <c s="29" t="s">
        <v>350</v>
      </c>
      <c s="29" t="s">
        <v>12749</v>
      </c>
      <c s="24" t="s">
        <v>57</v>
      </c>
      <c s="30" t="s">
        <v>12750</v>
      </c>
      <c s="31" t="s">
        <v>86</v>
      </c>
      <c s="32">
        <v>2</v>
      </c>
      <c s="33">
        <v>0</v>
      </c>
      <c s="33">
        <f>ROUND(ROUND(H263,2)*ROUND(G263,3),2)</f>
      </c>
      <c r="O263">
        <f>(I263*21)/100</f>
      </c>
      <c t="s">
        <v>33</v>
      </c>
    </row>
    <row r="264" spans="1:5" ht="12.75">
      <c r="A264" s="34" t="s">
        <v>60</v>
      </c>
      <c r="E264" s="35" t="s">
        <v>57</v>
      </c>
    </row>
    <row r="265" spans="1:5" ht="12.75">
      <c r="A265" s="36" t="s">
        <v>61</v>
      </c>
      <c r="E265" s="37" t="s">
        <v>12714</v>
      </c>
    </row>
    <row r="266" spans="1:5" ht="38.25">
      <c r="A266" t="s">
        <v>62</v>
      </c>
      <c r="E266" s="35" t="s">
        <v>11451</v>
      </c>
    </row>
    <row r="267" spans="1:16" ht="25.5">
      <c r="A267" s="24" t="s">
        <v>55</v>
      </c>
      <c s="29" t="s">
        <v>911</v>
      </c>
      <c s="29" t="s">
        <v>12751</v>
      </c>
      <c s="24" t="s">
        <v>57</v>
      </c>
      <c s="30" t="s">
        <v>12752</v>
      </c>
      <c s="31" t="s">
        <v>86</v>
      </c>
      <c s="32">
        <v>1</v>
      </c>
      <c s="33">
        <v>0</v>
      </c>
      <c s="33">
        <f>ROUND(ROUND(H267,2)*ROUND(G267,3),2)</f>
      </c>
      <c r="O267">
        <f>(I267*21)/100</f>
      </c>
      <c t="s">
        <v>33</v>
      </c>
    </row>
    <row r="268" spans="1:5" ht="12.75">
      <c r="A268" s="34" t="s">
        <v>60</v>
      </c>
      <c r="E268" s="35" t="s">
        <v>57</v>
      </c>
    </row>
    <row r="269" spans="1:5" ht="12.75">
      <c r="A269" s="36" t="s">
        <v>61</v>
      </c>
      <c r="E269" s="37" t="s">
        <v>12714</v>
      </c>
    </row>
    <row r="270" spans="1:5" ht="51">
      <c r="A270" t="s">
        <v>62</v>
      </c>
      <c r="E270" s="35" t="s">
        <v>12652</v>
      </c>
    </row>
    <row r="271" spans="1:16" ht="25.5">
      <c r="A271" s="24" t="s">
        <v>55</v>
      </c>
      <c s="29" t="s">
        <v>1124</v>
      </c>
      <c s="29" t="s">
        <v>12753</v>
      </c>
      <c s="24" t="s">
        <v>57</v>
      </c>
      <c s="30" t="s">
        <v>12754</v>
      </c>
      <c s="31" t="s">
        <v>86</v>
      </c>
      <c s="32">
        <v>1</v>
      </c>
      <c s="33">
        <v>0</v>
      </c>
      <c s="33">
        <f>ROUND(ROUND(H271,2)*ROUND(G271,3),2)</f>
      </c>
      <c r="O271">
        <f>(I271*21)/100</f>
      </c>
      <c t="s">
        <v>33</v>
      </c>
    </row>
    <row r="272" spans="1:5" ht="12.75">
      <c r="A272" s="34" t="s">
        <v>60</v>
      </c>
      <c r="E272" s="35" t="s">
        <v>57</v>
      </c>
    </row>
    <row r="273" spans="1:5" ht="12.75">
      <c r="A273" s="36" t="s">
        <v>61</v>
      </c>
      <c r="E273" s="37" t="s">
        <v>12714</v>
      </c>
    </row>
    <row r="274" spans="1:5" ht="51">
      <c r="A274" t="s">
        <v>62</v>
      </c>
      <c r="E274" s="35" t="s">
        <v>12655</v>
      </c>
    </row>
    <row r="275" spans="1:16" ht="25.5">
      <c r="A275" s="24" t="s">
        <v>55</v>
      </c>
      <c s="29" t="s">
        <v>354</v>
      </c>
      <c s="29" t="s">
        <v>12755</v>
      </c>
      <c s="24" t="s">
        <v>57</v>
      </c>
      <c s="30" t="s">
        <v>12756</v>
      </c>
      <c s="31" t="s">
        <v>86</v>
      </c>
      <c s="32">
        <v>2</v>
      </c>
      <c s="33">
        <v>0</v>
      </c>
      <c s="33">
        <f>ROUND(ROUND(H275,2)*ROUND(G275,3),2)</f>
      </c>
      <c r="O275">
        <f>(I275*21)/100</f>
      </c>
      <c t="s">
        <v>33</v>
      </c>
    </row>
    <row r="276" spans="1:5" ht="12.75">
      <c r="A276" s="34" t="s">
        <v>60</v>
      </c>
      <c r="E276" s="35" t="s">
        <v>57</v>
      </c>
    </row>
    <row r="277" spans="1:5" ht="12.75">
      <c r="A277" s="36" t="s">
        <v>61</v>
      </c>
      <c r="E277" s="37" t="s">
        <v>12714</v>
      </c>
    </row>
    <row r="278" spans="1:5" ht="127.5">
      <c r="A278" t="s">
        <v>62</v>
      </c>
      <c r="E278" s="35" t="s">
        <v>12757</v>
      </c>
    </row>
    <row r="279" spans="1:16" ht="12.75">
      <c r="A279" s="24" t="s">
        <v>55</v>
      </c>
      <c s="29" t="s">
        <v>358</v>
      </c>
      <c s="29" t="s">
        <v>12758</v>
      </c>
      <c s="24" t="s">
        <v>57</v>
      </c>
      <c s="30" t="s">
        <v>12759</v>
      </c>
      <c s="31" t="s">
        <v>86</v>
      </c>
      <c s="32">
        <v>5</v>
      </c>
      <c s="33">
        <v>0</v>
      </c>
      <c s="33">
        <f>ROUND(ROUND(H279,2)*ROUND(G279,3),2)</f>
      </c>
      <c r="O279">
        <f>(I279*21)/100</f>
      </c>
      <c t="s">
        <v>33</v>
      </c>
    </row>
    <row r="280" spans="1:5" ht="12.75">
      <c r="A280" s="34" t="s">
        <v>60</v>
      </c>
      <c r="E280" s="35" t="s">
        <v>57</v>
      </c>
    </row>
    <row r="281" spans="1:5" ht="12.75">
      <c r="A281" s="36" t="s">
        <v>61</v>
      </c>
      <c r="E281" s="37" t="s">
        <v>12714</v>
      </c>
    </row>
    <row r="282" spans="1:5" ht="63.75">
      <c r="A282" t="s">
        <v>62</v>
      </c>
      <c r="E282" s="35" t="s">
        <v>3335</v>
      </c>
    </row>
    <row r="283" spans="1:16" ht="12.75">
      <c r="A283" s="24" t="s">
        <v>55</v>
      </c>
      <c s="29" t="s">
        <v>362</v>
      </c>
      <c s="29" t="s">
        <v>12760</v>
      </c>
      <c s="24" t="s">
        <v>57</v>
      </c>
      <c s="30" t="s">
        <v>12761</v>
      </c>
      <c s="31" t="s">
        <v>86</v>
      </c>
      <c s="32">
        <v>5</v>
      </c>
      <c s="33">
        <v>0</v>
      </c>
      <c s="33">
        <f>ROUND(ROUND(H283,2)*ROUND(G283,3),2)</f>
      </c>
      <c r="O283">
        <f>(I283*21)/100</f>
      </c>
      <c t="s">
        <v>33</v>
      </c>
    </row>
    <row r="284" spans="1:5" ht="12.75">
      <c r="A284" s="34" t="s">
        <v>60</v>
      </c>
      <c r="E284" s="35" t="s">
        <v>57</v>
      </c>
    </row>
    <row r="285" spans="1:5" ht="12.75">
      <c r="A285" s="36" t="s">
        <v>61</v>
      </c>
      <c r="E285" s="37" t="s">
        <v>12714</v>
      </c>
    </row>
    <row r="286" spans="1:5" ht="63.75">
      <c r="A286" t="s">
        <v>62</v>
      </c>
      <c r="E286" s="35" t="s">
        <v>3335</v>
      </c>
    </row>
    <row r="287" spans="1:16" ht="12.75">
      <c r="A287" s="24" t="s">
        <v>55</v>
      </c>
      <c s="29" t="s">
        <v>366</v>
      </c>
      <c s="29" t="s">
        <v>12666</v>
      </c>
      <c s="24" t="s">
        <v>57</v>
      </c>
      <c s="30" t="s">
        <v>8073</v>
      </c>
      <c s="31" t="s">
        <v>1022</v>
      </c>
      <c s="32">
        <v>12.5</v>
      </c>
      <c s="33">
        <v>0</v>
      </c>
      <c s="33">
        <f>ROUND(ROUND(H287,2)*ROUND(G287,3),2)</f>
      </c>
      <c r="O287">
        <f>(I287*21)/100</f>
      </c>
      <c t="s">
        <v>33</v>
      </c>
    </row>
    <row r="288" spans="1:5" ht="12.75">
      <c r="A288" s="34" t="s">
        <v>60</v>
      </c>
      <c r="E288" s="35" t="s">
        <v>57</v>
      </c>
    </row>
    <row r="289" spans="1:5" ht="12.75">
      <c r="A289" s="36" t="s">
        <v>61</v>
      </c>
      <c r="E289" s="37" t="s">
        <v>12714</v>
      </c>
    </row>
    <row r="290" spans="1:5" ht="76.5">
      <c r="A290" t="s">
        <v>62</v>
      </c>
      <c r="E290" s="35" t="s">
        <v>8074</v>
      </c>
    </row>
    <row r="291" spans="1:18" ht="12.75" customHeight="1">
      <c r="A291" s="6" t="s">
        <v>53</v>
      </c>
      <c s="6"/>
      <c s="39" t="s">
        <v>2846</v>
      </c>
      <c s="6"/>
      <c s="27" t="s">
        <v>2847</v>
      </c>
      <c s="6"/>
      <c s="6"/>
      <c s="6"/>
      <c s="40">
        <f>0+Q291</f>
      </c>
      <c r="O291">
        <f>0+R291</f>
      </c>
      <c r="Q291">
        <f>0+I292+I296+I300</f>
      </c>
      <c>
        <f>0+O292+O296+O300</f>
      </c>
    </row>
    <row r="292" spans="1:16" ht="12.75">
      <c r="A292" s="24" t="s">
        <v>55</v>
      </c>
      <c s="29" t="s">
        <v>370</v>
      </c>
      <c s="29" t="s">
        <v>12762</v>
      </c>
      <c s="24" t="s">
        <v>57</v>
      </c>
      <c s="30" t="s">
        <v>3276</v>
      </c>
      <c s="31" t="s">
        <v>86</v>
      </c>
      <c s="32">
        <v>1</v>
      </c>
      <c s="33">
        <v>0</v>
      </c>
      <c s="33">
        <f>ROUND(ROUND(H292,2)*ROUND(G292,3),2)</f>
      </c>
      <c r="O292">
        <f>(I292*21)/100</f>
      </c>
      <c t="s">
        <v>33</v>
      </c>
    </row>
    <row r="293" spans="1:5" ht="12.75">
      <c r="A293" s="34" t="s">
        <v>60</v>
      </c>
      <c r="E293" s="35" t="s">
        <v>57</v>
      </c>
    </row>
    <row r="294" spans="1:5" ht="12.75">
      <c r="A294" s="36" t="s">
        <v>61</v>
      </c>
      <c r="E294" s="37" t="s">
        <v>12714</v>
      </c>
    </row>
    <row r="295" spans="1:5" ht="127.5">
      <c r="A295" t="s">
        <v>62</v>
      </c>
      <c r="E295" s="35" t="s">
        <v>12763</v>
      </c>
    </row>
    <row r="296" spans="1:16" ht="12.75">
      <c r="A296" s="24" t="s">
        <v>55</v>
      </c>
      <c s="29" t="s">
        <v>374</v>
      </c>
      <c s="29" t="s">
        <v>12764</v>
      </c>
      <c s="24" t="s">
        <v>57</v>
      </c>
      <c s="30" t="s">
        <v>12765</v>
      </c>
      <c s="31" t="s">
        <v>86</v>
      </c>
      <c s="32">
        <v>1</v>
      </c>
      <c s="33">
        <v>0</v>
      </c>
      <c s="33">
        <f>ROUND(ROUND(H296,2)*ROUND(G296,3),2)</f>
      </c>
      <c r="O296">
        <f>(I296*21)/100</f>
      </c>
      <c t="s">
        <v>33</v>
      </c>
    </row>
    <row r="297" spans="1:5" ht="12.75">
      <c r="A297" s="34" t="s">
        <v>60</v>
      </c>
      <c r="E297" s="35" t="s">
        <v>57</v>
      </c>
    </row>
    <row r="298" spans="1:5" ht="12.75">
      <c r="A298" s="36" t="s">
        <v>61</v>
      </c>
      <c r="E298" s="37" t="s">
        <v>12714</v>
      </c>
    </row>
    <row r="299" spans="1:5" ht="127.5">
      <c r="A299" t="s">
        <v>62</v>
      </c>
      <c r="E299" s="35" t="s">
        <v>12763</v>
      </c>
    </row>
    <row r="300" spans="1:16" ht="12.75">
      <c r="A300" s="24" t="s">
        <v>55</v>
      </c>
      <c s="29" t="s">
        <v>378</v>
      </c>
      <c s="29" t="s">
        <v>12766</v>
      </c>
      <c s="24" t="s">
        <v>57</v>
      </c>
      <c s="30" t="s">
        <v>12767</v>
      </c>
      <c s="31" t="s">
        <v>86</v>
      </c>
      <c s="32">
        <v>1</v>
      </c>
      <c s="33">
        <v>0</v>
      </c>
      <c s="33">
        <f>ROUND(ROUND(H300,2)*ROUND(G300,3),2)</f>
      </c>
      <c r="O300">
        <f>(I300*21)/100</f>
      </c>
      <c t="s">
        <v>33</v>
      </c>
    </row>
    <row r="301" spans="1:5" ht="12.75">
      <c r="A301" s="34" t="s">
        <v>60</v>
      </c>
      <c r="E301" s="35" t="s">
        <v>57</v>
      </c>
    </row>
    <row r="302" spans="1:5" ht="12.75">
      <c r="A302" s="36" t="s">
        <v>61</v>
      </c>
      <c r="E302" s="37" t="s">
        <v>12714</v>
      </c>
    </row>
    <row r="303" spans="1:5" ht="63.75">
      <c r="A303" t="s">
        <v>62</v>
      </c>
      <c r="E303" s="35" t="s">
        <v>3335</v>
      </c>
    </row>
    <row r="304" spans="1:18" ht="12.75" customHeight="1">
      <c r="A304" s="6" t="s">
        <v>53</v>
      </c>
      <c s="6"/>
      <c s="39" t="s">
        <v>2707</v>
      </c>
      <c s="6"/>
      <c s="27" t="s">
        <v>2895</v>
      </c>
      <c s="6"/>
      <c s="6"/>
      <c s="6"/>
      <c s="40">
        <f>0+Q304</f>
      </c>
      <c r="O304">
        <f>0+R304</f>
      </c>
      <c r="Q304">
        <f>0+I305+I309+I313+I317+I321+I325+I329+I333+I337+I341+I345+I349+I353+I357</f>
      </c>
      <c>
        <f>0+O305+O309+O313+O317+O321+O325+O329+O333+O337+O341+O345+O349+O353+O357</f>
      </c>
    </row>
    <row r="305" spans="1:16" ht="12.75">
      <c r="A305" s="24" t="s">
        <v>55</v>
      </c>
      <c s="29" t="s">
        <v>382</v>
      </c>
      <c s="29" t="s">
        <v>3181</v>
      </c>
      <c s="24" t="s">
        <v>57</v>
      </c>
      <c s="30" t="s">
        <v>3182</v>
      </c>
      <c s="31" t="s">
        <v>86</v>
      </c>
      <c s="32">
        <v>2</v>
      </c>
      <c s="33">
        <v>0</v>
      </c>
      <c s="33">
        <f>ROUND(ROUND(H305,2)*ROUND(G305,3),2)</f>
      </c>
      <c r="O305">
        <f>(I305*21)/100</f>
      </c>
      <c t="s">
        <v>33</v>
      </c>
    </row>
    <row r="306" spans="1:5" ht="12.75">
      <c r="A306" s="34" t="s">
        <v>60</v>
      </c>
      <c r="E306" s="35" t="s">
        <v>57</v>
      </c>
    </row>
    <row r="307" spans="1:5" ht="12.75">
      <c r="A307" s="36" t="s">
        <v>61</v>
      </c>
      <c r="E307" s="37" t="s">
        <v>12714</v>
      </c>
    </row>
    <row r="308" spans="1:5" ht="51">
      <c r="A308" t="s">
        <v>62</v>
      </c>
      <c r="E308" s="35" t="s">
        <v>3183</v>
      </c>
    </row>
    <row r="309" spans="1:16" ht="25.5">
      <c r="A309" s="24" t="s">
        <v>55</v>
      </c>
      <c s="29" t="s">
        <v>386</v>
      </c>
      <c s="29" t="s">
        <v>3184</v>
      </c>
      <c s="24" t="s">
        <v>57</v>
      </c>
      <c s="30" t="s">
        <v>3185</v>
      </c>
      <c s="31" t="s">
        <v>86</v>
      </c>
      <c s="32">
        <v>1</v>
      </c>
      <c s="33">
        <v>0</v>
      </c>
      <c s="33">
        <f>ROUND(ROUND(H309,2)*ROUND(G309,3),2)</f>
      </c>
      <c r="O309">
        <f>(I309*21)/100</f>
      </c>
      <c t="s">
        <v>33</v>
      </c>
    </row>
    <row r="310" spans="1:5" ht="12.75">
      <c r="A310" s="34" t="s">
        <v>60</v>
      </c>
      <c r="E310" s="35" t="s">
        <v>57</v>
      </c>
    </row>
    <row r="311" spans="1:5" ht="12.75">
      <c r="A311" s="36" t="s">
        <v>61</v>
      </c>
      <c r="E311" s="37" t="s">
        <v>12714</v>
      </c>
    </row>
    <row r="312" spans="1:5" ht="51">
      <c r="A312" t="s">
        <v>62</v>
      </c>
      <c r="E312" s="35" t="s">
        <v>3183</v>
      </c>
    </row>
    <row r="313" spans="1:16" ht="25.5">
      <c r="A313" s="24" t="s">
        <v>55</v>
      </c>
      <c s="29" t="s">
        <v>390</v>
      </c>
      <c s="29" t="s">
        <v>2896</v>
      </c>
      <c s="24" t="s">
        <v>57</v>
      </c>
      <c s="30" t="s">
        <v>2897</v>
      </c>
      <c s="31" t="s">
        <v>86</v>
      </c>
      <c s="32">
        <v>1</v>
      </c>
      <c s="33">
        <v>0</v>
      </c>
      <c s="33">
        <f>ROUND(ROUND(H313,2)*ROUND(G313,3),2)</f>
      </c>
      <c r="O313">
        <f>(I313*21)/100</f>
      </c>
      <c t="s">
        <v>33</v>
      </c>
    </row>
    <row r="314" spans="1:5" ht="12.75">
      <c r="A314" s="34" t="s">
        <v>60</v>
      </c>
      <c r="E314" s="35" t="s">
        <v>57</v>
      </c>
    </row>
    <row r="315" spans="1:5" ht="12.75">
      <c r="A315" s="36" t="s">
        <v>61</v>
      </c>
      <c r="E315" s="37" t="s">
        <v>12714</v>
      </c>
    </row>
    <row r="316" spans="1:5" ht="63.75">
      <c r="A316" t="s">
        <v>62</v>
      </c>
      <c r="E316" s="35" t="s">
        <v>3200</v>
      </c>
    </row>
    <row r="317" spans="1:16" ht="38.25">
      <c r="A317" s="24" t="s">
        <v>55</v>
      </c>
      <c s="29" t="s">
        <v>119</v>
      </c>
      <c s="29" t="s">
        <v>3547</v>
      </c>
      <c s="24" t="s">
        <v>57</v>
      </c>
      <c s="30" t="s">
        <v>12667</v>
      </c>
      <c s="31" t="s">
        <v>86</v>
      </c>
      <c s="32">
        <v>4</v>
      </c>
      <c s="33">
        <v>0</v>
      </c>
      <c s="33">
        <f>ROUND(ROUND(H317,2)*ROUND(G317,3),2)</f>
      </c>
      <c r="O317">
        <f>(I317*21)/100</f>
      </c>
      <c t="s">
        <v>33</v>
      </c>
    </row>
    <row r="318" spans="1:5" ht="12.75">
      <c r="A318" s="34" t="s">
        <v>60</v>
      </c>
      <c r="E318" s="35" t="s">
        <v>57</v>
      </c>
    </row>
    <row r="319" spans="1:5" ht="12.75">
      <c r="A319" s="36" t="s">
        <v>61</v>
      </c>
      <c r="E319" s="37" t="s">
        <v>12714</v>
      </c>
    </row>
    <row r="320" spans="1:5" ht="63.75">
      <c r="A320" t="s">
        <v>62</v>
      </c>
      <c r="E320" s="35" t="s">
        <v>3200</v>
      </c>
    </row>
    <row r="321" spans="1:16" ht="25.5">
      <c r="A321" s="24" t="s">
        <v>55</v>
      </c>
      <c s="29" t="s">
        <v>393</v>
      </c>
      <c s="29" t="s">
        <v>2899</v>
      </c>
      <c s="24" t="s">
        <v>57</v>
      </c>
      <c s="30" t="s">
        <v>2900</v>
      </c>
      <c s="31" t="s">
        <v>86</v>
      </c>
      <c s="32">
        <v>1</v>
      </c>
      <c s="33">
        <v>0</v>
      </c>
      <c s="33">
        <f>ROUND(ROUND(H321,2)*ROUND(G321,3),2)</f>
      </c>
      <c r="O321">
        <f>(I321*21)/100</f>
      </c>
      <c t="s">
        <v>33</v>
      </c>
    </row>
    <row r="322" spans="1:5" ht="12.75">
      <c r="A322" s="34" t="s">
        <v>60</v>
      </c>
      <c r="E322" s="35" t="s">
        <v>57</v>
      </c>
    </row>
    <row r="323" spans="1:5" ht="12.75">
      <c r="A323" s="36" t="s">
        <v>61</v>
      </c>
      <c r="E323" s="37" t="s">
        <v>12714</v>
      </c>
    </row>
    <row r="324" spans="1:5" ht="38.25">
      <c r="A324" t="s">
        <v>62</v>
      </c>
      <c r="E324" s="35" t="s">
        <v>3201</v>
      </c>
    </row>
    <row r="325" spans="1:16" ht="12.75">
      <c r="A325" s="24" t="s">
        <v>55</v>
      </c>
      <c s="29" t="s">
        <v>397</v>
      </c>
      <c s="29" t="s">
        <v>12768</v>
      </c>
      <c s="24" t="s">
        <v>57</v>
      </c>
      <c s="30" t="s">
        <v>12769</v>
      </c>
      <c s="31" t="s">
        <v>86</v>
      </c>
      <c s="32">
        <v>1</v>
      </c>
      <c s="33">
        <v>0</v>
      </c>
      <c s="33">
        <f>ROUND(ROUND(H325,2)*ROUND(G325,3),2)</f>
      </c>
      <c r="O325">
        <f>(I325*21)/100</f>
      </c>
      <c t="s">
        <v>33</v>
      </c>
    </row>
    <row r="326" spans="1:5" ht="12.75">
      <c r="A326" s="34" t="s">
        <v>60</v>
      </c>
      <c r="E326" s="35" t="s">
        <v>57</v>
      </c>
    </row>
    <row r="327" spans="1:5" ht="12.75">
      <c r="A327" s="36" t="s">
        <v>61</v>
      </c>
      <c r="E327" s="37" t="s">
        <v>12714</v>
      </c>
    </row>
    <row r="328" spans="1:5" ht="38.25">
      <c r="A328" t="s">
        <v>62</v>
      </c>
      <c r="E328" s="35" t="s">
        <v>3218</v>
      </c>
    </row>
    <row r="329" spans="1:16" ht="12.75">
      <c r="A329" s="24" t="s">
        <v>55</v>
      </c>
      <c s="29" t="s">
        <v>401</v>
      </c>
      <c s="29" t="s">
        <v>12770</v>
      </c>
      <c s="24" t="s">
        <v>57</v>
      </c>
      <c s="30" t="s">
        <v>12771</v>
      </c>
      <c s="31" t="s">
        <v>86</v>
      </c>
      <c s="32">
        <v>1</v>
      </c>
      <c s="33">
        <v>0</v>
      </c>
      <c s="33">
        <f>ROUND(ROUND(H329,2)*ROUND(G329,3),2)</f>
      </c>
      <c r="O329">
        <f>(I329*21)/100</f>
      </c>
      <c t="s">
        <v>33</v>
      </c>
    </row>
    <row r="330" spans="1:5" ht="12.75">
      <c r="A330" s="34" t="s">
        <v>60</v>
      </c>
      <c r="E330" s="35" t="s">
        <v>57</v>
      </c>
    </row>
    <row r="331" spans="1:5" ht="12.75">
      <c r="A331" s="36" t="s">
        <v>61</v>
      </c>
      <c r="E331" s="37" t="s">
        <v>12714</v>
      </c>
    </row>
    <row r="332" spans="1:5" ht="38.25">
      <c r="A332" t="s">
        <v>62</v>
      </c>
      <c r="E332" s="35" t="s">
        <v>3218</v>
      </c>
    </row>
    <row r="333" spans="1:16" ht="12.75">
      <c r="A333" s="24" t="s">
        <v>55</v>
      </c>
      <c s="29" t="s">
        <v>405</v>
      </c>
      <c s="29" t="s">
        <v>3205</v>
      </c>
      <c s="24" t="s">
        <v>57</v>
      </c>
      <c s="30" t="s">
        <v>3206</v>
      </c>
      <c s="31" t="s">
        <v>86</v>
      </c>
      <c s="32">
        <v>7</v>
      </c>
      <c s="33">
        <v>0</v>
      </c>
      <c s="33">
        <f>ROUND(ROUND(H333,2)*ROUND(G333,3),2)</f>
      </c>
      <c r="O333">
        <f>(I333*21)/100</f>
      </c>
      <c t="s">
        <v>33</v>
      </c>
    </row>
    <row r="334" spans="1:5" ht="12.75">
      <c r="A334" s="34" t="s">
        <v>60</v>
      </c>
      <c r="E334" s="35" t="s">
        <v>57</v>
      </c>
    </row>
    <row r="335" spans="1:5" ht="12.75">
      <c r="A335" s="36" t="s">
        <v>61</v>
      </c>
      <c r="E335" s="37" t="s">
        <v>12714</v>
      </c>
    </row>
    <row r="336" spans="1:5" ht="38.25">
      <c r="A336" t="s">
        <v>62</v>
      </c>
      <c r="E336" s="35" t="s">
        <v>3207</v>
      </c>
    </row>
    <row r="337" spans="1:16" ht="12.75">
      <c r="A337" s="24" t="s">
        <v>55</v>
      </c>
      <c s="29" t="s">
        <v>123</v>
      </c>
      <c s="29" t="s">
        <v>3208</v>
      </c>
      <c s="24" t="s">
        <v>57</v>
      </c>
      <c s="30" t="s">
        <v>3209</v>
      </c>
      <c s="31" t="s">
        <v>86</v>
      </c>
      <c s="32">
        <v>1</v>
      </c>
      <c s="33">
        <v>0</v>
      </c>
      <c s="33">
        <f>ROUND(ROUND(H337,2)*ROUND(G337,3),2)</f>
      </c>
      <c r="O337">
        <f>(I337*21)/100</f>
      </c>
      <c t="s">
        <v>33</v>
      </c>
    </row>
    <row r="338" spans="1:5" ht="12.75">
      <c r="A338" s="34" t="s">
        <v>60</v>
      </c>
      <c r="E338" s="35" t="s">
        <v>57</v>
      </c>
    </row>
    <row r="339" spans="1:5" ht="12.75">
      <c r="A339" s="36" t="s">
        <v>61</v>
      </c>
      <c r="E339" s="37" t="s">
        <v>12714</v>
      </c>
    </row>
    <row r="340" spans="1:5" ht="38.25">
      <c r="A340" t="s">
        <v>62</v>
      </c>
      <c r="E340" s="35" t="s">
        <v>3207</v>
      </c>
    </row>
    <row r="341" spans="1:16" ht="12.75">
      <c r="A341" s="24" t="s">
        <v>55</v>
      </c>
      <c s="29" t="s">
        <v>127</v>
      </c>
      <c s="29" t="s">
        <v>11460</v>
      </c>
      <c s="24" t="s">
        <v>57</v>
      </c>
      <c s="30" t="s">
        <v>11461</v>
      </c>
      <c s="31" t="s">
        <v>86</v>
      </c>
      <c s="32">
        <v>1</v>
      </c>
      <c s="33">
        <v>0</v>
      </c>
      <c s="33">
        <f>ROUND(ROUND(H341,2)*ROUND(G341,3),2)</f>
      </c>
      <c r="O341">
        <f>(I341*21)/100</f>
      </c>
      <c t="s">
        <v>33</v>
      </c>
    </row>
    <row r="342" spans="1:5" ht="12.75">
      <c r="A342" s="34" t="s">
        <v>60</v>
      </c>
      <c r="E342" s="35" t="s">
        <v>57</v>
      </c>
    </row>
    <row r="343" spans="1:5" ht="12.75">
      <c r="A343" s="36" t="s">
        <v>61</v>
      </c>
      <c r="E343" s="37" t="s">
        <v>12714</v>
      </c>
    </row>
    <row r="344" spans="1:5" ht="38.25">
      <c r="A344" t="s">
        <v>62</v>
      </c>
      <c r="E344" s="35" t="s">
        <v>3218</v>
      </c>
    </row>
    <row r="345" spans="1:16" ht="12.75">
      <c r="A345" s="24" t="s">
        <v>55</v>
      </c>
      <c s="29" t="s">
        <v>409</v>
      </c>
      <c s="29" t="s">
        <v>2709</v>
      </c>
      <c s="24" t="s">
        <v>57</v>
      </c>
      <c s="30" t="s">
        <v>2902</v>
      </c>
      <c s="31" t="s">
        <v>627</v>
      </c>
      <c s="32">
        <v>150</v>
      </c>
      <c s="33">
        <v>0</v>
      </c>
      <c s="33">
        <f>ROUND(ROUND(H345,2)*ROUND(G345,3),2)</f>
      </c>
      <c r="O345">
        <f>(I345*21)/100</f>
      </c>
      <c t="s">
        <v>33</v>
      </c>
    </row>
    <row r="346" spans="1:5" ht="12.75">
      <c r="A346" s="34" t="s">
        <v>60</v>
      </c>
      <c r="E346" s="35" t="s">
        <v>57</v>
      </c>
    </row>
    <row r="347" spans="1:5" ht="12.75">
      <c r="A347" s="36" t="s">
        <v>61</v>
      </c>
      <c r="E347" s="37" t="s">
        <v>12714</v>
      </c>
    </row>
    <row r="348" spans="1:5" ht="38.25">
      <c r="A348" t="s">
        <v>62</v>
      </c>
      <c r="E348" s="35" t="s">
        <v>3219</v>
      </c>
    </row>
    <row r="349" spans="1:16" ht="12.75">
      <c r="A349" s="24" t="s">
        <v>55</v>
      </c>
      <c s="29" t="s">
        <v>413</v>
      </c>
      <c s="29" t="s">
        <v>2904</v>
      </c>
      <c s="24" t="s">
        <v>57</v>
      </c>
      <c s="30" t="s">
        <v>2905</v>
      </c>
      <c s="31" t="s">
        <v>627</v>
      </c>
      <c s="32">
        <v>16</v>
      </c>
      <c s="33">
        <v>0</v>
      </c>
      <c s="33">
        <f>ROUND(ROUND(H349,2)*ROUND(G349,3),2)</f>
      </c>
      <c r="O349">
        <f>(I349*21)/100</f>
      </c>
      <c t="s">
        <v>33</v>
      </c>
    </row>
    <row r="350" spans="1:5" ht="12.75">
      <c r="A350" s="34" t="s">
        <v>60</v>
      </c>
      <c r="E350" s="35" t="s">
        <v>57</v>
      </c>
    </row>
    <row r="351" spans="1:5" ht="12.75">
      <c r="A351" s="36" t="s">
        <v>61</v>
      </c>
      <c r="E351" s="37" t="s">
        <v>12714</v>
      </c>
    </row>
    <row r="352" spans="1:5" ht="38.25">
      <c r="A352" t="s">
        <v>62</v>
      </c>
      <c r="E352" s="35" t="s">
        <v>3220</v>
      </c>
    </row>
    <row r="353" spans="1:16" ht="12.75">
      <c r="A353" s="24" t="s">
        <v>55</v>
      </c>
      <c s="29" t="s">
        <v>417</v>
      </c>
      <c s="29" t="s">
        <v>2713</v>
      </c>
      <c s="24" t="s">
        <v>57</v>
      </c>
      <c s="30" t="s">
        <v>2907</v>
      </c>
      <c s="31" t="s">
        <v>627</v>
      </c>
      <c s="32">
        <v>16</v>
      </c>
      <c s="33">
        <v>0</v>
      </c>
      <c s="33">
        <f>ROUND(ROUND(H353,2)*ROUND(G353,3),2)</f>
      </c>
      <c r="O353">
        <f>(I353*21)/100</f>
      </c>
      <c t="s">
        <v>33</v>
      </c>
    </row>
    <row r="354" spans="1:5" ht="12.75">
      <c r="A354" s="34" t="s">
        <v>60</v>
      </c>
      <c r="E354" s="35" t="s">
        <v>57</v>
      </c>
    </row>
    <row r="355" spans="1:5" ht="12.75">
      <c r="A355" s="36" t="s">
        <v>61</v>
      </c>
      <c r="E355" s="37" t="s">
        <v>12714</v>
      </c>
    </row>
    <row r="356" spans="1:5" ht="38.25">
      <c r="A356" t="s">
        <v>62</v>
      </c>
      <c r="E356" s="35" t="s">
        <v>3221</v>
      </c>
    </row>
    <row r="357" spans="1:16" ht="12.75">
      <c r="A357" s="24" t="s">
        <v>55</v>
      </c>
      <c s="29" t="s">
        <v>421</v>
      </c>
      <c s="29" t="s">
        <v>8082</v>
      </c>
      <c s="24" t="s">
        <v>57</v>
      </c>
      <c s="30" t="s">
        <v>8083</v>
      </c>
      <c s="31" t="s">
        <v>627</v>
      </c>
      <c s="32">
        <v>20</v>
      </c>
      <c s="33">
        <v>0</v>
      </c>
      <c s="33">
        <f>ROUND(ROUND(H357,2)*ROUND(G357,3),2)</f>
      </c>
      <c r="O357">
        <f>(I357*21)/100</f>
      </c>
      <c t="s">
        <v>33</v>
      </c>
    </row>
    <row r="358" spans="1:5" ht="12.75">
      <c r="A358" s="34" t="s">
        <v>60</v>
      </c>
      <c r="E358" s="35" t="s">
        <v>57</v>
      </c>
    </row>
    <row r="359" spans="1:5" ht="12.75">
      <c r="A359" s="36" t="s">
        <v>61</v>
      </c>
      <c r="E359" s="37" t="s">
        <v>12714</v>
      </c>
    </row>
    <row r="360" spans="1:5" ht="38.25">
      <c r="A360" t="s">
        <v>62</v>
      </c>
      <c r="E360" s="35" t="s">
        <v>8084</v>
      </c>
    </row>
    <row r="361" spans="1:18" ht="12.75" customHeight="1">
      <c r="A361" s="6" t="s">
        <v>53</v>
      </c>
      <c s="6"/>
      <c s="39" t="s">
        <v>3230</v>
      </c>
      <c s="6"/>
      <c s="27" t="s">
        <v>3231</v>
      </c>
      <c s="6"/>
      <c s="6"/>
      <c s="6"/>
      <c s="40">
        <f>0+Q361</f>
      </c>
      <c r="O361">
        <f>0+R361</f>
      </c>
      <c r="Q361">
        <f>0+I362</f>
      </c>
      <c>
        <f>0+O362</f>
      </c>
    </row>
    <row r="362" spans="1:16" ht="12.75">
      <c r="A362" s="24" t="s">
        <v>55</v>
      </c>
      <c s="29" t="s">
        <v>425</v>
      </c>
      <c s="29" t="s">
        <v>3238</v>
      </c>
      <c s="24" t="s">
        <v>57</v>
      </c>
      <c s="30" t="s">
        <v>3239</v>
      </c>
      <c s="31" t="s">
        <v>86</v>
      </c>
      <c s="32">
        <v>100</v>
      </c>
      <c s="33">
        <v>0</v>
      </c>
      <c s="33">
        <f>ROUND(ROUND(H362,2)*ROUND(G362,3),2)</f>
      </c>
      <c r="O362">
        <f>(I362*21)/100</f>
      </c>
      <c t="s">
        <v>33</v>
      </c>
    </row>
    <row r="363" spans="1:5" ht="12.75">
      <c r="A363" s="34" t="s">
        <v>60</v>
      </c>
      <c r="E363" s="35" t="s">
        <v>57</v>
      </c>
    </row>
    <row r="364" spans="1:5" ht="12.75">
      <c r="A364" s="36" t="s">
        <v>61</v>
      </c>
      <c r="E364" s="37" t="s">
        <v>12714</v>
      </c>
    </row>
    <row r="365" spans="1:5" ht="38.25">
      <c r="A365" t="s">
        <v>62</v>
      </c>
      <c r="E365" s="35" t="s">
        <v>3240</v>
      </c>
    </row>
    <row r="366" spans="1:18" ht="12.75" customHeight="1">
      <c r="A366" s="6" t="s">
        <v>53</v>
      </c>
      <c s="6"/>
      <c s="39" t="s">
        <v>189</v>
      </c>
      <c s="6"/>
      <c s="27" t="s">
        <v>8085</v>
      </c>
      <c s="6"/>
      <c s="6"/>
      <c s="6"/>
      <c s="40">
        <f>0+Q366</f>
      </c>
      <c r="O366">
        <f>0+R366</f>
      </c>
      <c r="Q366">
        <f>0+I367+I371+I375+I379</f>
      </c>
      <c>
        <f>0+O367+O371+O375+O379</f>
      </c>
    </row>
    <row r="367" spans="1:16" ht="25.5">
      <c r="A367" s="24" t="s">
        <v>55</v>
      </c>
      <c s="29" t="s">
        <v>1147</v>
      </c>
      <c s="29" t="s">
        <v>192</v>
      </c>
      <c s="24" t="s">
        <v>193</v>
      </c>
      <c s="30" t="s">
        <v>194</v>
      </c>
      <c s="31" t="s">
        <v>195</v>
      </c>
      <c s="32">
        <v>81</v>
      </c>
      <c s="33">
        <v>0</v>
      </c>
      <c s="33">
        <f>ROUND(ROUND(H367,2)*ROUND(G367,3),2)</f>
      </c>
      <c r="O367">
        <f>(I367*21)/100</f>
      </c>
      <c t="s">
        <v>33</v>
      </c>
    </row>
    <row r="368" spans="1:5" ht="12.75">
      <c r="A368" s="34" t="s">
        <v>60</v>
      </c>
      <c r="E368" s="35" t="s">
        <v>196</v>
      </c>
    </row>
    <row r="369" spans="1:5" ht="12.75">
      <c r="A369" s="36" t="s">
        <v>61</v>
      </c>
      <c r="E369" s="37" t="s">
        <v>12714</v>
      </c>
    </row>
    <row r="370" spans="1:5" ht="165.75">
      <c r="A370" t="s">
        <v>62</v>
      </c>
      <c r="E370" s="35" t="s">
        <v>1592</v>
      </c>
    </row>
    <row r="371" spans="1:16" ht="25.5">
      <c r="A371" s="24" t="s">
        <v>55</v>
      </c>
      <c s="29" t="s">
        <v>429</v>
      </c>
      <c s="29" t="s">
        <v>199</v>
      </c>
      <c s="24" t="s">
        <v>193</v>
      </c>
      <c s="30" t="s">
        <v>200</v>
      </c>
      <c s="31" t="s">
        <v>195</v>
      </c>
      <c s="32">
        <v>6.6</v>
      </c>
      <c s="33">
        <v>0</v>
      </c>
      <c s="33">
        <f>ROUND(ROUND(H371,2)*ROUND(G371,3),2)</f>
      </c>
      <c r="O371">
        <f>(I371*21)/100</f>
      </c>
      <c t="s">
        <v>33</v>
      </c>
    </row>
    <row r="372" spans="1:5" ht="12.75">
      <c r="A372" s="34" t="s">
        <v>60</v>
      </c>
      <c r="E372" s="35" t="s">
        <v>196</v>
      </c>
    </row>
    <row r="373" spans="1:5" ht="12.75">
      <c r="A373" s="36" t="s">
        <v>61</v>
      </c>
      <c r="E373" s="37" t="s">
        <v>12714</v>
      </c>
    </row>
    <row r="374" spans="1:5" ht="165.75">
      <c r="A374" t="s">
        <v>62</v>
      </c>
      <c r="E374" s="35" t="s">
        <v>1592</v>
      </c>
    </row>
    <row r="375" spans="1:16" ht="25.5">
      <c r="A375" s="24" t="s">
        <v>55</v>
      </c>
      <c s="29" t="s">
        <v>193</v>
      </c>
      <c s="29" t="s">
        <v>1473</v>
      </c>
      <c s="24" t="s">
        <v>193</v>
      </c>
      <c s="30" t="s">
        <v>1474</v>
      </c>
      <c s="31" t="s">
        <v>195</v>
      </c>
      <c s="32">
        <v>0.3</v>
      </c>
      <c s="33">
        <v>0</v>
      </c>
      <c s="33">
        <f>ROUND(ROUND(H375,2)*ROUND(G375,3),2)</f>
      </c>
      <c r="O375">
        <f>(I375*21)/100</f>
      </c>
      <c t="s">
        <v>33</v>
      </c>
    </row>
    <row r="376" spans="1:5" ht="12.75">
      <c r="A376" s="34" t="s">
        <v>60</v>
      </c>
      <c r="E376" s="35" t="s">
        <v>196</v>
      </c>
    </row>
    <row r="377" spans="1:5" ht="12.75">
      <c r="A377" s="36" t="s">
        <v>61</v>
      </c>
      <c r="E377" s="37" t="s">
        <v>12714</v>
      </c>
    </row>
    <row r="378" spans="1:5" ht="165.75">
      <c r="A378" t="s">
        <v>62</v>
      </c>
      <c r="E378" s="35" t="s">
        <v>1592</v>
      </c>
    </row>
    <row r="379" spans="1:16" ht="25.5">
      <c r="A379" s="24" t="s">
        <v>55</v>
      </c>
      <c s="29" t="s">
        <v>912</v>
      </c>
      <c s="29" t="s">
        <v>213</v>
      </c>
      <c s="24" t="s">
        <v>193</v>
      </c>
      <c s="30" t="s">
        <v>214</v>
      </c>
      <c s="31" t="s">
        <v>195</v>
      </c>
      <c s="32">
        <v>0.2</v>
      </c>
      <c s="33">
        <v>0</v>
      </c>
      <c s="33">
        <f>ROUND(ROUND(H379,2)*ROUND(G379,3),2)</f>
      </c>
      <c r="O379">
        <f>(I379*21)/100</f>
      </c>
      <c t="s">
        <v>33</v>
      </c>
    </row>
    <row r="380" spans="1:5" ht="25.5">
      <c r="A380" s="34" t="s">
        <v>60</v>
      </c>
      <c r="E380" s="35" t="s">
        <v>1594</v>
      </c>
    </row>
    <row r="381" spans="1:5" ht="12.75">
      <c r="A381" s="36" t="s">
        <v>61</v>
      </c>
      <c r="E381" s="37" t="s">
        <v>12714</v>
      </c>
    </row>
    <row r="382" spans="1:5" ht="165.75">
      <c r="A382" t="s">
        <v>62</v>
      </c>
      <c r="E38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6.xml><?xml version="1.0" encoding="utf-8"?>
<worksheet xmlns="http://schemas.openxmlformats.org/spreadsheetml/2006/main" xmlns:r="http://schemas.openxmlformats.org/officeDocument/2006/relationships">
  <sheetPr>
    <pageSetUpPr fitToPage="1"/>
  </sheetPr>
  <dimension ref="A1:R1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0+O10+O43+O68+O93+O102+O111+O140</f>
      </c>
      <c t="s">
        <v>32</v>
      </c>
    </row>
    <row r="3" spans="1:16" ht="15" customHeight="1">
      <c r="A3" t="s">
        <v>12</v>
      </c>
      <c s="12" t="s">
        <v>14</v>
      </c>
      <c s="13" t="s">
        <v>15</v>
      </c>
      <c s="1"/>
      <c s="14" t="s">
        <v>16</v>
      </c>
      <c s="1"/>
      <c s="9"/>
      <c s="8" t="s">
        <v>12772</v>
      </c>
      <c s="41">
        <f>0+I10+I43+I68+I93+I102+I111+I140</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12704</v>
      </c>
      <c s="1"/>
      <c s="14" t="s">
        <v>12705</v>
      </c>
      <c s="1"/>
      <c s="1"/>
      <c s="1"/>
      <c s="1"/>
      <c r="O5" t="s">
        <v>31</v>
      </c>
      <c t="s">
        <v>33</v>
      </c>
    </row>
    <row r="6" spans="1:9" ht="12.75" customHeight="1">
      <c r="A6" t="s">
        <v>24</v>
      </c>
      <c s="16" t="s">
        <v>28</v>
      </c>
      <c s="17" t="s">
        <v>12772</v>
      </c>
      <c s="6"/>
      <c s="18" t="s">
        <v>12773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f>
      </c>
      <c>
        <f>0+O11+O15+O19+O23+O27+O31+O35+O39</f>
      </c>
    </row>
    <row r="11" spans="1:16" ht="25.5">
      <c r="A11" s="24" t="s">
        <v>55</v>
      </c>
      <c s="29" t="s">
        <v>73</v>
      </c>
      <c s="29" t="s">
        <v>84</v>
      </c>
      <c s="24" t="s">
        <v>57</v>
      </c>
      <c s="30" t="s">
        <v>85</v>
      </c>
      <c s="31" t="s">
        <v>86</v>
      </c>
      <c s="32">
        <v>40</v>
      </c>
      <c s="33">
        <v>0</v>
      </c>
      <c s="33">
        <f>ROUND(ROUND(H11,2)*ROUND(G11,3),2)</f>
      </c>
      <c r="O11">
        <f>(I11*21)/100</f>
      </c>
      <c t="s">
        <v>33</v>
      </c>
    </row>
    <row r="12" spans="1:5" ht="12.75">
      <c r="A12" s="34" t="s">
        <v>60</v>
      </c>
      <c r="E12" s="35" t="s">
        <v>57</v>
      </c>
    </row>
    <row r="13" spans="1:5" ht="12.75">
      <c r="A13" s="36" t="s">
        <v>61</v>
      </c>
      <c r="E13" s="37" t="s">
        <v>8059</v>
      </c>
    </row>
    <row r="14" spans="1:5" ht="25.5">
      <c r="A14" t="s">
        <v>62</v>
      </c>
      <c r="E14" s="35" t="s">
        <v>8060</v>
      </c>
    </row>
    <row r="15" spans="1:16" ht="12.75">
      <c r="A15" s="24" t="s">
        <v>55</v>
      </c>
      <c s="29" t="s">
        <v>79</v>
      </c>
      <c s="29" t="s">
        <v>3022</v>
      </c>
      <c s="24" t="s">
        <v>57</v>
      </c>
      <c s="30" t="s">
        <v>3023</v>
      </c>
      <c s="31" t="s">
        <v>86</v>
      </c>
      <c s="32">
        <v>12</v>
      </c>
      <c s="33">
        <v>0</v>
      </c>
      <c s="33">
        <f>ROUND(ROUND(H15,2)*ROUND(G15,3),2)</f>
      </c>
      <c r="O15">
        <f>(I15*21)/100</f>
      </c>
      <c t="s">
        <v>33</v>
      </c>
    </row>
    <row r="16" spans="1:5" ht="12.75">
      <c r="A16" s="34" t="s">
        <v>60</v>
      </c>
      <c r="E16" s="35" t="s">
        <v>57</v>
      </c>
    </row>
    <row r="17" spans="1:5" ht="12.75">
      <c r="A17" s="36" t="s">
        <v>61</v>
      </c>
      <c r="E17" s="37" t="s">
        <v>8059</v>
      </c>
    </row>
    <row r="18" spans="1:5" ht="51">
      <c r="A18" t="s">
        <v>62</v>
      </c>
      <c r="E18" s="35" t="s">
        <v>3025</v>
      </c>
    </row>
    <row r="19" spans="1:16" ht="12.75">
      <c r="A19" s="24" t="s">
        <v>55</v>
      </c>
      <c s="29" t="s">
        <v>50</v>
      </c>
      <c s="29" t="s">
        <v>92</v>
      </c>
      <c s="24" t="s">
        <v>57</v>
      </c>
      <c s="30" t="s">
        <v>93</v>
      </c>
      <c s="31" t="s">
        <v>94</v>
      </c>
      <c s="32">
        <v>605</v>
      </c>
      <c s="33">
        <v>0</v>
      </c>
      <c s="33">
        <f>ROUND(ROUND(H19,2)*ROUND(G19,3),2)</f>
      </c>
      <c r="O19">
        <f>(I19*21)/100</f>
      </c>
      <c t="s">
        <v>33</v>
      </c>
    </row>
    <row r="20" spans="1:5" ht="12.75">
      <c r="A20" s="34" t="s">
        <v>60</v>
      </c>
      <c r="E20" s="35" t="s">
        <v>57</v>
      </c>
    </row>
    <row r="21" spans="1:5" ht="12.75">
      <c r="A21" s="36" t="s">
        <v>61</v>
      </c>
      <c r="E21" s="37" t="s">
        <v>8059</v>
      </c>
    </row>
    <row r="22" spans="1:5" ht="51">
      <c r="A22" t="s">
        <v>62</v>
      </c>
      <c r="E22" s="35" t="s">
        <v>3026</v>
      </c>
    </row>
    <row r="23" spans="1:16" ht="12.75">
      <c r="A23" s="24" t="s">
        <v>55</v>
      </c>
      <c s="29" t="s">
        <v>52</v>
      </c>
      <c s="29" t="s">
        <v>1313</v>
      </c>
      <c s="24" t="s">
        <v>57</v>
      </c>
      <c s="30" t="s">
        <v>1314</v>
      </c>
      <c s="31" t="s">
        <v>94</v>
      </c>
      <c s="32">
        <v>140</v>
      </c>
      <c s="33">
        <v>0</v>
      </c>
      <c s="33">
        <f>ROUND(ROUND(H23,2)*ROUND(G23,3),2)</f>
      </c>
      <c r="O23">
        <f>(I23*21)/100</f>
      </c>
      <c t="s">
        <v>33</v>
      </c>
    </row>
    <row r="24" spans="1:5" ht="12.75">
      <c r="A24" s="34" t="s">
        <v>60</v>
      </c>
      <c r="E24" s="35" t="s">
        <v>57</v>
      </c>
    </row>
    <row r="25" spans="1:5" ht="12.75">
      <c r="A25" s="36" t="s">
        <v>61</v>
      </c>
      <c r="E25" s="37" t="s">
        <v>8059</v>
      </c>
    </row>
    <row r="26" spans="1:5" ht="51">
      <c r="A26" t="s">
        <v>62</v>
      </c>
      <c r="E26" s="35" t="s">
        <v>3474</v>
      </c>
    </row>
    <row r="27" spans="1:16" ht="12.75">
      <c r="A27" s="24" t="s">
        <v>55</v>
      </c>
      <c s="29" t="s">
        <v>91</v>
      </c>
      <c s="29" t="s">
        <v>104</v>
      </c>
      <c s="24" t="s">
        <v>57</v>
      </c>
      <c s="30" t="s">
        <v>105</v>
      </c>
      <c s="31" t="s">
        <v>94</v>
      </c>
      <c s="32">
        <v>675</v>
      </c>
      <c s="33">
        <v>0</v>
      </c>
      <c s="33">
        <f>ROUND(ROUND(H27,2)*ROUND(G27,3),2)</f>
      </c>
      <c r="O27">
        <f>(I27*21)/100</f>
      </c>
      <c t="s">
        <v>33</v>
      </c>
    </row>
    <row r="28" spans="1:5" ht="12.75">
      <c r="A28" s="34" t="s">
        <v>60</v>
      </c>
      <c r="E28" s="35" t="s">
        <v>57</v>
      </c>
    </row>
    <row r="29" spans="1:5" ht="12.75">
      <c r="A29" s="36" t="s">
        <v>61</v>
      </c>
      <c r="E29" s="37" t="s">
        <v>8059</v>
      </c>
    </row>
    <row r="30" spans="1:5" ht="76.5">
      <c r="A30" t="s">
        <v>62</v>
      </c>
      <c r="E30" s="35" t="s">
        <v>3030</v>
      </c>
    </row>
    <row r="31" spans="1:16" ht="12.75">
      <c r="A31" s="24" t="s">
        <v>55</v>
      </c>
      <c s="29" t="s">
        <v>96</v>
      </c>
      <c s="29" t="s">
        <v>3044</v>
      </c>
      <c s="24" t="s">
        <v>57</v>
      </c>
      <c s="30" t="s">
        <v>3045</v>
      </c>
      <c s="31" t="s">
        <v>86</v>
      </c>
      <c s="32">
        <v>6</v>
      </c>
      <c s="33">
        <v>0</v>
      </c>
      <c s="33">
        <f>ROUND(ROUND(H31,2)*ROUND(G31,3),2)</f>
      </c>
      <c r="O31">
        <f>(I31*21)/100</f>
      </c>
      <c t="s">
        <v>33</v>
      </c>
    </row>
    <row r="32" spans="1:5" ht="12.75">
      <c r="A32" s="34" t="s">
        <v>60</v>
      </c>
      <c r="E32" s="35" t="s">
        <v>57</v>
      </c>
    </row>
    <row r="33" spans="1:5" ht="12.75">
      <c r="A33" s="36" t="s">
        <v>61</v>
      </c>
      <c r="E33" s="37" t="s">
        <v>8059</v>
      </c>
    </row>
    <row r="34" spans="1:5" ht="51">
      <c r="A34" t="s">
        <v>62</v>
      </c>
      <c r="E34" s="35" t="s">
        <v>3046</v>
      </c>
    </row>
    <row r="35" spans="1:16" ht="12.75">
      <c r="A35" s="24" t="s">
        <v>55</v>
      </c>
      <c s="29" t="s">
        <v>99</v>
      </c>
      <c s="29" t="s">
        <v>12723</v>
      </c>
      <c s="24" t="s">
        <v>57</v>
      </c>
      <c s="30" t="s">
        <v>12724</v>
      </c>
      <c s="31" t="s">
        <v>86</v>
      </c>
      <c s="32">
        <v>1</v>
      </c>
      <c s="33">
        <v>0</v>
      </c>
      <c s="33">
        <f>ROUND(ROUND(H35,2)*ROUND(G35,3),2)</f>
      </c>
      <c r="O35">
        <f>(I35*21)/100</f>
      </c>
      <c t="s">
        <v>33</v>
      </c>
    </row>
    <row r="36" spans="1:5" ht="12.75">
      <c r="A36" s="34" t="s">
        <v>60</v>
      </c>
      <c r="E36" s="35" t="s">
        <v>57</v>
      </c>
    </row>
    <row r="37" spans="1:5" ht="12.75">
      <c r="A37" s="36" t="s">
        <v>61</v>
      </c>
      <c r="E37" s="37" t="s">
        <v>8059</v>
      </c>
    </row>
    <row r="38" spans="1:5" ht="51">
      <c r="A38" t="s">
        <v>62</v>
      </c>
      <c r="E38" s="35" t="s">
        <v>3046</v>
      </c>
    </row>
    <row r="39" spans="1:16" ht="25.5">
      <c r="A39" s="24" t="s">
        <v>55</v>
      </c>
      <c s="29" t="s">
        <v>103</v>
      </c>
      <c s="29" t="s">
        <v>1329</v>
      </c>
      <c s="24" t="s">
        <v>57</v>
      </c>
      <c s="30" t="s">
        <v>1330</v>
      </c>
      <c s="31" t="s">
        <v>86</v>
      </c>
      <c s="32">
        <v>10</v>
      </c>
      <c s="33">
        <v>0</v>
      </c>
      <c s="33">
        <f>ROUND(ROUND(H39,2)*ROUND(G39,3),2)</f>
      </c>
      <c r="O39">
        <f>(I39*21)/100</f>
      </c>
      <c t="s">
        <v>33</v>
      </c>
    </row>
    <row r="40" spans="1:5" ht="12.75">
      <c r="A40" s="34" t="s">
        <v>60</v>
      </c>
      <c r="E40" s="35" t="s">
        <v>57</v>
      </c>
    </row>
    <row r="41" spans="1:5" ht="12.75">
      <c r="A41" s="36" t="s">
        <v>61</v>
      </c>
      <c r="E41" s="37" t="s">
        <v>8059</v>
      </c>
    </row>
    <row r="42" spans="1:5" ht="51">
      <c r="A42" t="s">
        <v>62</v>
      </c>
      <c r="E42" s="35" t="s">
        <v>3026</v>
      </c>
    </row>
    <row r="43" spans="1:18" ht="12.75" customHeight="1">
      <c r="A43" s="6" t="s">
        <v>53</v>
      </c>
      <c s="6"/>
      <c s="39" t="s">
        <v>3052</v>
      </c>
      <c s="6"/>
      <c s="27" t="s">
        <v>54</v>
      </c>
      <c s="6"/>
      <c s="6"/>
      <c s="6"/>
      <c s="40">
        <f>0+Q43</f>
      </c>
      <c r="O43">
        <f>0+R43</f>
      </c>
      <c r="Q43">
        <f>0+I44+I48+I52+I56+I60+I64</f>
      </c>
      <c>
        <f>0+O44+O48+O52+O56+O60+O64</f>
      </c>
    </row>
    <row r="44" spans="1:16" ht="12.75">
      <c r="A44" s="24" t="s">
        <v>55</v>
      </c>
      <c s="29" t="s">
        <v>39</v>
      </c>
      <c s="29" t="s">
        <v>3053</v>
      </c>
      <c s="24" t="s">
        <v>57</v>
      </c>
      <c s="30" t="s">
        <v>3054</v>
      </c>
      <c s="31" t="s">
        <v>76</v>
      </c>
      <c s="32">
        <v>675</v>
      </c>
      <c s="33">
        <v>0</v>
      </c>
      <c s="33">
        <f>ROUND(ROUND(H44,2)*ROUND(G44,3),2)</f>
      </c>
      <c r="O44">
        <f>(I44*21)/100</f>
      </c>
      <c t="s">
        <v>33</v>
      </c>
    </row>
    <row r="45" spans="1:5" ht="12.75">
      <c r="A45" s="34" t="s">
        <v>60</v>
      </c>
      <c r="E45" s="35" t="s">
        <v>57</v>
      </c>
    </row>
    <row r="46" spans="1:5" ht="12.75">
      <c r="A46" s="36" t="s">
        <v>61</v>
      </c>
      <c r="E46" s="37" t="s">
        <v>8059</v>
      </c>
    </row>
    <row r="47" spans="1:5" ht="12.75">
      <c r="A47" t="s">
        <v>62</v>
      </c>
      <c r="E47" s="35" t="s">
        <v>3055</v>
      </c>
    </row>
    <row r="48" spans="1:16" ht="12.75">
      <c r="A48" s="24" t="s">
        <v>55</v>
      </c>
      <c s="29" t="s">
        <v>33</v>
      </c>
      <c s="29" t="s">
        <v>3056</v>
      </c>
      <c s="24" t="s">
        <v>57</v>
      </c>
      <c s="30" t="s">
        <v>3057</v>
      </c>
      <c s="31" t="s">
        <v>59</v>
      </c>
      <c s="32">
        <v>220</v>
      </c>
      <c s="33">
        <v>0</v>
      </c>
      <c s="33">
        <f>ROUND(ROUND(H48,2)*ROUND(G48,3),2)</f>
      </c>
      <c r="O48">
        <f>(I48*21)/100</f>
      </c>
      <c t="s">
        <v>33</v>
      </c>
    </row>
    <row r="49" spans="1:5" ht="12.75">
      <c r="A49" s="34" t="s">
        <v>60</v>
      </c>
      <c r="E49" s="35" t="s">
        <v>57</v>
      </c>
    </row>
    <row r="50" spans="1:5" ht="12.75">
      <c r="A50" s="36" t="s">
        <v>61</v>
      </c>
      <c r="E50" s="37" t="s">
        <v>8059</v>
      </c>
    </row>
    <row r="51" spans="1:5" ht="216.75">
      <c r="A51" t="s">
        <v>62</v>
      </c>
      <c r="E51" s="35" t="s">
        <v>3058</v>
      </c>
    </row>
    <row r="52" spans="1:16" ht="12.75">
      <c r="A52" s="24" t="s">
        <v>55</v>
      </c>
      <c s="29" t="s">
        <v>32</v>
      </c>
      <c s="29" t="s">
        <v>8061</v>
      </c>
      <c s="24" t="s">
        <v>57</v>
      </c>
      <c s="30" t="s">
        <v>8062</v>
      </c>
      <c s="31" t="s">
        <v>970</v>
      </c>
      <c s="32">
        <v>886</v>
      </c>
      <c s="33">
        <v>0</v>
      </c>
      <c s="33">
        <f>ROUND(ROUND(H52,2)*ROUND(G52,3),2)</f>
      </c>
      <c r="O52">
        <f>(I52*21)/100</f>
      </c>
      <c t="s">
        <v>33</v>
      </c>
    </row>
    <row r="53" spans="1:5" ht="12.75">
      <c r="A53" s="34" t="s">
        <v>60</v>
      </c>
      <c r="E53" s="35" t="s">
        <v>57</v>
      </c>
    </row>
    <row r="54" spans="1:5" ht="12.75">
      <c r="A54" s="36" t="s">
        <v>61</v>
      </c>
      <c r="E54" s="37" t="s">
        <v>8059</v>
      </c>
    </row>
    <row r="55" spans="1:5" ht="25.5">
      <c r="A55" t="s">
        <v>62</v>
      </c>
      <c r="E55" s="35" t="s">
        <v>1195</v>
      </c>
    </row>
    <row r="56" spans="1:16" ht="12.75">
      <c r="A56" s="24" t="s">
        <v>55</v>
      </c>
      <c s="29" t="s">
        <v>43</v>
      </c>
      <c s="29" t="s">
        <v>70</v>
      </c>
      <c s="24" t="s">
        <v>57</v>
      </c>
      <c s="30" t="s">
        <v>71</v>
      </c>
      <c s="31" t="s">
        <v>59</v>
      </c>
      <c s="32">
        <v>185</v>
      </c>
      <c s="33">
        <v>0</v>
      </c>
      <c s="33">
        <f>ROUND(ROUND(H56,2)*ROUND(G56,3),2)</f>
      </c>
      <c r="O56">
        <f>(I56*21)/100</f>
      </c>
      <c t="s">
        <v>33</v>
      </c>
    </row>
    <row r="57" spans="1:5" ht="12.75">
      <c r="A57" s="34" t="s">
        <v>60</v>
      </c>
      <c r="E57" s="35" t="s">
        <v>57</v>
      </c>
    </row>
    <row r="58" spans="1:5" ht="12.75">
      <c r="A58" s="36" t="s">
        <v>61</v>
      </c>
      <c r="E58" s="37" t="s">
        <v>8059</v>
      </c>
    </row>
    <row r="59" spans="1:5" ht="153">
      <c r="A59" t="s">
        <v>62</v>
      </c>
      <c r="E59" s="35" t="s">
        <v>3059</v>
      </c>
    </row>
    <row r="60" spans="1:16" ht="12.75">
      <c r="A60" s="24" t="s">
        <v>55</v>
      </c>
      <c s="29" t="s">
        <v>45</v>
      </c>
      <c s="29" t="s">
        <v>3309</v>
      </c>
      <c s="24" t="s">
        <v>57</v>
      </c>
      <c s="30" t="s">
        <v>3310</v>
      </c>
      <c s="31" t="s">
        <v>76</v>
      </c>
      <c s="32">
        <v>675</v>
      </c>
      <c s="33">
        <v>0</v>
      </c>
      <c s="33">
        <f>ROUND(ROUND(H60,2)*ROUND(G60,3),2)</f>
      </c>
      <c r="O60">
        <f>(I60*21)/100</f>
      </c>
      <c t="s">
        <v>33</v>
      </c>
    </row>
    <row r="61" spans="1:5" ht="12.75">
      <c r="A61" s="34" t="s">
        <v>60</v>
      </c>
      <c r="E61" s="35" t="s">
        <v>57</v>
      </c>
    </row>
    <row r="62" spans="1:5" ht="12.75">
      <c r="A62" s="36" t="s">
        <v>61</v>
      </c>
      <c r="E62" s="37" t="s">
        <v>8059</v>
      </c>
    </row>
    <row r="63" spans="1:5" ht="38.25">
      <c r="A63" t="s">
        <v>62</v>
      </c>
      <c r="E63" s="35" t="s">
        <v>3311</v>
      </c>
    </row>
    <row r="64" spans="1:16" ht="12.75">
      <c r="A64" s="24" t="s">
        <v>55</v>
      </c>
      <c s="29" t="s">
        <v>47</v>
      </c>
      <c s="29" t="s">
        <v>3060</v>
      </c>
      <c s="24" t="s">
        <v>57</v>
      </c>
      <c s="30" t="s">
        <v>3061</v>
      </c>
      <c s="31" t="s">
        <v>59</v>
      </c>
      <c s="32">
        <v>16</v>
      </c>
      <c s="33">
        <v>0</v>
      </c>
      <c s="33">
        <f>ROUND(ROUND(H64,2)*ROUND(G64,3),2)</f>
      </c>
      <c r="O64">
        <f>(I64*21)/100</f>
      </c>
      <c t="s">
        <v>33</v>
      </c>
    </row>
    <row r="65" spans="1:5" ht="12.75">
      <c r="A65" s="34" t="s">
        <v>60</v>
      </c>
      <c r="E65" s="35" t="s">
        <v>57</v>
      </c>
    </row>
    <row r="66" spans="1:5" ht="12.75">
      <c r="A66" s="36" t="s">
        <v>61</v>
      </c>
      <c r="E66" s="37" t="s">
        <v>8059</v>
      </c>
    </row>
    <row r="67" spans="1:5" ht="38.25">
      <c r="A67" t="s">
        <v>62</v>
      </c>
      <c r="E67" s="35" t="s">
        <v>3062</v>
      </c>
    </row>
    <row r="68" spans="1:18" ht="12.75" customHeight="1">
      <c r="A68" s="6" t="s">
        <v>53</v>
      </c>
      <c s="6"/>
      <c s="39" t="s">
        <v>3077</v>
      </c>
      <c s="6"/>
      <c s="27" t="s">
        <v>2818</v>
      </c>
      <c s="6"/>
      <c s="6"/>
      <c s="6"/>
      <c s="40">
        <f>0+Q68</f>
      </c>
      <c r="O68">
        <f>0+R68</f>
      </c>
      <c r="Q68">
        <f>0+I69+I73+I77+I81+I85+I89</f>
      </c>
      <c>
        <f>0+O69+O73+O77+O81+O85+O89</f>
      </c>
    </row>
    <row r="69" spans="1:16" ht="12.75">
      <c r="A69" s="24" t="s">
        <v>55</v>
      </c>
      <c s="29" t="s">
        <v>107</v>
      </c>
      <c s="29" t="s">
        <v>169</v>
      </c>
      <c s="24" t="s">
        <v>57</v>
      </c>
      <c s="30" t="s">
        <v>170</v>
      </c>
      <c s="31" t="s">
        <v>94</v>
      </c>
      <c s="32">
        <v>255</v>
      </c>
      <c s="33">
        <v>0</v>
      </c>
      <c s="33">
        <f>ROUND(ROUND(H69,2)*ROUND(G69,3),2)</f>
      </c>
      <c r="O69">
        <f>(I69*21)/100</f>
      </c>
      <c t="s">
        <v>33</v>
      </c>
    </row>
    <row r="70" spans="1:5" ht="12.75">
      <c r="A70" s="34" t="s">
        <v>60</v>
      </c>
      <c r="E70" s="35" t="s">
        <v>57</v>
      </c>
    </row>
    <row r="71" spans="1:5" ht="12.75">
      <c r="A71" s="36" t="s">
        <v>61</v>
      </c>
      <c r="E71" s="37" t="s">
        <v>8059</v>
      </c>
    </row>
    <row r="72" spans="1:5" ht="38.25">
      <c r="A72" t="s">
        <v>62</v>
      </c>
      <c r="E72" s="35" t="s">
        <v>3091</v>
      </c>
    </row>
    <row r="73" spans="1:16" ht="25.5">
      <c r="A73" s="24" t="s">
        <v>55</v>
      </c>
      <c s="29" t="s">
        <v>111</v>
      </c>
      <c s="29" t="s">
        <v>12676</v>
      </c>
      <c s="24" t="s">
        <v>57</v>
      </c>
      <c s="30" t="s">
        <v>12677</v>
      </c>
      <c s="31" t="s">
        <v>94</v>
      </c>
      <c s="32">
        <v>730</v>
      </c>
      <c s="33">
        <v>0</v>
      </c>
      <c s="33">
        <f>ROUND(ROUND(H73,2)*ROUND(G73,3),2)</f>
      </c>
      <c r="O73">
        <f>(I73*21)/100</f>
      </c>
      <c t="s">
        <v>33</v>
      </c>
    </row>
    <row r="74" spans="1:5" ht="12.75">
      <c r="A74" s="34" t="s">
        <v>60</v>
      </c>
      <c r="E74" s="35" t="s">
        <v>57</v>
      </c>
    </row>
    <row r="75" spans="1:5" ht="12.75">
      <c r="A75" s="36" t="s">
        <v>61</v>
      </c>
      <c r="E75" s="37" t="s">
        <v>8059</v>
      </c>
    </row>
    <row r="76" spans="1:5" ht="38.25">
      <c r="A76" t="s">
        <v>62</v>
      </c>
      <c r="E76" s="35" t="s">
        <v>3091</v>
      </c>
    </row>
    <row r="77" spans="1:16" ht="25.5">
      <c r="A77" s="24" t="s">
        <v>55</v>
      </c>
      <c s="29" t="s">
        <v>149</v>
      </c>
      <c s="29" t="s">
        <v>177</v>
      </c>
      <c s="24" t="s">
        <v>57</v>
      </c>
      <c s="30" t="s">
        <v>178</v>
      </c>
      <c s="31" t="s">
        <v>86</v>
      </c>
      <c s="32">
        <v>4</v>
      </c>
      <c s="33">
        <v>0</v>
      </c>
      <c s="33">
        <f>ROUND(ROUND(H77,2)*ROUND(G77,3),2)</f>
      </c>
      <c r="O77">
        <f>(I77*21)/100</f>
      </c>
      <c t="s">
        <v>33</v>
      </c>
    </row>
    <row r="78" spans="1:5" ht="12.75">
      <c r="A78" s="34" t="s">
        <v>60</v>
      </c>
      <c r="E78" s="35" t="s">
        <v>57</v>
      </c>
    </row>
    <row r="79" spans="1:5" ht="12.75">
      <c r="A79" s="36" t="s">
        <v>61</v>
      </c>
      <c r="E79" s="37" t="s">
        <v>8059</v>
      </c>
    </row>
    <row r="80" spans="1:5" ht="38.25">
      <c r="A80" t="s">
        <v>62</v>
      </c>
      <c r="E80" s="35" t="s">
        <v>3094</v>
      </c>
    </row>
    <row r="81" spans="1:16" ht="25.5">
      <c r="A81" s="24" t="s">
        <v>55</v>
      </c>
      <c s="29" t="s">
        <v>153</v>
      </c>
      <c s="29" t="s">
        <v>3329</v>
      </c>
      <c s="24" t="s">
        <v>57</v>
      </c>
      <c s="30" t="s">
        <v>3330</v>
      </c>
      <c s="31" t="s">
        <v>86</v>
      </c>
      <c s="32">
        <v>2</v>
      </c>
      <c s="33">
        <v>0</v>
      </c>
      <c s="33">
        <f>ROUND(ROUND(H81,2)*ROUND(G81,3),2)</f>
      </c>
      <c r="O81">
        <f>(I81*21)/100</f>
      </c>
      <c t="s">
        <v>33</v>
      </c>
    </row>
    <row r="82" spans="1:5" ht="12.75">
      <c r="A82" s="34" t="s">
        <v>60</v>
      </c>
      <c r="E82" s="35" t="s">
        <v>57</v>
      </c>
    </row>
    <row r="83" spans="1:5" ht="12.75">
      <c r="A83" s="36" t="s">
        <v>61</v>
      </c>
      <c r="E83" s="37" t="s">
        <v>8059</v>
      </c>
    </row>
    <row r="84" spans="1:5" ht="38.25">
      <c r="A84" t="s">
        <v>62</v>
      </c>
      <c r="E84" s="35" t="s">
        <v>3094</v>
      </c>
    </row>
    <row r="85" spans="1:16" ht="12.75">
      <c r="A85" s="24" t="s">
        <v>55</v>
      </c>
      <c s="29" t="s">
        <v>157</v>
      </c>
      <c s="29" t="s">
        <v>3111</v>
      </c>
      <c s="24" t="s">
        <v>57</v>
      </c>
      <c s="30" t="s">
        <v>3112</v>
      </c>
      <c s="31" t="s">
        <v>94</v>
      </c>
      <c s="32">
        <v>150</v>
      </c>
      <c s="33">
        <v>0</v>
      </c>
      <c s="33">
        <f>ROUND(ROUND(H85,2)*ROUND(G85,3),2)</f>
      </c>
      <c r="O85">
        <f>(I85*21)/100</f>
      </c>
      <c t="s">
        <v>33</v>
      </c>
    </row>
    <row r="86" spans="1:5" ht="12.75">
      <c r="A86" s="34" t="s">
        <v>60</v>
      </c>
      <c r="E86" s="35" t="s">
        <v>57</v>
      </c>
    </row>
    <row r="87" spans="1:5" ht="12.75">
      <c r="A87" s="36" t="s">
        <v>61</v>
      </c>
      <c r="E87" s="37" t="s">
        <v>8059</v>
      </c>
    </row>
    <row r="88" spans="1:5" ht="25.5">
      <c r="A88" t="s">
        <v>62</v>
      </c>
      <c r="E88" s="35" t="s">
        <v>3113</v>
      </c>
    </row>
    <row r="89" spans="1:16" ht="12.75">
      <c r="A89" s="24" t="s">
        <v>55</v>
      </c>
      <c s="29" t="s">
        <v>161</v>
      </c>
      <c s="29" t="s">
        <v>2840</v>
      </c>
      <c s="24" t="s">
        <v>57</v>
      </c>
      <c s="30" t="s">
        <v>2841</v>
      </c>
      <c s="31" t="s">
        <v>86</v>
      </c>
      <c s="32">
        <v>10</v>
      </c>
      <c s="33">
        <v>0</v>
      </c>
      <c s="33">
        <f>ROUND(ROUND(H89,2)*ROUND(G89,3),2)</f>
      </c>
      <c r="O89">
        <f>(I89*21)/100</f>
      </c>
      <c t="s">
        <v>33</v>
      </c>
    </row>
    <row r="90" spans="1:5" ht="12.75">
      <c r="A90" s="34" t="s">
        <v>60</v>
      </c>
      <c r="E90" s="35" t="s">
        <v>57</v>
      </c>
    </row>
    <row r="91" spans="1:5" ht="12.75">
      <c r="A91" s="36" t="s">
        <v>61</v>
      </c>
      <c r="E91" s="37" t="s">
        <v>8059</v>
      </c>
    </row>
    <row r="92" spans="1:5" ht="25.5">
      <c r="A92" t="s">
        <v>62</v>
      </c>
      <c r="E92" s="35" t="s">
        <v>3114</v>
      </c>
    </row>
    <row r="93" spans="1:18" ht="12.75" customHeight="1">
      <c r="A93" s="6" t="s">
        <v>53</v>
      </c>
      <c s="6"/>
      <c s="39" t="s">
        <v>8075</v>
      </c>
      <c s="6"/>
      <c s="27" t="s">
        <v>8076</v>
      </c>
      <c s="6"/>
      <c s="6"/>
      <c s="6"/>
      <c s="40">
        <f>0+Q93</f>
      </c>
      <c r="O93">
        <f>0+R93</f>
      </c>
      <c r="Q93">
        <f>0+I94+I98</f>
      </c>
      <c>
        <f>0+O94+O98</f>
      </c>
    </row>
    <row r="94" spans="1:16" ht="25.5">
      <c r="A94" s="24" t="s">
        <v>55</v>
      </c>
      <c s="29" t="s">
        <v>165</v>
      </c>
      <c s="29" t="s">
        <v>8077</v>
      </c>
      <c s="24" t="s">
        <v>57</v>
      </c>
      <c s="30" t="s">
        <v>8078</v>
      </c>
      <c s="31" t="s">
        <v>86</v>
      </c>
      <c s="32">
        <v>1</v>
      </c>
      <c s="33">
        <v>0</v>
      </c>
      <c s="33">
        <f>ROUND(ROUND(H94,2)*ROUND(G94,3),2)</f>
      </c>
      <c r="O94">
        <f>(I94*21)/100</f>
      </c>
      <c t="s">
        <v>33</v>
      </c>
    </row>
    <row r="95" spans="1:5" ht="12.75">
      <c r="A95" s="34" t="s">
        <v>60</v>
      </c>
      <c r="E95" s="35" t="s">
        <v>57</v>
      </c>
    </row>
    <row r="96" spans="1:5" ht="12.75">
      <c r="A96" s="36" t="s">
        <v>61</v>
      </c>
      <c r="E96" s="37" t="s">
        <v>8059</v>
      </c>
    </row>
    <row r="97" spans="1:5" ht="38.25">
      <c r="A97" t="s">
        <v>62</v>
      </c>
      <c r="E97" s="35" t="s">
        <v>8079</v>
      </c>
    </row>
    <row r="98" spans="1:16" ht="25.5">
      <c r="A98" s="24" t="s">
        <v>55</v>
      </c>
      <c s="29" t="s">
        <v>168</v>
      </c>
      <c s="29" t="s">
        <v>12695</v>
      </c>
      <c s="24" t="s">
        <v>57</v>
      </c>
      <c s="30" t="s">
        <v>12696</v>
      </c>
      <c s="31" t="s">
        <v>86</v>
      </c>
      <c s="32">
        <v>1</v>
      </c>
      <c s="33">
        <v>0</v>
      </c>
      <c s="33">
        <f>ROUND(ROUND(H98,2)*ROUND(G98,3),2)</f>
      </c>
      <c r="O98">
        <f>(I98*21)/100</f>
      </c>
      <c t="s">
        <v>33</v>
      </c>
    </row>
    <row r="99" spans="1:5" ht="12.75">
      <c r="A99" s="34" t="s">
        <v>60</v>
      </c>
      <c r="E99" s="35" t="s">
        <v>57</v>
      </c>
    </row>
    <row r="100" spans="1:5" ht="12.75">
      <c r="A100" s="36" t="s">
        <v>61</v>
      </c>
      <c r="E100" s="37" t="s">
        <v>8059</v>
      </c>
    </row>
    <row r="101" spans="1:5" ht="38.25">
      <c r="A101" t="s">
        <v>62</v>
      </c>
      <c r="E101" s="35" t="s">
        <v>8079</v>
      </c>
    </row>
    <row r="102" spans="1:18" ht="12.75" customHeight="1">
      <c r="A102" s="6" t="s">
        <v>53</v>
      </c>
      <c s="6"/>
      <c s="39" t="s">
        <v>2846</v>
      </c>
      <c s="6"/>
      <c s="27" t="s">
        <v>2847</v>
      </c>
      <c s="6"/>
      <c s="6"/>
      <c s="6"/>
      <c s="40">
        <f>0+Q102</f>
      </c>
      <c r="O102">
        <f>0+R102</f>
      </c>
      <c r="Q102">
        <f>0+I103+I107</f>
      </c>
      <c>
        <f>0+O103+O107</f>
      </c>
    </row>
    <row r="103" spans="1:16" ht="25.5">
      <c r="A103" s="24" t="s">
        <v>55</v>
      </c>
      <c s="29" t="s">
        <v>172</v>
      </c>
      <c s="29" t="s">
        <v>12774</v>
      </c>
      <c s="24" t="s">
        <v>57</v>
      </c>
      <c s="30" t="s">
        <v>12775</v>
      </c>
      <c s="31" t="s">
        <v>86</v>
      </c>
      <c s="32">
        <v>3</v>
      </c>
      <c s="33">
        <v>0</v>
      </c>
      <c s="33">
        <f>ROUND(ROUND(H103,2)*ROUND(G103,3),2)</f>
      </c>
      <c r="O103">
        <f>(I103*21)/100</f>
      </c>
      <c t="s">
        <v>33</v>
      </c>
    </row>
    <row r="104" spans="1:5" ht="12.75">
      <c r="A104" s="34" t="s">
        <v>60</v>
      </c>
      <c r="E104" s="35" t="s">
        <v>57</v>
      </c>
    </row>
    <row r="105" spans="1:5" ht="12.75">
      <c r="A105" s="36" t="s">
        <v>61</v>
      </c>
      <c r="E105" s="37" t="s">
        <v>8059</v>
      </c>
    </row>
    <row r="106" spans="1:5" ht="89.25">
      <c r="A106" t="s">
        <v>62</v>
      </c>
      <c r="E106" s="35" t="s">
        <v>12776</v>
      </c>
    </row>
    <row r="107" spans="1:16" ht="12.75">
      <c r="A107" s="24" t="s">
        <v>55</v>
      </c>
      <c s="29" t="s">
        <v>176</v>
      </c>
      <c s="29" t="s">
        <v>12777</v>
      </c>
      <c s="24" t="s">
        <v>57</v>
      </c>
      <c s="30" t="s">
        <v>117</v>
      </c>
      <c s="31" t="s">
        <v>86</v>
      </c>
      <c s="32">
        <v>1</v>
      </c>
      <c s="33">
        <v>0</v>
      </c>
      <c s="33">
        <f>ROUND(ROUND(H107,2)*ROUND(G107,3),2)</f>
      </c>
      <c r="O107">
        <f>(I107*21)/100</f>
      </c>
      <c t="s">
        <v>33</v>
      </c>
    </row>
    <row r="108" spans="1:5" ht="12.75">
      <c r="A108" s="34" t="s">
        <v>60</v>
      </c>
      <c r="E108" s="35" t="s">
        <v>57</v>
      </c>
    </row>
    <row r="109" spans="1:5" ht="12.75">
      <c r="A109" s="36" t="s">
        <v>61</v>
      </c>
      <c r="E109" s="37" t="s">
        <v>8059</v>
      </c>
    </row>
    <row r="110" spans="1:5" ht="76.5">
      <c r="A110" t="s">
        <v>62</v>
      </c>
      <c r="E110" s="35" t="s">
        <v>12778</v>
      </c>
    </row>
    <row r="111" spans="1:18" ht="12.75" customHeight="1">
      <c r="A111" s="6" t="s">
        <v>53</v>
      </c>
      <c s="6"/>
      <c s="39" t="s">
        <v>2707</v>
      </c>
      <c s="6"/>
      <c s="27" t="s">
        <v>2895</v>
      </c>
      <c s="6"/>
      <c s="6"/>
      <c s="6"/>
      <c s="40">
        <f>0+Q111</f>
      </c>
      <c r="O111">
        <f>0+R111</f>
      </c>
      <c r="Q111">
        <f>0+I112+I116+I120+I124+I128+I132+I136</f>
      </c>
      <c>
        <f>0+O112+O116+O120+O124+O128+O132+O136</f>
      </c>
    </row>
    <row r="112" spans="1:16" ht="12.75">
      <c r="A112" s="24" t="s">
        <v>55</v>
      </c>
      <c s="29" t="s">
        <v>115</v>
      </c>
      <c s="29" t="s">
        <v>3181</v>
      </c>
      <c s="24" t="s">
        <v>57</v>
      </c>
      <c s="30" t="s">
        <v>3182</v>
      </c>
      <c s="31" t="s">
        <v>86</v>
      </c>
      <c s="32">
        <v>1</v>
      </c>
      <c s="33">
        <v>0</v>
      </c>
      <c s="33">
        <f>ROUND(ROUND(H112,2)*ROUND(G112,3),2)</f>
      </c>
      <c r="O112">
        <f>(I112*21)/100</f>
      </c>
      <c t="s">
        <v>33</v>
      </c>
    </row>
    <row r="113" spans="1:5" ht="12.75">
      <c r="A113" s="34" t="s">
        <v>60</v>
      </c>
      <c r="E113" s="35" t="s">
        <v>57</v>
      </c>
    </row>
    <row r="114" spans="1:5" ht="12.75">
      <c r="A114" s="36" t="s">
        <v>61</v>
      </c>
      <c r="E114" s="37" t="s">
        <v>8059</v>
      </c>
    </row>
    <row r="115" spans="1:5" ht="51">
      <c r="A115" t="s">
        <v>62</v>
      </c>
      <c r="E115" s="35" t="s">
        <v>3183</v>
      </c>
    </row>
    <row r="116" spans="1:16" ht="25.5">
      <c r="A116" s="24" t="s">
        <v>55</v>
      </c>
      <c s="29" t="s">
        <v>227</v>
      </c>
      <c s="29" t="s">
        <v>2896</v>
      </c>
      <c s="24" t="s">
        <v>57</v>
      </c>
      <c s="30" t="s">
        <v>2897</v>
      </c>
      <c s="31" t="s">
        <v>86</v>
      </c>
      <c s="32">
        <v>1</v>
      </c>
      <c s="33">
        <v>0</v>
      </c>
      <c s="33">
        <f>ROUND(ROUND(H116,2)*ROUND(G116,3),2)</f>
      </c>
      <c r="O116">
        <f>(I116*21)/100</f>
      </c>
      <c t="s">
        <v>33</v>
      </c>
    </row>
    <row r="117" spans="1:5" ht="12.75">
      <c r="A117" s="34" t="s">
        <v>60</v>
      </c>
      <c r="E117" s="35" t="s">
        <v>57</v>
      </c>
    </row>
    <row r="118" spans="1:5" ht="12.75">
      <c r="A118" s="36" t="s">
        <v>61</v>
      </c>
      <c r="E118" s="37" t="s">
        <v>8059</v>
      </c>
    </row>
    <row r="119" spans="1:5" ht="63.75">
      <c r="A119" t="s">
        <v>62</v>
      </c>
      <c r="E119" s="35" t="s">
        <v>3200</v>
      </c>
    </row>
    <row r="120" spans="1:16" ht="25.5">
      <c r="A120" s="24" t="s">
        <v>55</v>
      </c>
      <c s="29" t="s">
        <v>232</v>
      </c>
      <c s="29" t="s">
        <v>2899</v>
      </c>
      <c s="24" t="s">
        <v>57</v>
      </c>
      <c s="30" t="s">
        <v>2900</v>
      </c>
      <c s="31" t="s">
        <v>86</v>
      </c>
      <c s="32">
        <v>1</v>
      </c>
      <c s="33">
        <v>0</v>
      </c>
      <c s="33">
        <f>ROUND(ROUND(H120,2)*ROUND(G120,3),2)</f>
      </c>
      <c r="O120">
        <f>(I120*21)/100</f>
      </c>
      <c t="s">
        <v>33</v>
      </c>
    </row>
    <row r="121" spans="1:5" ht="12.75">
      <c r="A121" s="34" t="s">
        <v>60</v>
      </c>
      <c r="E121" s="35" t="s">
        <v>57</v>
      </c>
    </row>
    <row r="122" spans="1:5" ht="12.75">
      <c r="A122" s="36" t="s">
        <v>61</v>
      </c>
      <c r="E122" s="37" t="s">
        <v>8059</v>
      </c>
    </row>
    <row r="123" spans="1:5" ht="38.25">
      <c r="A123" t="s">
        <v>62</v>
      </c>
      <c r="E123" s="35" t="s">
        <v>3201</v>
      </c>
    </row>
    <row r="124" spans="1:16" ht="12.75">
      <c r="A124" s="24" t="s">
        <v>55</v>
      </c>
      <c s="29" t="s">
        <v>235</v>
      </c>
      <c s="29" t="s">
        <v>3205</v>
      </c>
      <c s="24" t="s">
        <v>57</v>
      </c>
      <c s="30" t="s">
        <v>3206</v>
      </c>
      <c s="31" t="s">
        <v>86</v>
      </c>
      <c s="32">
        <v>1</v>
      </c>
      <c s="33">
        <v>0</v>
      </c>
      <c s="33">
        <f>ROUND(ROUND(H124,2)*ROUND(G124,3),2)</f>
      </c>
      <c r="O124">
        <f>(I124*21)/100</f>
      </c>
      <c t="s">
        <v>33</v>
      </c>
    </row>
    <row r="125" spans="1:5" ht="12.75">
      <c r="A125" s="34" t="s">
        <v>60</v>
      </c>
      <c r="E125" s="35" t="s">
        <v>57</v>
      </c>
    </row>
    <row r="126" spans="1:5" ht="12.75">
      <c r="A126" s="36" t="s">
        <v>61</v>
      </c>
      <c r="E126" s="37" t="s">
        <v>8059</v>
      </c>
    </row>
    <row r="127" spans="1:5" ht="38.25">
      <c r="A127" t="s">
        <v>62</v>
      </c>
      <c r="E127" s="35" t="s">
        <v>3207</v>
      </c>
    </row>
    <row r="128" spans="1:16" ht="12.75">
      <c r="A128" s="24" t="s">
        <v>55</v>
      </c>
      <c s="29" t="s">
        <v>238</v>
      </c>
      <c s="29" t="s">
        <v>3363</v>
      </c>
      <c s="24" t="s">
        <v>57</v>
      </c>
      <c s="30" t="s">
        <v>3364</v>
      </c>
      <c s="31" t="s">
        <v>86</v>
      </c>
      <c s="32">
        <v>2</v>
      </c>
      <c s="33">
        <v>0</v>
      </c>
      <c s="33">
        <f>ROUND(ROUND(H128,2)*ROUND(G128,3),2)</f>
      </c>
      <c r="O128">
        <f>(I128*21)/100</f>
      </c>
      <c t="s">
        <v>33</v>
      </c>
    </row>
    <row r="129" spans="1:5" ht="12.75">
      <c r="A129" s="34" t="s">
        <v>60</v>
      </c>
      <c r="E129" s="35" t="s">
        <v>57</v>
      </c>
    </row>
    <row r="130" spans="1:5" ht="12.75">
      <c r="A130" s="36" t="s">
        <v>61</v>
      </c>
      <c r="E130" s="37" t="s">
        <v>8059</v>
      </c>
    </row>
    <row r="131" spans="1:5" ht="38.25">
      <c r="A131" t="s">
        <v>62</v>
      </c>
      <c r="E131" s="35" t="s">
        <v>3207</v>
      </c>
    </row>
    <row r="132" spans="1:16" ht="12.75">
      <c r="A132" s="24" t="s">
        <v>55</v>
      </c>
      <c s="29" t="s">
        <v>241</v>
      </c>
      <c s="29" t="s">
        <v>2709</v>
      </c>
      <c s="24" t="s">
        <v>57</v>
      </c>
      <c s="30" t="s">
        <v>2902</v>
      </c>
      <c s="31" t="s">
        <v>627</v>
      </c>
      <c s="32">
        <v>60</v>
      </c>
      <c s="33">
        <v>0</v>
      </c>
      <c s="33">
        <f>ROUND(ROUND(H132,2)*ROUND(G132,3),2)</f>
      </c>
      <c r="O132">
        <f>(I132*21)/100</f>
      </c>
      <c t="s">
        <v>33</v>
      </c>
    </row>
    <row r="133" spans="1:5" ht="12.75">
      <c r="A133" s="34" t="s">
        <v>60</v>
      </c>
      <c r="E133" s="35" t="s">
        <v>57</v>
      </c>
    </row>
    <row r="134" spans="1:5" ht="12.75">
      <c r="A134" s="36" t="s">
        <v>61</v>
      </c>
      <c r="E134" s="37" t="s">
        <v>8059</v>
      </c>
    </row>
    <row r="135" spans="1:5" ht="38.25">
      <c r="A135" t="s">
        <v>62</v>
      </c>
      <c r="E135" s="35" t="s">
        <v>3219</v>
      </c>
    </row>
    <row r="136" spans="1:16" ht="12.75">
      <c r="A136" s="24" t="s">
        <v>55</v>
      </c>
      <c s="29" t="s">
        <v>245</v>
      </c>
      <c s="29" t="s">
        <v>2904</v>
      </c>
      <c s="24" t="s">
        <v>57</v>
      </c>
      <c s="30" t="s">
        <v>2905</v>
      </c>
      <c s="31" t="s">
        <v>627</v>
      </c>
      <c s="32">
        <v>5</v>
      </c>
      <c s="33">
        <v>0</v>
      </c>
      <c s="33">
        <f>ROUND(ROUND(H136,2)*ROUND(G136,3),2)</f>
      </c>
      <c r="O136">
        <f>(I136*21)/100</f>
      </c>
      <c t="s">
        <v>33</v>
      </c>
    </row>
    <row r="137" spans="1:5" ht="12.75">
      <c r="A137" s="34" t="s">
        <v>60</v>
      </c>
      <c r="E137" s="35" t="s">
        <v>57</v>
      </c>
    </row>
    <row r="138" spans="1:5" ht="12.75">
      <c r="A138" s="36" t="s">
        <v>61</v>
      </c>
      <c r="E138" s="37" t="s">
        <v>8059</v>
      </c>
    </row>
    <row r="139" spans="1:5" ht="38.25">
      <c r="A139" t="s">
        <v>62</v>
      </c>
      <c r="E139" s="35" t="s">
        <v>3220</v>
      </c>
    </row>
    <row r="140" spans="1:18" ht="12.75" customHeight="1">
      <c r="A140" s="6" t="s">
        <v>53</v>
      </c>
      <c s="6"/>
      <c s="39" t="s">
        <v>189</v>
      </c>
      <c s="6"/>
      <c s="27" t="s">
        <v>8085</v>
      </c>
      <c s="6"/>
      <c s="6"/>
      <c s="6"/>
      <c s="40">
        <f>0+Q140</f>
      </c>
      <c r="O140">
        <f>0+R140</f>
      </c>
      <c r="Q140">
        <f>0+I141+I145+I149</f>
      </c>
      <c>
        <f>0+O141+O145+O149</f>
      </c>
    </row>
    <row r="141" spans="1:16" ht="25.5">
      <c r="A141" s="24" t="s">
        <v>55</v>
      </c>
      <c s="29" t="s">
        <v>249</v>
      </c>
      <c s="29" t="s">
        <v>192</v>
      </c>
      <c s="24" t="s">
        <v>193</v>
      </c>
      <c s="30" t="s">
        <v>194</v>
      </c>
      <c s="31" t="s">
        <v>195</v>
      </c>
      <c s="32">
        <v>64</v>
      </c>
      <c s="33">
        <v>0</v>
      </c>
      <c s="33">
        <f>ROUND(ROUND(H141,2)*ROUND(G141,3),2)</f>
      </c>
      <c r="O141">
        <f>(I141*21)/100</f>
      </c>
      <c t="s">
        <v>33</v>
      </c>
    </row>
    <row r="142" spans="1:5" ht="12.75">
      <c r="A142" s="34" t="s">
        <v>60</v>
      </c>
      <c r="E142" s="35" t="s">
        <v>196</v>
      </c>
    </row>
    <row r="143" spans="1:5" ht="12.75">
      <c r="A143" s="36" t="s">
        <v>61</v>
      </c>
      <c r="E143" s="37" t="s">
        <v>8059</v>
      </c>
    </row>
    <row r="144" spans="1:5" ht="153">
      <c r="A144" t="s">
        <v>62</v>
      </c>
      <c r="E144" s="35" t="s">
        <v>1243</v>
      </c>
    </row>
    <row r="145" spans="1:16" ht="25.5">
      <c r="A145" s="24" t="s">
        <v>55</v>
      </c>
      <c s="29" t="s">
        <v>252</v>
      </c>
      <c s="29" t="s">
        <v>1473</v>
      </c>
      <c s="24" t="s">
        <v>193</v>
      </c>
      <c s="30" t="s">
        <v>1474</v>
      </c>
      <c s="31" t="s">
        <v>195</v>
      </c>
      <c s="32">
        <v>0.1</v>
      </c>
      <c s="33">
        <v>0</v>
      </c>
      <c s="33">
        <f>ROUND(ROUND(H145,2)*ROUND(G145,3),2)</f>
      </c>
      <c r="O145">
        <f>(I145*21)/100</f>
      </c>
      <c t="s">
        <v>33</v>
      </c>
    </row>
    <row r="146" spans="1:5" ht="12.75">
      <c r="A146" s="34" t="s">
        <v>60</v>
      </c>
      <c r="E146" s="35" t="s">
        <v>196</v>
      </c>
    </row>
    <row r="147" spans="1:5" ht="12.75">
      <c r="A147" s="36" t="s">
        <v>61</v>
      </c>
      <c r="E147" s="37" t="s">
        <v>8059</v>
      </c>
    </row>
    <row r="148" spans="1:5" ht="153">
      <c r="A148" t="s">
        <v>62</v>
      </c>
      <c r="E148" s="35" t="s">
        <v>1243</v>
      </c>
    </row>
    <row r="149" spans="1:16" ht="25.5">
      <c r="A149" s="24" t="s">
        <v>55</v>
      </c>
      <c s="29" t="s">
        <v>255</v>
      </c>
      <c s="29" t="s">
        <v>213</v>
      </c>
      <c s="24" t="s">
        <v>193</v>
      </c>
      <c s="30" t="s">
        <v>214</v>
      </c>
      <c s="31" t="s">
        <v>195</v>
      </c>
      <c s="32">
        <v>0.05</v>
      </c>
      <c s="33">
        <v>0</v>
      </c>
      <c s="33">
        <f>ROUND(ROUND(H149,2)*ROUND(G149,3),2)</f>
      </c>
      <c r="O149">
        <f>(I149*21)/100</f>
      </c>
      <c t="s">
        <v>33</v>
      </c>
    </row>
    <row r="150" spans="1:5" ht="25.5">
      <c r="A150" s="34" t="s">
        <v>60</v>
      </c>
      <c r="E150" s="35" t="s">
        <v>1479</v>
      </c>
    </row>
    <row r="151" spans="1:5" ht="12.75">
      <c r="A151" s="36" t="s">
        <v>61</v>
      </c>
      <c r="E151" s="37" t="s">
        <v>8059</v>
      </c>
    </row>
    <row r="152" spans="1:5" ht="153">
      <c r="A152" t="s">
        <v>62</v>
      </c>
      <c r="E152"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7.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0+O10+O35+O88+O105+O134+O143+O152+O185</f>
      </c>
      <c t="s">
        <v>32</v>
      </c>
    </row>
    <row r="3" spans="1:16" ht="15" customHeight="1">
      <c r="A3" t="s">
        <v>12</v>
      </c>
      <c s="12" t="s">
        <v>14</v>
      </c>
      <c s="13" t="s">
        <v>15</v>
      </c>
      <c s="1"/>
      <c s="14" t="s">
        <v>16</v>
      </c>
      <c s="1"/>
      <c s="9"/>
      <c s="8" t="s">
        <v>12779</v>
      </c>
      <c s="41">
        <f>0+I10+I35+I88+I105+I134+I143+I152+I185</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12704</v>
      </c>
      <c s="1"/>
      <c s="14" t="s">
        <v>12705</v>
      </c>
      <c s="1"/>
      <c s="1"/>
      <c s="1"/>
      <c s="1"/>
      <c r="O5" t="s">
        <v>31</v>
      </c>
      <c t="s">
        <v>33</v>
      </c>
    </row>
    <row r="6" spans="1:9" ht="12.75" customHeight="1">
      <c r="A6" t="s">
        <v>24</v>
      </c>
      <c s="16" t="s">
        <v>28</v>
      </c>
      <c s="17" t="s">
        <v>12779</v>
      </c>
      <c s="6"/>
      <c s="18" t="s">
        <v>12780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f>
      </c>
      <c>
        <f>0+O11+O15+O19+O23+O27+O31</f>
      </c>
    </row>
    <row r="11" spans="1:16" ht="25.5">
      <c r="A11" s="24" t="s">
        <v>55</v>
      </c>
      <c s="29" t="s">
        <v>52</v>
      </c>
      <c s="29" t="s">
        <v>84</v>
      </c>
      <c s="24" t="s">
        <v>57</v>
      </c>
      <c s="30" t="s">
        <v>85</v>
      </c>
      <c s="31" t="s">
        <v>86</v>
      </c>
      <c s="32">
        <v>20</v>
      </c>
      <c s="33">
        <v>0</v>
      </c>
      <c s="33">
        <f>ROUND(ROUND(H11,2)*ROUND(G11,3),2)</f>
      </c>
      <c r="O11">
        <f>(I11*21)/100</f>
      </c>
      <c t="s">
        <v>33</v>
      </c>
    </row>
    <row r="12" spans="1:5" ht="12.75">
      <c r="A12" s="34" t="s">
        <v>60</v>
      </c>
      <c r="E12" s="35" t="s">
        <v>57</v>
      </c>
    </row>
    <row r="13" spans="1:5" ht="12.75">
      <c r="A13" s="36" t="s">
        <v>61</v>
      </c>
      <c r="E13" s="37" t="s">
        <v>8059</v>
      </c>
    </row>
    <row r="14" spans="1:5" ht="25.5">
      <c r="A14" t="s">
        <v>62</v>
      </c>
      <c r="E14" s="35" t="s">
        <v>8060</v>
      </c>
    </row>
    <row r="15" spans="1:16" ht="12.75">
      <c r="A15" s="24" t="s">
        <v>55</v>
      </c>
      <c s="29" t="s">
        <v>91</v>
      </c>
      <c s="29" t="s">
        <v>3022</v>
      </c>
      <c s="24" t="s">
        <v>57</v>
      </c>
      <c s="30" t="s">
        <v>3023</v>
      </c>
      <c s="31" t="s">
        <v>86</v>
      </c>
      <c s="32">
        <v>4</v>
      </c>
      <c s="33">
        <v>0</v>
      </c>
      <c s="33">
        <f>ROUND(ROUND(H15,2)*ROUND(G15,3),2)</f>
      </c>
      <c r="O15">
        <f>(I15*21)/100</f>
      </c>
      <c t="s">
        <v>33</v>
      </c>
    </row>
    <row r="16" spans="1:5" ht="12.75">
      <c r="A16" s="34" t="s">
        <v>60</v>
      </c>
      <c r="E16" s="35" t="s">
        <v>57</v>
      </c>
    </row>
    <row r="17" spans="1:5" ht="12.75">
      <c r="A17" s="36" t="s">
        <v>61</v>
      </c>
      <c r="E17" s="37" t="s">
        <v>8059</v>
      </c>
    </row>
    <row r="18" spans="1:5" ht="51">
      <c r="A18" t="s">
        <v>62</v>
      </c>
      <c r="E18" s="35" t="s">
        <v>3025</v>
      </c>
    </row>
    <row r="19" spans="1:16" ht="12.75">
      <c r="A19" s="24" t="s">
        <v>55</v>
      </c>
      <c s="29" t="s">
        <v>96</v>
      </c>
      <c s="29" t="s">
        <v>92</v>
      </c>
      <c s="24" t="s">
        <v>57</v>
      </c>
      <c s="30" t="s">
        <v>93</v>
      </c>
      <c s="31" t="s">
        <v>94</v>
      </c>
      <c s="32">
        <v>52</v>
      </c>
      <c s="33">
        <v>0</v>
      </c>
      <c s="33">
        <f>ROUND(ROUND(H19,2)*ROUND(G19,3),2)</f>
      </c>
      <c r="O19">
        <f>(I19*21)/100</f>
      </c>
      <c t="s">
        <v>33</v>
      </c>
    </row>
    <row r="20" spans="1:5" ht="12.75">
      <c r="A20" s="34" t="s">
        <v>60</v>
      </c>
      <c r="E20" s="35" t="s">
        <v>57</v>
      </c>
    </row>
    <row r="21" spans="1:5" ht="12.75">
      <c r="A21" s="36" t="s">
        <v>61</v>
      </c>
      <c r="E21" s="37" t="s">
        <v>8059</v>
      </c>
    </row>
    <row r="22" spans="1:5" ht="51">
      <c r="A22" t="s">
        <v>62</v>
      </c>
      <c r="E22" s="35" t="s">
        <v>3026</v>
      </c>
    </row>
    <row r="23" spans="1:16" ht="12.75">
      <c r="A23" s="24" t="s">
        <v>55</v>
      </c>
      <c s="29" t="s">
        <v>99</v>
      </c>
      <c s="29" t="s">
        <v>104</v>
      </c>
      <c s="24" t="s">
        <v>57</v>
      </c>
      <c s="30" t="s">
        <v>105</v>
      </c>
      <c s="31" t="s">
        <v>94</v>
      </c>
      <c s="32">
        <v>52</v>
      </c>
      <c s="33">
        <v>0</v>
      </c>
      <c s="33">
        <f>ROUND(ROUND(H23,2)*ROUND(G23,3),2)</f>
      </c>
      <c r="O23">
        <f>(I23*21)/100</f>
      </c>
      <c t="s">
        <v>33</v>
      </c>
    </row>
    <row r="24" spans="1:5" ht="12.75">
      <c r="A24" s="34" t="s">
        <v>60</v>
      </c>
      <c r="E24" s="35" t="s">
        <v>57</v>
      </c>
    </row>
    <row r="25" spans="1:5" ht="12.75">
      <c r="A25" s="36" t="s">
        <v>61</v>
      </c>
      <c r="E25" s="37" t="s">
        <v>8059</v>
      </c>
    </row>
    <row r="26" spans="1:5" ht="76.5">
      <c r="A26" t="s">
        <v>62</v>
      </c>
      <c r="E26" s="35" t="s">
        <v>3030</v>
      </c>
    </row>
    <row r="27" spans="1:16" ht="12.75">
      <c r="A27" s="24" t="s">
        <v>55</v>
      </c>
      <c s="29" t="s">
        <v>103</v>
      </c>
      <c s="29" t="s">
        <v>3044</v>
      </c>
      <c s="24" t="s">
        <v>57</v>
      </c>
      <c s="30" t="s">
        <v>3045</v>
      </c>
      <c s="31" t="s">
        <v>86</v>
      </c>
      <c s="32">
        <v>4</v>
      </c>
      <c s="33">
        <v>0</v>
      </c>
      <c s="33">
        <f>ROUND(ROUND(H27,2)*ROUND(G27,3),2)</f>
      </c>
      <c r="O27">
        <f>(I27*21)/100</f>
      </c>
      <c t="s">
        <v>33</v>
      </c>
    </row>
    <row r="28" spans="1:5" ht="12.75">
      <c r="A28" s="34" t="s">
        <v>60</v>
      </c>
      <c r="E28" s="35" t="s">
        <v>57</v>
      </c>
    </row>
    <row r="29" spans="1:5" ht="12.75">
      <c r="A29" s="36" t="s">
        <v>61</v>
      </c>
      <c r="E29" s="37" t="s">
        <v>8059</v>
      </c>
    </row>
    <row r="30" spans="1:5" ht="51">
      <c r="A30" t="s">
        <v>62</v>
      </c>
      <c r="E30" s="35" t="s">
        <v>3046</v>
      </c>
    </row>
    <row r="31" spans="1:16" ht="25.5">
      <c r="A31" s="24" t="s">
        <v>55</v>
      </c>
      <c s="29" t="s">
        <v>107</v>
      </c>
      <c s="29" t="s">
        <v>1329</v>
      </c>
      <c s="24" t="s">
        <v>57</v>
      </c>
      <c s="30" t="s">
        <v>1330</v>
      </c>
      <c s="31" t="s">
        <v>86</v>
      </c>
      <c s="32">
        <v>2</v>
      </c>
      <c s="33">
        <v>0</v>
      </c>
      <c s="33">
        <f>ROUND(ROUND(H31,2)*ROUND(G31,3),2)</f>
      </c>
      <c r="O31">
        <f>(I31*21)/100</f>
      </c>
      <c t="s">
        <v>33</v>
      </c>
    </row>
    <row r="32" spans="1:5" ht="12.75">
      <c r="A32" s="34" t="s">
        <v>60</v>
      </c>
      <c r="E32" s="35" t="s">
        <v>57</v>
      </c>
    </row>
    <row r="33" spans="1:5" ht="12.75">
      <c r="A33" s="36" t="s">
        <v>61</v>
      </c>
      <c r="E33" s="37" t="s">
        <v>8059</v>
      </c>
    </row>
    <row r="34" spans="1:5" ht="51">
      <c r="A34" t="s">
        <v>62</v>
      </c>
      <c r="E34" s="35" t="s">
        <v>3026</v>
      </c>
    </row>
    <row r="35" spans="1:18" ht="12.75" customHeight="1">
      <c r="A35" s="6" t="s">
        <v>53</v>
      </c>
      <c s="6"/>
      <c s="39" t="s">
        <v>3052</v>
      </c>
      <c s="6"/>
      <c s="27" t="s">
        <v>54</v>
      </c>
      <c s="6"/>
      <c s="6"/>
      <c s="6"/>
      <c s="40">
        <f>0+Q35</f>
      </c>
      <c r="O35">
        <f>0+R35</f>
      </c>
      <c r="Q35">
        <f>0+I36+I40+I44+I48+I52+I56+I60+I64+I68+I72+I76+I80+I84</f>
      </c>
      <c>
        <f>0+O36+O40+O44+O48+O52+O56+O60+O64+O68+O72+O76+O80+O84</f>
      </c>
    </row>
    <row r="36" spans="1:16" ht="12.75">
      <c r="A36" s="24" t="s">
        <v>55</v>
      </c>
      <c s="29" t="s">
        <v>39</v>
      </c>
      <c s="29" t="s">
        <v>3053</v>
      </c>
      <c s="24" t="s">
        <v>57</v>
      </c>
      <c s="30" t="s">
        <v>3054</v>
      </c>
      <c s="31" t="s">
        <v>76</v>
      </c>
      <c s="32">
        <v>52</v>
      </c>
      <c s="33">
        <v>0</v>
      </c>
      <c s="33">
        <f>ROUND(ROUND(H36,2)*ROUND(G36,3),2)</f>
      </c>
      <c r="O36">
        <f>(I36*21)/100</f>
      </c>
      <c t="s">
        <v>33</v>
      </c>
    </row>
    <row r="37" spans="1:5" ht="12.75">
      <c r="A37" s="34" t="s">
        <v>60</v>
      </c>
      <c r="E37" s="35" t="s">
        <v>57</v>
      </c>
    </row>
    <row r="38" spans="1:5" ht="12.75">
      <c r="A38" s="36" t="s">
        <v>61</v>
      </c>
      <c r="E38" s="37" t="s">
        <v>8059</v>
      </c>
    </row>
    <row r="39" spans="1:5" ht="12.75">
      <c r="A39" t="s">
        <v>62</v>
      </c>
      <c r="E39" s="35" t="s">
        <v>3055</v>
      </c>
    </row>
    <row r="40" spans="1:16" ht="12.75">
      <c r="A40" s="24" t="s">
        <v>55</v>
      </c>
      <c s="29" t="s">
        <v>33</v>
      </c>
      <c s="29" t="s">
        <v>6281</v>
      </c>
      <c s="24" t="s">
        <v>57</v>
      </c>
      <c s="30" t="s">
        <v>6282</v>
      </c>
      <c s="31" t="s">
        <v>76</v>
      </c>
      <c s="32">
        <v>40</v>
      </c>
      <c s="33">
        <v>0</v>
      </c>
      <c s="33">
        <f>ROUND(ROUND(H40,2)*ROUND(G40,3),2)</f>
      </c>
      <c r="O40">
        <f>(I40*21)/100</f>
      </c>
      <c t="s">
        <v>33</v>
      </c>
    </row>
    <row r="41" spans="1:5" ht="12.75">
      <c r="A41" s="34" t="s">
        <v>60</v>
      </c>
      <c r="E41" s="35" t="s">
        <v>57</v>
      </c>
    </row>
    <row r="42" spans="1:5" ht="12.75">
      <c r="A42" s="36" t="s">
        <v>61</v>
      </c>
      <c r="E42" s="37" t="s">
        <v>8059</v>
      </c>
    </row>
    <row r="43" spans="1:5" ht="25.5">
      <c r="A43" t="s">
        <v>62</v>
      </c>
      <c r="E43" s="35" t="s">
        <v>8110</v>
      </c>
    </row>
    <row r="44" spans="1:16" ht="12.75">
      <c r="A44" s="24" t="s">
        <v>55</v>
      </c>
      <c s="29" t="s">
        <v>32</v>
      </c>
      <c s="29" t="s">
        <v>3056</v>
      </c>
      <c s="24" t="s">
        <v>57</v>
      </c>
      <c s="30" t="s">
        <v>3057</v>
      </c>
      <c s="31" t="s">
        <v>59</v>
      </c>
      <c s="32">
        <v>16.5</v>
      </c>
      <c s="33">
        <v>0</v>
      </c>
      <c s="33">
        <f>ROUND(ROUND(H44,2)*ROUND(G44,3),2)</f>
      </c>
      <c r="O44">
        <f>(I44*21)/100</f>
      </c>
      <c t="s">
        <v>33</v>
      </c>
    </row>
    <row r="45" spans="1:5" ht="12.75">
      <c r="A45" s="34" t="s">
        <v>60</v>
      </c>
      <c r="E45" s="35" t="s">
        <v>57</v>
      </c>
    </row>
    <row r="46" spans="1:5" ht="12.75">
      <c r="A46" s="36" t="s">
        <v>61</v>
      </c>
      <c r="E46" s="37" t="s">
        <v>8059</v>
      </c>
    </row>
    <row r="47" spans="1:5" ht="216.75">
      <c r="A47" t="s">
        <v>62</v>
      </c>
      <c r="E47" s="35" t="s">
        <v>3058</v>
      </c>
    </row>
    <row r="48" spans="1:16" ht="12.75">
      <c r="A48" s="24" t="s">
        <v>55</v>
      </c>
      <c s="29" t="s">
        <v>43</v>
      </c>
      <c s="29" t="s">
        <v>8061</v>
      </c>
      <c s="24" t="s">
        <v>57</v>
      </c>
      <c s="30" t="s">
        <v>8062</v>
      </c>
      <c s="31" t="s">
        <v>970</v>
      </c>
      <c s="32">
        <v>68</v>
      </c>
      <c s="33">
        <v>0</v>
      </c>
      <c s="33">
        <f>ROUND(ROUND(H48,2)*ROUND(G48,3),2)</f>
      </c>
      <c r="O48">
        <f>(I48*21)/100</f>
      </c>
      <c t="s">
        <v>33</v>
      </c>
    </row>
    <row r="49" spans="1:5" ht="12.75">
      <c r="A49" s="34" t="s">
        <v>60</v>
      </c>
      <c r="E49" s="35" t="s">
        <v>57</v>
      </c>
    </row>
    <row r="50" spans="1:5" ht="12.75">
      <c r="A50" s="36" t="s">
        <v>61</v>
      </c>
      <c r="E50" s="37" t="s">
        <v>8059</v>
      </c>
    </row>
    <row r="51" spans="1:5" ht="25.5">
      <c r="A51" t="s">
        <v>62</v>
      </c>
      <c r="E51" s="35" t="s">
        <v>1195</v>
      </c>
    </row>
    <row r="52" spans="1:16" ht="12.75">
      <c r="A52" s="24" t="s">
        <v>55</v>
      </c>
      <c s="29" t="s">
        <v>45</v>
      </c>
      <c s="29" t="s">
        <v>70</v>
      </c>
      <c s="24" t="s">
        <v>57</v>
      </c>
      <c s="30" t="s">
        <v>71</v>
      </c>
      <c s="31" t="s">
        <v>59</v>
      </c>
      <c s="32">
        <v>14</v>
      </c>
      <c s="33">
        <v>0</v>
      </c>
      <c s="33">
        <f>ROUND(ROUND(H52,2)*ROUND(G52,3),2)</f>
      </c>
      <c r="O52">
        <f>(I52*21)/100</f>
      </c>
      <c t="s">
        <v>33</v>
      </c>
    </row>
    <row r="53" spans="1:5" ht="12.75">
      <c r="A53" s="34" t="s">
        <v>60</v>
      </c>
      <c r="E53" s="35" t="s">
        <v>57</v>
      </c>
    </row>
    <row r="54" spans="1:5" ht="12.75">
      <c r="A54" s="36" t="s">
        <v>61</v>
      </c>
      <c r="E54" s="37" t="s">
        <v>8059</v>
      </c>
    </row>
    <row r="55" spans="1:5" ht="153">
      <c r="A55" t="s">
        <v>62</v>
      </c>
      <c r="E55" s="35" t="s">
        <v>3059</v>
      </c>
    </row>
    <row r="56" spans="1:16" ht="12.75">
      <c r="A56" s="24" t="s">
        <v>55</v>
      </c>
      <c s="29" t="s">
        <v>47</v>
      </c>
      <c s="29" t="s">
        <v>3309</v>
      </c>
      <c s="24" t="s">
        <v>57</v>
      </c>
      <c s="30" t="s">
        <v>3310</v>
      </c>
      <c s="31" t="s">
        <v>76</v>
      </c>
      <c s="32">
        <v>52</v>
      </c>
      <c s="33">
        <v>0</v>
      </c>
      <c s="33">
        <f>ROUND(ROUND(H56,2)*ROUND(G56,3),2)</f>
      </c>
      <c r="O56">
        <f>(I56*21)/100</f>
      </c>
      <c t="s">
        <v>33</v>
      </c>
    </row>
    <row r="57" spans="1:5" ht="12.75">
      <c r="A57" s="34" t="s">
        <v>60</v>
      </c>
      <c r="E57" s="35" t="s">
        <v>57</v>
      </c>
    </row>
    <row r="58" spans="1:5" ht="12.75">
      <c r="A58" s="36" t="s">
        <v>61</v>
      </c>
      <c r="E58" s="37" t="s">
        <v>8059</v>
      </c>
    </row>
    <row r="59" spans="1:5" ht="38.25">
      <c r="A59" t="s">
        <v>62</v>
      </c>
      <c r="E59" s="35" t="s">
        <v>3311</v>
      </c>
    </row>
    <row r="60" spans="1:16" ht="12.75">
      <c r="A60" s="24" t="s">
        <v>55</v>
      </c>
      <c s="29" t="s">
        <v>73</v>
      </c>
      <c s="29" t="s">
        <v>3060</v>
      </c>
      <c s="24" t="s">
        <v>57</v>
      </c>
      <c s="30" t="s">
        <v>3061</v>
      </c>
      <c s="31" t="s">
        <v>59</v>
      </c>
      <c s="32">
        <v>1</v>
      </c>
      <c s="33">
        <v>0</v>
      </c>
      <c s="33">
        <f>ROUND(ROUND(H60,2)*ROUND(G60,3),2)</f>
      </c>
      <c r="O60">
        <f>(I60*21)/100</f>
      </c>
      <c t="s">
        <v>33</v>
      </c>
    </row>
    <row r="61" spans="1:5" ht="12.75">
      <c r="A61" s="34" t="s">
        <v>60</v>
      </c>
      <c r="E61" s="35" t="s">
        <v>57</v>
      </c>
    </row>
    <row r="62" spans="1:5" ht="12.75">
      <c r="A62" s="36" t="s">
        <v>61</v>
      </c>
      <c r="E62" s="37" t="s">
        <v>8059</v>
      </c>
    </row>
    <row r="63" spans="1:5" ht="38.25">
      <c r="A63" t="s">
        <v>62</v>
      </c>
      <c r="E63" s="35" t="s">
        <v>3062</v>
      </c>
    </row>
    <row r="64" spans="1:16" ht="12.75">
      <c r="A64" s="24" t="s">
        <v>55</v>
      </c>
      <c s="29" t="s">
        <v>79</v>
      </c>
      <c s="29" t="s">
        <v>12781</v>
      </c>
      <c s="24" t="s">
        <v>57</v>
      </c>
      <c s="30" t="s">
        <v>12782</v>
      </c>
      <c s="31" t="s">
        <v>76</v>
      </c>
      <c s="32">
        <v>5</v>
      </c>
      <c s="33">
        <v>0</v>
      </c>
      <c s="33">
        <f>ROUND(ROUND(H64,2)*ROUND(G64,3),2)</f>
      </c>
      <c r="O64">
        <f>(I64*21)/100</f>
      </c>
      <c t="s">
        <v>33</v>
      </c>
    </row>
    <row r="65" spans="1:5" ht="12.75">
      <c r="A65" s="34" t="s">
        <v>60</v>
      </c>
      <c r="E65" s="35" t="s">
        <v>57</v>
      </c>
    </row>
    <row r="66" spans="1:5" ht="12.75">
      <c r="A66" s="36" t="s">
        <v>61</v>
      </c>
      <c r="E66" s="37" t="s">
        <v>8059</v>
      </c>
    </row>
    <row r="67" spans="1:5" ht="63.75">
      <c r="A67" t="s">
        <v>62</v>
      </c>
      <c r="E67" s="35" t="s">
        <v>3496</v>
      </c>
    </row>
    <row r="68" spans="1:16" ht="12.75">
      <c r="A68" s="24" t="s">
        <v>55</v>
      </c>
      <c s="29" t="s">
        <v>50</v>
      </c>
      <c s="29" t="s">
        <v>11413</v>
      </c>
      <c s="24" t="s">
        <v>57</v>
      </c>
      <c s="30" t="s">
        <v>11414</v>
      </c>
      <c s="31" t="s">
        <v>76</v>
      </c>
      <c s="32">
        <v>1</v>
      </c>
      <c s="33">
        <v>0</v>
      </c>
      <c s="33">
        <f>ROUND(ROUND(H68,2)*ROUND(G68,3),2)</f>
      </c>
      <c r="O68">
        <f>(I68*21)/100</f>
      </c>
      <c t="s">
        <v>33</v>
      </c>
    </row>
    <row r="69" spans="1:5" ht="12.75">
      <c r="A69" s="34" t="s">
        <v>60</v>
      </c>
      <c r="E69" s="35" t="s">
        <v>57</v>
      </c>
    </row>
    <row r="70" spans="1:5" ht="12.75">
      <c r="A70" s="36" t="s">
        <v>61</v>
      </c>
      <c r="E70" s="37" t="s">
        <v>8059</v>
      </c>
    </row>
    <row r="71" spans="1:5" ht="38.25">
      <c r="A71" t="s">
        <v>62</v>
      </c>
      <c r="E71" s="35" t="s">
        <v>3380</v>
      </c>
    </row>
    <row r="72" spans="1:16" ht="12.75">
      <c r="A72" s="24" t="s">
        <v>55</v>
      </c>
      <c s="29" t="s">
        <v>274</v>
      </c>
      <c s="29" t="s">
        <v>3259</v>
      </c>
      <c s="24" t="s">
        <v>57</v>
      </c>
      <c s="30" t="s">
        <v>3260</v>
      </c>
      <c s="31" t="s">
        <v>76</v>
      </c>
      <c s="32">
        <v>1</v>
      </c>
      <c s="33">
        <v>0</v>
      </c>
      <c s="33">
        <f>ROUND(ROUND(H72,2)*ROUND(G72,3),2)</f>
      </c>
      <c r="O72">
        <f>(I72*21)/100</f>
      </c>
      <c t="s">
        <v>33</v>
      </c>
    </row>
    <row r="73" spans="1:5" ht="12.75">
      <c r="A73" s="34" t="s">
        <v>60</v>
      </c>
      <c r="E73" s="35" t="s">
        <v>57</v>
      </c>
    </row>
    <row r="74" spans="1:5" ht="12.75">
      <c r="A74" s="36" t="s">
        <v>61</v>
      </c>
      <c r="E74" s="37" t="s">
        <v>8059</v>
      </c>
    </row>
    <row r="75" spans="1:5" ht="38.25">
      <c r="A75" t="s">
        <v>62</v>
      </c>
      <c r="E75" s="35" t="s">
        <v>780</v>
      </c>
    </row>
    <row r="76" spans="1:16" ht="12.75">
      <c r="A76" s="24" t="s">
        <v>55</v>
      </c>
      <c s="29" t="s">
        <v>278</v>
      </c>
      <c s="29" t="s">
        <v>8088</v>
      </c>
      <c s="24" t="s">
        <v>57</v>
      </c>
      <c s="30" t="s">
        <v>8089</v>
      </c>
      <c s="31" t="s">
        <v>59</v>
      </c>
      <c s="32">
        <v>5</v>
      </c>
      <c s="33">
        <v>0</v>
      </c>
      <c s="33">
        <f>ROUND(ROUND(H76,2)*ROUND(G76,3),2)</f>
      </c>
      <c r="O76">
        <f>(I76*21)/100</f>
      </c>
      <c t="s">
        <v>33</v>
      </c>
    </row>
    <row r="77" spans="1:5" ht="12.75">
      <c r="A77" s="34" t="s">
        <v>60</v>
      </c>
      <c r="E77" s="35" t="s">
        <v>57</v>
      </c>
    </row>
    <row r="78" spans="1:5" ht="12.75">
      <c r="A78" s="36" t="s">
        <v>61</v>
      </c>
      <c r="E78" s="37" t="s">
        <v>8059</v>
      </c>
    </row>
    <row r="79" spans="1:5" ht="89.25">
      <c r="A79" t="s">
        <v>62</v>
      </c>
      <c r="E79" s="35" t="s">
        <v>8090</v>
      </c>
    </row>
    <row r="80" spans="1:16" ht="12.75">
      <c r="A80" s="24" t="s">
        <v>55</v>
      </c>
      <c s="29" t="s">
        <v>282</v>
      </c>
      <c s="29" t="s">
        <v>1020</v>
      </c>
      <c s="24" t="s">
        <v>57</v>
      </c>
      <c s="30" t="s">
        <v>1021</v>
      </c>
      <c s="31" t="s">
        <v>1022</v>
      </c>
      <c s="32">
        <v>275</v>
      </c>
      <c s="33">
        <v>0</v>
      </c>
      <c s="33">
        <f>ROUND(ROUND(H80,2)*ROUND(G80,3),2)</f>
      </c>
      <c r="O80">
        <f>(I80*21)/100</f>
      </c>
      <c t="s">
        <v>33</v>
      </c>
    </row>
    <row r="81" spans="1:5" ht="12.75">
      <c r="A81" s="34" t="s">
        <v>60</v>
      </c>
      <c r="E81" s="35" t="s">
        <v>57</v>
      </c>
    </row>
    <row r="82" spans="1:5" ht="12.75">
      <c r="A82" s="36" t="s">
        <v>61</v>
      </c>
      <c r="E82" s="37" t="s">
        <v>8059</v>
      </c>
    </row>
    <row r="83" spans="1:5" ht="25.5">
      <c r="A83" t="s">
        <v>62</v>
      </c>
      <c r="E83" s="35" t="s">
        <v>5973</v>
      </c>
    </row>
    <row r="84" spans="1:16" ht="12.75">
      <c r="A84" s="24" t="s">
        <v>55</v>
      </c>
      <c s="29" t="s">
        <v>286</v>
      </c>
      <c s="29" t="s">
        <v>3381</v>
      </c>
      <c s="24" t="s">
        <v>57</v>
      </c>
      <c s="30" t="s">
        <v>3382</v>
      </c>
      <c s="31" t="s">
        <v>59</v>
      </c>
      <c s="32">
        <v>0.1</v>
      </c>
      <c s="33">
        <v>0</v>
      </c>
      <c s="33">
        <f>ROUND(ROUND(H84,2)*ROUND(G84,3),2)</f>
      </c>
      <c r="O84">
        <f>(I84*21)/100</f>
      </c>
      <c t="s">
        <v>33</v>
      </c>
    </row>
    <row r="85" spans="1:5" ht="12.75">
      <c r="A85" s="34" t="s">
        <v>60</v>
      </c>
      <c r="E85" s="35" t="s">
        <v>57</v>
      </c>
    </row>
    <row r="86" spans="1:5" ht="12.75">
      <c r="A86" s="36" t="s">
        <v>61</v>
      </c>
      <c r="E86" s="37" t="s">
        <v>8059</v>
      </c>
    </row>
    <row r="87" spans="1:5" ht="76.5">
      <c r="A87" t="s">
        <v>62</v>
      </c>
      <c r="E87" s="35" t="s">
        <v>3383</v>
      </c>
    </row>
    <row r="88" spans="1:18" ht="12.75" customHeight="1">
      <c r="A88" s="6" t="s">
        <v>53</v>
      </c>
      <c s="6"/>
      <c s="39" t="s">
        <v>2809</v>
      </c>
      <c s="6"/>
      <c s="27" t="s">
        <v>2810</v>
      </c>
      <c s="6"/>
      <c s="6"/>
      <c s="6"/>
      <c s="40">
        <f>0+Q88</f>
      </c>
      <c r="O88">
        <f>0+R88</f>
      </c>
      <c r="Q88">
        <f>0+I89+I93+I97+I101</f>
      </c>
      <c>
        <f>0+O89+O93+O97+O101</f>
      </c>
    </row>
    <row r="89" spans="1:16" ht="12.75">
      <c r="A89" s="24" t="s">
        <v>55</v>
      </c>
      <c s="29" t="s">
        <v>111</v>
      </c>
      <c s="29" t="s">
        <v>150</v>
      </c>
      <c s="24" t="s">
        <v>57</v>
      </c>
      <c s="30" t="s">
        <v>151</v>
      </c>
      <c s="31" t="s">
        <v>94</v>
      </c>
      <c s="32">
        <v>15</v>
      </c>
      <c s="33">
        <v>0</v>
      </c>
      <c s="33">
        <f>ROUND(ROUND(H89,2)*ROUND(G89,3),2)</f>
      </c>
      <c r="O89">
        <f>(I89*21)/100</f>
      </c>
      <c t="s">
        <v>33</v>
      </c>
    </row>
    <row r="90" spans="1:5" ht="12.75">
      <c r="A90" s="34" t="s">
        <v>60</v>
      </c>
      <c r="E90" s="35" t="s">
        <v>57</v>
      </c>
    </row>
    <row r="91" spans="1:5" ht="12.75">
      <c r="A91" s="36" t="s">
        <v>61</v>
      </c>
      <c r="E91" s="37" t="s">
        <v>8059</v>
      </c>
    </row>
    <row r="92" spans="1:5" ht="51">
      <c r="A92" t="s">
        <v>62</v>
      </c>
      <c r="E92" s="35" t="s">
        <v>8064</v>
      </c>
    </row>
    <row r="93" spans="1:16" ht="12.75">
      <c r="A93" s="24" t="s">
        <v>55</v>
      </c>
      <c s="29" t="s">
        <v>149</v>
      </c>
      <c s="29" t="s">
        <v>12728</v>
      </c>
      <c s="24" t="s">
        <v>57</v>
      </c>
      <c s="30" t="s">
        <v>12729</v>
      </c>
      <c s="31" t="s">
        <v>86</v>
      </c>
      <c s="32">
        <v>1</v>
      </c>
      <c s="33">
        <v>0</v>
      </c>
      <c s="33">
        <f>ROUND(ROUND(H93,2)*ROUND(G93,3),2)</f>
      </c>
      <c r="O93">
        <f>(I93*21)/100</f>
      </c>
      <c t="s">
        <v>33</v>
      </c>
    </row>
    <row r="94" spans="1:5" ht="12.75">
      <c r="A94" s="34" t="s">
        <v>60</v>
      </c>
      <c r="E94" s="35" t="s">
        <v>57</v>
      </c>
    </row>
    <row r="95" spans="1:5" ht="12.75">
      <c r="A95" s="36" t="s">
        <v>61</v>
      </c>
      <c r="E95" s="37" t="s">
        <v>8059</v>
      </c>
    </row>
    <row r="96" spans="1:5" ht="38.25">
      <c r="A96" t="s">
        <v>62</v>
      </c>
      <c r="E96" s="35" t="s">
        <v>12730</v>
      </c>
    </row>
    <row r="97" spans="1:16" ht="12.75">
      <c r="A97" s="24" t="s">
        <v>55</v>
      </c>
      <c s="29" t="s">
        <v>153</v>
      </c>
      <c s="29" t="s">
        <v>154</v>
      </c>
      <c s="24" t="s">
        <v>57</v>
      </c>
      <c s="30" t="s">
        <v>155</v>
      </c>
      <c s="31" t="s">
        <v>86</v>
      </c>
      <c s="32">
        <v>1</v>
      </c>
      <c s="33">
        <v>0</v>
      </c>
      <c s="33">
        <f>ROUND(ROUND(H97,2)*ROUND(G97,3),2)</f>
      </c>
      <c r="O97">
        <f>(I97*21)/100</f>
      </c>
      <c t="s">
        <v>33</v>
      </c>
    </row>
    <row r="98" spans="1:5" ht="12.75">
      <c r="A98" s="34" t="s">
        <v>60</v>
      </c>
      <c r="E98" s="35" t="s">
        <v>57</v>
      </c>
    </row>
    <row r="99" spans="1:5" ht="12.75">
      <c r="A99" s="36" t="s">
        <v>61</v>
      </c>
      <c r="E99" s="37" t="s">
        <v>8059</v>
      </c>
    </row>
    <row r="100" spans="1:5" ht="25.5">
      <c r="A100" t="s">
        <v>62</v>
      </c>
      <c r="E100" s="35" t="s">
        <v>3070</v>
      </c>
    </row>
    <row r="101" spans="1:16" ht="12.75">
      <c r="A101" s="24" t="s">
        <v>55</v>
      </c>
      <c s="29" t="s">
        <v>157</v>
      </c>
      <c s="29" t="s">
        <v>158</v>
      </c>
      <c s="24" t="s">
        <v>57</v>
      </c>
      <c s="30" t="s">
        <v>159</v>
      </c>
      <c s="31" t="s">
        <v>86</v>
      </c>
      <c s="32">
        <v>1</v>
      </c>
      <c s="33">
        <v>0</v>
      </c>
      <c s="33">
        <f>ROUND(ROUND(H101,2)*ROUND(G101,3),2)</f>
      </c>
      <c r="O101">
        <f>(I101*21)/100</f>
      </c>
      <c t="s">
        <v>33</v>
      </c>
    </row>
    <row r="102" spans="1:5" ht="12.75">
      <c r="A102" s="34" t="s">
        <v>60</v>
      </c>
      <c r="E102" s="35" t="s">
        <v>57</v>
      </c>
    </row>
    <row r="103" spans="1:5" ht="12.75">
      <c r="A103" s="36" t="s">
        <v>61</v>
      </c>
      <c r="E103" s="37" t="s">
        <v>8059</v>
      </c>
    </row>
    <row r="104" spans="1:5" ht="51">
      <c r="A104" t="s">
        <v>62</v>
      </c>
      <c r="E104" s="35" t="s">
        <v>3076</v>
      </c>
    </row>
    <row r="105" spans="1:18" ht="12.75" customHeight="1">
      <c r="A105" s="6" t="s">
        <v>53</v>
      </c>
      <c s="6"/>
      <c s="39" t="s">
        <v>3077</v>
      </c>
      <c s="6"/>
      <c s="27" t="s">
        <v>2818</v>
      </c>
      <c s="6"/>
      <c s="6"/>
      <c s="6"/>
      <c s="40">
        <f>0+Q105</f>
      </c>
      <c r="O105">
        <f>0+R105</f>
      </c>
      <c r="Q105">
        <f>0+I106+I110+I114+I118+I122+I126+I130</f>
      </c>
      <c>
        <f>0+O106+O110+O114+O118+O122+O126+O130</f>
      </c>
    </row>
    <row r="106" spans="1:16" ht="12.75">
      <c r="A106" s="24" t="s">
        <v>55</v>
      </c>
      <c s="29" t="s">
        <v>161</v>
      </c>
      <c s="29" t="s">
        <v>169</v>
      </c>
      <c s="24" t="s">
        <v>57</v>
      </c>
      <c s="30" t="s">
        <v>170</v>
      </c>
      <c s="31" t="s">
        <v>94</v>
      </c>
      <c s="32">
        <v>325</v>
      </c>
      <c s="33">
        <v>0</v>
      </c>
      <c s="33">
        <f>ROUND(ROUND(H106,2)*ROUND(G106,3),2)</f>
      </c>
      <c r="O106">
        <f>(I106*21)/100</f>
      </c>
      <c t="s">
        <v>33</v>
      </c>
    </row>
    <row r="107" spans="1:5" ht="12.75">
      <c r="A107" s="34" t="s">
        <v>60</v>
      </c>
      <c r="E107" s="35" t="s">
        <v>57</v>
      </c>
    </row>
    <row r="108" spans="1:5" ht="12.75">
      <c r="A108" s="36" t="s">
        <v>61</v>
      </c>
      <c r="E108" s="37" t="s">
        <v>8059</v>
      </c>
    </row>
    <row r="109" spans="1:5" ht="38.25">
      <c r="A109" t="s">
        <v>62</v>
      </c>
      <c r="E109" s="35" t="s">
        <v>3091</v>
      </c>
    </row>
    <row r="110" spans="1:16" ht="25.5">
      <c r="A110" s="24" t="s">
        <v>55</v>
      </c>
      <c s="29" t="s">
        <v>165</v>
      </c>
      <c s="29" t="s">
        <v>177</v>
      </c>
      <c s="24" t="s">
        <v>57</v>
      </c>
      <c s="30" t="s">
        <v>178</v>
      </c>
      <c s="31" t="s">
        <v>86</v>
      </c>
      <c s="32">
        <v>6</v>
      </c>
      <c s="33">
        <v>0</v>
      </c>
      <c s="33">
        <f>ROUND(ROUND(H110,2)*ROUND(G110,3),2)</f>
      </c>
      <c r="O110">
        <f>(I110*21)/100</f>
      </c>
      <c t="s">
        <v>33</v>
      </c>
    </row>
    <row r="111" spans="1:5" ht="12.75">
      <c r="A111" s="34" t="s">
        <v>60</v>
      </c>
      <c r="E111" s="35" t="s">
        <v>57</v>
      </c>
    </row>
    <row r="112" spans="1:5" ht="12.75">
      <c r="A112" s="36" t="s">
        <v>61</v>
      </c>
      <c r="E112" s="37" t="s">
        <v>8059</v>
      </c>
    </row>
    <row r="113" spans="1:5" ht="38.25">
      <c r="A113" t="s">
        <v>62</v>
      </c>
      <c r="E113" s="35" t="s">
        <v>3094</v>
      </c>
    </row>
    <row r="114" spans="1:16" ht="12.75">
      <c r="A114" s="24" t="s">
        <v>55</v>
      </c>
      <c s="29" t="s">
        <v>168</v>
      </c>
      <c s="29" t="s">
        <v>3111</v>
      </c>
      <c s="24" t="s">
        <v>57</v>
      </c>
      <c s="30" t="s">
        <v>3112</v>
      </c>
      <c s="31" t="s">
        <v>94</v>
      </c>
      <c s="32">
        <v>140</v>
      </c>
      <c s="33">
        <v>0</v>
      </c>
      <c s="33">
        <f>ROUND(ROUND(H114,2)*ROUND(G114,3),2)</f>
      </c>
      <c r="O114">
        <f>(I114*21)/100</f>
      </c>
      <c t="s">
        <v>33</v>
      </c>
    </row>
    <row r="115" spans="1:5" ht="12.75">
      <c r="A115" s="34" t="s">
        <v>60</v>
      </c>
      <c r="E115" s="35" t="s">
        <v>57</v>
      </c>
    </row>
    <row r="116" spans="1:5" ht="12.75">
      <c r="A116" s="36" t="s">
        <v>61</v>
      </c>
      <c r="E116" s="37" t="s">
        <v>8059</v>
      </c>
    </row>
    <row r="117" spans="1:5" ht="25.5">
      <c r="A117" t="s">
        <v>62</v>
      </c>
      <c r="E117" s="35" t="s">
        <v>3113</v>
      </c>
    </row>
    <row r="118" spans="1:16" ht="12.75">
      <c r="A118" s="24" t="s">
        <v>55</v>
      </c>
      <c s="29" t="s">
        <v>172</v>
      </c>
      <c s="29" t="s">
        <v>2840</v>
      </c>
      <c s="24" t="s">
        <v>57</v>
      </c>
      <c s="30" t="s">
        <v>2841</v>
      </c>
      <c s="31" t="s">
        <v>86</v>
      </c>
      <c s="32">
        <v>6</v>
      </c>
      <c s="33">
        <v>0</v>
      </c>
      <c s="33">
        <f>ROUND(ROUND(H118,2)*ROUND(G118,3),2)</f>
      </c>
      <c r="O118">
        <f>(I118*21)/100</f>
      </c>
      <c t="s">
        <v>33</v>
      </c>
    </row>
    <row r="119" spans="1:5" ht="12.75">
      <c r="A119" s="34" t="s">
        <v>60</v>
      </c>
      <c r="E119" s="35" t="s">
        <v>57</v>
      </c>
    </row>
    <row r="120" spans="1:5" ht="12.75">
      <c r="A120" s="36" t="s">
        <v>61</v>
      </c>
      <c r="E120" s="37" t="s">
        <v>8059</v>
      </c>
    </row>
    <row r="121" spans="1:5" ht="25.5">
      <c r="A121" t="s">
        <v>62</v>
      </c>
      <c r="E121" s="35" t="s">
        <v>3114</v>
      </c>
    </row>
    <row r="122" spans="1:16" ht="12.75">
      <c r="A122" s="24" t="s">
        <v>55</v>
      </c>
      <c s="29" t="s">
        <v>176</v>
      </c>
      <c s="29" t="s">
        <v>8101</v>
      </c>
      <c s="24" t="s">
        <v>57</v>
      </c>
      <c s="30" t="s">
        <v>8102</v>
      </c>
      <c s="31" t="s">
        <v>86</v>
      </c>
      <c s="32">
        <v>7</v>
      </c>
      <c s="33">
        <v>0</v>
      </c>
      <c s="33">
        <f>ROUND(ROUND(H122,2)*ROUND(G122,3),2)</f>
      </c>
      <c r="O122">
        <f>(I122*21)/100</f>
      </c>
      <c t="s">
        <v>33</v>
      </c>
    </row>
    <row r="123" spans="1:5" ht="12.75">
      <c r="A123" s="34" t="s">
        <v>60</v>
      </c>
      <c r="E123" s="35" t="s">
        <v>57</v>
      </c>
    </row>
    <row r="124" spans="1:5" ht="12.75">
      <c r="A124" s="36" t="s">
        <v>61</v>
      </c>
      <c r="E124" s="37" t="s">
        <v>8059</v>
      </c>
    </row>
    <row r="125" spans="1:5" ht="63.75">
      <c r="A125" t="s">
        <v>62</v>
      </c>
      <c r="E125" s="35" t="s">
        <v>3335</v>
      </c>
    </row>
    <row r="126" spans="1:16" ht="25.5">
      <c r="A126" s="24" t="s">
        <v>55</v>
      </c>
      <c s="29" t="s">
        <v>115</v>
      </c>
      <c s="29" t="s">
        <v>12783</v>
      </c>
      <c s="24" t="s">
        <v>57</v>
      </c>
      <c s="30" t="s">
        <v>12784</v>
      </c>
      <c s="31" t="s">
        <v>86</v>
      </c>
      <c s="32">
        <v>1</v>
      </c>
      <c s="33">
        <v>0</v>
      </c>
      <c s="33">
        <f>ROUND(ROUND(H126,2)*ROUND(G126,3),2)</f>
      </c>
      <c r="O126">
        <f>(I126*21)/100</f>
      </c>
      <c t="s">
        <v>33</v>
      </c>
    </row>
    <row r="127" spans="1:5" ht="12.75">
      <c r="A127" s="34" t="s">
        <v>60</v>
      </c>
      <c r="E127" s="35" t="s">
        <v>57</v>
      </c>
    </row>
    <row r="128" spans="1:5" ht="12.75">
      <c r="A128" s="36" t="s">
        <v>61</v>
      </c>
      <c r="E128" s="37" t="s">
        <v>8059</v>
      </c>
    </row>
    <row r="129" spans="1:5" ht="63.75">
      <c r="A129" t="s">
        <v>62</v>
      </c>
      <c r="E129" s="35" t="s">
        <v>3335</v>
      </c>
    </row>
    <row r="130" spans="1:16" ht="12.75">
      <c r="A130" s="24" t="s">
        <v>55</v>
      </c>
      <c s="29" t="s">
        <v>227</v>
      </c>
      <c s="29" t="s">
        <v>8121</v>
      </c>
      <c s="24" t="s">
        <v>57</v>
      </c>
      <c s="30" t="s">
        <v>8122</v>
      </c>
      <c s="31" t="s">
        <v>94</v>
      </c>
      <c s="32">
        <v>380</v>
      </c>
      <c s="33">
        <v>0</v>
      </c>
      <c s="33">
        <f>ROUND(ROUND(H130,2)*ROUND(G130,3),2)</f>
      </c>
      <c r="O130">
        <f>(I130*21)/100</f>
      </c>
      <c t="s">
        <v>33</v>
      </c>
    </row>
    <row r="131" spans="1:5" ht="12.75">
      <c r="A131" s="34" t="s">
        <v>60</v>
      </c>
      <c r="E131" s="35" t="s">
        <v>57</v>
      </c>
    </row>
    <row r="132" spans="1:5" ht="12.75">
      <c r="A132" s="36" t="s">
        <v>61</v>
      </c>
      <c r="E132" s="37" t="s">
        <v>8059</v>
      </c>
    </row>
    <row r="133" spans="1:5" ht="63.75">
      <c r="A133" t="s">
        <v>62</v>
      </c>
      <c r="E133" s="35" t="s">
        <v>3314</v>
      </c>
    </row>
    <row r="134" spans="1:18" ht="12.75" customHeight="1">
      <c r="A134" s="6" t="s">
        <v>53</v>
      </c>
      <c s="6"/>
      <c s="39" t="s">
        <v>8075</v>
      </c>
      <c s="6"/>
      <c s="27" t="s">
        <v>8076</v>
      </c>
      <c s="6"/>
      <c s="6"/>
      <c s="6"/>
      <c s="40">
        <f>0+Q134</f>
      </c>
      <c r="O134">
        <f>0+R134</f>
      </c>
      <c r="Q134">
        <f>0+I135+I139</f>
      </c>
      <c>
        <f>0+O135+O139</f>
      </c>
    </row>
    <row r="135" spans="1:16" ht="25.5">
      <c r="A135" s="24" t="s">
        <v>55</v>
      </c>
      <c s="29" t="s">
        <v>232</v>
      </c>
      <c s="29" t="s">
        <v>8077</v>
      </c>
      <c s="24" t="s">
        <v>57</v>
      </c>
      <c s="30" t="s">
        <v>8078</v>
      </c>
      <c s="31" t="s">
        <v>86</v>
      </c>
      <c s="32">
        <v>1</v>
      </c>
      <c s="33">
        <v>0</v>
      </c>
      <c s="33">
        <f>ROUND(ROUND(H135,2)*ROUND(G135,3),2)</f>
      </c>
      <c r="O135">
        <f>(I135*21)/100</f>
      </c>
      <c t="s">
        <v>33</v>
      </c>
    </row>
    <row r="136" spans="1:5" ht="12.75">
      <c r="A136" s="34" t="s">
        <v>60</v>
      </c>
      <c r="E136" s="35" t="s">
        <v>57</v>
      </c>
    </row>
    <row r="137" spans="1:5" ht="12.75">
      <c r="A137" s="36" t="s">
        <v>61</v>
      </c>
      <c r="E137" s="37" t="s">
        <v>8059</v>
      </c>
    </row>
    <row r="138" spans="1:5" ht="38.25">
      <c r="A138" t="s">
        <v>62</v>
      </c>
      <c r="E138" s="35" t="s">
        <v>8079</v>
      </c>
    </row>
    <row r="139" spans="1:16" ht="25.5">
      <c r="A139" s="24" t="s">
        <v>55</v>
      </c>
      <c s="29" t="s">
        <v>235</v>
      </c>
      <c s="29" t="s">
        <v>12708</v>
      </c>
      <c s="24" t="s">
        <v>57</v>
      </c>
      <c s="30" t="s">
        <v>12709</v>
      </c>
      <c s="31" t="s">
        <v>86</v>
      </c>
      <c s="32">
        <v>1</v>
      </c>
      <c s="33">
        <v>0</v>
      </c>
      <c s="33">
        <f>ROUND(ROUND(H139,2)*ROUND(G139,3),2)</f>
      </c>
      <c r="O139">
        <f>(I139*21)/100</f>
      </c>
      <c t="s">
        <v>33</v>
      </c>
    </row>
    <row r="140" spans="1:5" ht="12.75">
      <c r="A140" s="34" t="s">
        <v>60</v>
      </c>
      <c r="E140" s="35" t="s">
        <v>57</v>
      </c>
    </row>
    <row r="141" spans="1:5" ht="12.75">
      <c r="A141" s="36" t="s">
        <v>61</v>
      </c>
      <c r="E141" s="37" t="s">
        <v>8059</v>
      </c>
    </row>
    <row r="142" spans="1:5" ht="38.25">
      <c r="A142" t="s">
        <v>62</v>
      </c>
      <c r="E142" s="35" t="s">
        <v>8079</v>
      </c>
    </row>
    <row r="143" spans="1:18" ht="12.75" customHeight="1">
      <c r="A143" s="6" t="s">
        <v>53</v>
      </c>
      <c s="6"/>
      <c s="39" t="s">
        <v>2846</v>
      </c>
      <c s="6"/>
      <c s="27" t="s">
        <v>2847</v>
      </c>
      <c s="6"/>
      <c s="6"/>
      <c s="6"/>
      <c s="40">
        <f>0+Q143</f>
      </c>
      <c r="O143">
        <f>0+R143</f>
      </c>
      <c r="Q143">
        <f>0+I144+I148</f>
      </c>
      <c>
        <f>0+O144+O148</f>
      </c>
    </row>
    <row r="144" spans="1:16" ht="25.5">
      <c r="A144" s="24" t="s">
        <v>55</v>
      </c>
      <c s="29" t="s">
        <v>238</v>
      </c>
      <c s="29" t="s">
        <v>12774</v>
      </c>
      <c s="24" t="s">
        <v>57</v>
      </c>
      <c s="30" t="s">
        <v>12775</v>
      </c>
      <c s="31" t="s">
        <v>86</v>
      </c>
      <c s="32">
        <v>2</v>
      </c>
      <c s="33">
        <v>0</v>
      </c>
      <c s="33">
        <f>ROUND(ROUND(H144,2)*ROUND(G144,3),2)</f>
      </c>
      <c r="O144">
        <f>(I144*21)/100</f>
      </c>
      <c t="s">
        <v>33</v>
      </c>
    </row>
    <row r="145" spans="1:5" ht="12.75">
      <c r="A145" s="34" t="s">
        <v>60</v>
      </c>
      <c r="E145" s="35" t="s">
        <v>57</v>
      </c>
    </row>
    <row r="146" spans="1:5" ht="12.75">
      <c r="A146" s="36" t="s">
        <v>61</v>
      </c>
      <c r="E146" s="37" t="s">
        <v>8059</v>
      </c>
    </row>
    <row r="147" spans="1:5" ht="89.25">
      <c r="A147" t="s">
        <v>62</v>
      </c>
      <c r="E147" s="35" t="s">
        <v>12776</v>
      </c>
    </row>
    <row r="148" spans="1:16" ht="12.75">
      <c r="A148" s="24" t="s">
        <v>55</v>
      </c>
      <c s="29" t="s">
        <v>241</v>
      </c>
      <c s="29" t="s">
        <v>12766</v>
      </c>
      <c s="24" t="s">
        <v>57</v>
      </c>
      <c s="30" t="s">
        <v>12767</v>
      </c>
      <c s="31" t="s">
        <v>86</v>
      </c>
      <c s="32">
        <v>2</v>
      </c>
      <c s="33">
        <v>0</v>
      </c>
      <c s="33">
        <f>ROUND(ROUND(H148,2)*ROUND(G148,3),2)</f>
      </c>
      <c r="O148">
        <f>(I148*21)/100</f>
      </c>
      <c t="s">
        <v>33</v>
      </c>
    </row>
    <row r="149" spans="1:5" ht="12.75">
      <c r="A149" s="34" t="s">
        <v>60</v>
      </c>
      <c r="E149" s="35" t="s">
        <v>57</v>
      </c>
    </row>
    <row r="150" spans="1:5" ht="12.75">
      <c r="A150" s="36" t="s">
        <v>61</v>
      </c>
      <c r="E150" s="37" t="s">
        <v>8059</v>
      </c>
    </row>
    <row r="151" spans="1:5" ht="63.75">
      <c r="A151" t="s">
        <v>62</v>
      </c>
      <c r="E151" s="35" t="s">
        <v>3335</v>
      </c>
    </row>
    <row r="152" spans="1:18" ht="12.75" customHeight="1">
      <c r="A152" s="6" t="s">
        <v>53</v>
      </c>
      <c s="6"/>
      <c s="39" t="s">
        <v>2707</v>
      </c>
      <c s="6"/>
      <c s="27" t="s">
        <v>2895</v>
      </c>
      <c s="6"/>
      <c s="6"/>
      <c s="6"/>
      <c s="40">
        <f>0+Q152</f>
      </c>
      <c r="O152">
        <f>0+R152</f>
      </c>
      <c r="Q152">
        <f>0+I153+I157+I161+I165+I169+I173+I177+I181</f>
      </c>
      <c>
        <f>0+O153+O157+O161+O165+O169+O173+O177+O181</f>
      </c>
    </row>
    <row r="153" spans="1:16" ht="12.75">
      <c r="A153" s="24" t="s">
        <v>55</v>
      </c>
      <c s="29" t="s">
        <v>245</v>
      </c>
      <c s="29" t="s">
        <v>3181</v>
      </c>
      <c s="24" t="s">
        <v>57</v>
      </c>
      <c s="30" t="s">
        <v>3182</v>
      </c>
      <c s="31" t="s">
        <v>86</v>
      </c>
      <c s="32">
        <v>1</v>
      </c>
      <c s="33">
        <v>0</v>
      </c>
      <c s="33">
        <f>ROUND(ROUND(H153,2)*ROUND(G153,3),2)</f>
      </c>
      <c r="O153">
        <f>(I153*21)/100</f>
      </c>
      <c t="s">
        <v>33</v>
      </c>
    </row>
    <row r="154" spans="1:5" ht="12.75">
      <c r="A154" s="34" t="s">
        <v>60</v>
      </c>
      <c r="E154" s="35" t="s">
        <v>57</v>
      </c>
    </row>
    <row r="155" spans="1:5" ht="12.75">
      <c r="A155" s="36" t="s">
        <v>61</v>
      </c>
      <c r="E155" s="37" t="s">
        <v>8059</v>
      </c>
    </row>
    <row r="156" spans="1:5" ht="51">
      <c r="A156" t="s">
        <v>62</v>
      </c>
      <c r="E156" s="35" t="s">
        <v>3183</v>
      </c>
    </row>
    <row r="157" spans="1:16" ht="25.5">
      <c r="A157" s="24" t="s">
        <v>55</v>
      </c>
      <c s="29" t="s">
        <v>249</v>
      </c>
      <c s="29" t="s">
        <v>8080</v>
      </c>
      <c s="24" t="s">
        <v>57</v>
      </c>
      <c s="30" t="s">
        <v>8081</v>
      </c>
      <c s="31" t="s">
        <v>86</v>
      </c>
      <c s="32">
        <v>1</v>
      </c>
      <c s="33">
        <v>0</v>
      </c>
      <c s="33">
        <f>ROUND(ROUND(H157,2)*ROUND(G157,3),2)</f>
      </c>
      <c r="O157">
        <f>(I157*21)/100</f>
      </c>
      <c t="s">
        <v>33</v>
      </c>
    </row>
    <row r="158" spans="1:5" ht="12.75">
      <c r="A158" s="34" t="s">
        <v>60</v>
      </c>
      <c r="E158" s="35" t="s">
        <v>57</v>
      </c>
    </row>
    <row r="159" spans="1:5" ht="12.75">
      <c r="A159" s="36" t="s">
        <v>61</v>
      </c>
      <c r="E159" s="37" t="s">
        <v>8059</v>
      </c>
    </row>
    <row r="160" spans="1:5" ht="63.75">
      <c r="A160" t="s">
        <v>62</v>
      </c>
      <c r="E160" s="35" t="s">
        <v>3200</v>
      </c>
    </row>
    <row r="161" spans="1:16" ht="25.5">
      <c r="A161" s="24" t="s">
        <v>55</v>
      </c>
      <c s="29" t="s">
        <v>252</v>
      </c>
      <c s="29" t="s">
        <v>2899</v>
      </c>
      <c s="24" t="s">
        <v>57</v>
      </c>
      <c s="30" t="s">
        <v>2900</v>
      </c>
      <c s="31" t="s">
        <v>86</v>
      </c>
      <c s="32">
        <v>1</v>
      </c>
      <c s="33">
        <v>0</v>
      </c>
      <c s="33">
        <f>ROUND(ROUND(H161,2)*ROUND(G161,3),2)</f>
      </c>
      <c r="O161">
        <f>(I161*21)/100</f>
      </c>
      <c t="s">
        <v>33</v>
      </c>
    </row>
    <row r="162" spans="1:5" ht="12.75">
      <c r="A162" s="34" t="s">
        <v>60</v>
      </c>
      <c r="E162" s="35" t="s">
        <v>57</v>
      </c>
    </row>
    <row r="163" spans="1:5" ht="12.75">
      <c r="A163" s="36" t="s">
        <v>61</v>
      </c>
      <c r="E163" s="37" t="s">
        <v>8059</v>
      </c>
    </row>
    <row r="164" spans="1:5" ht="38.25">
      <c r="A164" t="s">
        <v>62</v>
      </c>
      <c r="E164" s="35" t="s">
        <v>3201</v>
      </c>
    </row>
    <row r="165" spans="1:16" ht="12.75">
      <c r="A165" s="24" t="s">
        <v>55</v>
      </c>
      <c s="29" t="s">
        <v>255</v>
      </c>
      <c s="29" t="s">
        <v>3205</v>
      </c>
      <c s="24" t="s">
        <v>57</v>
      </c>
      <c s="30" t="s">
        <v>3206</v>
      </c>
      <c s="31" t="s">
        <v>86</v>
      </c>
      <c s="32">
        <v>2</v>
      </c>
      <c s="33">
        <v>0</v>
      </c>
      <c s="33">
        <f>ROUND(ROUND(H165,2)*ROUND(G165,3),2)</f>
      </c>
      <c r="O165">
        <f>(I165*21)/100</f>
      </c>
      <c t="s">
        <v>33</v>
      </c>
    </row>
    <row r="166" spans="1:5" ht="12.75">
      <c r="A166" s="34" t="s">
        <v>60</v>
      </c>
      <c r="E166" s="35" t="s">
        <v>57</v>
      </c>
    </row>
    <row r="167" spans="1:5" ht="12.75">
      <c r="A167" s="36" t="s">
        <v>61</v>
      </c>
      <c r="E167" s="37" t="s">
        <v>8059</v>
      </c>
    </row>
    <row r="168" spans="1:5" ht="38.25">
      <c r="A168" t="s">
        <v>62</v>
      </c>
      <c r="E168" s="35" t="s">
        <v>3207</v>
      </c>
    </row>
    <row r="169" spans="1:16" ht="12.75">
      <c r="A169" s="24" t="s">
        <v>55</v>
      </c>
      <c s="29" t="s">
        <v>259</v>
      </c>
      <c s="29" t="s">
        <v>2709</v>
      </c>
      <c s="24" t="s">
        <v>57</v>
      </c>
      <c s="30" t="s">
        <v>2902</v>
      </c>
      <c s="31" t="s">
        <v>627</v>
      </c>
      <c s="32">
        <v>60</v>
      </c>
      <c s="33">
        <v>0</v>
      </c>
      <c s="33">
        <f>ROUND(ROUND(H169,2)*ROUND(G169,3),2)</f>
      </c>
      <c r="O169">
        <f>(I169*21)/100</f>
      </c>
      <c t="s">
        <v>33</v>
      </c>
    </row>
    <row r="170" spans="1:5" ht="12.75">
      <c r="A170" s="34" t="s">
        <v>60</v>
      </c>
      <c r="E170" s="35" t="s">
        <v>57</v>
      </c>
    </row>
    <row r="171" spans="1:5" ht="12.75">
      <c r="A171" s="36" t="s">
        <v>61</v>
      </c>
      <c r="E171" s="37" t="s">
        <v>8059</v>
      </c>
    </row>
    <row r="172" spans="1:5" ht="38.25">
      <c r="A172" t="s">
        <v>62</v>
      </c>
      <c r="E172" s="35" t="s">
        <v>3219</v>
      </c>
    </row>
    <row r="173" spans="1:16" ht="12.75">
      <c r="A173" s="24" t="s">
        <v>55</v>
      </c>
      <c s="29" t="s">
        <v>262</v>
      </c>
      <c s="29" t="s">
        <v>8129</v>
      </c>
      <c s="24" t="s">
        <v>57</v>
      </c>
      <c s="30" t="s">
        <v>8130</v>
      </c>
      <c s="31" t="s">
        <v>627</v>
      </c>
      <c s="32">
        <v>10</v>
      </c>
      <c s="33">
        <v>0</v>
      </c>
      <c s="33">
        <f>ROUND(ROUND(H173,2)*ROUND(G173,3),2)</f>
      </c>
      <c r="O173">
        <f>(I173*21)/100</f>
      </c>
      <c t="s">
        <v>33</v>
      </c>
    </row>
    <row r="174" spans="1:5" ht="12.75">
      <c r="A174" s="34" t="s">
        <v>60</v>
      </c>
      <c r="E174" s="35" t="s">
        <v>57</v>
      </c>
    </row>
    <row r="175" spans="1:5" ht="12.75">
      <c r="A175" s="36" t="s">
        <v>61</v>
      </c>
      <c r="E175" s="37" t="s">
        <v>8059</v>
      </c>
    </row>
    <row r="176" spans="1:5" ht="51">
      <c r="A176" t="s">
        <v>62</v>
      </c>
      <c r="E176" s="35" t="s">
        <v>8131</v>
      </c>
    </row>
    <row r="177" spans="1:16" ht="12.75">
      <c r="A177" s="24" t="s">
        <v>55</v>
      </c>
      <c s="29" t="s">
        <v>266</v>
      </c>
      <c s="29" t="s">
        <v>3222</v>
      </c>
      <c s="24" t="s">
        <v>57</v>
      </c>
      <c s="30" t="s">
        <v>3223</v>
      </c>
      <c s="31" t="s">
        <v>627</v>
      </c>
      <c s="32">
        <v>5</v>
      </c>
      <c s="33">
        <v>0</v>
      </c>
      <c s="33">
        <f>ROUND(ROUND(H177,2)*ROUND(G177,3),2)</f>
      </c>
      <c r="O177">
        <f>(I177*21)/100</f>
      </c>
      <c t="s">
        <v>33</v>
      </c>
    </row>
    <row r="178" spans="1:5" ht="12.75">
      <c r="A178" s="34" t="s">
        <v>60</v>
      </c>
      <c r="E178" s="35" t="s">
        <v>57</v>
      </c>
    </row>
    <row r="179" spans="1:5" ht="12.75">
      <c r="A179" s="36" t="s">
        <v>61</v>
      </c>
      <c r="E179" s="37" t="s">
        <v>8059</v>
      </c>
    </row>
    <row r="180" spans="1:5" ht="38.25">
      <c r="A180" t="s">
        <v>62</v>
      </c>
      <c r="E180" s="35" t="s">
        <v>3224</v>
      </c>
    </row>
    <row r="181" spans="1:16" ht="12.75">
      <c r="A181" s="24" t="s">
        <v>55</v>
      </c>
      <c s="29" t="s">
        <v>270</v>
      </c>
      <c s="29" t="s">
        <v>8082</v>
      </c>
      <c s="24" t="s">
        <v>57</v>
      </c>
      <c s="30" t="s">
        <v>8083</v>
      </c>
      <c s="31" t="s">
        <v>627</v>
      </c>
      <c s="32">
        <v>10</v>
      </c>
      <c s="33">
        <v>0</v>
      </c>
      <c s="33">
        <f>ROUND(ROUND(H181,2)*ROUND(G181,3),2)</f>
      </c>
      <c r="O181">
        <f>(I181*21)/100</f>
      </c>
      <c t="s">
        <v>33</v>
      </c>
    </row>
    <row r="182" spans="1:5" ht="12.75">
      <c r="A182" s="34" t="s">
        <v>60</v>
      </c>
      <c r="E182" s="35" t="s">
        <v>57</v>
      </c>
    </row>
    <row r="183" spans="1:5" ht="12.75">
      <c r="A183" s="36" t="s">
        <v>61</v>
      </c>
      <c r="E183" s="37" t="s">
        <v>8059</v>
      </c>
    </row>
    <row r="184" spans="1:5" ht="38.25">
      <c r="A184" t="s">
        <v>62</v>
      </c>
      <c r="E184" s="35" t="s">
        <v>8084</v>
      </c>
    </row>
    <row r="185" spans="1:18" ht="12.75" customHeight="1">
      <c r="A185" s="6" t="s">
        <v>53</v>
      </c>
      <c s="6"/>
      <c s="39" t="s">
        <v>189</v>
      </c>
      <c s="6"/>
      <c s="27" t="s">
        <v>8085</v>
      </c>
      <c s="6"/>
      <c s="6"/>
      <c s="6"/>
      <c s="40">
        <f>0+Q185</f>
      </c>
      <c r="O185">
        <f>0+R185</f>
      </c>
      <c r="Q185">
        <f>0+I186+I190+I194+I198</f>
      </c>
      <c>
        <f>0+O186+O190+O194+O198</f>
      </c>
    </row>
    <row r="186" spans="1:16" ht="25.5">
      <c r="A186" s="24" t="s">
        <v>55</v>
      </c>
      <c s="29" t="s">
        <v>816</v>
      </c>
      <c s="29" t="s">
        <v>192</v>
      </c>
      <c s="24" t="s">
        <v>193</v>
      </c>
      <c s="30" t="s">
        <v>194</v>
      </c>
      <c s="31" t="s">
        <v>195</v>
      </c>
      <c s="32">
        <v>5</v>
      </c>
      <c s="33">
        <v>0</v>
      </c>
      <c s="33">
        <f>ROUND(ROUND(H186,2)*ROUND(G186,3),2)</f>
      </c>
      <c r="O186">
        <f>(I186*21)/100</f>
      </c>
      <c t="s">
        <v>33</v>
      </c>
    </row>
    <row r="187" spans="1:5" ht="12.75">
      <c r="A187" s="34" t="s">
        <v>60</v>
      </c>
      <c r="E187" s="35" t="s">
        <v>196</v>
      </c>
    </row>
    <row r="188" spans="1:5" ht="12.75">
      <c r="A188" s="36" t="s">
        <v>61</v>
      </c>
      <c r="E188" s="37" t="s">
        <v>8059</v>
      </c>
    </row>
    <row r="189" spans="1:5" ht="153">
      <c r="A189" t="s">
        <v>62</v>
      </c>
      <c r="E189" s="35" t="s">
        <v>1243</v>
      </c>
    </row>
    <row r="190" spans="1:16" ht="25.5">
      <c r="A190" s="24" t="s">
        <v>55</v>
      </c>
      <c s="29" t="s">
        <v>838</v>
      </c>
      <c s="29" t="s">
        <v>199</v>
      </c>
      <c s="24" t="s">
        <v>193</v>
      </c>
      <c s="30" t="s">
        <v>200</v>
      </c>
      <c s="31" t="s">
        <v>195</v>
      </c>
      <c s="32">
        <v>11</v>
      </c>
      <c s="33">
        <v>0</v>
      </c>
      <c s="33">
        <f>ROUND(ROUND(H190,2)*ROUND(G190,3),2)</f>
      </c>
      <c r="O190">
        <f>(I190*21)/100</f>
      </c>
      <c t="s">
        <v>33</v>
      </c>
    </row>
    <row r="191" spans="1:5" ht="12.75">
      <c r="A191" s="34" t="s">
        <v>60</v>
      </c>
      <c r="E191" s="35" t="s">
        <v>196</v>
      </c>
    </row>
    <row r="192" spans="1:5" ht="12.75">
      <c r="A192" s="36" t="s">
        <v>61</v>
      </c>
      <c r="E192" s="37" t="s">
        <v>8059</v>
      </c>
    </row>
    <row r="193" spans="1:5" ht="153">
      <c r="A193" t="s">
        <v>62</v>
      </c>
      <c r="E193" s="35" t="s">
        <v>1243</v>
      </c>
    </row>
    <row r="194" spans="1:16" ht="25.5">
      <c r="A194" s="24" t="s">
        <v>55</v>
      </c>
      <c s="29" t="s">
        <v>290</v>
      </c>
      <c s="29" t="s">
        <v>1473</v>
      </c>
      <c s="24" t="s">
        <v>193</v>
      </c>
      <c s="30" t="s">
        <v>1474</v>
      </c>
      <c s="31" t="s">
        <v>195</v>
      </c>
      <c s="32">
        <v>0.1</v>
      </c>
      <c s="33">
        <v>0</v>
      </c>
      <c s="33">
        <f>ROUND(ROUND(H194,2)*ROUND(G194,3),2)</f>
      </c>
      <c r="O194">
        <f>(I194*21)/100</f>
      </c>
      <c t="s">
        <v>33</v>
      </c>
    </row>
    <row r="195" spans="1:5" ht="12.75">
      <c r="A195" s="34" t="s">
        <v>60</v>
      </c>
      <c r="E195" s="35" t="s">
        <v>196</v>
      </c>
    </row>
    <row r="196" spans="1:5" ht="12.75">
      <c r="A196" s="36" t="s">
        <v>61</v>
      </c>
      <c r="E196" s="37" t="s">
        <v>8059</v>
      </c>
    </row>
    <row r="197" spans="1:5" ht="153">
      <c r="A197" t="s">
        <v>62</v>
      </c>
      <c r="E197" s="35" t="s">
        <v>1243</v>
      </c>
    </row>
    <row r="198" spans="1:16" ht="25.5">
      <c r="A198" s="24" t="s">
        <v>55</v>
      </c>
      <c s="29" t="s">
        <v>294</v>
      </c>
      <c s="29" t="s">
        <v>213</v>
      </c>
      <c s="24" t="s">
        <v>193</v>
      </c>
      <c s="30" t="s">
        <v>214</v>
      </c>
      <c s="31" t="s">
        <v>195</v>
      </c>
      <c s="32">
        <v>0.5</v>
      </c>
      <c s="33">
        <v>0</v>
      </c>
      <c s="33">
        <f>ROUND(ROUND(H198,2)*ROUND(G198,3),2)</f>
      </c>
      <c r="O198">
        <f>(I198*21)/100</f>
      </c>
      <c t="s">
        <v>33</v>
      </c>
    </row>
    <row r="199" spans="1:5" ht="25.5">
      <c r="A199" s="34" t="s">
        <v>60</v>
      </c>
      <c r="E199" s="35" t="s">
        <v>1479</v>
      </c>
    </row>
    <row r="200" spans="1:5" ht="12.75">
      <c r="A200" s="36" t="s">
        <v>61</v>
      </c>
      <c r="E200" s="37" t="s">
        <v>8059</v>
      </c>
    </row>
    <row r="201" spans="1:5" ht="153">
      <c r="A201" t="s">
        <v>62</v>
      </c>
      <c r="E20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0+O10+O67+O124+O141+O234+O243+O268+O313</f>
      </c>
      <c t="s">
        <v>32</v>
      </c>
    </row>
    <row r="3" spans="1:16" ht="15" customHeight="1">
      <c r="A3" t="s">
        <v>12</v>
      </c>
      <c s="12" t="s">
        <v>14</v>
      </c>
      <c s="13" t="s">
        <v>15</v>
      </c>
      <c s="1"/>
      <c s="14" t="s">
        <v>16</v>
      </c>
      <c s="1"/>
      <c s="9"/>
      <c s="8" t="s">
        <v>12785</v>
      </c>
      <c s="41">
        <f>0+I10+I67+I124+I141+I234+I243+I268+I313</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12704</v>
      </c>
      <c s="1"/>
      <c s="14" t="s">
        <v>12705</v>
      </c>
      <c s="1"/>
      <c s="1"/>
      <c s="1"/>
      <c s="1"/>
      <c r="O5" t="s">
        <v>31</v>
      </c>
      <c t="s">
        <v>33</v>
      </c>
    </row>
    <row r="6" spans="1:9" ht="12.75" customHeight="1">
      <c r="A6" t="s">
        <v>24</v>
      </c>
      <c s="16" t="s">
        <v>28</v>
      </c>
      <c s="17" t="s">
        <v>12785</v>
      </c>
      <c s="6"/>
      <c s="18" t="s">
        <v>12786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f>
      </c>
      <c>
        <f>0+O11+O15+O19+O23+O27+O31+O35+O39+O43+O47+O51+O55+O59+O63</f>
      </c>
    </row>
    <row r="11" spans="1:16" ht="25.5">
      <c r="A11" s="24" t="s">
        <v>55</v>
      </c>
      <c s="29" t="s">
        <v>52</v>
      </c>
      <c s="29" t="s">
        <v>84</v>
      </c>
      <c s="24" t="s">
        <v>57</v>
      </c>
      <c s="30" t="s">
        <v>85</v>
      </c>
      <c s="31" t="s">
        <v>86</v>
      </c>
      <c s="32">
        <v>260</v>
      </c>
      <c s="33">
        <v>0</v>
      </c>
      <c s="33">
        <f>ROUND(ROUND(H11,2)*ROUND(G11,3),2)</f>
      </c>
      <c r="O11">
        <f>(I11*21)/100</f>
      </c>
      <c t="s">
        <v>33</v>
      </c>
    </row>
    <row r="12" spans="1:5" ht="12.75">
      <c r="A12" s="34" t="s">
        <v>60</v>
      </c>
      <c r="E12" s="35" t="s">
        <v>57</v>
      </c>
    </row>
    <row r="13" spans="1:5" ht="12.75">
      <c r="A13" s="36" t="s">
        <v>61</v>
      </c>
      <c r="E13" s="37" t="s">
        <v>8059</v>
      </c>
    </row>
    <row r="14" spans="1:5" ht="25.5">
      <c r="A14" t="s">
        <v>62</v>
      </c>
      <c r="E14" s="35" t="s">
        <v>8060</v>
      </c>
    </row>
    <row r="15" spans="1:16" ht="12.75">
      <c r="A15" s="24" t="s">
        <v>55</v>
      </c>
      <c s="29" t="s">
        <v>91</v>
      </c>
      <c s="29" t="s">
        <v>3022</v>
      </c>
      <c s="24" t="s">
        <v>57</v>
      </c>
      <c s="30" t="s">
        <v>3023</v>
      </c>
      <c s="31" t="s">
        <v>86</v>
      </c>
      <c s="32">
        <v>10</v>
      </c>
      <c s="33">
        <v>0</v>
      </c>
      <c s="33">
        <f>ROUND(ROUND(H15,2)*ROUND(G15,3),2)</f>
      </c>
      <c r="O15">
        <f>(I15*21)/100</f>
      </c>
      <c t="s">
        <v>33</v>
      </c>
    </row>
    <row r="16" spans="1:5" ht="12.75">
      <c r="A16" s="34" t="s">
        <v>60</v>
      </c>
      <c r="E16" s="35" t="s">
        <v>57</v>
      </c>
    </row>
    <row r="17" spans="1:5" ht="12.75">
      <c r="A17" s="36" t="s">
        <v>61</v>
      </c>
      <c r="E17" s="37" t="s">
        <v>8059</v>
      </c>
    </row>
    <row r="18" spans="1:5" ht="51">
      <c r="A18" t="s">
        <v>62</v>
      </c>
      <c r="E18" s="35" t="s">
        <v>3025</v>
      </c>
    </row>
    <row r="19" spans="1:16" ht="12.75">
      <c r="A19" s="24" t="s">
        <v>55</v>
      </c>
      <c s="29" t="s">
        <v>96</v>
      </c>
      <c s="29" t="s">
        <v>92</v>
      </c>
      <c s="24" t="s">
        <v>57</v>
      </c>
      <c s="30" t="s">
        <v>93</v>
      </c>
      <c s="31" t="s">
        <v>94</v>
      </c>
      <c s="32">
        <v>410</v>
      </c>
      <c s="33">
        <v>0</v>
      </c>
      <c s="33">
        <f>ROUND(ROUND(H19,2)*ROUND(G19,3),2)</f>
      </c>
      <c r="O19">
        <f>(I19*21)/100</f>
      </c>
      <c t="s">
        <v>33</v>
      </c>
    </row>
    <row r="20" spans="1:5" ht="12.75">
      <c r="A20" s="34" t="s">
        <v>60</v>
      </c>
      <c r="E20" s="35" t="s">
        <v>57</v>
      </c>
    </row>
    <row r="21" spans="1:5" ht="12.75">
      <c r="A21" s="36" t="s">
        <v>61</v>
      </c>
      <c r="E21" s="37" t="s">
        <v>8059</v>
      </c>
    </row>
    <row r="22" spans="1:5" ht="51">
      <c r="A22" t="s">
        <v>62</v>
      </c>
      <c r="E22" s="35" t="s">
        <v>3026</v>
      </c>
    </row>
    <row r="23" spans="1:16" ht="12.75">
      <c r="A23" s="24" t="s">
        <v>55</v>
      </c>
      <c s="29" t="s">
        <v>99</v>
      </c>
      <c s="29" t="s">
        <v>1313</v>
      </c>
      <c s="24" t="s">
        <v>57</v>
      </c>
      <c s="30" t="s">
        <v>1314</v>
      </c>
      <c s="31" t="s">
        <v>94</v>
      </c>
      <c s="32">
        <v>20</v>
      </c>
      <c s="33">
        <v>0</v>
      </c>
      <c s="33">
        <f>ROUND(ROUND(H23,2)*ROUND(G23,3),2)</f>
      </c>
      <c r="O23">
        <f>(I23*21)/100</f>
      </c>
      <c t="s">
        <v>33</v>
      </c>
    </row>
    <row r="24" spans="1:5" ht="12.75">
      <c r="A24" s="34" t="s">
        <v>60</v>
      </c>
      <c r="E24" s="35" t="s">
        <v>57</v>
      </c>
    </row>
    <row r="25" spans="1:5" ht="12.75">
      <c r="A25" s="36" t="s">
        <v>61</v>
      </c>
      <c r="E25" s="37" t="s">
        <v>8059</v>
      </c>
    </row>
    <row r="26" spans="1:5" ht="51">
      <c r="A26" t="s">
        <v>62</v>
      </c>
      <c r="E26" s="35" t="s">
        <v>3474</v>
      </c>
    </row>
    <row r="27" spans="1:16" ht="12.75">
      <c r="A27" s="24" t="s">
        <v>55</v>
      </c>
      <c s="29" t="s">
        <v>103</v>
      </c>
      <c s="29" t="s">
        <v>104</v>
      </c>
      <c s="24" t="s">
        <v>57</v>
      </c>
      <c s="30" t="s">
        <v>105</v>
      </c>
      <c s="31" t="s">
        <v>94</v>
      </c>
      <c s="32">
        <v>410</v>
      </c>
      <c s="33">
        <v>0</v>
      </c>
      <c s="33">
        <f>ROUND(ROUND(H27,2)*ROUND(G27,3),2)</f>
      </c>
      <c r="O27">
        <f>(I27*21)/100</f>
      </c>
      <c t="s">
        <v>33</v>
      </c>
    </row>
    <row r="28" spans="1:5" ht="12.75">
      <c r="A28" s="34" t="s">
        <v>60</v>
      </c>
      <c r="E28" s="35" t="s">
        <v>57</v>
      </c>
    </row>
    <row r="29" spans="1:5" ht="12.75">
      <c r="A29" s="36" t="s">
        <v>61</v>
      </c>
      <c r="E29" s="37" t="s">
        <v>8059</v>
      </c>
    </row>
    <row r="30" spans="1:5" ht="76.5">
      <c r="A30" t="s">
        <v>62</v>
      </c>
      <c r="E30" s="35" t="s">
        <v>3030</v>
      </c>
    </row>
    <row r="31" spans="1:16" ht="12.75">
      <c r="A31" s="24" t="s">
        <v>55</v>
      </c>
      <c s="29" t="s">
        <v>107</v>
      </c>
      <c s="29" t="s">
        <v>12787</v>
      </c>
      <c s="24" t="s">
        <v>57</v>
      </c>
      <c s="30" t="s">
        <v>12788</v>
      </c>
      <c s="31" t="s">
        <v>86</v>
      </c>
      <c s="32">
        <v>2</v>
      </c>
      <c s="33">
        <v>0</v>
      </c>
      <c s="33">
        <f>ROUND(ROUND(H31,2)*ROUND(G31,3),2)</f>
      </c>
      <c r="O31">
        <f>(I31*21)/100</f>
      </c>
      <c t="s">
        <v>33</v>
      </c>
    </row>
    <row r="32" spans="1:5" ht="12.75">
      <c r="A32" s="34" t="s">
        <v>60</v>
      </c>
      <c r="E32" s="35" t="s">
        <v>57</v>
      </c>
    </row>
    <row r="33" spans="1:5" ht="12.75">
      <c r="A33" s="36" t="s">
        <v>61</v>
      </c>
      <c r="E33" s="37" t="s">
        <v>8059</v>
      </c>
    </row>
    <row r="34" spans="1:5" ht="38.25">
      <c r="A34" t="s">
        <v>62</v>
      </c>
      <c r="E34" s="35" t="s">
        <v>3032</v>
      </c>
    </row>
    <row r="35" spans="1:16" ht="25.5">
      <c r="A35" s="24" t="s">
        <v>55</v>
      </c>
      <c s="29" t="s">
        <v>111</v>
      </c>
      <c s="29" t="s">
        <v>12718</v>
      </c>
      <c s="24" t="s">
        <v>57</v>
      </c>
      <c s="30" t="s">
        <v>12719</v>
      </c>
      <c s="31" t="s">
        <v>94</v>
      </c>
      <c s="32">
        <v>10</v>
      </c>
      <c s="33">
        <v>0</v>
      </c>
      <c s="33">
        <f>ROUND(ROUND(H35,2)*ROUND(G35,3),2)</f>
      </c>
      <c r="O35">
        <f>(I35*21)/100</f>
      </c>
      <c t="s">
        <v>33</v>
      </c>
    </row>
    <row r="36" spans="1:5" ht="12.75">
      <c r="A36" s="34" t="s">
        <v>60</v>
      </c>
      <c r="E36" s="35" t="s">
        <v>57</v>
      </c>
    </row>
    <row r="37" spans="1:5" ht="12.75">
      <c r="A37" s="36" t="s">
        <v>61</v>
      </c>
      <c r="E37" s="37" t="s">
        <v>8059</v>
      </c>
    </row>
    <row r="38" spans="1:5" ht="76.5">
      <c r="A38" t="s">
        <v>62</v>
      </c>
      <c r="E38" s="35" t="s">
        <v>12720</v>
      </c>
    </row>
    <row r="39" spans="1:16" ht="12.75">
      <c r="A39" s="24" t="s">
        <v>55</v>
      </c>
      <c s="29" t="s">
        <v>149</v>
      </c>
      <c s="29" t="s">
        <v>2801</v>
      </c>
      <c s="24" t="s">
        <v>57</v>
      </c>
      <c s="30" t="s">
        <v>2802</v>
      </c>
      <c s="31" t="s">
        <v>94</v>
      </c>
      <c s="32">
        <v>20</v>
      </c>
      <c s="33">
        <v>0</v>
      </c>
      <c s="33">
        <f>ROUND(ROUND(H39,2)*ROUND(G39,3),2)</f>
      </c>
      <c r="O39">
        <f>(I39*21)/100</f>
      </c>
      <c t="s">
        <v>33</v>
      </c>
    </row>
    <row r="40" spans="1:5" ht="12.75">
      <c r="A40" s="34" t="s">
        <v>60</v>
      </c>
      <c r="E40" s="35" t="s">
        <v>57</v>
      </c>
    </row>
    <row r="41" spans="1:5" ht="12.75">
      <c r="A41" s="36" t="s">
        <v>61</v>
      </c>
      <c r="E41" s="37" t="s">
        <v>8059</v>
      </c>
    </row>
    <row r="42" spans="1:5" ht="25.5">
      <c r="A42" t="s">
        <v>62</v>
      </c>
      <c r="E42" s="35" t="s">
        <v>3036</v>
      </c>
    </row>
    <row r="43" spans="1:16" ht="12.75">
      <c r="A43" s="24" t="s">
        <v>55</v>
      </c>
      <c s="29" t="s">
        <v>153</v>
      </c>
      <c s="29" t="s">
        <v>12640</v>
      </c>
      <c s="24" t="s">
        <v>57</v>
      </c>
      <c s="30" t="s">
        <v>12641</v>
      </c>
      <c s="31" t="s">
        <v>76</v>
      </c>
      <c s="32">
        <v>3</v>
      </c>
      <c s="33">
        <v>0</v>
      </c>
      <c s="33">
        <f>ROUND(ROUND(H43,2)*ROUND(G43,3),2)</f>
      </c>
      <c r="O43">
        <f>(I43*21)/100</f>
      </c>
      <c t="s">
        <v>33</v>
      </c>
    </row>
    <row r="44" spans="1:5" ht="12.75">
      <c r="A44" s="34" t="s">
        <v>60</v>
      </c>
      <c r="E44" s="35" t="s">
        <v>57</v>
      </c>
    </row>
    <row r="45" spans="1:5" ht="12.75">
      <c r="A45" s="36" t="s">
        <v>61</v>
      </c>
      <c r="E45" s="37" t="s">
        <v>8059</v>
      </c>
    </row>
    <row r="46" spans="1:5" ht="102">
      <c r="A46" t="s">
        <v>62</v>
      </c>
      <c r="E46" s="35" t="s">
        <v>12642</v>
      </c>
    </row>
    <row r="47" spans="1:16" ht="12.75">
      <c r="A47" s="24" t="s">
        <v>55</v>
      </c>
      <c s="29" t="s">
        <v>157</v>
      </c>
      <c s="29" t="s">
        <v>12643</v>
      </c>
      <c s="24" t="s">
        <v>57</v>
      </c>
      <c s="30" t="s">
        <v>3478</v>
      </c>
      <c s="31" t="s">
        <v>86</v>
      </c>
      <c s="32">
        <v>10</v>
      </c>
      <c s="33">
        <v>0</v>
      </c>
      <c s="33">
        <f>ROUND(ROUND(H47,2)*ROUND(G47,3),2)</f>
      </c>
      <c r="O47">
        <f>(I47*21)/100</f>
      </c>
      <c t="s">
        <v>33</v>
      </c>
    </row>
    <row r="48" spans="1:5" ht="12.75">
      <c r="A48" s="34" t="s">
        <v>60</v>
      </c>
      <c r="E48" s="35" t="s">
        <v>57</v>
      </c>
    </row>
    <row r="49" spans="1:5" ht="12.75">
      <c r="A49" s="36" t="s">
        <v>61</v>
      </c>
      <c r="E49" s="37" t="s">
        <v>8059</v>
      </c>
    </row>
    <row r="50" spans="1:5" ht="102">
      <c r="A50" t="s">
        <v>62</v>
      </c>
      <c r="E50" s="35" t="s">
        <v>3479</v>
      </c>
    </row>
    <row r="51" spans="1:16" ht="12.75">
      <c r="A51" s="24" t="s">
        <v>55</v>
      </c>
      <c s="29" t="s">
        <v>161</v>
      </c>
      <c s="29" t="s">
        <v>3044</v>
      </c>
      <c s="24" t="s">
        <v>57</v>
      </c>
      <c s="30" t="s">
        <v>3045</v>
      </c>
      <c s="31" t="s">
        <v>86</v>
      </c>
      <c s="32">
        <v>14</v>
      </c>
      <c s="33">
        <v>0</v>
      </c>
      <c s="33">
        <f>ROUND(ROUND(H51,2)*ROUND(G51,3),2)</f>
      </c>
      <c r="O51">
        <f>(I51*21)/100</f>
      </c>
      <c t="s">
        <v>33</v>
      </c>
    </row>
    <row r="52" spans="1:5" ht="12.75">
      <c r="A52" s="34" t="s">
        <v>60</v>
      </c>
      <c r="E52" s="35" t="s">
        <v>57</v>
      </c>
    </row>
    <row r="53" spans="1:5" ht="12.75">
      <c r="A53" s="36" t="s">
        <v>61</v>
      </c>
      <c r="E53" s="37" t="s">
        <v>8059</v>
      </c>
    </row>
    <row r="54" spans="1:5" ht="51">
      <c r="A54" t="s">
        <v>62</v>
      </c>
      <c r="E54" s="35" t="s">
        <v>3046</v>
      </c>
    </row>
    <row r="55" spans="1:16" ht="12.75">
      <c r="A55" s="24" t="s">
        <v>55</v>
      </c>
      <c s="29" t="s">
        <v>165</v>
      </c>
      <c s="29" t="s">
        <v>12723</v>
      </c>
      <c s="24" t="s">
        <v>57</v>
      </c>
      <c s="30" t="s">
        <v>12724</v>
      </c>
      <c s="31" t="s">
        <v>86</v>
      </c>
      <c s="32">
        <v>4</v>
      </c>
      <c s="33">
        <v>0</v>
      </c>
      <c s="33">
        <f>ROUND(ROUND(H55,2)*ROUND(G55,3),2)</f>
      </c>
      <c r="O55">
        <f>(I55*21)/100</f>
      </c>
      <c t="s">
        <v>33</v>
      </c>
    </row>
    <row r="56" spans="1:5" ht="12.75">
      <c r="A56" s="34" t="s">
        <v>60</v>
      </c>
      <c r="E56" s="35" t="s">
        <v>57</v>
      </c>
    </row>
    <row r="57" spans="1:5" ht="12.75">
      <c r="A57" s="36" t="s">
        <v>61</v>
      </c>
      <c r="E57" s="37" t="s">
        <v>8059</v>
      </c>
    </row>
    <row r="58" spans="1:5" ht="51">
      <c r="A58" t="s">
        <v>62</v>
      </c>
      <c r="E58" s="35" t="s">
        <v>3046</v>
      </c>
    </row>
    <row r="59" spans="1:16" ht="25.5">
      <c r="A59" s="24" t="s">
        <v>55</v>
      </c>
      <c s="29" t="s">
        <v>168</v>
      </c>
      <c s="29" t="s">
        <v>1329</v>
      </c>
      <c s="24" t="s">
        <v>57</v>
      </c>
      <c s="30" t="s">
        <v>1330</v>
      </c>
      <c s="31" t="s">
        <v>86</v>
      </c>
      <c s="32">
        <v>27</v>
      </c>
      <c s="33">
        <v>0</v>
      </c>
      <c s="33">
        <f>ROUND(ROUND(H59,2)*ROUND(G59,3),2)</f>
      </c>
      <c r="O59">
        <f>(I59*21)/100</f>
      </c>
      <c t="s">
        <v>33</v>
      </c>
    </row>
    <row r="60" spans="1:5" ht="12.75">
      <c r="A60" s="34" t="s">
        <v>60</v>
      </c>
      <c r="E60" s="35" t="s">
        <v>57</v>
      </c>
    </row>
    <row r="61" spans="1:5" ht="12.75">
      <c r="A61" s="36" t="s">
        <v>61</v>
      </c>
      <c r="E61" s="37" t="s">
        <v>8059</v>
      </c>
    </row>
    <row r="62" spans="1:5" ht="51">
      <c r="A62" t="s">
        <v>62</v>
      </c>
      <c r="E62" s="35" t="s">
        <v>3026</v>
      </c>
    </row>
    <row r="63" spans="1:16" ht="12.75">
      <c r="A63" s="24" t="s">
        <v>55</v>
      </c>
      <c s="29" t="s">
        <v>172</v>
      </c>
      <c s="29" t="s">
        <v>12644</v>
      </c>
      <c s="24" t="s">
        <v>57</v>
      </c>
      <c s="30" t="s">
        <v>3050</v>
      </c>
      <c s="31" t="s">
        <v>76</v>
      </c>
      <c s="32">
        <v>120</v>
      </c>
      <c s="33">
        <v>0</v>
      </c>
      <c s="33">
        <f>ROUND(ROUND(H63,2)*ROUND(G63,3),2)</f>
      </c>
      <c r="O63">
        <f>(I63*21)/100</f>
      </c>
      <c t="s">
        <v>33</v>
      </c>
    </row>
    <row r="64" spans="1:5" ht="12.75">
      <c r="A64" s="34" t="s">
        <v>60</v>
      </c>
      <c r="E64" s="35" t="s">
        <v>57</v>
      </c>
    </row>
    <row r="65" spans="1:5" ht="12.75">
      <c r="A65" s="36" t="s">
        <v>61</v>
      </c>
      <c r="E65" s="37" t="s">
        <v>8059</v>
      </c>
    </row>
    <row r="66" spans="1:5" ht="102">
      <c r="A66" t="s">
        <v>62</v>
      </c>
      <c r="E66" s="35" t="s">
        <v>3051</v>
      </c>
    </row>
    <row r="67" spans="1:18" ht="12.75" customHeight="1">
      <c r="A67" s="6" t="s">
        <v>53</v>
      </c>
      <c s="6"/>
      <c s="39" t="s">
        <v>3052</v>
      </c>
      <c s="6"/>
      <c s="27" t="s">
        <v>54</v>
      </c>
      <c s="6"/>
      <c s="6"/>
      <c s="6"/>
      <c s="40">
        <f>0+Q67</f>
      </c>
      <c r="O67">
        <f>0+R67</f>
      </c>
      <c r="Q67">
        <f>0+I68+I72+I76+I80+I84+I88+I92+I96+I100+I104+I108+I112+I116+I120</f>
      </c>
      <c>
        <f>0+O68+O72+O76+O80+O84+O88+O92+O96+O100+O104+O108+O112+O116+O120</f>
      </c>
    </row>
    <row r="68" spans="1:16" ht="12.75">
      <c r="A68" s="24" t="s">
        <v>55</v>
      </c>
      <c s="29" t="s">
        <v>39</v>
      </c>
      <c s="29" t="s">
        <v>3053</v>
      </c>
      <c s="24" t="s">
        <v>57</v>
      </c>
      <c s="30" t="s">
        <v>3054</v>
      </c>
      <c s="31" t="s">
        <v>76</v>
      </c>
      <c s="32">
        <v>420</v>
      </c>
      <c s="33">
        <v>0</v>
      </c>
      <c s="33">
        <f>ROUND(ROUND(H68,2)*ROUND(G68,3),2)</f>
      </c>
      <c r="O68">
        <f>(I68*21)/100</f>
      </c>
      <c t="s">
        <v>33</v>
      </c>
    </row>
    <row r="69" spans="1:5" ht="12.75">
      <c r="A69" s="34" t="s">
        <v>60</v>
      </c>
      <c r="E69" s="35" t="s">
        <v>57</v>
      </c>
    </row>
    <row r="70" spans="1:5" ht="12.75">
      <c r="A70" s="36" t="s">
        <v>61</v>
      </c>
      <c r="E70" s="37" t="s">
        <v>8059</v>
      </c>
    </row>
    <row r="71" spans="1:5" ht="12.75">
      <c r="A71" t="s">
        <v>62</v>
      </c>
      <c r="E71" s="35" t="s">
        <v>3055</v>
      </c>
    </row>
    <row r="72" spans="1:16" ht="12.75">
      <c r="A72" s="24" t="s">
        <v>55</v>
      </c>
      <c s="29" t="s">
        <v>33</v>
      </c>
      <c s="29" t="s">
        <v>6281</v>
      </c>
      <c s="24" t="s">
        <v>57</v>
      </c>
      <c s="30" t="s">
        <v>6282</v>
      </c>
      <c s="31" t="s">
        <v>76</v>
      </c>
      <c s="32">
        <v>40</v>
      </c>
      <c s="33">
        <v>0</v>
      </c>
      <c s="33">
        <f>ROUND(ROUND(H72,2)*ROUND(G72,3),2)</f>
      </c>
      <c r="O72">
        <f>(I72*21)/100</f>
      </c>
      <c t="s">
        <v>33</v>
      </c>
    </row>
    <row r="73" spans="1:5" ht="12.75">
      <c r="A73" s="34" t="s">
        <v>60</v>
      </c>
      <c r="E73" s="35" t="s">
        <v>57</v>
      </c>
    </row>
    <row r="74" spans="1:5" ht="12.75">
      <c r="A74" s="36" t="s">
        <v>61</v>
      </c>
      <c r="E74" s="37" t="s">
        <v>8059</v>
      </c>
    </row>
    <row r="75" spans="1:5" ht="25.5">
      <c r="A75" t="s">
        <v>62</v>
      </c>
      <c r="E75" s="35" t="s">
        <v>8110</v>
      </c>
    </row>
    <row r="76" spans="1:16" ht="12.75">
      <c r="A76" s="24" t="s">
        <v>55</v>
      </c>
      <c s="29" t="s">
        <v>32</v>
      </c>
      <c s="29" t="s">
        <v>3056</v>
      </c>
      <c s="24" t="s">
        <v>57</v>
      </c>
      <c s="30" t="s">
        <v>3057</v>
      </c>
      <c s="31" t="s">
        <v>59</v>
      </c>
      <c s="32">
        <v>85</v>
      </c>
      <c s="33">
        <v>0</v>
      </c>
      <c s="33">
        <f>ROUND(ROUND(H76,2)*ROUND(G76,3),2)</f>
      </c>
      <c r="O76">
        <f>(I76*21)/100</f>
      </c>
      <c t="s">
        <v>33</v>
      </c>
    </row>
    <row r="77" spans="1:5" ht="12.75">
      <c r="A77" s="34" t="s">
        <v>60</v>
      </c>
      <c r="E77" s="35" t="s">
        <v>57</v>
      </c>
    </row>
    <row r="78" spans="1:5" ht="12.75">
      <c r="A78" s="36" t="s">
        <v>61</v>
      </c>
      <c r="E78" s="37" t="s">
        <v>8059</v>
      </c>
    </row>
    <row r="79" spans="1:5" ht="216.75">
      <c r="A79" t="s">
        <v>62</v>
      </c>
      <c r="E79" s="35" t="s">
        <v>3058</v>
      </c>
    </row>
    <row r="80" spans="1:16" ht="12.75">
      <c r="A80" s="24" t="s">
        <v>55</v>
      </c>
      <c s="29" t="s">
        <v>43</v>
      </c>
      <c s="29" t="s">
        <v>8061</v>
      </c>
      <c s="24" t="s">
        <v>57</v>
      </c>
      <c s="30" t="s">
        <v>8062</v>
      </c>
      <c s="31" t="s">
        <v>970</v>
      </c>
      <c s="32">
        <v>563</v>
      </c>
      <c s="33">
        <v>0</v>
      </c>
      <c s="33">
        <f>ROUND(ROUND(H80,2)*ROUND(G80,3),2)</f>
      </c>
      <c r="O80">
        <f>(I80*21)/100</f>
      </c>
      <c t="s">
        <v>33</v>
      </c>
    </row>
    <row r="81" spans="1:5" ht="12.75">
      <c r="A81" s="34" t="s">
        <v>60</v>
      </c>
      <c r="E81" s="35" t="s">
        <v>57</v>
      </c>
    </row>
    <row r="82" spans="1:5" ht="12.75">
      <c r="A82" s="36" t="s">
        <v>61</v>
      </c>
      <c r="E82" s="37" t="s">
        <v>8059</v>
      </c>
    </row>
    <row r="83" spans="1:5" ht="25.5">
      <c r="A83" t="s">
        <v>62</v>
      </c>
      <c r="E83" s="35" t="s">
        <v>1195</v>
      </c>
    </row>
    <row r="84" spans="1:16" ht="12.75">
      <c r="A84" s="24" t="s">
        <v>55</v>
      </c>
      <c s="29" t="s">
        <v>45</v>
      </c>
      <c s="29" t="s">
        <v>70</v>
      </c>
      <c s="24" t="s">
        <v>57</v>
      </c>
      <c s="30" t="s">
        <v>71</v>
      </c>
      <c s="31" t="s">
        <v>59</v>
      </c>
      <c s="32">
        <v>62</v>
      </c>
      <c s="33">
        <v>0</v>
      </c>
      <c s="33">
        <f>ROUND(ROUND(H84,2)*ROUND(G84,3),2)</f>
      </c>
      <c r="O84">
        <f>(I84*21)/100</f>
      </c>
      <c t="s">
        <v>33</v>
      </c>
    </row>
    <row r="85" spans="1:5" ht="12.75">
      <c r="A85" s="34" t="s">
        <v>60</v>
      </c>
      <c r="E85" s="35" t="s">
        <v>57</v>
      </c>
    </row>
    <row r="86" spans="1:5" ht="12.75">
      <c r="A86" s="36" t="s">
        <v>61</v>
      </c>
      <c r="E86" s="37" t="s">
        <v>8059</v>
      </c>
    </row>
    <row r="87" spans="1:5" ht="153">
      <c r="A87" t="s">
        <v>62</v>
      </c>
      <c r="E87" s="35" t="s">
        <v>3059</v>
      </c>
    </row>
    <row r="88" spans="1:16" ht="12.75">
      <c r="A88" s="24" t="s">
        <v>55</v>
      </c>
      <c s="29" t="s">
        <v>47</v>
      </c>
      <c s="29" t="s">
        <v>3309</v>
      </c>
      <c s="24" t="s">
        <v>57</v>
      </c>
      <c s="30" t="s">
        <v>3310</v>
      </c>
      <c s="31" t="s">
        <v>76</v>
      </c>
      <c s="32">
        <v>420</v>
      </c>
      <c s="33">
        <v>0</v>
      </c>
      <c s="33">
        <f>ROUND(ROUND(H88,2)*ROUND(G88,3),2)</f>
      </c>
      <c r="O88">
        <f>(I88*21)/100</f>
      </c>
      <c t="s">
        <v>33</v>
      </c>
    </row>
    <row r="89" spans="1:5" ht="12.75">
      <c r="A89" s="34" t="s">
        <v>60</v>
      </c>
      <c r="E89" s="35" t="s">
        <v>57</v>
      </c>
    </row>
    <row r="90" spans="1:5" ht="12.75">
      <c r="A90" s="36" t="s">
        <v>61</v>
      </c>
      <c r="E90" s="37" t="s">
        <v>8059</v>
      </c>
    </row>
    <row r="91" spans="1:5" ht="38.25">
      <c r="A91" t="s">
        <v>62</v>
      </c>
      <c r="E91" s="35" t="s">
        <v>3311</v>
      </c>
    </row>
    <row r="92" spans="1:16" ht="12.75">
      <c r="A92" s="24" t="s">
        <v>55</v>
      </c>
      <c s="29" t="s">
        <v>73</v>
      </c>
      <c s="29" t="s">
        <v>3060</v>
      </c>
      <c s="24" t="s">
        <v>57</v>
      </c>
      <c s="30" t="s">
        <v>3061</v>
      </c>
      <c s="31" t="s">
        <v>59</v>
      </c>
      <c s="32">
        <v>7</v>
      </c>
      <c s="33">
        <v>0</v>
      </c>
      <c s="33">
        <f>ROUND(ROUND(H92,2)*ROUND(G92,3),2)</f>
      </c>
      <c r="O92">
        <f>(I92*21)/100</f>
      </c>
      <c t="s">
        <v>33</v>
      </c>
    </row>
    <row r="93" spans="1:5" ht="12.75">
      <c r="A93" s="34" t="s">
        <v>60</v>
      </c>
      <c r="E93" s="35" t="s">
        <v>57</v>
      </c>
    </row>
    <row r="94" spans="1:5" ht="12.75">
      <c r="A94" s="36" t="s">
        <v>61</v>
      </c>
      <c r="E94" s="37" t="s">
        <v>8059</v>
      </c>
    </row>
    <row r="95" spans="1:5" ht="38.25">
      <c r="A95" t="s">
        <v>62</v>
      </c>
      <c r="E95" s="35" t="s">
        <v>3062</v>
      </c>
    </row>
    <row r="96" spans="1:16" ht="12.75">
      <c r="A96" s="24" t="s">
        <v>55</v>
      </c>
      <c s="29" t="s">
        <v>79</v>
      </c>
      <c s="29" t="s">
        <v>3378</v>
      </c>
      <c s="24" t="s">
        <v>57</v>
      </c>
      <c s="30" t="s">
        <v>3379</v>
      </c>
      <c s="31" t="s">
        <v>76</v>
      </c>
      <c s="32">
        <v>10</v>
      </c>
      <c s="33">
        <v>0</v>
      </c>
      <c s="33">
        <f>ROUND(ROUND(H96,2)*ROUND(G96,3),2)</f>
      </c>
      <c r="O96">
        <f>(I96*21)/100</f>
      </c>
      <c t="s">
        <v>33</v>
      </c>
    </row>
    <row r="97" spans="1:5" ht="12.75">
      <c r="A97" s="34" t="s">
        <v>60</v>
      </c>
      <c r="E97" s="35" t="s">
        <v>57</v>
      </c>
    </row>
    <row r="98" spans="1:5" ht="12.75">
      <c r="A98" s="36" t="s">
        <v>61</v>
      </c>
      <c r="E98" s="37" t="s">
        <v>8059</v>
      </c>
    </row>
    <row r="99" spans="1:5" ht="38.25">
      <c r="A99" t="s">
        <v>62</v>
      </c>
      <c r="E99" s="35" t="s">
        <v>3380</v>
      </c>
    </row>
    <row r="100" spans="1:16" ht="12.75">
      <c r="A100" s="24" t="s">
        <v>55</v>
      </c>
      <c s="29" t="s">
        <v>50</v>
      </c>
      <c s="29" t="s">
        <v>11413</v>
      </c>
      <c s="24" t="s">
        <v>57</v>
      </c>
      <c s="30" t="s">
        <v>11414</v>
      </c>
      <c s="31" t="s">
        <v>76</v>
      </c>
      <c s="32">
        <v>2</v>
      </c>
      <c s="33">
        <v>0</v>
      </c>
      <c s="33">
        <f>ROUND(ROUND(H100,2)*ROUND(G100,3),2)</f>
      </c>
      <c r="O100">
        <f>(I100*21)/100</f>
      </c>
      <c t="s">
        <v>33</v>
      </c>
    </row>
    <row r="101" spans="1:5" ht="12.75">
      <c r="A101" s="34" t="s">
        <v>60</v>
      </c>
      <c r="E101" s="35" t="s">
        <v>57</v>
      </c>
    </row>
    <row r="102" spans="1:5" ht="12.75">
      <c r="A102" s="36" t="s">
        <v>61</v>
      </c>
      <c r="E102" s="37" t="s">
        <v>8059</v>
      </c>
    </row>
    <row r="103" spans="1:5" ht="38.25">
      <c r="A103" t="s">
        <v>62</v>
      </c>
      <c r="E103" s="35" t="s">
        <v>3380</v>
      </c>
    </row>
    <row r="104" spans="1:16" ht="12.75">
      <c r="A104" s="24" t="s">
        <v>55</v>
      </c>
      <c s="29" t="s">
        <v>378</v>
      </c>
      <c s="29" t="s">
        <v>3259</v>
      </c>
      <c s="24" t="s">
        <v>57</v>
      </c>
      <c s="30" t="s">
        <v>3260</v>
      </c>
      <c s="31" t="s">
        <v>76</v>
      </c>
      <c s="32">
        <v>12</v>
      </c>
      <c s="33">
        <v>0</v>
      </c>
      <c s="33">
        <f>ROUND(ROUND(H104,2)*ROUND(G104,3),2)</f>
      </c>
      <c r="O104">
        <f>(I104*21)/100</f>
      </c>
      <c t="s">
        <v>33</v>
      </c>
    </row>
    <row r="105" spans="1:5" ht="12.75">
      <c r="A105" s="34" t="s">
        <v>60</v>
      </c>
      <c r="E105" s="35" t="s">
        <v>57</v>
      </c>
    </row>
    <row r="106" spans="1:5" ht="12.75">
      <c r="A106" s="36" t="s">
        <v>61</v>
      </c>
      <c r="E106" s="37" t="s">
        <v>8059</v>
      </c>
    </row>
    <row r="107" spans="1:5" ht="38.25">
      <c r="A107" t="s">
        <v>62</v>
      </c>
      <c r="E107" s="35" t="s">
        <v>780</v>
      </c>
    </row>
    <row r="108" spans="1:16" ht="12.75">
      <c r="A108" s="24" t="s">
        <v>55</v>
      </c>
      <c s="29" t="s">
        <v>382</v>
      </c>
      <c s="29" t="s">
        <v>2189</v>
      </c>
      <c s="24" t="s">
        <v>57</v>
      </c>
      <c s="30" t="s">
        <v>2190</v>
      </c>
      <c s="31" t="s">
        <v>59</v>
      </c>
      <c s="32">
        <v>1</v>
      </c>
      <c s="33">
        <v>0</v>
      </c>
      <c s="33">
        <f>ROUND(ROUND(H108,2)*ROUND(G108,3),2)</f>
      </c>
      <c r="O108">
        <f>(I108*21)/100</f>
      </c>
      <c t="s">
        <v>33</v>
      </c>
    </row>
    <row r="109" spans="1:5" ht="12.75">
      <c r="A109" s="34" t="s">
        <v>60</v>
      </c>
      <c r="E109" s="35" t="s">
        <v>57</v>
      </c>
    </row>
    <row r="110" spans="1:5" ht="12.75">
      <c r="A110" s="36" t="s">
        <v>61</v>
      </c>
      <c r="E110" s="37" t="s">
        <v>8059</v>
      </c>
    </row>
    <row r="111" spans="1:5" ht="267.75">
      <c r="A111" t="s">
        <v>62</v>
      </c>
      <c r="E111" s="35" t="s">
        <v>8063</v>
      </c>
    </row>
    <row r="112" spans="1:16" ht="12.75">
      <c r="A112" s="24" t="s">
        <v>55</v>
      </c>
      <c s="29" t="s">
        <v>386</v>
      </c>
      <c s="29" t="s">
        <v>8088</v>
      </c>
      <c s="24" t="s">
        <v>57</v>
      </c>
      <c s="30" t="s">
        <v>8089</v>
      </c>
      <c s="31" t="s">
        <v>59</v>
      </c>
      <c s="32">
        <v>2</v>
      </c>
      <c s="33">
        <v>0</v>
      </c>
      <c s="33">
        <f>ROUND(ROUND(H112,2)*ROUND(G112,3),2)</f>
      </c>
      <c r="O112">
        <f>(I112*21)/100</f>
      </c>
      <c t="s">
        <v>33</v>
      </c>
    </row>
    <row r="113" spans="1:5" ht="12.75">
      <c r="A113" s="34" t="s">
        <v>60</v>
      </c>
      <c r="E113" s="35" t="s">
        <v>57</v>
      </c>
    </row>
    <row r="114" spans="1:5" ht="12.75">
      <c r="A114" s="36" t="s">
        <v>61</v>
      </c>
      <c r="E114" s="37" t="s">
        <v>8059</v>
      </c>
    </row>
    <row r="115" spans="1:5" ht="89.25">
      <c r="A115" t="s">
        <v>62</v>
      </c>
      <c r="E115" s="35" t="s">
        <v>8090</v>
      </c>
    </row>
    <row r="116" spans="1:16" ht="12.75">
      <c r="A116" s="24" t="s">
        <v>55</v>
      </c>
      <c s="29" t="s">
        <v>390</v>
      </c>
      <c s="29" t="s">
        <v>1020</v>
      </c>
      <c s="24" t="s">
        <v>57</v>
      </c>
      <c s="30" t="s">
        <v>1021</v>
      </c>
      <c s="31" t="s">
        <v>1022</v>
      </c>
      <c s="32">
        <v>110</v>
      </c>
      <c s="33">
        <v>0</v>
      </c>
      <c s="33">
        <f>ROUND(ROUND(H116,2)*ROUND(G116,3),2)</f>
      </c>
      <c r="O116">
        <f>(I116*21)/100</f>
      </c>
      <c t="s">
        <v>33</v>
      </c>
    </row>
    <row r="117" spans="1:5" ht="12.75">
      <c r="A117" s="34" t="s">
        <v>60</v>
      </c>
      <c r="E117" s="35" t="s">
        <v>57</v>
      </c>
    </row>
    <row r="118" spans="1:5" ht="12.75">
      <c r="A118" s="36" t="s">
        <v>61</v>
      </c>
      <c r="E118" s="37" t="s">
        <v>8059</v>
      </c>
    </row>
    <row r="119" spans="1:5" ht="25.5">
      <c r="A119" t="s">
        <v>62</v>
      </c>
      <c r="E119" s="35" t="s">
        <v>5973</v>
      </c>
    </row>
    <row r="120" spans="1:16" ht="12.75">
      <c r="A120" s="24" t="s">
        <v>55</v>
      </c>
      <c s="29" t="s">
        <v>119</v>
      </c>
      <c s="29" t="s">
        <v>3381</v>
      </c>
      <c s="24" t="s">
        <v>57</v>
      </c>
      <c s="30" t="s">
        <v>3382</v>
      </c>
      <c s="31" t="s">
        <v>59</v>
      </c>
      <c s="32">
        <v>0.1</v>
      </c>
      <c s="33">
        <v>0</v>
      </c>
      <c s="33">
        <f>ROUND(ROUND(H120,2)*ROUND(G120,3),2)</f>
      </c>
      <c r="O120">
        <f>(I120*21)/100</f>
      </c>
      <c t="s">
        <v>33</v>
      </c>
    </row>
    <row r="121" spans="1:5" ht="12.75">
      <c r="A121" s="34" t="s">
        <v>60</v>
      </c>
      <c r="E121" s="35" t="s">
        <v>57</v>
      </c>
    </row>
    <row r="122" spans="1:5" ht="12.75">
      <c r="A122" s="36" t="s">
        <v>61</v>
      </c>
      <c r="E122" s="37" t="s">
        <v>8059</v>
      </c>
    </row>
    <row r="123" spans="1:5" ht="76.5">
      <c r="A123" t="s">
        <v>62</v>
      </c>
      <c r="E123" s="35" t="s">
        <v>3383</v>
      </c>
    </row>
    <row r="124" spans="1:18" ht="12.75" customHeight="1">
      <c r="A124" s="6" t="s">
        <v>53</v>
      </c>
      <c s="6"/>
      <c s="39" t="s">
        <v>2809</v>
      </c>
      <c s="6"/>
      <c s="27" t="s">
        <v>2810</v>
      </c>
      <c s="6"/>
      <c s="6"/>
      <c s="6"/>
      <c s="40">
        <f>0+Q124</f>
      </c>
      <c r="O124">
        <f>0+R124</f>
      </c>
      <c r="Q124">
        <f>0+I125+I129+I133+I137</f>
      </c>
      <c>
        <f>0+O125+O129+O133+O137</f>
      </c>
    </row>
    <row r="125" spans="1:16" ht="25.5">
      <c r="A125" s="24" t="s">
        <v>55</v>
      </c>
      <c s="29" t="s">
        <v>176</v>
      </c>
      <c s="29" t="s">
        <v>12726</v>
      </c>
      <c s="24" t="s">
        <v>57</v>
      </c>
      <c s="30" t="s">
        <v>12727</v>
      </c>
      <c s="31" t="s">
        <v>86</v>
      </c>
      <c s="32">
        <v>3</v>
      </c>
      <c s="33">
        <v>0</v>
      </c>
      <c s="33">
        <f>ROUND(ROUND(H125,2)*ROUND(G125,3),2)</f>
      </c>
      <c r="O125">
        <f>(I125*21)/100</f>
      </c>
      <c t="s">
        <v>33</v>
      </c>
    </row>
    <row r="126" spans="1:5" ht="12.75">
      <c r="A126" s="34" t="s">
        <v>60</v>
      </c>
      <c r="E126" s="35" t="s">
        <v>57</v>
      </c>
    </row>
    <row r="127" spans="1:5" ht="12.75">
      <c r="A127" s="36" t="s">
        <v>61</v>
      </c>
      <c r="E127" s="37" t="s">
        <v>8059</v>
      </c>
    </row>
    <row r="128" spans="1:5" ht="38.25">
      <c r="A128" t="s">
        <v>62</v>
      </c>
      <c r="E128" s="35" t="s">
        <v>11417</v>
      </c>
    </row>
    <row r="129" spans="1:16" ht="12.75">
      <c r="A129" s="24" t="s">
        <v>55</v>
      </c>
      <c s="29" t="s">
        <v>115</v>
      </c>
      <c s="29" t="s">
        <v>3066</v>
      </c>
      <c s="24" t="s">
        <v>57</v>
      </c>
      <c s="30" t="s">
        <v>3067</v>
      </c>
      <c s="31" t="s">
        <v>94</v>
      </c>
      <c s="32">
        <v>2</v>
      </c>
      <c s="33">
        <v>0</v>
      </c>
      <c s="33">
        <f>ROUND(ROUND(H129,2)*ROUND(G129,3),2)</f>
      </c>
      <c r="O129">
        <f>(I129*21)/100</f>
      </c>
      <c t="s">
        <v>33</v>
      </c>
    </row>
    <row r="130" spans="1:5" ht="12.75">
      <c r="A130" s="34" t="s">
        <v>60</v>
      </c>
      <c r="E130" s="35" t="s">
        <v>57</v>
      </c>
    </row>
    <row r="131" spans="1:5" ht="12.75">
      <c r="A131" s="36" t="s">
        <v>61</v>
      </c>
      <c r="E131" s="37" t="s">
        <v>8059</v>
      </c>
    </row>
    <row r="132" spans="1:5" ht="38.25">
      <c r="A132" t="s">
        <v>62</v>
      </c>
      <c r="E132" s="35" t="s">
        <v>3068</v>
      </c>
    </row>
    <row r="133" spans="1:16" ht="12.75">
      <c r="A133" s="24" t="s">
        <v>55</v>
      </c>
      <c s="29" t="s">
        <v>227</v>
      </c>
      <c s="29" t="s">
        <v>150</v>
      </c>
      <c s="24" t="s">
        <v>57</v>
      </c>
      <c s="30" t="s">
        <v>151</v>
      </c>
      <c s="31" t="s">
        <v>94</v>
      </c>
      <c s="32">
        <v>50</v>
      </c>
      <c s="33">
        <v>0</v>
      </c>
      <c s="33">
        <f>ROUND(ROUND(H133,2)*ROUND(G133,3),2)</f>
      </c>
      <c r="O133">
        <f>(I133*21)/100</f>
      </c>
      <c t="s">
        <v>33</v>
      </c>
    </row>
    <row r="134" spans="1:5" ht="12.75">
      <c r="A134" s="34" t="s">
        <v>60</v>
      </c>
      <c r="E134" s="35" t="s">
        <v>57</v>
      </c>
    </row>
    <row r="135" spans="1:5" ht="12.75">
      <c r="A135" s="36" t="s">
        <v>61</v>
      </c>
      <c r="E135" s="37" t="s">
        <v>8059</v>
      </c>
    </row>
    <row r="136" spans="1:5" ht="51">
      <c r="A136" t="s">
        <v>62</v>
      </c>
      <c r="E136" s="35" t="s">
        <v>8064</v>
      </c>
    </row>
    <row r="137" spans="1:16" ht="12.75">
      <c r="A137" s="24" t="s">
        <v>55</v>
      </c>
      <c s="29" t="s">
        <v>232</v>
      </c>
      <c s="29" t="s">
        <v>158</v>
      </c>
      <c s="24" t="s">
        <v>57</v>
      </c>
      <c s="30" t="s">
        <v>159</v>
      </c>
      <c s="31" t="s">
        <v>86</v>
      </c>
      <c s="32">
        <v>2</v>
      </c>
      <c s="33">
        <v>0</v>
      </c>
      <c s="33">
        <f>ROUND(ROUND(H137,2)*ROUND(G137,3),2)</f>
      </c>
      <c r="O137">
        <f>(I137*21)/100</f>
      </c>
      <c t="s">
        <v>33</v>
      </c>
    </row>
    <row r="138" spans="1:5" ht="12.75">
      <c r="A138" s="34" t="s">
        <v>60</v>
      </c>
      <c r="E138" s="35" t="s">
        <v>57</v>
      </c>
    </row>
    <row r="139" spans="1:5" ht="12.75">
      <c r="A139" s="36" t="s">
        <v>61</v>
      </c>
      <c r="E139" s="37" t="s">
        <v>8059</v>
      </c>
    </row>
    <row r="140" spans="1:5" ht="51">
      <c r="A140" t="s">
        <v>62</v>
      </c>
      <c r="E140" s="35" t="s">
        <v>3076</v>
      </c>
    </row>
    <row r="141" spans="1:18" ht="12.75" customHeight="1">
      <c r="A141" s="6" t="s">
        <v>53</v>
      </c>
      <c s="6"/>
      <c s="39" t="s">
        <v>3077</v>
      </c>
      <c s="6"/>
      <c s="27" t="s">
        <v>2818</v>
      </c>
      <c s="6"/>
      <c s="6"/>
      <c s="6"/>
      <c s="40">
        <f>0+Q141</f>
      </c>
      <c r="O141">
        <f>0+R141</f>
      </c>
      <c r="Q141">
        <f>0+I142+I146+I150+I154+I158+I162+I166+I170+I174+I178+I182+I186+I190+I194+I198+I202+I206+I210+I214+I218+I222+I226+I230</f>
      </c>
      <c>
        <f>0+O142+O146+O150+O154+O158+O162+O166+O170+O174+O178+O182+O186+O190+O194+O198+O202+O206+O210+O214+O218+O222+O226+O230</f>
      </c>
    </row>
    <row r="142" spans="1:16" ht="12.75">
      <c r="A142" s="24" t="s">
        <v>55</v>
      </c>
      <c s="29" t="s">
        <v>235</v>
      </c>
      <c s="29" t="s">
        <v>162</v>
      </c>
      <c s="24" t="s">
        <v>57</v>
      </c>
      <c s="30" t="s">
        <v>163</v>
      </c>
      <c s="31" t="s">
        <v>94</v>
      </c>
      <c s="32">
        <v>500</v>
      </c>
      <c s="33">
        <v>0</v>
      </c>
      <c s="33">
        <f>ROUND(ROUND(H142,2)*ROUND(G142,3),2)</f>
      </c>
      <c r="O142">
        <f>(I142*21)/100</f>
      </c>
      <c t="s">
        <v>33</v>
      </c>
    </row>
    <row r="143" spans="1:5" ht="12.75">
      <c r="A143" s="34" t="s">
        <v>60</v>
      </c>
      <c r="E143" s="35" t="s">
        <v>57</v>
      </c>
    </row>
    <row r="144" spans="1:5" ht="12.75">
      <c r="A144" s="36" t="s">
        <v>61</v>
      </c>
      <c r="E144" s="37" t="s">
        <v>8059</v>
      </c>
    </row>
    <row r="145" spans="1:5" ht="38.25">
      <c r="A145" t="s">
        <v>62</v>
      </c>
      <c r="E145" s="35" t="s">
        <v>3091</v>
      </c>
    </row>
    <row r="146" spans="1:16" ht="12.75">
      <c r="A146" s="24" t="s">
        <v>55</v>
      </c>
      <c s="29" t="s">
        <v>238</v>
      </c>
      <c s="29" t="s">
        <v>920</v>
      </c>
      <c s="24" t="s">
        <v>57</v>
      </c>
      <c s="30" t="s">
        <v>921</v>
      </c>
      <c s="31" t="s">
        <v>94</v>
      </c>
      <c s="32">
        <v>180</v>
      </c>
      <c s="33">
        <v>0</v>
      </c>
      <c s="33">
        <f>ROUND(ROUND(H146,2)*ROUND(G146,3),2)</f>
      </c>
      <c r="O146">
        <f>(I146*21)/100</f>
      </c>
      <c t="s">
        <v>33</v>
      </c>
    </row>
    <row r="147" spans="1:5" ht="12.75">
      <c r="A147" s="34" t="s">
        <v>60</v>
      </c>
      <c r="E147" s="35" t="s">
        <v>57</v>
      </c>
    </row>
    <row r="148" spans="1:5" ht="12.75">
      <c r="A148" s="36" t="s">
        <v>61</v>
      </c>
      <c r="E148" s="37" t="s">
        <v>8059</v>
      </c>
    </row>
    <row r="149" spans="1:5" ht="38.25">
      <c r="A149" t="s">
        <v>62</v>
      </c>
      <c r="E149" s="35" t="s">
        <v>3091</v>
      </c>
    </row>
    <row r="150" spans="1:16" ht="12.75">
      <c r="A150" s="24" t="s">
        <v>55</v>
      </c>
      <c s="29" t="s">
        <v>241</v>
      </c>
      <c s="29" t="s">
        <v>8065</v>
      </c>
      <c s="24" t="s">
        <v>57</v>
      </c>
      <c s="30" t="s">
        <v>8066</v>
      </c>
      <c s="31" t="s">
        <v>94</v>
      </c>
      <c s="32">
        <v>70</v>
      </c>
      <c s="33">
        <v>0</v>
      </c>
      <c s="33">
        <f>ROUND(ROUND(H150,2)*ROUND(G150,3),2)</f>
      </c>
      <c r="O150">
        <f>(I150*21)/100</f>
      </c>
      <c t="s">
        <v>33</v>
      </c>
    </row>
    <row r="151" spans="1:5" ht="12.75">
      <c r="A151" s="34" t="s">
        <v>60</v>
      </c>
      <c r="E151" s="35" t="s">
        <v>57</v>
      </c>
    </row>
    <row r="152" spans="1:5" ht="12.75">
      <c r="A152" s="36" t="s">
        <v>61</v>
      </c>
      <c r="E152" s="37" t="s">
        <v>8059</v>
      </c>
    </row>
    <row r="153" spans="1:5" ht="38.25">
      <c r="A153" t="s">
        <v>62</v>
      </c>
      <c r="E153" s="35" t="s">
        <v>3091</v>
      </c>
    </row>
    <row r="154" spans="1:16" ht="12.75">
      <c r="A154" s="24" t="s">
        <v>55</v>
      </c>
      <c s="29" t="s">
        <v>245</v>
      </c>
      <c s="29" t="s">
        <v>8095</v>
      </c>
      <c s="24" t="s">
        <v>57</v>
      </c>
      <c s="30" t="s">
        <v>8096</v>
      </c>
      <c s="31" t="s">
        <v>94</v>
      </c>
      <c s="32">
        <v>190</v>
      </c>
      <c s="33">
        <v>0</v>
      </c>
      <c s="33">
        <f>ROUND(ROUND(H154,2)*ROUND(G154,3),2)</f>
      </c>
      <c r="O154">
        <f>(I154*21)/100</f>
      </c>
      <c t="s">
        <v>33</v>
      </c>
    </row>
    <row r="155" spans="1:5" ht="12.75">
      <c r="A155" s="34" t="s">
        <v>60</v>
      </c>
      <c r="E155" s="35" t="s">
        <v>57</v>
      </c>
    </row>
    <row r="156" spans="1:5" ht="12.75">
      <c r="A156" s="36" t="s">
        <v>61</v>
      </c>
      <c r="E156" s="37" t="s">
        <v>8059</v>
      </c>
    </row>
    <row r="157" spans="1:5" ht="38.25">
      <c r="A157" t="s">
        <v>62</v>
      </c>
      <c r="E157" s="35" t="s">
        <v>3091</v>
      </c>
    </row>
    <row r="158" spans="1:16" ht="25.5">
      <c r="A158" s="24" t="s">
        <v>55</v>
      </c>
      <c s="29" t="s">
        <v>249</v>
      </c>
      <c s="29" t="s">
        <v>12676</v>
      </c>
      <c s="24" t="s">
        <v>57</v>
      </c>
      <c s="30" t="s">
        <v>12677</v>
      </c>
      <c s="31" t="s">
        <v>94</v>
      </c>
      <c s="32">
        <v>480</v>
      </c>
      <c s="33">
        <v>0</v>
      </c>
      <c s="33">
        <f>ROUND(ROUND(H158,2)*ROUND(G158,3),2)</f>
      </c>
      <c r="O158">
        <f>(I158*21)/100</f>
      </c>
      <c t="s">
        <v>33</v>
      </c>
    </row>
    <row r="159" spans="1:5" ht="12.75">
      <c r="A159" s="34" t="s">
        <v>60</v>
      </c>
      <c r="E159" s="35" t="s">
        <v>57</v>
      </c>
    </row>
    <row r="160" spans="1:5" ht="12.75">
      <c r="A160" s="36" t="s">
        <v>61</v>
      </c>
      <c r="E160" s="37" t="s">
        <v>8059</v>
      </c>
    </row>
    <row r="161" spans="1:5" ht="38.25">
      <c r="A161" t="s">
        <v>62</v>
      </c>
      <c r="E161" s="35" t="s">
        <v>3091</v>
      </c>
    </row>
    <row r="162" spans="1:16" ht="12.75">
      <c r="A162" s="24" t="s">
        <v>55</v>
      </c>
      <c s="29" t="s">
        <v>252</v>
      </c>
      <c s="29" t="s">
        <v>3101</v>
      </c>
      <c s="24" t="s">
        <v>57</v>
      </c>
      <c s="30" t="s">
        <v>3102</v>
      </c>
      <c s="31" t="s">
        <v>94</v>
      </c>
      <c s="32">
        <v>160</v>
      </c>
      <c s="33">
        <v>0</v>
      </c>
      <c s="33">
        <f>ROUND(ROUND(H162,2)*ROUND(G162,3),2)</f>
      </c>
      <c r="O162">
        <f>(I162*21)/100</f>
      </c>
      <c t="s">
        <v>33</v>
      </c>
    </row>
    <row r="163" spans="1:5" ht="12.75">
      <c r="A163" s="34" t="s">
        <v>60</v>
      </c>
      <c r="E163" s="35" t="s">
        <v>57</v>
      </c>
    </row>
    <row r="164" spans="1:5" ht="12.75">
      <c r="A164" s="36" t="s">
        <v>61</v>
      </c>
      <c r="E164" s="37" t="s">
        <v>8059</v>
      </c>
    </row>
    <row r="165" spans="1:5" ht="38.25">
      <c r="A165" t="s">
        <v>62</v>
      </c>
      <c r="E165" s="35" t="s">
        <v>3091</v>
      </c>
    </row>
    <row r="166" spans="1:16" ht="12.75">
      <c r="A166" s="24" t="s">
        <v>55</v>
      </c>
      <c s="29" t="s">
        <v>255</v>
      </c>
      <c s="29" t="s">
        <v>2832</v>
      </c>
      <c s="24" t="s">
        <v>57</v>
      </c>
      <c s="30" t="s">
        <v>2833</v>
      </c>
      <c s="31" t="s">
        <v>94</v>
      </c>
      <c s="32">
        <v>20</v>
      </c>
      <c s="33">
        <v>0</v>
      </c>
      <c s="33">
        <f>ROUND(ROUND(H166,2)*ROUND(G166,3),2)</f>
      </c>
      <c r="O166">
        <f>(I166*21)/100</f>
      </c>
      <c t="s">
        <v>33</v>
      </c>
    </row>
    <row r="167" spans="1:5" ht="12.75">
      <c r="A167" s="34" t="s">
        <v>60</v>
      </c>
      <c r="E167" s="35" t="s">
        <v>57</v>
      </c>
    </row>
    <row r="168" spans="1:5" ht="12.75">
      <c r="A168" s="36" t="s">
        <v>61</v>
      </c>
      <c r="E168" s="37" t="s">
        <v>8059</v>
      </c>
    </row>
    <row r="169" spans="1:5" ht="38.25">
      <c r="A169" t="s">
        <v>62</v>
      </c>
      <c r="E169" s="35" t="s">
        <v>2829</v>
      </c>
    </row>
    <row r="170" spans="1:16" ht="12.75">
      <c r="A170" s="24" t="s">
        <v>55</v>
      </c>
      <c s="29" t="s">
        <v>259</v>
      </c>
      <c s="29" t="s">
        <v>12789</v>
      </c>
      <c s="24" t="s">
        <v>57</v>
      </c>
      <c s="30" t="s">
        <v>12790</v>
      </c>
      <c s="31" t="s">
        <v>94</v>
      </c>
      <c s="32">
        <v>240</v>
      </c>
      <c s="33">
        <v>0</v>
      </c>
      <c s="33">
        <f>ROUND(ROUND(H170,2)*ROUND(G170,3),2)</f>
      </c>
      <c r="O170">
        <f>(I170*21)/100</f>
      </c>
      <c t="s">
        <v>33</v>
      </c>
    </row>
    <row r="171" spans="1:5" ht="12.75">
      <c r="A171" s="34" t="s">
        <v>60</v>
      </c>
      <c r="E171" s="35" t="s">
        <v>57</v>
      </c>
    </row>
    <row r="172" spans="1:5" ht="12.75">
      <c r="A172" s="36" t="s">
        <v>61</v>
      </c>
      <c r="E172" s="37" t="s">
        <v>8059</v>
      </c>
    </row>
    <row r="173" spans="1:5" ht="38.25">
      <c r="A173" t="s">
        <v>62</v>
      </c>
      <c r="E173" s="35" t="s">
        <v>2829</v>
      </c>
    </row>
    <row r="174" spans="1:16" ht="12.75">
      <c r="A174" s="24" t="s">
        <v>55</v>
      </c>
      <c s="29" t="s">
        <v>262</v>
      </c>
      <c s="29" t="s">
        <v>12791</v>
      </c>
      <c s="24" t="s">
        <v>57</v>
      </c>
      <c s="30" t="s">
        <v>12792</v>
      </c>
      <c s="31" t="s">
        <v>94</v>
      </c>
      <c s="32">
        <v>380</v>
      </c>
      <c s="33">
        <v>0</v>
      </c>
      <c s="33">
        <f>ROUND(ROUND(H174,2)*ROUND(G174,3),2)</f>
      </c>
      <c r="O174">
        <f>(I174*21)/100</f>
      </c>
      <c t="s">
        <v>33</v>
      </c>
    </row>
    <row r="175" spans="1:5" ht="12.75">
      <c r="A175" s="34" t="s">
        <v>60</v>
      </c>
      <c r="E175" s="35" t="s">
        <v>57</v>
      </c>
    </row>
    <row r="176" spans="1:5" ht="12.75">
      <c r="A176" s="36" t="s">
        <v>61</v>
      </c>
      <c r="E176" s="37" t="s">
        <v>8059</v>
      </c>
    </row>
    <row r="177" spans="1:5" ht="38.25">
      <c r="A177" t="s">
        <v>62</v>
      </c>
      <c r="E177" s="35" t="s">
        <v>12793</v>
      </c>
    </row>
    <row r="178" spans="1:16" ht="25.5">
      <c r="A178" s="24" t="s">
        <v>55</v>
      </c>
      <c s="29" t="s">
        <v>266</v>
      </c>
      <c s="29" t="s">
        <v>2836</v>
      </c>
      <c s="24" t="s">
        <v>57</v>
      </c>
      <c s="30" t="s">
        <v>2837</v>
      </c>
      <c s="31" t="s">
        <v>86</v>
      </c>
      <c s="32">
        <v>6</v>
      </c>
      <c s="33">
        <v>0</v>
      </c>
      <c s="33">
        <f>ROUND(ROUND(H178,2)*ROUND(G178,3),2)</f>
      </c>
      <c r="O178">
        <f>(I178*21)/100</f>
      </c>
      <c t="s">
        <v>33</v>
      </c>
    </row>
    <row r="179" spans="1:5" ht="12.75">
      <c r="A179" s="34" t="s">
        <v>60</v>
      </c>
      <c r="E179" s="35" t="s">
        <v>57</v>
      </c>
    </row>
    <row r="180" spans="1:5" ht="12.75">
      <c r="A180" s="36" t="s">
        <v>61</v>
      </c>
      <c r="E180" s="37" t="s">
        <v>8059</v>
      </c>
    </row>
    <row r="181" spans="1:5" ht="51">
      <c r="A181" t="s">
        <v>62</v>
      </c>
      <c r="E181" s="35" t="s">
        <v>3268</v>
      </c>
    </row>
    <row r="182" spans="1:16" ht="25.5">
      <c r="A182" s="24" t="s">
        <v>55</v>
      </c>
      <c s="29" t="s">
        <v>270</v>
      </c>
      <c s="29" t="s">
        <v>173</v>
      </c>
      <c s="24" t="s">
        <v>57</v>
      </c>
      <c s="30" t="s">
        <v>174</v>
      </c>
      <c s="31" t="s">
        <v>86</v>
      </c>
      <c s="32">
        <v>14</v>
      </c>
      <c s="33">
        <v>0</v>
      </c>
      <c s="33">
        <f>ROUND(ROUND(H182,2)*ROUND(G182,3),2)</f>
      </c>
      <c r="O182">
        <f>(I182*21)/100</f>
      </c>
      <c t="s">
        <v>33</v>
      </c>
    </row>
    <row r="183" spans="1:5" ht="12.75">
      <c r="A183" s="34" t="s">
        <v>60</v>
      </c>
      <c r="E183" s="35" t="s">
        <v>57</v>
      </c>
    </row>
    <row r="184" spans="1:5" ht="12.75">
      <c r="A184" s="36" t="s">
        <v>61</v>
      </c>
      <c r="E184" s="37" t="s">
        <v>8059</v>
      </c>
    </row>
    <row r="185" spans="1:5" ht="38.25">
      <c r="A185" t="s">
        <v>62</v>
      </c>
      <c r="E185" s="35" t="s">
        <v>3094</v>
      </c>
    </row>
    <row r="186" spans="1:16" ht="25.5">
      <c r="A186" s="24" t="s">
        <v>55</v>
      </c>
      <c s="29" t="s">
        <v>274</v>
      </c>
      <c s="29" t="s">
        <v>177</v>
      </c>
      <c s="24" t="s">
        <v>57</v>
      </c>
      <c s="30" t="s">
        <v>178</v>
      </c>
      <c s="31" t="s">
        <v>86</v>
      </c>
      <c s="32">
        <v>2</v>
      </c>
      <c s="33">
        <v>0</v>
      </c>
      <c s="33">
        <f>ROUND(ROUND(H186,2)*ROUND(G186,3),2)</f>
      </c>
      <c r="O186">
        <f>(I186*21)/100</f>
      </c>
      <c t="s">
        <v>33</v>
      </c>
    </row>
    <row r="187" spans="1:5" ht="12.75">
      <c r="A187" s="34" t="s">
        <v>60</v>
      </c>
      <c r="E187" s="35" t="s">
        <v>57</v>
      </c>
    </row>
    <row r="188" spans="1:5" ht="12.75">
      <c r="A188" s="36" t="s">
        <v>61</v>
      </c>
      <c r="E188" s="37" t="s">
        <v>8059</v>
      </c>
    </row>
    <row r="189" spans="1:5" ht="38.25">
      <c r="A189" t="s">
        <v>62</v>
      </c>
      <c r="E189" s="35" t="s">
        <v>3094</v>
      </c>
    </row>
    <row r="190" spans="1:16" ht="25.5">
      <c r="A190" s="24" t="s">
        <v>55</v>
      </c>
      <c s="29" t="s">
        <v>278</v>
      </c>
      <c s="29" t="s">
        <v>1156</v>
      </c>
      <c s="24" t="s">
        <v>57</v>
      </c>
      <c s="30" t="s">
        <v>1157</v>
      </c>
      <c s="31" t="s">
        <v>86</v>
      </c>
      <c s="32">
        <v>4</v>
      </c>
      <c s="33">
        <v>0</v>
      </c>
      <c s="33">
        <f>ROUND(ROUND(H190,2)*ROUND(G190,3),2)</f>
      </c>
      <c r="O190">
        <f>(I190*21)/100</f>
      </c>
      <c t="s">
        <v>33</v>
      </c>
    </row>
    <row r="191" spans="1:5" ht="12.75">
      <c r="A191" s="34" t="s">
        <v>60</v>
      </c>
      <c r="E191" s="35" t="s">
        <v>57</v>
      </c>
    </row>
    <row r="192" spans="1:5" ht="12.75">
      <c r="A192" s="36" t="s">
        <v>61</v>
      </c>
      <c r="E192" s="37" t="s">
        <v>8059</v>
      </c>
    </row>
    <row r="193" spans="1:5" ht="38.25">
      <c r="A193" t="s">
        <v>62</v>
      </c>
      <c r="E193" s="35" t="s">
        <v>3094</v>
      </c>
    </row>
    <row r="194" spans="1:16" ht="25.5">
      <c r="A194" s="24" t="s">
        <v>55</v>
      </c>
      <c s="29" t="s">
        <v>282</v>
      </c>
      <c s="29" t="s">
        <v>3269</v>
      </c>
      <c s="24" t="s">
        <v>57</v>
      </c>
      <c s="30" t="s">
        <v>3270</v>
      </c>
      <c s="31" t="s">
        <v>86</v>
      </c>
      <c s="32">
        <v>2</v>
      </c>
      <c s="33">
        <v>0</v>
      </c>
      <c s="33">
        <f>ROUND(ROUND(H194,2)*ROUND(G194,3),2)</f>
      </c>
      <c r="O194">
        <f>(I194*21)/100</f>
      </c>
      <c t="s">
        <v>33</v>
      </c>
    </row>
    <row r="195" spans="1:5" ht="12.75">
      <c r="A195" s="34" t="s">
        <v>60</v>
      </c>
      <c r="E195" s="35" t="s">
        <v>57</v>
      </c>
    </row>
    <row r="196" spans="1:5" ht="12.75">
      <c r="A196" s="36" t="s">
        <v>61</v>
      </c>
      <c r="E196" s="37" t="s">
        <v>8059</v>
      </c>
    </row>
    <row r="197" spans="1:5" ht="38.25">
      <c r="A197" t="s">
        <v>62</v>
      </c>
      <c r="E197" s="35" t="s">
        <v>3094</v>
      </c>
    </row>
    <row r="198" spans="1:16" ht="25.5">
      <c r="A198" s="24" t="s">
        <v>55</v>
      </c>
      <c s="29" t="s">
        <v>286</v>
      </c>
      <c s="29" t="s">
        <v>3329</v>
      </c>
      <c s="24" t="s">
        <v>57</v>
      </c>
      <c s="30" t="s">
        <v>3330</v>
      </c>
      <c s="31" t="s">
        <v>86</v>
      </c>
      <c s="32">
        <v>4</v>
      </c>
      <c s="33">
        <v>0</v>
      </c>
      <c s="33">
        <f>ROUND(ROUND(H198,2)*ROUND(G198,3),2)</f>
      </c>
      <c r="O198">
        <f>(I198*21)/100</f>
      </c>
      <c t="s">
        <v>33</v>
      </c>
    </row>
    <row r="199" spans="1:5" ht="12.75">
      <c r="A199" s="34" t="s">
        <v>60</v>
      </c>
      <c r="E199" s="35" t="s">
        <v>57</v>
      </c>
    </row>
    <row r="200" spans="1:5" ht="12.75">
      <c r="A200" s="36" t="s">
        <v>61</v>
      </c>
      <c r="E200" s="37" t="s">
        <v>8059</v>
      </c>
    </row>
    <row r="201" spans="1:5" ht="38.25">
      <c r="A201" t="s">
        <v>62</v>
      </c>
      <c r="E201" s="35" t="s">
        <v>3094</v>
      </c>
    </row>
    <row r="202" spans="1:16" ht="25.5">
      <c r="A202" s="24" t="s">
        <v>55</v>
      </c>
      <c s="29" t="s">
        <v>816</v>
      </c>
      <c s="29" t="s">
        <v>8067</v>
      </c>
      <c s="24" t="s">
        <v>57</v>
      </c>
      <c s="30" t="s">
        <v>8068</v>
      </c>
      <c s="31" t="s">
        <v>86</v>
      </c>
      <c s="32">
        <v>2</v>
      </c>
      <c s="33">
        <v>0</v>
      </c>
      <c s="33">
        <f>ROUND(ROUND(H202,2)*ROUND(G202,3),2)</f>
      </c>
      <c r="O202">
        <f>(I202*21)/100</f>
      </c>
      <c t="s">
        <v>33</v>
      </c>
    </row>
    <row r="203" spans="1:5" ht="12.75">
      <c r="A203" s="34" t="s">
        <v>60</v>
      </c>
      <c r="E203" s="35" t="s">
        <v>57</v>
      </c>
    </row>
    <row r="204" spans="1:5" ht="12.75">
      <c r="A204" s="36" t="s">
        <v>61</v>
      </c>
      <c r="E204" s="37" t="s">
        <v>8059</v>
      </c>
    </row>
    <row r="205" spans="1:5" ht="38.25">
      <c r="A205" t="s">
        <v>62</v>
      </c>
      <c r="E205" s="35" t="s">
        <v>3094</v>
      </c>
    </row>
    <row r="206" spans="1:16" ht="25.5">
      <c r="A206" s="24" t="s">
        <v>55</v>
      </c>
      <c s="29" t="s">
        <v>838</v>
      </c>
      <c s="29" t="s">
        <v>12645</v>
      </c>
      <c s="24" t="s">
        <v>57</v>
      </c>
      <c s="30" t="s">
        <v>12646</v>
      </c>
      <c s="31" t="s">
        <v>86</v>
      </c>
      <c s="32">
        <v>2</v>
      </c>
      <c s="33">
        <v>0</v>
      </c>
      <c s="33">
        <f>ROUND(ROUND(H206,2)*ROUND(G206,3),2)</f>
      </c>
      <c r="O206">
        <f>(I206*21)/100</f>
      </c>
      <c t="s">
        <v>33</v>
      </c>
    </row>
    <row r="207" spans="1:5" ht="12.75">
      <c r="A207" s="34" t="s">
        <v>60</v>
      </c>
      <c r="E207" s="35" t="s">
        <v>57</v>
      </c>
    </row>
    <row r="208" spans="1:5" ht="12.75">
      <c r="A208" s="36" t="s">
        <v>61</v>
      </c>
      <c r="E208" s="37" t="s">
        <v>8059</v>
      </c>
    </row>
    <row r="209" spans="1:5" ht="38.25">
      <c r="A209" t="s">
        <v>62</v>
      </c>
      <c r="E209" s="35" t="s">
        <v>3094</v>
      </c>
    </row>
    <row r="210" spans="1:16" ht="25.5">
      <c r="A210" s="24" t="s">
        <v>55</v>
      </c>
      <c s="29" t="s">
        <v>290</v>
      </c>
      <c s="29" t="s">
        <v>12678</v>
      </c>
      <c s="24" t="s">
        <v>57</v>
      </c>
      <c s="30" t="s">
        <v>12679</v>
      </c>
      <c s="31" t="s">
        <v>86</v>
      </c>
      <c s="32">
        <v>2</v>
      </c>
      <c s="33">
        <v>0</v>
      </c>
      <c s="33">
        <f>ROUND(ROUND(H210,2)*ROUND(G210,3),2)</f>
      </c>
      <c r="O210">
        <f>(I210*21)/100</f>
      </c>
      <c t="s">
        <v>33</v>
      </c>
    </row>
    <row r="211" spans="1:5" ht="12.75">
      <c r="A211" s="34" t="s">
        <v>60</v>
      </c>
      <c r="E211" s="35" t="s">
        <v>57</v>
      </c>
    </row>
    <row r="212" spans="1:5" ht="12.75">
      <c r="A212" s="36" t="s">
        <v>61</v>
      </c>
      <c r="E212" s="37" t="s">
        <v>8059</v>
      </c>
    </row>
    <row r="213" spans="1:5" ht="38.25">
      <c r="A213" t="s">
        <v>62</v>
      </c>
      <c r="E213" s="35" t="s">
        <v>3094</v>
      </c>
    </row>
    <row r="214" spans="1:16" ht="25.5">
      <c r="A214" s="24" t="s">
        <v>55</v>
      </c>
      <c s="29" t="s">
        <v>294</v>
      </c>
      <c s="29" t="s">
        <v>2939</v>
      </c>
      <c s="24" t="s">
        <v>57</v>
      </c>
      <c s="30" t="s">
        <v>2940</v>
      </c>
      <c s="31" t="s">
        <v>86</v>
      </c>
      <c s="32">
        <v>2</v>
      </c>
      <c s="33">
        <v>0</v>
      </c>
      <c s="33">
        <f>ROUND(ROUND(H214,2)*ROUND(G214,3),2)</f>
      </c>
      <c r="O214">
        <f>(I214*21)/100</f>
      </c>
      <c t="s">
        <v>33</v>
      </c>
    </row>
    <row r="215" spans="1:5" ht="12.75">
      <c r="A215" s="34" t="s">
        <v>60</v>
      </c>
      <c r="E215" s="35" t="s">
        <v>57</v>
      </c>
    </row>
    <row r="216" spans="1:5" ht="12.75">
      <c r="A216" s="36" t="s">
        <v>61</v>
      </c>
      <c r="E216" s="37" t="s">
        <v>8059</v>
      </c>
    </row>
    <row r="217" spans="1:5" ht="38.25">
      <c r="A217" t="s">
        <v>62</v>
      </c>
      <c r="E217" s="35" t="s">
        <v>3094</v>
      </c>
    </row>
    <row r="218" spans="1:16" ht="12.75">
      <c r="A218" s="24" t="s">
        <v>55</v>
      </c>
      <c s="29" t="s">
        <v>298</v>
      </c>
      <c s="29" t="s">
        <v>3111</v>
      </c>
      <c s="24" t="s">
        <v>57</v>
      </c>
      <c s="30" t="s">
        <v>3112</v>
      </c>
      <c s="31" t="s">
        <v>94</v>
      </c>
      <c s="32">
        <v>690</v>
      </c>
      <c s="33">
        <v>0</v>
      </c>
      <c s="33">
        <f>ROUND(ROUND(H218,2)*ROUND(G218,3),2)</f>
      </c>
      <c r="O218">
        <f>(I218*21)/100</f>
      </c>
      <c t="s">
        <v>33</v>
      </c>
    </row>
    <row r="219" spans="1:5" ht="12.75">
      <c r="A219" s="34" t="s">
        <v>60</v>
      </c>
      <c r="E219" s="35" t="s">
        <v>57</v>
      </c>
    </row>
    <row r="220" spans="1:5" ht="12.75">
      <c r="A220" s="36" t="s">
        <v>61</v>
      </c>
      <c r="E220" s="37" t="s">
        <v>8059</v>
      </c>
    </row>
    <row r="221" spans="1:5" ht="25.5">
      <c r="A221" t="s">
        <v>62</v>
      </c>
      <c r="E221" s="35" t="s">
        <v>3113</v>
      </c>
    </row>
    <row r="222" spans="1:16" ht="12.75">
      <c r="A222" s="24" t="s">
        <v>55</v>
      </c>
      <c s="29" t="s">
        <v>302</v>
      </c>
      <c s="29" t="s">
        <v>2840</v>
      </c>
      <c s="24" t="s">
        <v>57</v>
      </c>
      <c s="30" t="s">
        <v>2841</v>
      </c>
      <c s="31" t="s">
        <v>86</v>
      </c>
      <c s="32">
        <v>50</v>
      </c>
      <c s="33">
        <v>0</v>
      </c>
      <c s="33">
        <f>ROUND(ROUND(H222,2)*ROUND(G222,3),2)</f>
      </c>
      <c r="O222">
        <f>(I222*21)/100</f>
      </c>
      <c t="s">
        <v>33</v>
      </c>
    </row>
    <row r="223" spans="1:5" ht="12.75">
      <c r="A223" s="34" t="s">
        <v>60</v>
      </c>
      <c r="E223" s="35" t="s">
        <v>57</v>
      </c>
    </row>
    <row r="224" spans="1:5" ht="12.75">
      <c r="A224" s="36" t="s">
        <v>61</v>
      </c>
      <c r="E224" s="37" t="s">
        <v>8059</v>
      </c>
    </row>
    <row r="225" spans="1:5" ht="25.5">
      <c r="A225" t="s">
        <v>62</v>
      </c>
      <c r="E225" s="35" t="s">
        <v>3114</v>
      </c>
    </row>
    <row r="226" spans="1:16" ht="12.75">
      <c r="A226" s="24" t="s">
        <v>55</v>
      </c>
      <c s="29" t="s">
        <v>306</v>
      </c>
      <c s="29" t="s">
        <v>3331</v>
      </c>
      <c s="24" t="s">
        <v>57</v>
      </c>
      <c s="30" t="s">
        <v>3332</v>
      </c>
      <c s="31" t="s">
        <v>94</v>
      </c>
      <c s="32">
        <v>280</v>
      </c>
      <c s="33">
        <v>0</v>
      </c>
      <c s="33">
        <f>ROUND(ROUND(H226,2)*ROUND(G226,3),2)</f>
      </c>
      <c r="O226">
        <f>(I226*21)/100</f>
      </c>
      <c t="s">
        <v>33</v>
      </c>
    </row>
    <row r="227" spans="1:5" ht="12.75">
      <c r="A227" s="34" t="s">
        <v>60</v>
      </c>
      <c r="E227" s="35" t="s">
        <v>57</v>
      </c>
    </row>
    <row r="228" spans="1:5" ht="12.75">
      <c r="A228" s="36" t="s">
        <v>61</v>
      </c>
      <c r="E228" s="37" t="s">
        <v>8059</v>
      </c>
    </row>
    <row r="229" spans="1:5" ht="63.75">
      <c r="A229" t="s">
        <v>62</v>
      </c>
      <c r="E229" s="35" t="s">
        <v>3314</v>
      </c>
    </row>
    <row r="230" spans="1:16" ht="12.75">
      <c r="A230" s="24" t="s">
        <v>55</v>
      </c>
      <c s="29" t="s">
        <v>310</v>
      </c>
      <c s="29" t="s">
        <v>8072</v>
      </c>
      <c s="24" t="s">
        <v>57</v>
      </c>
      <c s="30" t="s">
        <v>8073</v>
      </c>
      <c s="31" t="s">
        <v>1022</v>
      </c>
      <c s="32">
        <v>4</v>
      </c>
      <c s="33">
        <v>0</v>
      </c>
      <c s="33">
        <f>ROUND(ROUND(H230,2)*ROUND(G230,3),2)</f>
      </c>
      <c r="O230">
        <f>(I230*21)/100</f>
      </c>
      <c t="s">
        <v>33</v>
      </c>
    </row>
    <row r="231" spans="1:5" ht="12.75">
      <c r="A231" s="34" t="s">
        <v>60</v>
      </c>
      <c r="E231" s="35" t="s">
        <v>57</v>
      </c>
    </row>
    <row r="232" spans="1:5" ht="12.75">
      <c r="A232" s="36" t="s">
        <v>61</v>
      </c>
      <c r="E232" s="37" t="s">
        <v>8059</v>
      </c>
    </row>
    <row r="233" spans="1:5" ht="76.5">
      <c r="A233" t="s">
        <v>62</v>
      </c>
      <c r="E233" s="35" t="s">
        <v>8074</v>
      </c>
    </row>
    <row r="234" spans="1:18" ht="12.75" customHeight="1">
      <c r="A234" s="6" t="s">
        <v>53</v>
      </c>
      <c s="6"/>
      <c s="39" t="s">
        <v>8075</v>
      </c>
      <c s="6"/>
      <c s="27" t="s">
        <v>8076</v>
      </c>
      <c s="6"/>
      <c s="6"/>
      <c s="6"/>
      <c s="40">
        <f>0+Q234</f>
      </c>
      <c r="O234">
        <f>0+R234</f>
      </c>
      <c r="Q234">
        <f>0+I235+I239</f>
      </c>
      <c>
        <f>0+O235+O239</f>
      </c>
    </row>
    <row r="235" spans="1:16" ht="25.5">
      <c r="A235" s="24" t="s">
        <v>55</v>
      </c>
      <c s="29" t="s">
        <v>314</v>
      </c>
      <c s="29" t="s">
        <v>12794</v>
      </c>
      <c s="24" t="s">
        <v>57</v>
      </c>
      <c s="30" t="s">
        <v>12795</v>
      </c>
      <c s="31" t="s">
        <v>86</v>
      </c>
      <c s="32">
        <v>1</v>
      </c>
      <c s="33">
        <v>0</v>
      </c>
      <c s="33">
        <f>ROUND(ROUND(H235,2)*ROUND(G235,3),2)</f>
      </c>
      <c r="O235">
        <f>(I235*21)/100</f>
      </c>
      <c t="s">
        <v>33</v>
      </c>
    </row>
    <row r="236" spans="1:5" ht="12.75">
      <c r="A236" s="34" t="s">
        <v>60</v>
      </c>
      <c r="E236" s="35" t="s">
        <v>57</v>
      </c>
    </row>
    <row r="237" spans="1:5" ht="12.75">
      <c r="A237" s="36" t="s">
        <v>61</v>
      </c>
      <c r="E237" s="37" t="s">
        <v>8059</v>
      </c>
    </row>
    <row r="238" spans="1:5" ht="38.25">
      <c r="A238" t="s">
        <v>62</v>
      </c>
      <c r="E238" s="35" t="s">
        <v>8079</v>
      </c>
    </row>
    <row r="239" spans="1:16" ht="25.5">
      <c r="A239" s="24" t="s">
        <v>55</v>
      </c>
      <c s="29" t="s">
        <v>318</v>
      </c>
      <c s="29" t="s">
        <v>12755</v>
      </c>
      <c s="24" t="s">
        <v>57</v>
      </c>
      <c s="30" t="s">
        <v>12756</v>
      </c>
      <c s="31" t="s">
        <v>86</v>
      </c>
      <c s="32">
        <v>2</v>
      </c>
      <c s="33">
        <v>0</v>
      </c>
      <c s="33">
        <f>ROUND(ROUND(H239,2)*ROUND(G239,3),2)</f>
      </c>
      <c r="O239">
        <f>(I239*21)/100</f>
      </c>
      <c t="s">
        <v>33</v>
      </c>
    </row>
    <row r="240" spans="1:5" ht="12.75">
      <c r="A240" s="34" t="s">
        <v>60</v>
      </c>
      <c r="E240" s="35" t="s">
        <v>57</v>
      </c>
    </row>
    <row r="241" spans="1:5" ht="12.75">
      <c r="A241" s="36" t="s">
        <v>61</v>
      </c>
      <c r="E241" s="37" t="s">
        <v>8059</v>
      </c>
    </row>
    <row r="242" spans="1:5" ht="127.5">
      <c r="A242" t="s">
        <v>62</v>
      </c>
      <c r="E242" s="35" t="s">
        <v>12796</v>
      </c>
    </row>
    <row r="243" spans="1:18" ht="12.75" customHeight="1">
      <c r="A243" s="6" t="s">
        <v>53</v>
      </c>
      <c s="6"/>
      <c s="39" t="s">
        <v>2846</v>
      </c>
      <c s="6"/>
      <c s="27" t="s">
        <v>2847</v>
      </c>
      <c s="6"/>
      <c s="6"/>
      <c s="6"/>
      <c s="40">
        <f>0+Q243</f>
      </c>
      <c r="O243">
        <f>0+R243</f>
      </c>
      <c r="Q243">
        <f>0+I244+I248+I252+I256+I260+I264</f>
      </c>
      <c>
        <f>0+O244+O248+O252+O256+O260+O264</f>
      </c>
    </row>
    <row r="244" spans="1:16" ht="12.75">
      <c r="A244" s="24" t="s">
        <v>55</v>
      </c>
      <c s="29" t="s">
        <v>322</v>
      </c>
      <c s="29" t="s">
        <v>12797</v>
      </c>
      <c s="24" t="s">
        <v>57</v>
      </c>
      <c s="30" t="s">
        <v>12798</v>
      </c>
      <c s="31" t="s">
        <v>86</v>
      </c>
      <c s="32">
        <v>2</v>
      </c>
      <c s="33">
        <v>0</v>
      </c>
      <c s="33">
        <f>ROUND(ROUND(H244,2)*ROUND(G244,3),2)</f>
      </c>
      <c r="O244">
        <f>(I244*21)/100</f>
      </c>
      <c t="s">
        <v>33</v>
      </c>
    </row>
    <row r="245" spans="1:5" ht="12.75">
      <c r="A245" s="34" t="s">
        <v>60</v>
      </c>
      <c r="E245" s="35" t="s">
        <v>57</v>
      </c>
    </row>
    <row r="246" spans="1:5" ht="12.75">
      <c r="A246" s="36" t="s">
        <v>61</v>
      </c>
      <c r="E246" s="37" t="s">
        <v>8059</v>
      </c>
    </row>
    <row r="247" spans="1:5" ht="38.25">
      <c r="A247" t="s">
        <v>62</v>
      </c>
      <c r="E247" s="35" t="s">
        <v>12799</v>
      </c>
    </row>
    <row r="248" spans="1:16" ht="12.75">
      <c r="A248" s="24" t="s">
        <v>55</v>
      </c>
      <c s="29" t="s">
        <v>326</v>
      </c>
      <c s="29" t="s">
        <v>12800</v>
      </c>
      <c s="24" t="s">
        <v>57</v>
      </c>
      <c s="30" t="s">
        <v>12801</v>
      </c>
      <c s="31" t="s">
        <v>86</v>
      </c>
      <c s="32">
        <v>2</v>
      </c>
      <c s="33">
        <v>0</v>
      </c>
      <c s="33">
        <f>ROUND(ROUND(H248,2)*ROUND(G248,3),2)</f>
      </c>
      <c r="O248">
        <f>(I248*21)/100</f>
      </c>
      <c t="s">
        <v>33</v>
      </c>
    </row>
    <row r="249" spans="1:5" ht="12.75">
      <c r="A249" s="34" t="s">
        <v>60</v>
      </c>
      <c r="E249" s="35" t="s">
        <v>57</v>
      </c>
    </row>
    <row r="250" spans="1:5" ht="12.75">
      <c r="A250" s="36" t="s">
        <v>61</v>
      </c>
      <c r="E250" s="37" t="s">
        <v>8059</v>
      </c>
    </row>
    <row r="251" spans="1:5" ht="38.25">
      <c r="A251" t="s">
        <v>62</v>
      </c>
      <c r="E251" s="35" t="s">
        <v>12799</v>
      </c>
    </row>
    <row r="252" spans="1:16" ht="12.75">
      <c r="A252" s="24" t="s">
        <v>55</v>
      </c>
      <c s="29" t="s">
        <v>330</v>
      </c>
      <c s="29" t="s">
        <v>12802</v>
      </c>
      <c s="24" t="s">
        <v>57</v>
      </c>
      <c s="30" t="s">
        <v>12803</v>
      </c>
      <c s="31" t="s">
        <v>86</v>
      </c>
      <c s="32">
        <v>2</v>
      </c>
      <c s="33">
        <v>0</v>
      </c>
      <c s="33">
        <f>ROUND(ROUND(H252,2)*ROUND(G252,3),2)</f>
      </c>
      <c r="O252">
        <f>(I252*21)/100</f>
      </c>
      <c t="s">
        <v>33</v>
      </c>
    </row>
    <row r="253" spans="1:5" ht="12.75">
      <c r="A253" s="34" t="s">
        <v>60</v>
      </c>
      <c r="E253" s="35" t="s">
        <v>57</v>
      </c>
    </row>
    <row r="254" spans="1:5" ht="12.75">
      <c r="A254" s="36" t="s">
        <v>61</v>
      </c>
      <c r="E254" s="37" t="s">
        <v>8059</v>
      </c>
    </row>
    <row r="255" spans="1:5" ht="38.25">
      <c r="A255" t="s">
        <v>62</v>
      </c>
      <c r="E255" s="35" t="s">
        <v>12799</v>
      </c>
    </row>
    <row r="256" spans="1:16" ht="12.75">
      <c r="A256" s="24" t="s">
        <v>55</v>
      </c>
      <c s="29" t="s">
        <v>334</v>
      </c>
      <c s="29" t="s">
        <v>12804</v>
      </c>
      <c s="24" t="s">
        <v>57</v>
      </c>
      <c s="30" t="s">
        <v>12805</v>
      </c>
      <c s="31" t="s">
        <v>86</v>
      </c>
      <c s="32">
        <v>2</v>
      </c>
      <c s="33">
        <v>0</v>
      </c>
      <c s="33">
        <f>ROUND(ROUND(H256,2)*ROUND(G256,3),2)</f>
      </c>
      <c r="O256">
        <f>(I256*21)/100</f>
      </c>
      <c t="s">
        <v>33</v>
      </c>
    </row>
    <row r="257" spans="1:5" ht="12.75">
      <c r="A257" s="34" t="s">
        <v>60</v>
      </c>
      <c r="E257" s="35" t="s">
        <v>57</v>
      </c>
    </row>
    <row r="258" spans="1:5" ht="12.75">
      <c r="A258" s="36" t="s">
        <v>61</v>
      </c>
      <c r="E258" s="37" t="s">
        <v>8059</v>
      </c>
    </row>
    <row r="259" spans="1:5" ht="38.25">
      <c r="A259" t="s">
        <v>62</v>
      </c>
      <c r="E259" s="35" t="s">
        <v>12799</v>
      </c>
    </row>
    <row r="260" spans="1:16" ht="12.75">
      <c r="A260" s="24" t="s">
        <v>55</v>
      </c>
      <c s="29" t="s">
        <v>338</v>
      </c>
      <c s="29" t="s">
        <v>12806</v>
      </c>
      <c s="24" t="s">
        <v>57</v>
      </c>
      <c s="30" t="s">
        <v>12807</v>
      </c>
      <c s="31" t="s">
        <v>86</v>
      </c>
      <c s="32">
        <v>2</v>
      </c>
      <c s="33">
        <v>0</v>
      </c>
      <c s="33">
        <f>ROUND(ROUND(H260,2)*ROUND(G260,3),2)</f>
      </c>
      <c r="O260">
        <f>(I260*21)/100</f>
      </c>
      <c t="s">
        <v>33</v>
      </c>
    </row>
    <row r="261" spans="1:5" ht="12.75">
      <c r="A261" s="34" t="s">
        <v>60</v>
      </c>
      <c r="E261" s="35" t="s">
        <v>57</v>
      </c>
    </row>
    <row r="262" spans="1:5" ht="12.75">
      <c r="A262" s="36" t="s">
        <v>61</v>
      </c>
      <c r="E262" s="37" t="s">
        <v>8059</v>
      </c>
    </row>
    <row r="263" spans="1:5" ht="38.25">
      <c r="A263" t="s">
        <v>62</v>
      </c>
      <c r="E263" s="35" t="s">
        <v>12799</v>
      </c>
    </row>
    <row r="264" spans="1:16" ht="12.75">
      <c r="A264" s="24" t="s">
        <v>55</v>
      </c>
      <c s="29" t="s">
        <v>342</v>
      </c>
      <c s="29" t="s">
        <v>12766</v>
      </c>
      <c s="24" t="s">
        <v>57</v>
      </c>
      <c s="30" t="s">
        <v>12767</v>
      </c>
      <c s="31" t="s">
        <v>86</v>
      </c>
      <c s="32">
        <v>1</v>
      </c>
      <c s="33">
        <v>0</v>
      </c>
      <c s="33">
        <f>ROUND(ROUND(H264,2)*ROUND(G264,3),2)</f>
      </c>
      <c r="O264">
        <f>(I264*21)/100</f>
      </c>
      <c t="s">
        <v>33</v>
      </c>
    </row>
    <row r="265" spans="1:5" ht="12.75">
      <c r="A265" s="34" t="s">
        <v>60</v>
      </c>
      <c r="E265" s="35" t="s">
        <v>57</v>
      </c>
    </row>
    <row r="266" spans="1:5" ht="12.75">
      <c r="A266" s="36" t="s">
        <v>61</v>
      </c>
      <c r="E266" s="37" t="s">
        <v>8059</v>
      </c>
    </row>
    <row r="267" spans="1:5" ht="63.75">
      <c r="A267" t="s">
        <v>62</v>
      </c>
      <c r="E267" s="35" t="s">
        <v>3335</v>
      </c>
    </row>
    <row r="268" spans="1:18" ht="12.75" customHeight="1">
      <c r="A268" s="6" t="s">
        <v>53</v>
      </c>
      <c s="6"/>
      <c s="39" t="s">
        <v>2707</v>
      </c>
      <c s="6"/>
      <c s="27" t="s">
        <v>2895</v>
      </c>
      <c s="6"/>
      <c s="6"/>
      <c s="6"/>
      <c s="40">
        <f>0+Q268</f>
      </c>
      <c r="O268">
        <f>0+R268</f>
      </c>
      <c r="Q268">
        <f>0+I269+I273+I277+I281+I285+I289+I293+I297+I301+I305+I309</f>
      </c>
      <c>
        <f>0+O269+O273+O277+O281+O285+O289+O293+O297+O301+O305+O309</f>
      </c>
    </row>
    <row r="269" spans="1:16" ht="25.5">
      <c r="A269" s="24" t="s">
        <v>55</v>
      </c>
      <c s="29" t="s">
        <v>910</v>
      </c>
      <c s="29" t="s">
        <v>2896</v>
      </c>
      <c s="24" t="s">
        <v>57</v>
      </c>
      <c s="30" t="s">
        <v>2897</v>
      </c>
      <c s="31" t="s">
        <v>86</v>
      </c>
      <c s="32">
        <v>1</v>
      </c>
      <c s="33">
        <v>0</v>
      </c>
      <c s="33">
        <f>ROUND(ROUND(H269,2)*ROUND(G269,3),2)</f>
      </c>
      <c r="O269">
        <f>(I269*21)/100</f>
      </c>
      <c t="s">
        <v>33</v>
      </c>
    </row>
    <row r="270" spans="1:5" ht="12.75">
      <c r="A270" s="34" t="s">
        <v>60</v>
      </c>
      <c r="E270" s="35" t="s">
        <v>57</v>
      </c>
    </row>
    <row r="271" spans="1:5" ht="12.75">
      <c r="A271" s="36" t="s">
        <v>61</v>
      </c>
      <c r="E271" s="37" t="s">
        <v>8059</v>
      </c>
    </row>
    <row r="272" spans="1:5" ht="63.75">
      <c r="A272" t="s">
        <v>62</v>
      </c>
      <c r="E272" s="35" t="s">
        <v>3200</v>
      </c>
    </row>
    <row r="273" spans="1:16" ht="38.25">
      <c r="A273" s="24" t="s">
        <v>55</v>
      </c>
      <c s="29" t="s">
        <v>346</v>
      </c>
      <c s="29" t="s">
        <v>3547</v>
      </c>
      <c s="24" t="s">
        <v>57</v>
      </c>
      <c s="30" t="s">
        <v>12667</v>
      </c>
      <c s="31" t="s">
        <v>86</v>
      </c>
      <c s="32">
        <v>1</v>
      </c>
      <c s="33">
        <v>0</v>
      </c>
      <c s="33">
        <f>ROUND(ROUND(H273,2)*ROUND(G273,3),2)</f>
      </c>
      <c r="O273">
        <f>(I273*21)/100</f>
      </c>
      <c t="s">
        <v>33</v>
      </c>
    </row>
    <row r="274" spans="1:5" ht="12.75">
      <c r="A274" s="34" t="s">
        <v>60</v>
      </c>
      <c r="E274" s="35" t="s">
        <v>57</v>
      </c>
    </row>
    <row r="275" spans="1:5" ht="12.75">
      <c r="A275" s="36" t="s">
        <v>61</v>
      </c>
      <c r="E275" s="37" t="s">
        <v>8059</v>
      </c>
    </row>
    <row r="276" spans="1:5" ht="63.75">
      <c r="A276" t="s">
        <v>62</v>
      </c>
      <c r="E276" s="35" t="s">
        <v>3200</v>
      </c>
    </row>
    <row r="277" spans="1:16" ht="25.5">
      <c r="A277" s="24" t="s">
        <v>55</v>
      </c>
      <c s="29" t="s">
        <v>350</v>
      </c>
      <c s="29" t="s">
        <v>2899</v>
      </c>
      <c s="24" t="s">
        <v>57</v>
      </c>
      <c s="30" t="s">
        <v>2900</v>
      </c>
      <c s="31" t="s">
        <v>86</v>
      </c>
      <c s="32">
        <v>1</v>
      </c>
      <c s="33">
        <v>0</v>
      </c>
      <c s="33">
        <f>ROUND(ROUND(H277,2)*ROUND(G277,3),2)</f>
      </c>
      <c r="O277">
        <f>(I277*21)/100</f>
      </c>
      <c t="s">
        <v>33</v>
      </c>
    </row>
    <row r="278" spans="1:5" ht="12.75">
      <c r="A278" s="34" t="s">
        <v>60</v>
      </c>
      <c r="E278" s="35" t="s">
        <v>57</v>
      </c>
    </row>
    <row r="279" spans="1:5" ht="12.75">
      <c r="A279" s="36" t="s">
        <v>61</v>
      </c>
      <c r="E279" s="37" t="s">
        <v>8059</v>
      </c>
    </row>
    <row r="280" spans="1:5" ht="38.25">
      <c r="A280" t="s">
        <v>62</v>
      </c>
      <c r="E280" s="35" t="s">
        <v>3201</v>
      </c>
    </row>
    <row r="281" spans="1:16" ht="12.75">
      <c r="A281" s="24" t="s">
        <v>55</v>
      </c>
      <c s="29" t="s">
        <v>911</v>
      </c>
      <c s="29" t="s">
        <v>3205</v>
      </c>
      <c s="24" t="s">
        <v>57</v>
      </c>
      <c s="30" t="s">
        <v>3206</v>
      </c>
      <c s="31" t="s">
        <v>86</v>
      </c>
      <c s="32">
        <v>8</v>
      </c>
      <c s="33">
        <v>0</v>
      </c>
      <c s="33">
        <f>ROUND(ROUND(H281,2)*ROUND(G281,3),2)</f>
      </c>
      <c r="O281">
        <f>(I281*21)/100</f>
      </c>
      <c t="s">
        <v>33</v>
      </c>
    </row>
    <row r="282" spans="1:5" ht="12.75">
      <c r="A282" s="34" t="s">
        <v>60</v>
      </c>
      <c r="E282" s="35" t="s">
        <v>57</v>
      </c>
    </row>
    <row r="283" spans="1:5" ht="12.75">
      <c r="A283" s="36" t="s">
        <v>61</v>
      </c>
      <c r="E283" s="37" t="s">
        <v>8059</v>
      </c>
    </row>
    <row r="284" spans="1:5" ht="38.25">
      <c r="A284" t="s">
        <v>62</v>
      </c>
      <c r="E284" s="35" t="s">
        <v>3207</v>
      </c>
    </row>
    <row r="285" spans="1:16" ht="12.75">
      <c r="A285" s="24" t="s">
        <v>55</v>
      </c>
      <c s="29" t="s">
        <v>1124</v>
      </c>
      <c s="29" t="s">
        <v>3290</v>
      </c>
      <c s="24" t="s">
        <v>57</v>
      </c>
      <c s="30" t="s">
        <v>3291</v>
      </c>
      <c s="31" t="s">
        <v>86</v>
      </c>
      <c s="32">
        <v>2</v>
      </c>
      <c s="33">
        <v>0</v>
      </c>
      <c s="33">
        <f>ROUND(ROUND(H285,2)*ROUND(G285,3),2)</f>
      </c>
      <c r="O285">
        <f>(I285*21)/100</f>
      </c>
      <c t="s">
        <v>33</v>
      </c>
    </row>
    <row r="286" spans="1:5" ht="12.75">
      <c r="A286" s="34" t="s">
        <v>60</v>
      </c>
      <c r="E286" s="35" t="s">
        <v>57</v>
      </c>
    </row>
    <row r="287" spans="1:5" ht="12.75">
      <c r="A287" s="36" t="s">
        <v>61</v>
      </c>
      <c r="E287" s="37" t="s">
        <v>8059</v>
      </c>
    </row>
    <row r="288" spans="1:5" ht="38.25">
      <c r="A288" t="s">
        <v>62</v>
      </c>
      <c r="E288" s="35" t="s">
        <v>3207</v>
      </c>
    </row>
    <row r="289" spans="1:16" ht="12.75">
      <c r="A289" s="24" t="s">
        <v>55</v>
      </c>
      <c s="29" t="s">
        <v>354</v>
      </c>
      <c s="29" t="s">
        <v>3363</v>
      </c>
      <c s="24" t="s">
        <v>57</v>
      </c>
      <c s="30" t="s">
        <v>3364</v>
      </c>
      <c s="31" t="s">
        <v>86</v>
      </c>
      <c s="32">
        <v>2</v>
      </c>
      <c s="33">
        <v>0</v>
      </c>
      <c s="33">
        <f>ROUND(ROUND(H289,2)*ROUND(G289,3),2)</f>
      </c>
      <c r="O289">
        <f>(I289*21)/100</f>
      </c>
      <c t="s">
        <v>33</v>
      </c>
    </row>
    <row r="290" spans="1:5" ht="12.75">
      <c r="A290" s="34" t="s">
        <v>60</v>
      </c>
      <c r="E290" s="35" t="s">
        <v>57</v>
      </c>
    </row>
    <row r="291" spans="1:5" ht="12.75">
      <c r="A291" s="36" t="s">
        <v>61</v>
      </c>
      <c r="E291" s="37" t="s">
        <v>8059</v>
      </c>
    </row>
    <row r="292" spans="1:5" ht="38.25">
      <c r="A292" t="s">
        <v>62</v>
      </c>
      <c r="E292" s="35" t="s">
        <v>3207</v>
      </c>
    </row>
    <row r="293" spans="1:16" ht="12.75">
      <c r="A293" s="24" t="s">
        <v>55</v>
      </c>
      <c s="29" t="s">
        <v>358</v>
      </c>
      <c s="29" t="s">
        <v>2709</v>
      </c>
      <c s="24" t="s">
        <v>57</v>
      </c>
      <c s="30" t="s">
        <v>2902</v>
      </c>
      <c s="31" t="s">
        <v>627</v>
      </c>
      <c s="32">
        <v>180</v>
      </c>
      <c s="33">
        <v>0</v>
      </c>
      <c s="33">
        <f>ROUND(ROUND(H293,2)*ROUND(G293,3),2)</f>
      </c>
      <c r="O293">
        <f>(I293*21)/100</f>
      </c>
      <c t="s">
        <v>33</v>
      </c>
    </row>
    <row r="294" spans="1:5" ht="12.75">
      <c r="A294" s="34" t="s">
        <v>60</v>
      </c>
      <c r="E294" s="35" t="s">
        <v>57</v>
      </c>
    </row>
    <row r="295" spans="1:5" ht="12.75">
      <c r="A295" s="36" t="s">
        <v>61</v>
      </c>
      <c r="E295" s="37" t="s">
        <v>8059</v>
      </c>
    </row>
    <row r="296" spans="1:5" ht="38.25">
      <c r="A296" t="s">
        <v>62</v>
      </c>
      <c r="E296" s="35" t="s">
        <v>3219</v>
      </c>
    </row>
    <row r="297" spans="1:16" ht="12.75">
      <c r="A297" s="24" t="s">
        <v>55</v>
      </c>
      <c s="29" t="s">
        <v>362</v>
      </c>
      <c s="29" t="s">
        <v>8129</v>
      </c>
      <c s="24" t="s">
        <v>57</v>
      </c>
      <c s="30" t="s">
        <v>8130</v>
      </c>
      <c s="31" t="s">
        <v>627</v>
      </c>
      <c s="32">
        <v>80</v>
      </c>
      <c s="33">
        <v>0</v>
      </c>
      <c s="33">
        <f>ROUND(ROUND(H297,2)*ROUND(G297,3),2)</f>
      </c>
      <c r="O297">
        <f>(I297*21)/100</f>
      </c>
      <c t="s">
        <v>33</v>
      </c>
    </row>
    <row r="298" spans="1:5" ht="12.75">
      <c r="A298" s="34" t="s">
        <v>60</v>
      </c>
      <c r="E298" s="35" t="s">
        <v>57</v>
      </c>
    </row>
    <row r="299" spans="1:5" ht="12.75">
      <c r="A299" s="36" t="s">
        <v>61</v>
      </c>
      <c r="E299" s="37" t="s">
        <v>8059</v>
      </c>
    </row>
    <row r="300" spans="1:5" ht="51">
      <c r="A300" t="s">
        <v>62</v>
      </c>
      <c r="E300" s="35" t="s">
        <v>8131</v>
      </c>
    </row>
    <row r="301" spans="1:16" ht="12.75">
      <c r="A301" s="24" t="s">
        <v>55</v>
      </c>
      <c s="29" t="s">
        <v>366</v>
      </c>
      <c s="29" t="s">
        <v>2904</v>
      </c>
      <c s="24" t="s">
        <v>57</v>
      </c>
      <c s="30" t="s">
        <v>2905</v>
      </c>
      <c s="31" t="s">
        <v>627</v>
      </c>
      <c s="32">
        <v>16</v>
      </c>
      <c s="33">
        <v>0</v>
      </c>
      <c s="33">
        <f>ROUND(ROUND(H301,2)*ROUND(G301,3),2)</f>
      </c>
      <c r="O301">
        <f>(I301*21)/100</f>
      </c>
      <c t="s">
        <v>33</v>
      </c>
    </row>
    <row r="302" spans="1:5" ht="12.75">
      <c r="A302" s="34" t="s">
        <v>60</v>
      </c>
      <c r="E302" s="35" t="s">
        <v>57</v>
      </c>
    </row>
    <row r="303" spans="1:5" ht="12.75">
      <c r="A303" s="36" t="s">
        <v>61</v>
      </c>
      <c r="E303" s="37" t="s">
        <v>8059</v>
      </c>
    </row>
    <row r="304" spans="1:5" ht="38.25">
      <c r="A304" t="s">
        <v>62</v>
      </c>
      <c r="E304" s="35" t="s">
        <v>3220</v>
      </c>
    </row>
    <row r="305" spans="1:16" ht="12.75">
      <c r="A305" s="24" t="s">
        <v>55</v>
      </c>
      <c s="29" t="s">
        <v>370</v>
      </c>
      <c s="29" t="s">
        <v>3222</v>
      </c>
      <c s="24" t="s">
        <v>57</v>
      </c>
      <c s="30" t="s">
        <v>3223</v>
      </c>
      <c s="31" t="s">
        <v>627</v>
      </c>
      <c s="32">
        <v>8</v>
      </c>
      <c s="33">
        <v>0</v>
      </c>
      <c s="33">
        <f>ROUND(ROUND(H305,2)*ROUND(G305,3),2)</f>
      </c>
      <c r="O305">
        <f>(I305*21)/100</f>
      </c>
      <c t="s">
        <v>33</v>
      </c>
    </row>
    <row r="306" spans="1:5" ht="12.75">
      <c r="A306" s="34" t="s">
        <v>60</v>
      </c>
      <c r="E306" s="35" t="s">
        <v>57</v>
      </c>
    </row>
    <row r="307" spans="1:5" ht="12.75">
      <c r="A307" s="36" t="s">
        <v>61</v>
      </c>
      <c r="E307" s="37" t="s">
        <v>8059</v>
      </c>
    </row>
    <row r="308" spans="1:5" ht="38.25">
      <c r="A308" t="s">
        <v>62</v>
      </c>
      <c r="E308" s="35" t="s">
        <v>3224</v>
      </c>
    </row>
    <row r="309" spans="1:16" ht="12.75">
      <c r="A309" s="24" t="s">
        <v>55</v>
      </c>
      <c s="29" t="s">
        <v>374</v>
      </c>
      <c s="29" t="s">
        <v>8082</v>
      </c>
      <c s="24" t="s">
        <v>57</v>
      </c>
      <c s="30" t="s">
        <v>8083</v>
      </c>
      <c s="31" t="s">
        <v>627</v>
      </c>
      <c s="32">
        <v>60</v>
      </c>
      <c s="33">
        <v>0</v>
      </c>
      <c s="33">
        <f>ROUND(ROUND(H309,2)*ROUND(G309,3),2)</f>
      </c>
      <c r="O309">
        <f>(I309*21)/100</f>
      </c>
      <c t="s">
        <v>33</v>
      </c>
    </row>
    <row r="310" spans="1:5" ht="12.75">
      <c r="A310" s="34" t="s">
        <v>60</v>
      </c>
      <c r="E310" s="35" t="s">
        <v>57</v>
      </c>
    </row>
    <row r="311" spans="1:5" ht="12.75">
      <c r="A311" s="36" t="s">
        <v>61</v>
      </c>
      <c r="E311" s="37" t="s">
        <v>8059</v>
      </c>
    </row>
    <row r="312" spans="1:5" ht="38.25">
      <c r="A312" t="s">
        <v>62</v>
      </c>
      <c r="E312" s="35" t="s">
        <v>8084</v>
      </c>
    </row>
    <row r="313" spans="1:18" ht="12.75" customHeight="1">
      <c r="A313" s="6" t="s">
        <v>53</v>
      </c>
      <c s="6"/>
      <c s="39" t="s">
        <v>189</v>
      </c>
      <c s="6"/>
      <c s="27" t="s">
        <v>8085</v>
      </c>
      <c s="6"/>
      <c s="6"/>
      <c s="6"/>
      <c s="40">
        <f>0+Q313</f>
      </c>
      <c r="O313">
        <f>0+R313</f>
      </c>
      <c r="Q313">
        <f>0+I314+I318+I322+I326</f>
      </c>
      <c>
        <f>0+O314+O318+O322+O326</f>
      </c>
    </row>
    <row r="314" spans="1:16" ht="25.5">
      <c r="A314" s="24" t="s">
        <v>55</v>
      </c>
      <c s="29" t="s">
        <v>393</v>
      </c>
      <c s="29" t="s">
        <v>192</v>
      </c>
      <c s="24" t="s">
        <v>193</v>
      </c>
      <c s="30" t="s">
        <v>194</v>
      </c>
      <c s="31" t="s">
        <v>195</v>
      </c>
      <c s="32">
        <v>41</v>
      </c>
      <c s="33">
        <v>0</v>
      </c>
      <c s="33">
        <f>ROUND(ROUND(H314,2)*ROUND(G314,3),2)</f>
      </c>
      <c r="O314">
        <f>(I314*21)/100</f>
      </c>
      <c t="s">
        <v>33</v>
      </c>
    </row>
    <row r="315" spans="1:5" ht="12.75">
      <c r="A315" s="34" t="s">
        <v>60</v>
      </c>
      <c r="E315" s="35" t="s">
        <v>196</v>
      </c>
    </row>
    <row r="316" spans="1:5" ht="12.75">
      <c r="A316" s="36" t="s">
        <v>61</v>
      </c>
      <c r="E316" s="37" t="s">
        <v>8059</v>
      </c>
    </row>
    <row r="317" spans="1:5" ht="153">
      <c r="A317" t="s">
        <v>62</v>
      </c>
      <c r="E317" s="35" t="s">
        <v>1243</v>
      </c>
    </row>
    <row r="318" spans="1:16" ht="25.5">
      <c r="A318" s="24" t="s">
        <v>55</v>
      </c>
      <c s="29" t="s">
        <v>397</v>
      </c>
      <c s="29" t="s">
        <v>199</v>
      </c>
      <c s="24" t="s">
        <v>193</v>
      </c>
      <c s="30" t="s">
        <v>200</v>
      </c>
      <c s="31" t="s">
        <v>195</v>
      </c>
      <c s="32">
        <v>4.5</v>
      </c>
      <c s="33">
        <v>0</v>
      </c>
      <c s="33">
        <f>ROUND(ROUND(H318,2)*ROUND(G318,3),2)</f>
      </c>
      <c r="O318">
        <f>(I318*21)/100</f>
      </c>
      <c t="s">
        <v>33</v>
      </c>
    </row>
    <row r="319" spans="1:5" ht="12.75">
      <c r="A319" s="34" t="s">
        <v>60</v>
      </c>
      <c r="E319" s="35" t="s">
        <v>196</v>
      </c>
    </row>
    <row r="320" spans="1:5" ht="12.75">
      <c r="A320" s="36" t="s">
        <v>61</v>
      </c>
      <c r="E320" s="37" t="s">
        <v>8059</v>
      </c>
    </row>
    <row r="321" spans="1:5" ht="153">
      <c r="A321" t="s">
        <v>62</v>
      </c>
      <c r="E321" s="35" t="s">
        <v>1243</v>
      </c>
    </row>
    <row r="322" spans="1:16" ht="25.5">
      <c r="A322" s="24" t="s">
        <v>55</v>
      </c>
      <c s="29" t="s">
        <v>401</v>
      </c>
      <c s="29" t="s">
        <v>1473</v>
      </c>
      <c s="24" t="s">
        <v>193</v>
      </c>
      <c s="30" t="s">
        <v>1474</v>
      </c>
      <c s="31" t="s">
        <v>195</v>
      </c>
      <c s="32">
        <v>0.3</v>
      </c>
      <c s="33">
        <v>0</v>
      </c>
      <c s="33">
        <f>ROUND(ROUND(H322,2)*ROUND(G322,3),2)</f>
      </c>
      <c r="O322">
        <f>(I322*21)/100</f>
      </c>
      <c t="s">
        <v>33</v>
      </c>
    </row>
    <row r="323" spans="1:5" ht="12.75">
      <c r="A323" s="34" t="s">
        <v>60</v>
      </c>
      <c r="E323" s="35" t="s">
        <v>196</v>
      </c>
    </row>
    <row r="324" spans="1:5" ht="12.75">
      <c r="A324" s="36" t="s">
        <v>61</v>
      </c>
      <c r="E324" s="37" t="s">
        <v>8059</v>
      </c>
    </row>
    <row r="325" spans="1:5" ht="153">
      <c r="A325" t="s">
        <v>62</v>
      </c>
      <c r="E325" s="35" t="s">
        <v>1243</v>
      </c>
    </row>
    <row r="326" spans="1:16" ht="25.5">
      <c r="A326" s="24" t="s">
        <v>55</v>
      </c>
      <c s="29" t="s">
        <v>405</v>
      </c>
      <c s="29" t="s">
        <v>213</v>
      </c>
      <c s="24" t="s">
        <v>193</v>
      </c>
      <c s="30" t="s">
        <v>214</v>
      </c>
      <c s="31" t="s">
        <v>195</v>
      </c>
      <c s="32">
        <v>0.2</v>
      </c>
      <c s="33">
        <v>0</v>
      </c>
      <c s="33">
        <f>ROUND(ROUND(H326,2)*ROUND(G326,3),2)</f>
      </c>
      <c r="O326">
        <f>(I326*21)/100</f>
      </c>
      <c t="s">
        <v>33</v>
      </c>
    </row>
    <row r="327" spans="1:5" ht="25.5">
      <c r="A327" s="34" t="s">
        <v>60</v>
      </c>
      <c r="E327" s="35" t="s">
        <v>1479</v>
      </c>
    </row>
    <row r="328" spans="1:5" ht="12.75">
      <c r="A328" s="36" t="s">
        <v>61</v>
      </c>
      <c r="E328" s="37" t="s">
        <v>8059</v>
      </c>
    </row>
    <row r="329" spans="1:5" ht="153">
      <c r="A329" t="s">
        <v>62</v>
      </c>
      <c r="E329"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9.xml><?xml version="1.0" encoding="utf-8"?>
<worksheet xmlns="http://schemas.openxmlformats.org/spreadsheetml/2006/main" xmlns:r="http://schemas.openxmlformats.org/officeDocument/2006/relationships">
  <sheetPr>
    <pageSetUpPr fitToPage="1"/>
  </sheetPr>
  <dimension ref="A1:R1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0+O10+O27+O44+O49+O74+O87+O132+O173</f>
      </c>
      <c t="s">
        <v>32</v>
      </c>
    </row>
    <row r="3" spans="1:16" ht="15" customHeight="1">
      <c r="A3" t="s">
        <v>12</v>
      </c>
      <c s="12" t="s">
        <v>14</v>
      </c>
      <c s="13" t="s">
        <v>15</v>
      </c>
      <c s="1"/>
      <c s="14" t="s">
        <v>16</v>
      </c>
      <c s="1"/>
      <c s="9"/>
      <c s="8" t="s">
        <v>12808</v>
      </c>
      <c s="41">
        <f>0+I10+I27+I44+I49+I74+I87+I132+I173</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12704</v>
      </c>
      <c s="1"/>
      <c s="14" t="s">
        <v>12705</v>
      </c>
      <c s="1"/>
      <c s="1"/>
      <c s="1"/>
      <c s="1"/>
      <c r="O5" t="s">
        <v>31</v>
      </c>
      <c t="s">
        <v>33</v>
      </c>
    </row>
    <row r="6" spans="1:9" ht="12.75" customHeight="1">
      <c r="A6" t="s">
        <v>24</v>
      </c>
      <c s="16" t="s">
        <v>28</v>
      </c>
      <c s="17" t="s">
        <v>12808</v>
      </c>
      <c s="6"/>
      <c s="18" t="s">
        <v>12809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f>
      </c>
      <c>
        <f>0+O11+O15+O19+O23</f>
      </c>
    </row>
    <row r="11" spans="1:16" ht="25.5">
      <c r="A11" s="24" t="s">
        <v>55</v>
      </c>
      <c s="29" t="s">
        <v>43</v>
      </c>
      <c s="29" t="s">
        <v>84</v>
      </c>
      <c s="24" t="s">
        <v>57</v>
      </c>
      <c s="30" t="s">
        <v>85</v>
      </c>
      <c s="31" t="s">
        <v>86</v>
      </c>
      <c s="32">
        <v>2</v>
      </c>
      <c s="33">
        <v>0</v>
      </c>
      <c s="33">
        <f>ROUND(ROUND(H11,2)*ROUND(G11,3),2)</f>
      </c>
      <c r="O11">
        <f>(I11*21)/100</f>
      </c>
      <c t="s">
        <v>33</v>
      </c>
    </row>
    <row r="12" spans="1:5" ht="12.75">
      <c r="A12" s="34" t="s">
        <v>60</v>
      </c>
      <c r="E12" s="35" t="s">
        <v>57</v>
      </c>
    </row>
    <row r="13" spans="1:5" ht="12.75">
      <c r="A13" s="36" t="s">
        <v>61</v>
      </c>
      <c r="E13" s="37" t="s">
        <v>8059</v>
      </c>
    </row>
    <row r="14" spans="1:5" ht="25.5">
      <c r="A14" t="s">
        <v>62</v>
      </c>
      <c r="E14" s="35" t="s">
        <v>8060</v>
      </c>
    </row>
    <row r="15" spans="1:16" ht="12.75">
      <c r="A15" s="24" t="s">
        <v>55</v>
      </c>
      <c s="29" t="s">
        <v>45</v>
      </c>
      <c s="29" t="s">
        <v>12787</v>
      </c>
      <c s="24" t="s">
        <v>57</v>
      </c>
      <c s="30" t="s">
        <v>12788</v>
      </c>
      <c s="31" t="s">
        <v>86</v>
      </c>
      <c s="32">
        <v>2</v>
      </c>
      <c s="33">
        <v>0</v>
      </c>
      <c s="33">
        <f>ROUND(ROUND(H15,2)*ROUND(G15,3),2)</f>
      </c>
      <c r="O15">
        <f>(I15*21)/100</f>
      </c>
      <c t="s">
        <v>33</v>
      </c>
    </row>
    <row r="16" spans="1:5" ht="12.75">
      <c r="A16" s="34" t="s">
        <v>60</v>
      </c>
      <c r="E16" s="35" t="s">
        <v>57</v>
      </c>
    </row>
    <row r="17" spans="1:5" ht="12.75">
      <c r="A17" s="36" t="s">
        <v>61</v>
      </c>
      <c r="E17" s="37" t="s">
        <v>8059</v>
      </c>
    </row>
    <row r="18" spans="1:5" ht="38.25">
      <c r="A18" t="s">
        <v>62</v>
      </c>
      <c r="E18" s="35" t="s">
        <v>3032</v>
      </c>
    </row>
    <row r="19" spans="1:16" ht="25.5">
      <c r="A19" s="24" t="s">
        <v>55</v>
      </c>
      <c s="29" t="s">
        <v>47</v>
      </c>
      <c s="29" t="s">
        <v>1323</v>
      </c>
      <c s="24" t="s">
        <v>57</v>
      </c>
      <c s="30" t="s">
        <v>1324</v>
      </c>
      <c s="31" t="s">
        <v>94</v>
      </c>
      <c s="32">
        <v>30</v>
      </c>
      <c s="33">
        <v>0</v>
      </c>
      <c s="33">
        <f>ROUND(ROUND(H19,2)*ROUND(G19,3),2)</f>
      </c>
      <c r="O19">
        <f>(I19*21)/100</f>
      </c>
      <c t="s">
        <v>33</v>
      </c>
    </row>
    <row r="20" spans="1:5" ht="12.75">
      <c r="A20" s="34" t="s">
        <v>60</v>
      </c>
      <c r="E20" s="35" t="s">
        <v>57</v>
      </c>
    </row>
    <row r="21" spans="1:5" ht="12.75">
      <c r="A21" s="36" t="s">
        <v>61</v>
      </c>
      <c r="E21" s="37" t="s">
        <v>8059</v>
      </c>
    </row>
    <row r="22" spans="1:5" ht="25.5">
      <c r="A22" t="s">
        <v>62</v>
      </c>
      <c r="E22" s="35" t="s">
        <v>3036</v>
      </c>
    </row>
    <row r="23" spans="1:16" ht="12.75">
      <c r="A23" s="24" t="s">
        <v>55</v>
      </c>
      <c s="29" t="s">
        <v>73</v>
      </c>
      <c s="29" t="s">
        <v>12643</v>
      </c>
      <c s="24" t="s">
        <v>57</v>
      </c>
      <c s="30" t="s">
        <v>3478</v>
      </c>
      <c s="31" t="s">
        <v>86</v>
      </c>
      <c s="32">
        <v>1</v>
      </c>
      <c s="33">
        <v>0</v>
      </c>
      <c s="33">
        <f>ROUND(ROUND(H23,2)*ROUND(G23,3),2)</f>
      </c>
      <c r="O23">
        <f>(I23*21)/100</f>
      </c>
      <c t="s">
        <v>33</v>
      </c>
    </row>
    <row r="24" spans="1:5" ht="12.75">
      <c r="A24" s="34" t="s">
        <v>60</v>
      </c>
      <c r="E24" s="35" t="s">
        <v>57</v>
      </c>
    </row>
    <row r="25" spans="1:5" ht="12.75">
      <c r="A25" s="36" t="s">
        <v>61</v>
      </c>
      <c r="E25" s="37" t="s">
        <v>8059</v>
      </c>
    </row>
    <row r="26" spans="1:5" ht="102">
      <c r="A26" t="s">
        <v>62</v>
      </c>
      <c r="E26" s="35" t="s">
        <v>3479</v>
      </c>
    </row>
    <row r="27" spans="1:18" ht="12.75" customHeight="1">
      <c r="A27" s="6" t="s">
        <v>53</v>
      </c>
      <c s="6"/>
      <c s="39" t="s">
        <v>3052</v>
      </c>
      <c s="6"/>
      <c s="27" t="s">
        <v>54</v>
      </c>
      <c s="6"/>
      <c s="6"/>
      <c s="6"/>
      <c s="40">
        <f>0+Q27</f>
      </c>
      <c r="O27">
        <f>0+R27</f>
      </c>
      <c r="Q27">
        <f>0+I28+I32+I36+I40</f>
      </c>
      <c>
        <f>0+O28+O32+O36+O40</f>
      </c>
    </row>
    <row r="28" spans="1:16" ht="12.75">
      <c r="A28" s="24" t="s">
        <v>55</v>
      </c>
      <c s="29" t="s">
        <v>39</v>
      </c>
      <c s="29" t="s">
        <v>3053</v>
      </c>
      <c s="24" t="s">
        <v>57</v>
      </c>
      <c s="30" t="s">
        <v>3054</v>
      </c>
      <c s="31" t="s">
        <v>76</v>
      </c>
      <c s="32">
        <v>30</v>
      </c>
      <c s="33">
        <v>0</v>
      </c>
      <c s="33">
        <f>ROUND(ROUND(H28,2)*ROUND(G28,3),2)</f>
      </c>
      <c r="O28">
        <f>(I28*21)/100</f>
      </c>
      <c t="s">
        <v>33</v>
      </c>
    </row>
    <row r="29" spans="1:5" ht="12.75">
      <c r="A29" s="34" t="s">
        <v>60</v>
      </c>
      <c r="E29" s="35" t="s">
        <v>57</v>
      </c>
    </row>
    <row r="30" spans="1:5" ht="12.75">
      <c r="A30" s="36" t="s">
        <v>61</v>
      </c>
      <c r="E30" s="37" t="s">
        <v>8059</v>
      </c>
    </row>
    <row r="31" spans="1:5" ht="12.75">
      <c r="A31" t="s">
        <v>62</v>
      </c>
      <c r="E31" s="35" t="s">
        <v>3055</v>
      </c>
    </row>
    <row r="32" spans="1:16" ht="12.75">
      <c r="A32" s="24" t="s">
        <v>55</v>
      </c>
      <c s="29" t="s">
        <v>33</v>
      </c>
      <c s="29" t="s">
        <v>3309</v>
      </c>
      <c s="24" t="s">
        <v>57</v>
      </c>
      <c s="30" t="s">
        <v>3310</v>
      </c>
      <c s="31" t="s">
        <v>76</v>
      </c>
      <c s="32">
        <v>30</v>
      </c>
      <c s="33">
        <v>0</v>
      </c>
      <c s="33">
        <f>ROUND(ROUND(H32,2)*ROUND(G32,3),2)</f>
      </c>
      <c r="O32">
        <f>(I32*21)/100</f>
      </c>
      <c t="s">
        <v>33</v>
      </c>
    </row>
    <row r="33" spans="1:5" ht="12.75">
      <c r="A33" s="34" t="s">
        <v>60</v>
      </c>
      <c r="E33" s="35" t="s">
        <v>57</v>
      </c>
    </row>
    <row r="34" spans="1:5" ht="12.75">
      <c r="A34" s="36" t="s">
        <v>61</v>
      </c>
      <c r="E34" s="37" t="s">
        <v>8059</v>
      </c>
    </row>
    <row r="35" spans="1:5" ht="38.25">
      <c r="A35" t="s">
        <v>62</v>
      </c>
      <c r="E35" s="35" t="s">
        <v>3311</v>
      </c>
    </row>
    <row r="36" spans="1:16" ht="12.75">
      <c r="A36" s="24" t="s">
        <v>55</v>
      </c>
      <c s="29" t="s">
        <v>32</v>
      </c>
      <c s="29" t="s">
        <v>11413</v>
      </c>
      <c s="24" t="s">
        <v>57</v>
      </c>
      <c s="30" t="s">
        <v>11414</v>
      </c>
      <c s="31" t="s">
        <v>76</v>
      </c>
      <c s="32">
        <v>2</v>
      </c>
      <c s="33">
        <v>0</v>
      </c>
      <c s="33">
        <f>ROUND(ROUND(H36,2)*ROUND(G36,3),2)</f>
      </c>
      <c r="O36">
        <f>(I36*21)/100</f>
      </c>
      <c t="s">
        <v>33</v>
      </c>
    </row>
    <row r="37" spans="1:5" ht="12.75">
      <c r="A37" s="34" t="s">
        <v>60</v>
      </c>
      <c r="E37" s="35" t="s">
        <v>57</v>
      </c>
    </row>
    <row r="38" spans="1:5" ht="12.75">
      <c r="A38" s="36" t="s">
        <v>61</v>
      </c>
      <c r="E38" s="37" t="s">
        <v>8059</v>
      </c>
    </row>
    <row r="39" spans="1:5" ht="38.25">
      <c r="A39" t="s">
        <v>62</v>
      </c>
      <c r="E39" s="35" t="s">
        <v>3380</v>
      </c>
    </row>
    <row r="40" spans="1:16" ht="12.75">
      <c r="A40" s="24" t="s">
        <v>55</v>
      </c>
      <c s="29" t="s">
        <v>274</v>
      </c>
      <c s="29" t="s">
        <v>3259</v>
      </c>
      <c s="24" t="s">
        <v>57</v>
      </c>
      <c s="30" t="s">
        <v>3260</v>
      </c>
      <c s="31" t="s">
        <v>76</v>
      </c>
      <c s="32">
        <v>2</v>
      </c>
      <c s="33">
        <v>0</v>
      </c>
      <c s="33">
        <f>ROUND(ROUND(H40,2)*ROUND(G40,3),2)</f>
      </c>
      <c r="O40">
        <f>(I40*21)/100</f>
      </c>
      <c t="s">
        <v>33</v>
      </c>
    </row>
    <row r="41" spans="1:5" ht="12.75">
      <c r="A41" s="34" t="s">
        <v>60</v>
      </c>
      <c r="E41" s="35" t="s">
        <v>57</v>
      </c>
    </row>
    <row r="42" spans="1:5" ht="12.75">
      <c r="A42" s="36" t="s">
        <v>61</v>
      </c>
      <c r="E42" s="37" t="s">
        <v>8059</v>
      </c>
    </row>
    <row r="43" spans="1:5" ht="38.25">
      <c r="A43" t="s">
        <v>62</v>
      </c>
      <c r="E43" s="35" t="s">
        <v>780</v>
      </c>
    </row>
    <row r="44" spans="1:18" ht="12.75" customHeight="1">
      <c r="A44" s="6" t="s">
        <v>53</v>
      </c>
      <c s="6"/>
      <c s="39" t="s">
        <v>2809</v>
      </c>
      <c s="6"/>
      <c s="27" t="s">
        <v>2810</v>
      </c>
      <c s="6"/>
      <c s="6"/>
      <c s="6"/>
      <c s="40">
        <f>0+Q44</f>
      </c>
      <c r="O44">
        <f>0+R44</f>
      </c>
      <c r="Q44">
        <f>0+I45</f>
      </c>
      <c>
        <f>0+O45</f>
      </c>
    </row>
    <row r="45" spans="1:16" ht="25.5">
      <c r="A45" s="24" t="s">
        <v>55</v>
      </c>
      <c s="29" t="s">
        <v>79</v>
      </c>
      <c s="29" t="s">
        <v>12726</v>
      </c>
      <c s="24" t="s">
        <v>57</v>
      </c>
      <c s="30" t="s">
        <v>12727</v>
      </c>
      <c s="31" t="s">
        <v>86</v>
      </c>
      <c s="32">
        <v>3</v>
      </c>
      <c s="33">
        <v>0</v>
      </c>
      <c s="33">
        <f>ROUND(ROUND(H45,2)*ROUND(G45,3),2)</f>
      </c>
      <c r="O45">
        <f>(I45*21)/100</f>
      </c>
      <c t="s">
        <v>33</v>
      </c>
    </row>
    <row r="46" spans="1:5" ht="12.75">
      <c r="A46" s="34" t="s">
        <v>60</v>
      </c>
      <c r="E46" s="35" t="s">
        <v>57</v>
      </c>
    </row>
    <row r="47" spans="1:5" ht="12.75">
      <c r="A47" s="36" t="s">
        <v>61</v>
      </c>
      <c r="E47" s="37" t="s">
        <v>8059</v>
      </c>
    </row>
    <row r="48" spans="1:5" ht="38.25">
      <c r="A48" t="s">
        <v>62</v>
      </c>
      <c r="E48" s="35" t="s">
        <v>11417</v>
      </c>
    </row>
    <row r="49" spans="1:18" ht="12.75" customHeight="1">
      <c r="A49" s="6" t="s">
        <v>53</v>
      </c>
      <c s="6"/>
      <c s="39" t="s">
        <v>3077</v>
      </c>
      <c s="6"/>
      <c s="27" t="s">
        <v>2818</v>
      </c>
      <c s="6"/>
      <c s="6"/>
      <c s="6"/>
      <c s="40">
        <f>0+Q49</f>
      </c>
      <c r="O49">
        <f>0+R49</f>
      </c>
      <c r="Q49">
        <f>0+I50+I54+I58+I62+I66+I70</f>
      </c>
      <c>
        <f>0+O50+O54+O58+O62+O66+O70</f>
      </c>
    </row>
    <row r="50" spans="1:16" ht="12.75">
      <c r="A50" s="24" t="s">
        <v>55</v>
      </c>
      <c s="29" t="s">
        <v>50</v>
      </c>
      <c s="29" t="s">
        <v>169</v>
      </c>
      <c s="24" t="s">
        <v>57</v>
      </c>
      <c s="30" t="s">
        <v>170</v>
      </c>
      <c s="31" t="s">
        <v>94</v>
      </c>
      <c s="32">
        <v>35</v>
      </c>
      <c s="33">
        <v>0</v>
      </c>
      <c s="33">
        <f>ROUND(ROUND(H50,2)*ROUND(G50,3),2)</f>
      </c>
      <c r="O50">
        <f>(I50*21)/100</f>
      </c>
      <c t="s">
        <v>33</v>
      </c>
    </row>
    <row r="51" spans="1:5" ht="12.75">
      <c r="A51" s="34" t="s">
        <v>60</v>
      </c>
      <c r="E51" s="35" t="s">
        <v>57</v>
      </c>
    </row>
    <row r="52" spans="1:5" ht="12.75">
      <c r="A52" s="36" t="s">
        <v>61</v>
      </c>
      <c r="E52" s="37" t="s">
        <v>8059</v>
      </c>
    </row>
    <row r="53" spans="1:5" ht="38.25">
      <c r="A53" t="s">
        <v>62</v>
      </c>
      <c r="E53" s="35" t="s">
        <v>3091</v>
      </c>
    </row>
    <row r="54" spans="1:16" ht="25.5">
      <c r="A54" s="24" t="s">
        <v>55</v>
      </c>
      <c s="29" t="s">
        <v>52</v>
      </c>
      <c s="29" t="s">
        <v>177</v>
      </c>
      <c s="24" t="s">
        <v>57</v>
      </c>
      <c s="30" t="s">
        <v>178</v>
      </c>
      <c s="31" t="s">
        <v>86</v>
      </c>
      <c s="32">
        <v>4</v>
      </c>
      <c s="33">
        <v>0</v>
      </c>
      <c s="33">
        <f>ROUND(ROUND(H54,2)*ROUND(G54,3),2)</f>
      </c>
      <c r="O54">
        <f>(I54*21)/100</f>
      </c>
      <c t="s">
        <v>33</v>
      </c>
    </row>
    <row r="55" spans="1:5" ht="12.75">
      <c r="A55" s="34" t="s">
        <v>60</v>
      </c>
      <c r="E55" s="35" t="s">
        <v>57</v>
      </c>
    </row>
    <row r="56" spans="1:5" ht="12.75">
      <c r="A56" s="36" t="s">
        <v>61</v>
      </c>
      <c r="E56" s="37" t="s">
        <v>8059</v>
      </c>
    </row>
    <row r="57" spans="1:5" ht="38.25">
      <c r="A57" t="s">
        <v>62</v>
      </c>
      <c r="E57" s="35" t="s">
        <v>3094</v>
      </c>
    </row>
    <row r="58" spans="1:16" ht="12.75">
      <c r="A58" s="24" t="s">
        <v>55</v>
      </c>
      <c s="29" t="s">
        <v>91</v>
      </c>
      <c s="29" t="s">
        <v>3111</v>
      </c>
      <c s="24" t="s">
        <v>57</v>
      </c>
      <c s="30" t="s">
        <v>3112</v>
      </c>
      <c s="31" t="s">
        <v>94</v>
      </c>
      <c s="32">
        <v>35</v>
      </c>
      <c s="33">
        <v>0</v>
      </c>
      <c s="33">
        <f>ROUND(ROUND(H58,2)*ROUND(G58,3),2)</f>
      </c>
      <c r="O58">
        <f>(I58*21)/100</f>
      </c>
      <c t="s">
        <v>33</v>
      </c>
    </row>
    <row r="59" spans="1:5" ht="12.75">
      <c r="A59" s="34" t="s">
        <v>60</v>
      </c>
      <c r="E59" s="35" t="s">
        <v>57</v>
      </c>
    </row>
    <row r="60" spans="1:5" ht="12.75">
      <c r="A60" s="36" t="s">
        <v>61</v>
      </c>
      <c r="E60" s="37" t="s">
        <v>8059</v>
      </c>
    </row>
    <row r="61" spans="1:5" ht="25.5">
      <c r="A61" t="s">
        <v>62</v>
      </c>
      <c r="E61" s="35" t="s">
        <v>3113</v>
      </c>
    </row>
    <row r="62" spans="1:16" ht="12.75">
      <c r="A62" s="24" t="s">
        <v>55</v>
      </c>
      <c s="29" t="s">
        <v>96</v>
      </c>
      <c s="29" t="s">
        <v>2840</v>
      </c>
      <c s="24" t="s">
        <v>57</v>
      </c>
      <c s="30" t="s">
        <v>2841</v>
      </c>
      <c s="31" t="s">
        <v>86</v>
      </c>
      <c s="32">
        <v>4</v>
      </c>
      <c s="33">
        <v>0</v>
      </c>
      <c s="33">
        <f>ROUND(ROUND(H62,2)*ROUND(G62,3),2)</f>
      </c>
      <c r="O62">
        <f>(I62*21)/100</f>
      </c>
      <c t="s">
        <v>33</v>
      </c>
    </row>
    <row r="63" spans="1:5" ht="12.75">
      <c r="A63" s="34" t="s">
        <v>60</v>
      </c>
      <c r="E63" s="35" t="s">
        <v>57</v>
      </c>
    </row>
    <row r="64" spans="1:5" ht="12.75">
      <c r="A64" s="36" t="s">
        <v>61</v>
      </c>
      <c r="E64" s="37" t="s">
        <v>8059</v>
      </c>
    </row>
    <row r="65" spans="1:5" ht="25.5">
      <c r="A65" t="s">
        <v>62</v>
      </c>
      <c r="E65" s="35" t="s">
        <v>3114</v>
      </c>
    </row>
    <row r="66" spans="1:16" ht="12.75">
      <c r="A66" s="24" t="s">
        <v>55</v>
      </c>
      <c s="29" t="s">
        <v>99</v>
      </c>
      <c s="29" t="s">
        <v>3331</v>
      </c>
      <c s="24" t="s">
        <v>57</v>
      </c>
      <c s="30" t="s">
        <v>3332</v>
      </c>
      <c s="31" t="s">
        <v>94</v>
      </c>
      <c s="32">
        <v>35</v>
      </c>
      <c s="33">
        <v>0</v>
      </c>
      <c s="33">
        <f>ROUND(ROUND(H66,2)*ROUND(G66,3),2)</f>
      </c>
      <c r="O66">
        <f>(I66*21)/100</f>
      </c>
      <c t="s">
        <v>33</v>
      </c>
    </row>
    <row r="67" spans="1:5" ht="12.75">
      <c r="A67" s="34" t="s">
        <v>60</v>
      </c>
      <c r="E67" s="35" t="s">
        <v>57</v>
      </c>
    </row>
    <row r="68" spans="1:5" ht="12.75">
      <c r="A68" s="36" t="s">
        <v>61</v>
      </c>
      <c r="E68" s="37" t="s">
        <v>8059</v>
      </c>
    </row>
    <row r="69" spans="1:5" ht="63.75">
      <c r="A69" t="s">
        <v>62</v>
      </c>
      <c r="E69" s="35" t="s">
        <v>3314</v>
      </c>
    </row>
    <row r="70" spans="1:16" ht="12.75">
      <c r="A70" s="24" t="s">
        <v>55</v>
      </c>
      <c s="29" t="s">
        <v>103</v>
      </c>
      <c s="29" t="s">
        <v>8072</v>
      </c>
      <c s="24" t="s">
        <v>57</v>
      </c>
      <c s="30" t="s">
        <v>8073</v>
      </c>
      <c s="31" t="s">
        <v>1022</v>
      </c>
      <c s="32">
        <v>0.5</v>
      </c>
      <c s="33">
        <v>0</v>
      </c>
      <c s="33">
        <f>ROUND(ROUND(H70,2)*ROUND(G70,3),2)</f>
      </c>
      <c r="O70">
        <f>(I70*21)/100</f>
      </c>
      <c t="s">
        <v>33</v>
      </c>
    </row>
    <row r="71" spans="1:5" ht="12.75">
      <c r="A71" s="34" t="s">
        <v>60</v>
      </c>
      <c r="E71" s="35" t="s">
        <v>57</v>
      </c>
    </row>
    <row r="72" spans="1:5" ht="12.75">
      <c r="A72" s="36" t="s">
        <v>61</v>
      </c>
      <c r="E72" s="37" t="s">
        <v>8059</v>
      </c>
    </row>
    <row r="73" spans="1:5" ht="76.5">
      <c r="A73" t="s">
        <v>62</v>
      </c>
      <c r="E73" s="35" t="s">
        <v>8074</v>
      </c>
    </row>
    <row r="74" spans="1:18" ht="12.75" customHeight="1">
      <c r="A74" s="6" t="s">
        <v>53</v>
      </c>
      <c s="6"/>
      <c s="39" t="s">
        <v>8075</v>
      </c>
      <c s="6"/>
      <c s="27" t="s">
        <v>8076</v>
      </c>
      <c s="6"/>
      <c s="6"/>
      <c s="6"/>
      <c s="40">
        <f>0+Q74</f>
      </c>
      <c r="O74">
        <f>0+R74</f>
      </c>
      <c r="Q74">
        <f>0+I75+I79+I83</f>
      </c>
      <c>
        <f>0+O75+O79+O83</f>
      </c>
    </row>
    <row r="75" spans="1:16" ht="25.5">
      <c r="A75" s="24" t="s">
        <v>55</v>
      </c>
      <c s="29" t="s">
        <v>107</v>
      </c>
      <c s="29" t="s">
        <v>12708</v>
      </c>
      <c s="24" t="s">
        <v>57</v>
      </c>
      <c s="30" t="s">
        <v>12709</v>
      </c>
      <c s="31" t="s">
        <v>86</v>
      </c>
      <c s="32">
        <v>1</v>
      </c>
      <c s="33">
        <v>0</v>
      </c>
      <c s="33">
        <f>ROUND(ROUND(H75,2)*ROUND(G75,3),2)</f>
      </c>
      <c r="O75">
        <f>(I75*21)/100</f>
      </c>
      <c t="s">
        <v>33</v>
      </c>
    </row>
    <row r="76" spans="1:5" ht="12.75">
      <c r="A76" s="34" t="s">
        <v>60</v>
      </c>
      <c r="E76" s="35" t="s">
        <v>57</v>
      </c>
    </row>
    <row r="77" spans="1:5" ht="12.75">
      <c r="A77" s="36" t="s">
        <v>61</v>
      </c>
      <c r="E77" s="37" t="s">
        <v>8059</v>
      </c>
    </row>
    <row r="78" spans="1:5" ht="38.25">
      <c r="A78" t="s">
        <v>62</v>
      </c>
      <c r="E78" s="35" t="s">
        <v>8079</v>
      </c>
    </row>
    <row r="79" spans="1:16" ht="12.75">
      <c r="A79" s="24" t="s">
        <v>55</v>
      </c>
      <c s="29" t="s">
        <v>111</v>
      </c>
      <c s="29" t="s">
        <v>12700</v>
      </c>
      <c s="24" t="s">
        <v>57</v>
      </c>
      <c s="30" t="s">
        <v>12701</v>
      </c>
      <c s="31" t="s">
        <v>86</v>
      </c>
      <c s="32">
        <v>2</v>
      </c>
      <c s="33">
        <v>0</v>
      </c>
      <c s="33">
        <f>ROUND(ROUND(H79,2)*ROUND(G79,3),2)</f>
      </c>
      <c r="O79">
        <f>(I79*21)/100</f>
      </c>
      <c t="s">
        <v>33</v>
      </c>
    </row>
    <row r="80" spans="1:5" ht="12.75">
      <c r="A80" s="34" t="s">
        <v>60</v>
      </c>
      <c r="E80" s="35" t="s">
        <v>57</v>
      </c>
    </row>
    <row r="81" spans="1:5" ht="12.75">
      <c r="A81" s="36" t="s">
        <v>61</v>
      </c>
      <c r="E81" s="37" t="s">
        <v>8059</v>
      </c>
    </row>
    <row r="82" spans="1:5" ht="63.75">
      <c r="A82" t="s">
        <v>62</v>
      </c>
      <c r="E82" s="35" t="s">
        <v>3335</v>
      </c>
    </row>
    <row r="83" spans="1:16" ht="12.75">
      <c r="A83" s="24" t="s">
        <v>55</v>
      </c>
      <c s="29" t="s">
        <v>149</v>
      </c>
      <c s="29" t="s">
        <v>12702</v>
      </c>
      <c s="24" t="s">
        <v>57</v>
      </c>
      <c s="30" t="s">
        <v>12703</v>
      </c>
      <c s="31" t="s">
        <v>86</v>
      </c>
      <c s="32">
        <v>1</v>
      </c>
      <c s="33">
        <v>0</v>
      </c>
      <c s="33">
        <f>ROUND(ROUND(H83,2)*ROUND(G83,3),2)</f>
      </c>
      <c r="O83">
        <f>(I83*21)/100</f>
      </c>
      <c t="s">
        <v>33</v>
      </c>
    </row>
    <row r="84" spans="1:5" ht="12.75">
      <c r="A84" s="34" t="s">
        <v>60</v>
      </c>
      <c r="E84" s="35" t="s">
        <v>57</v>
      </c>
    </row>
    <row r="85" spans="1:5" ht="12.75">
      <c r="A85" s="36" t="s">
        <v>61</v>
      </c>
      <c r="E85" s="37" t="s">
        <v>8059</v>
      </c>
    </row>
    <row r="86" spans="1:5" ht="63.75">
      <c r="A86" t="s">
        <v>62</v>
      </c>
      <c r="E86" s="35" t="s">
        <v>3335</v>
      </c>
    </row>
    <row r="87" spans="1:18" ht="12.75" customHeight="1">
      <c r="A87" s="6" t="s">
        <v>53</v>
      </c>
      <c s="6"/>
      <c s="39" t="s">
        <v>2846</v>
      </c>
      <c s="6"/>
      <c s="27" t="s">
        <v>2847</v>
      </c>
      <c s="6"/>
      <c s="6"/>
      <c s="6"/>
      <c s="40">
        <f>0+Q87</f>
      </c>
      <c r="O87">
        <f>0+R87</f>
      </c>
      <c r="Q87">
        <f>0+I88+I92+I96+I100+I104+I108+I112+I116+I120+I124+I128</f>
      </c>
      <c>
        <f>0+O88+O92+O96+O100+O104+O108+O112+O116+O120+O124+O128</f>
      </c>
    </row>
    <row r="88" spans="1:16" ht="12.75">
      <c r="A88" s="24" t="s">
        <v>55</v>
      </c>
      <c s="29" t="s">
        <v>153</v>
      </c>
      <c s="29" t="s">
        <v>12810</v>
      </c>
      <c s="24" t="s">
        <v>57</v>
      </c>
      <c s="30" t="s">
        <v>12811</v>
      </c>
      <c s="31" t="s">
        <v>86</v>
      </c>
      <c s="32">
        <v>1</v>
      </c>
      <c s="33">
        <v>0</v>
      </c>
      <c s="33">
        <f>ROUND(ROUND(H88,2)*ROUND(G88,3),2)</f>
      </c>
      <c r="O88">
        <f>(I88*21)/100</f>
      </c>
      <c t="s">
        <v>33</v>
      </c>
    </row>
    <row r="89" spans="1:5" ht="12.75">
      <c r="A89" s="34" t="s">
        <v>60</v>
      </c>
      <c r="E89" s="35" t="s">
        <v>57</v>
      </c>
    </row>
    <row r="90" spans="1:5" ht="12.75">
      <c r="A90" s="36" t="s">
        <v>61</v>
      </c>
      <c r="E90" s="37" t="s">
        <v>8059</v>
      </c>
    </row>
    <row r="91" spans="1:5" ht="38.25">
      <c r="A91" t="s">
        <v>62</v>
      </c>
      <c r="E91" s="35" t="s">
        <v>12799</v>
      </c>
    </row>
    <row r="92" spans="1:16" ht="12.75">
      <c r="A92" s="24" t="s">
        <v>55</v>
      </c>
      <c s="29" t="s">
        <v>157</v>
      </c>
      <c s="29" t="s">
        <v>12812</v>
      </c>
      <c s="24" t="s">
        <v>57</v>
      </c>
      <c s="30" t="s">
        <v>12813</v>
      </c>
      <c s="31" t="s">
        <v>86</v>
      </c>
      <c s="32">
        <v>1</v>
      </c>
      <c s="33">
        <v>0</v>
      </c>
      <c s="33">
        <f>ROUND(ROUND(H92,2)*ROUND(G92,3),2)</f>
      </c>
      <c r="O92">
        <f>(I92*21)/100</f>
      </c>
      <c t="s">
        <v>33</v>
      </c>
    </row>
    <row r="93" spans="1:5" ht="12.75">
      <c r="A93" s="34" t="s">
        <v>60</v>
      </c>
      <c r="E93" s="35" t="s">
        <v>57</v>
      </c>
    </row>
    <row r="94" spans="1:5" ht="12.75">
      <c r="A94" s="36" t="s">
        <v>61</v>
      </c>
      <c r="E94" s="37" t="s">
        <v>8059</v>
      </c>
    </row>
    <row r="95" spans="1:5" ht="38.25">
      <c r="A95" t="s">
        <v>62</v>
      </c>
      <c r="E95" s="35" t="s">
        <v>12799</v>
      </c>
    </row>
    <row r="96" spans="1:16" ht="12.75">
      <c r="A96" s="24" t="s">
        <v>55</v>
      </c>
      <c s="29" t="s">
        <v>161</v>
      </c>
      <c s="29" t="s">
        <v>12802</v>
      </c>
      <c s="24" t="s">
        <v>57</v>
      </c>
      <c s="30" t="s">
        <v>12803</v>
      </c>
      <c s="31" t="s">
        <v>86</v>
      </c>
      <c s="32">
        <v>1</v>
      </c>
      <c s="33">
        <v>0</v>
      </c>
      <c s="33">
        <f>ROUND(ROUND(H96,2)*ROUND(G96,3),2)</f>
      </c>
      <c r="O96">
        <f>(I96*21)/100</f>
      </c>
      <c t="s">
        <v>33</v>
      </c>
    </row>
    <row r="97" spans="1:5" ht="12.75">
      <c r="A97" s="34" t="s">
        <v>60</v>
      </c>
      <c r="E97" s="35" t="s">
        <v>57</v>
      </c>
    </row>
    <row r="98" spans="1:5" ht="12.75">
      <c r="A98" s="36" t="s">
        <v>61</v>
      </c>
      <c r="E98" s="37" t="s">
        <v>8059</v>
      </c>
    </row>
    <row r="99" spans="1:5" ht="38.25">
      <c r="A99" t="s">
        <v>62</v>
      </c>
      <c r="E99" s="35" t="s">
        <v>12799</v>
      </c>
    </row>
    <row r="100" spans="1:16" ht="12.75">
      <c r="A100" s="24" t="s">
        <v>55</v>
      </c>
      <c s="29" t="s">
        <v>165</v>
      </c>
      <c s="29" t="s">
        <v>12814</v>
      </c>
      <c s="24" t="s">
        <v>57</v>
      </c>
      <c s="30" t="s">
        <v>12815</v>
      </c>
      <c s="31" t="s">
        <v>86</v>
      </c>
      <c s="32">
        <v>1</v>
      </c>
      <c s="33">
        <v>0</v>
      </c>
      <c s="33">
        <f>ROUND(ROUND(H100,2)*ROUND(G100,3),2)</f>
      </c>
      <c r="O100">
        <f>(I100*21)/100</f>
      </c>
      <c t="s">
        <v>33</v>
      </c>
    </row>
    <row r="101" spans="1:5" ht="12.75">
      <c r="A101" s="34" t="s">
        <v>60</v>
      </c>
      <c r="E101" s="35" t="s">
        <v>57</v>
      </c>
    </row>
    <row r="102" spans="1:5" ht="12.75">
      <c r="A102" s="36" t="s">
        <v>61</v>
      </c>
      <c r="E102" s="37" t="s">
        <v>8059</v>
      </c>
    </row>
    <row r="103" spans="1:5" ht="38.25">
      <c r="A103" t="s">
        <v>62</v>
      </c>
      <c r="E103" s="35" t="s">
        <v>12799</v>
      </c>
    </row>
    <row r="104" spans="1:16" ht="12.75">
      <c r="A104" s="24" t="s">
        <v>55</v>
      </c>
      <c s="29" t="s">
        <v>168</v>
      </c>
      <c s="29" t="s">
        <v>12766</v>
      </c>
      <c s="24" t="s">
        <v>57</v>
      </c>
      <c s="30" t="s">
        <v>12767</v>
      </c>
      <c s="31" t="s">
        <v>86</v>
      </c>
      <c s="32">
        <v>5</v>
      </c>
      <c s="33">
        <v>0</v>
      </c>
      <c s="33">
        <f>ROUND(ROUND(H104,2)*ROUND(G104,3),2)</f>
      </c>
      <c r="O104">
        <f>(I104*21)/100</f>
      </c>
      <c t="s">
        <v>33</v>
      </c>
    </row>
    <row r="105" spans="1:5" ht="12.75">
      <c r="A105" s="34" t="s">
        <v>60</v>
      </c>
      <c r="E105" s="35" t="s">
        <v>57</v>
      </c>
    </row>
    <row r="106" spans="1:5" ht="12.75">
      <c r="A106" s="36" t="s">
        <v>61</v>
      </c>
      <c r="E106" s="37" t="s">
        <v>8059</v>
      </c>
    </row>
    <row r="107" spans="1:5" ht="63.75">
      <c r="A107" t="s">
        <v>62</v>
      </c>
      <c r="E107" s="35" t="s">
        <v>3335</v>
      </c>
    </row>
    <row r="108" spans="1:16" ht="12.75">
      <c r="A108" s="24" t="s">
        <v>55</v>
      </c>
      <c s="29" t="s">
        <v>172</v>
      </c>
      <c s="29" t="s">
        <v>12816</v>
      </c>
      <c s="24" t="s">
        <v>57</v>
      </c>
      <c s="30" t="s">
        <v>12817</v>
      </c>
      <c s="31" t="s">
        <v>86</v>
      </c>
      <c s="32">
        <v>3</v>
      </c>
      <c s="33">
        <v>0</v>
      </c>
      <c s="33">
        <f>ROUND(ROUND(H108,2)*ROUND(G108,3),2)</f>
      </c>
      <c r="O108">
        <f>(I108*21)/100</f>
      </c>
      <c t="s">
        <v>33</v>
      </c>
    </row>
    <row r="109" spans="1:5" ht="12.75">
      <c r="A109" s="34" t="s">
        <v>60</v>
      </c>
      <c r="E109" s="35" t="s">
        <v>57</v>
      </c>
    </row>
    <row r="110" spans="1:5" ht="12.75">
      <c r="A110" s="36" t="s">
        <v>61</v>
      </c>
      <c r="E110" s="37" t="s">
        <v>8059</v>
      </c>
    </row>
    <row r="111" spans="1:5" ht="63.75">
      <c r="A111" t="s">
        <v>62</v>
      </c>
      <c r="E111" s="35" t="s">
        <v>3335</v>
      </c>
    </row>
    <row r="112" spans="1:16" ht="12.75">
      <c r="A112" s="24" t="s">
        <v>55</v>
      </c>
      <c s="29" t="s">
        <v>176</v>
      </c>
      <c s="29" t="s">
        <v>3338</v>
      </c>
      <c s="24" t="s">
        <v>57</v>
      </c>
      <c s="30" t="s">
        <v>3339</v>
      </c>
      <c s="31" t="s">
        <v>86</v>
      </c>
      <c s="32">
        <v>35</v>
      </c>
      <c s="33">
        <v>0</v>
      </c>
      <c s="33">
        <f>ROUND(ROUND(H112,2)*ROUND(G112,3),2)</f>
      </c>
      <c r="O112">
        <f>(I112*21)/100</f>
      </c>
      <c t="s">
        <v>33</v>
      </c>
    </row>
    <row r="113" spans="1:5" ht="12.75">
      <c r="A113" s="34" t="s">
        <v>60</v>
      </c>
      <c r="E113" s="35" t="s">
        <v>57</v>
      </c>
    </row>
    <row r="114" spans="1:5" ht="12.75">
      <c r="A114" s="36" t="s">
        <v>61</v>
      </c>
      <c r="E114" s="37" t="s">
        <v>8059</v>
      </c>
    </row>
    <row r="115" spans="1:5" ht="63.75">
      <c r="A115" t="s">
        <v>62</v>
      </c>
      <c r="E115" s="35" t="s">
        <v>3335</v>
      </c>
    </row>
    <row r="116" spans="1:16" ht="12.75">
      <c r="A116" s="24" t="s">
        <v>55</v>
      </c>
      <c s="29" t="s">
        <v>115</v>
      </c>
      <c s="29" t="s">
        <v>3340</v>
      </c>
      <c s="24" t="s">
        <v>57</v>
      </c>
      <c s="30" t="s">
        <v>3341</v>
      </c>
      <c s="31" t="s">
        <v>86</v>
      </c>
      <c s="32">
        <v>2</v>
      </c>
      <c s="33">
        <v>0</v>
      </c>
      <c s="33">
        <f>ROUND(ROUND(H116,2)*ROUND(G116,3),2)</f>
      </c>
      <c r="O116">
        <f>(I116*21)/100</f>
      </c>
      <c t="s">
        <v>33</v>
      </c>
    </row>
    <row r="117" spans="1:5" ht="12.75">
      <c r="A117" s="34" t="s">
        <v>60</v>
      </c>
      <c r="E117" s="35" t="s">
        <v>57</v>
      </c>
    </row>
    <row r="118" spans="1:5" ht="12.75">
      <c r="A118" s="36" t="s">
        <v>61</v>
      </c>
      <c r="E118" s="37" t="s">
        <v>8059</v>
      </c>
    </row>
    <row r="119" spans="1:5" ht="63.75">
      <c r="A119" t="s">
        <v>62</v>
      </c>
      <c r="E119" s="35" t="s">
        <v>3335</v>
      </c>
    </row>
    <row r="120" spans="1:16" ht="12.75">
      <c r="A120" s="24" t="s">
        <v>55</v>
      </c>
      <c s="29" t="s">
        <v>227</v>
      </c>
      <c s="29" t="s">
        <v>3342</v>
      </c>
      <c s="24" t="s">
        <v>57</v>
      </c>
      <c s="30" t="s">
        <v>3343</v>
      </c>
      <c s="31" t="s">
        <v>86</v>
      </c>
      <c s="32">
        <v>1</v>
      </c>
      <c s="33">
        <v>0</v>
      </c>
      <c s="33">
        <f>ROUND(ROUND(H120,2)*ROUND(G120,3),2)</f>
      </c>
      <c r="O120">
        <f>(I120*21)/100</f>
      </c>
      <c t="s">
        <v>33</v>
      </c>
    </row>
    <row r="121" spans="1:5" ht="12.75">
      <c r="A121" s="34" t="s">
        <v>60</v>
      </c>
      <c r="E121" s="35" t="s">
        <v>57</v>
      </c>
    </row>
    <row r="122" spans="1:5" ht="12.75">
      <c r="A122" s="36" t="s">
        <v>61</v>
      </c>
      <c r="E122" s="37" t="s">
        <v>8059</v>
      </c>
    </row>
    <row r="123" spans="1:5" ht="63.75">
      <c r="A123" t="s">
        <v>62</v>
      </c>
      <c r="E123" s="35" t="s">
        <v>3335</v>
      </c>
    </row>
    <row r="124" spans="1:16" ht="25.5">
      <c r="A124" s="24" t="s">
        <v>55</v>
      </c>
      <c s="29" t="s">
        <v>232</v>
      </c>
      <c s="29" t="s">
        <v>3346</v>
      </c>
      <c s="24" t="s">
        <v>57</v>
      </c>
      <c s="30" t="s">
        <v>3347</v>
      </c>
      <c s="31" t="s">
        <v>86</v>
      </c>
      <c s="32">
        <v>16</v>
      </c>
      <c s="33">
        <v>0</v>
      </c>
      <c s="33">
        <f>ROUND(ROUND(H124,2)*ROUND(G124,3),2)</f>
      </c>
      <c r="O124">
        <f>(I124*21)/100</f>
      </c>
      <c t="s">
        <v>33</v>
      </c>
    </row>
    <row r="125" spans="1:5" ht="12.75">
      <c r="A125" s="34" t="s">
        <v>60</v>
      </c>
      <c r="E125" s="35" t="s">
        <v>57</v>
      </c>
    </row>
    <row r="126" spans="1:5" ht="12.75">
      <c r="A126" s="36" t="s">
        <v>61</v>
      </c>
      <c r="E126" s="37" t="s">
        <v>8059</v>
      </c>
    </row>
    <row r="127" spans="1:5" ht="63.75">
      <c r="A127" t="s">
        <v>62</v>
      </c>
      <c r="E127" s="35" t="s">
        <v>3335</v>
      </c>
    </row>
    <row r="128" spans="1:16" ht="12.75">
      <c r="A128" s="24" t="s">
        <v>55</v>
      </c>
      <c s="29" t="s">
        <v>235</v>
      </c>
      <c s="29" t="s">
        <v>12818</v>
      </c>
      <c s="24" t="s">
        <v>57</v>
      </c>
      <c s="30" t="s">
        <v>8073</v>
      </c>
      <c s="31" t="s">
        <v>1022</v>
      </c>
      <c s="32">
        <v>2</v>
      </c>
      <c s="33">
        <v>0</v>
      </c>
      <c s="33">
        <f>ROUND(ROUND(H128,2)*ROUND(G128,3),2)</f>
      </c>
      <c r="O128">
        <f>(I128*21)/100</f>
      </c>
      <c t="s">
        <v>33</v>
      </c>
    </row>
    <row r="129" spans="1:5" ht="12.75">
      <c r="A129" s="34" t="s">
        <v>60</v>
      </c>
      <c r="E129" s="35" t="s">
        <v>57</v>
      </c>
    </row>
    <row r="130" spans="1:5" ht="12.75">
      <c r="A130" s="36" t="s">
        <v>61</v>
      </c>
      <c r="E130" s="37" t="s">
        <v>8059</v>
      </c>
    </row>
    <row r="131" spans="1:5" ht="76.5">
      <c r="A131" t="s">
        <v>62</v>
      </c>
      <c r="E131" s="35" t="s">
        <v>8074</v>
      </c>
    </row>
    <row r="132" spans="1:18" ht="12.75" customHeight="1">
      <c r="A132" s="6" t="s">
        <v>53</v>
      </c>
      <c s="6"/>
      <c s="39" t="s">
        <v>2707</v>
      </c>
      <c s="6"/>
      <c s="27" t="s">
        <v>2895</v>
      </c>
      <c s="6"/>
      <c s="6"/>
      <c s="6"/>
      <c s="40">
        <f>0+Q132</f>
      </c>
      <c r="O132">
        <f>0+R132</f>
      </c>
      <c r="Q132">
        <f>0+I133+I137+I141+I145+I149+I153+I157+I161+I165+I169</f>
      </c>
      <c>
        <f>0+O133+O137+O141+O145+O149+O153+O157+O161+O165+O169</f>
      </c>
    </row>
    <row r="133" spans="1:16" ht="12.75">
      <c r="A133" s="24" t="s">
        <v>55</v>
      </c>
      <c s="29" t="s">
        <v>238</v>
      </c>
      <c s="29" t="s">
        <v>3181</v>
      </c>
      <c s="24" t="s">
        <v>57</v>
      </c>
      <c s="30" t="s">
        <v>3182</v>
      </c>
      <c s="31" t="s">
        <v>86</v>
      </c>
      <c s="32">
        <v>1</v>
      </c>
      <c s="33">
        <v>0</v>
      </c>
      <c s="33">
        <f>ROUND(ROUND(H133,2)*ROUND(G133,3),2)</f>
      </c>
      <c r="O133">
        <f>(I133*21)/100</f>
      </c>
      <c t="s">
        <v>33</v>
      </c>
    </row>
    <row r="134" spans="1:5" ht="12.75">
      <c r="A134" s="34" t="s">
        <v>60</v>
      </c>
      <c r="E134" s="35" t="s">
        <v>57</v>
      </c>
    </row>
    <row r="135" spans="1:5" ht="12.75">
      <c r="A135" s="36" t="s">
        <v>61</v>
      </c>
      <c r="E135" s="37" t="s">
        <v>8059</v>
      </c>
    </row>
    <row r="136" spans="1:5" ht="51">
      <c r="A136" t="s">
        <v>62</v>
      </c>
      <c r="E136" s="35" t="s">
        <v>3183</v>
      </c>
    </row>
    <row r="137" spans="1:16" ht="25.5">
      <c r="A137" s="24" t="s">
        <v>55</v>
      </c>
      <c s="29" t="s">
        <v>241</v>
      </c>
      <c s="29" t="s">
        <v>8080</v>
      </c>
      <c s="24" t="s">
        <v>57</v>
      </c>
      <c s="30" t="s">
        <v>8081</v>
      </c>
      <c s="31" t="s">
        <v>86</v>
      </c>
      <c s="32">
        <v>1</v>
      </c>
      <c s="33">
        <v>0</v>
      </c>
      <c s="33">
        <f>ROUND(ROUND(H137,2)*ROUND(G137,3),2)</f>
      </c>
      <c r="O137">
        <f>(I137*21)/100</f>
      </c>
      <c t="s">
        <v>33</v>
      </c>
    </row>
    <row r="138" spans="1:5" ht="12.75">
      <c r="A138" s="34" t="s">
        <v>60</v>
      </c>
      <c r="E138" s="35" t="s">
        <v>57</v>
      </c>
    </row>
    <row r="139" spans="1:5" ht="12.75">
      <c r="A139" s="36" t="s">
        <v>61</v>
      </c>
      <c r="E139" s="37" t="s">
        <v>8059</v>
      </c>
    </row>
    <row r="140" spans="1:5" ht="63.75">
      <c r="A140" t="s">
        <v>62</v>
      </c>
      <c r="E140" s="35" t="s">
        <v>3200</v>
      </c>
    </row>
    <row r="141" spans="1:16" ht="25.5">
      <c r="A141" s="24" t="s">
        <v>55</v>
      </c>
      <c s="29" t="s">
        <v>245</v>
      </c>
      <c s="29" t="s">
        <v>2899</v>
      </c>
      <c s="24" t="s">
        <v>57</v>
      </c>
      <c s="30" t="s">
        <v>2900</v>
      </c>
      <c s="31" t="s">
        <v>86</v>
      </c>
      <c s="32">
        <v>1</v>
      </c>
      <c s="33">
        <v>0</v>
      </c>
      <c s="33">
        <f>ROUND(ROUND(H141,2)*ROUND(G141,3),2)</f>
      </c>
      <c r="O141">
        <f>(I141*21)/100</f>
      </c>
      <c t="s">
        <v>33</v>
      </c>
    </row>
    <row r="142" spans="1:5" ht="12.75">
      <c r="A142" s="34" t="s">
        <v>60</v>
      </c>
      <c r="E142" s="35" t="s">
        <v>57</v>
      </c>
    </row>
    <row r="143" spans="1:5" ht="12.75">
      <c r="A143" s="36" t="s">
        <v>61</v>
      </c>
      <c r="E143" s="37" t="s">
        <v>8059</v>
      </c>
    </row>
    <row r="144" spans="1:5" ht="38.25">
      <c r="A144" t="s">
        <v>62</v>
      </c>
      <c r="E144" s="35" t="s">
        <v>3201</v>
      </c>
    </row>
    <row r="145" spans="1:16" ht="12.75">
      <c r="A145" s="24" t="s">
        <v>55</v>
      </c>
      <c s="29" t="s">
        <v>249</v>
      </c>
      <c s="29" t="s">
        <v>3205</v>
      </c>
      <c s="24" t="s">
        <v>57</v>
      </c>
      <c s="30" t="s">
        <v>3206</v>
      </c>
      <c s="31" t="s">
        <v>86</v>
      </c>
      <c s="32">
        <v>1</v>
      </c>
      <c s="33">
        <v>0</v>
      </c>
      <c s="33">
        <f>ROUND(ROUND(H145,2)*ROUND(G145,3),2)</f>
      </c>
      <c r="O145">
        <f>(I145*21)/100</f>
      </c>
      <c t="s">
        <v>33</v>
      </c>
    </row>
    <row r="146" spans="1:5" ht="12.75">
      <c r="A146" s="34" t="s">
        <v>60</v>
      </c>
      <c r="E146" s="35" t="s">
        <v>57</v>
      </c>
    </row>
    <row r="147" spans="1:5" ht="12.75">
      <c r="A147" s="36" t="s">
        <v>61</v>
      </c>
      <c r="E147" s="37" t="s">
        <v>8059</v>
      </c>
    </row>
    <row r="148" spans="1:5" ht="38.25">
      <c r="A148" t="s">
        <v>62</v>
      </c>
      <c r="E148" s="35" t="s">
        <v>3207</v>
      </c>
    </row>
    <row r="149" spans="1:16" ht="12.75">
      <c r="A149" s="24" t="s">
        <v>55</v>
      </c>
      <c s="29" t="s">
        <v>252</v>
      </c>
      <c s="29" t="s">
        <v>2709</v>
      </c>
      <c s="24" t="s">
        <v>57</v>
      </c>
      <c s="30" t="s">
        <v>2902</v>
      </c>
      <c s="31" t="s">
        <v>627</v>
      </c>
      <c s="32">
        <v>80</v>
      </c>
      <c s="33">
        <v>0</v>
      </c>
      <c s="33">
        <f>ROUND(ROUND(H149,2)*ROUND(G149,3),2)</f>
      </c>
      <c r="O149">
        <f>(I149*21)/100</f>
      </c>
      <c t="s">
        <v>33</v>
      </c>
    </row>
    <row r="150" spans="1:5" ht="12.75">
      <c r="A150" s="34" t="s">
        <v>60</v>
      </c>
      <c r="E150" s="35" t="s">
        <v>57</v>
      </c>
    </row>
    <row r="151" spans="1:5" ht="12.75">
      <c r="A151" s="36" t="s">
        <v>61</v>
      </c>
      <c r="E151" s="37" t="s">
        <v>8059</v>
      </c>
    </row>
    <row r="152" spans="1:5" ht="38.25">
      <c r="A152" t="s">
        <v>62</v>
      </c>
      <c r="E152" s="35" t="s">
        <v>3219</v>
      </c>
    </row>
    <row r="153" spans="1:16" ht="12.75">
      <c r="A153" s="24" t="s">
        <v>55</v>
      </c>
      <c s="29" t="s">
        <v>255</v>
      </c>
      <c s="29" t="s">
        <v>8129</v>
      </c>
      <c s="24" t="s">
        <v>57</v>
      </c>
      <c s="30" t="s">
        <v>8130</v>
      </c>
      <c s="31" t="s">
        <v>627</v>
      </c>
      <c s="32">
        <v>80</v>
      </c>
      <c s="33">
        <v>0</v>
      </c>
      <c s="33">
        <f>ROUND(ROUND(H153,2)*ROUND(G153,3),2)</f>
      </c>
      <c r="O153">
        <f>(I153*21)/100</f>
      </c>
      <c t="s">
        <v>33</v>
      </c>
    </row>
    <row r="154" spans="1:5" ht="12.75">
      <c r="A154" s="34" t="s">
        <v>60</v>
      </c>
      <c r="E154" s="35" t="s">
        <v>57</v>
      </c>
    </row>
    <row r="155" spans="1:5" ht="12.75">
      <c r="A155" s="36" t="s">
        <v>61</v>
      </c>
      <c r="E155" s="37" t="s">
        <v>8059</v>
      </c>
    </row>
    <row r="156" spans="1:5" ht="51">
      <c r="A156" t="s">
        <v>62</v>
      </c>
      <c r="E156" s="35" t="s">
        <v>8131</v>
      </c>
    </row>
    <row r="157" spans="1:16" ht="12.75">
      <c r="A157" s="24" t="s">
        <v>55</v>
      </c>
      <c s="29" t="s">
        <v>259</v>
      </c>
      <c s="29" t="s">
        <v>2904</v>
      </c>
      <c s="24" t="s">
        <v>57</v>
      </c>
      <c s="30" t="s">
        <v>2905</v>
      </c>
      <c s="31" t="s">
        <v>627</v>
      </c>
      <c s="32">
        <v>40</v>
      </c>
      <c s="33">
        <v>0</v>
      </c>
      <c s="33">
        <f>ROUND(ROUND(H157,2)*ROUND(G157,3),2)</f>
      </c>
      <c r="O157">
        <f>(I157*21)/100</f>
      </c>
      <c t="s">
        <v>33</v>
      </c>
    </row>
    <row r="158" spans="1:5" ht="12.75">
      <c r="A158" s="34" t="s">
        <v>60</v>
      </c>
      <c r="E158" s="35" t="s">
        <v>57</v>
      </c>
    </row>
    <row r="159" spans="1:5" ht="12.75">
      <c r="A159" s="36" t="s">
        <v>61</v>
      </c>
      <c r="E159" s="37" t="s">
        <v>8059</v>
      </c>
    </row>
    <row r="160" spans="1:5" ht="38.25">
      <c r="A160" t="s">
        <v>62</v>
      </c>
      <c r="E160" s="35" t="s">
        <v>3220</v>
      </c>
    </row>
    <row r="161" spans="1:16" ht="12.75">
      <c r="A161" s="24" t="s">
        <v>55</v>
      </c>
      <c s="29" t="s">
        <v>262</v>
      </c>
      <c s="29" t="s">
        <v>3222</v>
      </c>
      <c s="24" t="s">
        <v>57</v>
      </c>
      <c s="30" t="s">
        <v>3223</v>
      </c>
      <c s="31" t="s">
        <v>627</v>
      </c>
      <c s="32">
        <v>20</v>
      </c>
      <c s="33">
        <v>0</v>
      </c>
      <c s="33">
        <f>ROUND(ROUND(H161,2)*ROUND(G161,3),2)</f>
      </c>
      <c r="O161">
        <f>(I161*21)/100</f>
      </c>
      <c t="s">
        <v>33</v>
      </c>
    </row>
    <row r="162" spans="1:5" ht="12.75">
      <c r="A162" s="34" t="s">
        <v>60</v>
      </c>
      <c r="E162" s="35" t="s">
        <v>57</v>
      </c>
    </row>
    <row r="163" spans="1:5" ht="12.75">
      <c r="A163" s="36" t="s">
        <v>61</v>
      </c>
      <c r="E163" s="37" t="s">
        <v>8059</v>
      </c>
    </row>
    <row r="164" spans="1:5" ht="38.25">
      <c r="A164" t="s">
        <v>62</v>
      </c>
      <c r="E164" s="35" t="s">
        <v>3224</v>
      </c>
    </row>
    <row r="165" spans="1:16" ht="12.75">
      <c r="A165" s="24" t="s">
        <v>55</v>
      </c>
      <c s="29" t="s">
        <v>266</v>
      </c>
      <c s="29" t="s">
        <v>8082</v>
      </c>
      <c s="24" t="s">
        <v>57</v>
      </c>
      <c s="30" t="s">
        <v>8083</v>
      </c>
      <c s="31" t="s">
        <v>627</v>
      </c>
      <c s="32">
        <v>30</v>
      </c>
      <c s="33">
        <v>0</v>
      </c>
      <c s="33">
        <f>ROUND(ROUND(H165,2)*ROUND(G165,3),2)</f>
      </c>
      <c r="O165">
        <f>(I165*21)/100</f>
      </c>
      <c t="s">
        <v>33</v>
      </c>
    </row>
    <row r="166" spans="1:5" ht="12.75">
      <c r="A166" s="34" t="s">
        <v>60</v>
      </c>
      <c r="E166" s="35" t="s">
        <v>57</v>
      </c>
    </row>
    <row r="167" spans="1:5" ht="12.75">
      <c r="A167" s="36" t="s">
        <v>61</v>
      </c>
      <c r="E167" s="37" t="s">
        <v>8059</v>
      </c>
    </row>
    <row r="168" spans="1:5" ht="38.25">
      <c r="A168" t="s">
        <v>62</v>
      </c>
      <c r="E168" s="35" t="s">
        <v>8084</v>
      </c>
    </row>
    <row r="169" spans="1:16" ht="25.5">
      <c r="A169" s="24" t="s">
        <v>55</v>
      </c>
      <c s="29" t="s">
        <v>270</v>
      </c>
      <c s="29" t="s">
        <v>12819</v>
      </c>
      <c s="24" t="s">
        <v>57</v>
      </c>
      <c s="30" t="s">
        <v>3299</v>
      </c>
      <c s="31" t="s">
        <v>627</v>
      </c>
      <c s="32">
        <v>40</v>
      </c>
      <c s="33">
        <v>0</v>
      </c>
      <c s="33">
        <f>ROUND(ROUND(H169,2)*ROUND(G169,3),2)</f>
      </c>
      <c r="O169">
        <f>(I169*21)/100</f>
      </c>
      <c t="s">
        <v>33</v>
      </c>
    </row>
    <row r="170" spans="1:5" ht="12.75">
      <c r="A170" s="34" t="s">
        <v>60</v>
      </c>
      <c r="E170" s="35" t="s">
        <v>57</v>
      </c>
    </row>
    <row r="171" spans="1:5" ht="12.75">
      <c r="A171" s="36" t="s">
        <v>61</v>
      </c>
      <c r="E171" s="37" t="s">
        <v>8059</v>
      </c>
    </row>
    <row r="172" spans="1:5" ht="89.25">
      <c r="A172" t="s">
        <v>62</v>
      </c>
      <c r="E172" s="35" t="s">
        <v>3300</v>
      </c>
    </row>
    <row r="173" spans="1:18" ht="12.75" customHeight="1">
      <c r="A173" s="6" t="s">
        <v>53</v>
      </c>
      <c s="6"/>
      <c s="39" t="s">
        <v>189</v>
      </c>
      <c s="6"/>
      <c s="27" t="s">
        <v>8085</v>
      </c>
      <c s="6"/>
      <c s="6"/>
      <c s="6"/>
      <c s="40">
        <f>0+Q173</f>
      </c>
      <c r="O173">
        <f>0+R173</f>
      </c>
      <c r="Q173">
        <f>0+I174+I178</f>
      </c>
      <c>
        <f>0+O174+O178</f>
      </c>
    </row>
    <row r="174" spans="1:16" ht="25.5">
      <c r="A174" s="24" t="s">
        <v>55</v>
      </c>
      <c s="29" t="s">
        <v>278</v>
      </c>
      <c s="29" t="s">
        <v>1473</v>
      </c>
      <c s="24" t="s">
        <v>193</v>
      </c>
      <c s="30" t="s">
        <v>1474</v>
      </c>
      <c s="31" t="s">
        <v>195</v>
      </c>
      <c s="32">
        <v>0.1</v>
      </c>
      <c s="33">
        <v>0</v>
      </c>
      <c s="33">
        <f>ROUND(ROUND(H174,2)*ROUND(G174,3),2)</f>
      </c>
      <c r="O174">
        <f>(I174*21)/100</f>
      </c>
      <c t="s">
        <v>33</v>
      </c>
    </row>
    <row r="175" spans="1:5" ht="12.75">
      <c r="A175" s="34" t="s">
        <v>60</v>
      </c>
      <c r="E175" s="35" t="s">
        <v>196</v>
      </c>
    </row>
    <row r="176" spans="1:5" ht="12.75">
      <c r="A176" s="36" t="s">
        <v>61</v>
      </c>
      <c r="E176" s="37" t="s">
        <v>8059</v>
      </c>
    </row>
    <row r="177" spans="1:5" ht="153">
      <c r="A177" t="s">
        <v>62</v>
      </c>
      <c r="E177" s="35" t="s">
        <v>1243</v>
      </c>
    </row>
    <row r="178" spans="1:16" ht="25.5">
      <c r="A178" s="24" t="s">
        <v>55</v>
      </c>
      <c s="29" t="s">
        <v>282</v>
      </c>
      <c s="29" t="s">
        <v>213</v>
      </c>
      <c s="24" t="s">
        <v>193</v>
      </c>
      <c s="30" t="s">
        <v>214</v>
      </c>
      <c s="31" t="s">
        <v>195</v>
      </c>
      <c s="32">
        <v>0.02</v>
      </c>
      <c s="33">
        <v>0</v>
      </c>
      <c s="33">
        <f>ROUND(ROUND(H178,2)*ROUND(G178,3),2)</f>
      </c>
      <c r="O178">
        <f>(I178*21)/100</f>
      </c>
      <c t="s">
        <v>33</v>
      </c>
    </row>
    <row r="179" spans="1:5" ht="25.5">
      <c r="A179" s="34" t="s">
        <v>60</v>
      </c>
      <c r="E179" s="35" t="s">
        <v>1479</v>
      </c>
    </row>
    <row r="180" spans="1:5" ht="12.75">
      <c r="A180" s="36" t="s">
        <v>61</v>
      </c>
      <c r="E180" s="37" t="s">
        <v>8059</v>
      </c>
    </row>
    <row r="181" spans="1:5" ht="153">
      <c r="A181" t="s">
        <v>62</v>
      </c>
      <c r="E181"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0.xml><?xml version="1.0" encoding="utf-8"?>
<worksheet xmlns="http://schemas.openxmlformats.org/spreadsheetml/2006/main" xmlns:r="http://schemas.openxmlformats.org/officeDocument/2006/relationships">
  <sheetPr>
    <pageSetUpPr fitToPage="1"/>
  </sheetPr>
  <dimension ref="A1:R3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0+O10+O63+O112+O133+O182+O275+O316+O325+O358+O363</f>
      </c>
      <c t="s">
        <v>32</v>
      </c>
    </row>
    <row r="3" spans="1:16" ht="15" customHeight="1">
      <c r="A3" t="s">
        <v>12</v>
      </c>
      <c s="12" t="s">
        <v>14</v>
      </c>
      <c s="13" t="s">
        <v>15</v>
      </c>
      <c s="1"/>
      <c s="14" t="s">
        <v>16</v>
      </c>
      <c s="1"/>
      <c s="9"/>
      <c s="8" t="s">
        <v>12820</v>
      </c>
      <c s="41">
        <f>0+I10+I63+I112+I133+I182+I275+I316+I325+I358+I363</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12704</v>
      </c>
      <c s="1"/>
      <c s="14" t="s">
        <v>12705</v>
      </c>
      <c s="1"/>
      <c s="1"/>
      <c s="1"/>
      <c s="1"/>
      <c r="O5" t="s">
        <v>31</v>
      </c>
      <c t="s">
        <v>33</v>
      </c>
    </row>
    <row r="6" spans="1:9" ht="12.75" customHeight="1">
      <c r="A6" t="s">
        <v>24</v>
      </c>
      <c s="16" t="s">
        <v>28</v>
      </c>
      <c s="17" t="s">
        <v>12820</v>
      </c>
      <c s="6"/>
      <c s="18" t="s">
        <v>12821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f>
      </c>
      <c>
        <f>0+O11+O15+O19+O23+O27+O31+O35+O39+O43+O47+O51+O55+O59</f>
      </c>
    </row>
    <row r="11" spans="1:16" ht="25.5">
      <c r="A11" s="24" t="s">
        <v>55</v>
      </c>
      <c s="29" t="s">
        <v>52</v>
      </c>
      <c s="29" t="s">
        <v>84</v>
      </c>
      <c s="24" t="s">
        <v>57</v>
      </c>
      <c s="30" t="s">
        <v>85</v>
      </c>
      <c s="31" t="s">
        <v>86</v>
      </c>
      <c s="32">
        <v>180</v>
      </c>
      <c s="33">
        <v>0</v>
      </c>
      <c s="33">
        <f>ROUND(ROUND(H11,2)*ROUND(G11,3),2)</f>
      </c>
      <c r="O11">
        <f>(I11*21)/100</f>
      </c>
      <c t="s">
        <v>33</v>
      </c>
    </row>
    <row r="12" spans="1:5" ht="12.75">
      <c r="A12" s="34" t="s">
        <v>60</v>
      </c>
      <c r="E12" s="35" t="s">
        <v>57</v>
      </c>
    </row>
    <row r="13" spans="1:5" ht="12.75">
      <c r="A13" s="36" t="s">
        <v>61</v>
      </c>
      <c r="E13" s="37" t="s">
        <v>8059</v>
      </c>
    </row>
    <row r="14" spans="1:5" ht="25.5">
      <c r="A14" t="s">
        <v>62</v>
      </c>
      <c r="E14" s="35" t="s">
        <v>8060</v>
      </c>
    </row>
    <row r="15" spans="1:16" ht="12.75">
      <c r="A15" s="24" t="s">
        <v>55</v>
      </c>
      <c s="29" t="s">
        <v>91</v>
      </c>
      <c s="29" t="s">
        <v>3022</v>
      </c>
      <c s="24" t="s">
        <v>57</v>
      </c>
      <c s="30" t="s">
        <v>3023</v>
      </c>
      <c s="31" t="s">
        <v>86</v>
      </c>
      <c s="32">
        <v>10</v>
      </c>
      <c s="33">
        <v>0</v>
      </c>
      <c s="33">
        <f>ROUND(ROUND(H15,2)*ROUND(G15,3),2)</f>
      </c>
      <c r="O15">
        <f>(I15*21)/100</f>
      </c>
      <c t="s">
        <v>33</v>
      </c>
    </row>
    <row r="16" spans="1:5" ht="12.75">
      <c r="A16" s="34" t="s">
        <v>60</v>
      </c>
      <c r="E16" s="35" t="s">
        <v>57</v>
      </c>
    </row>
    <row r="17" spans="1:5" ht="12.75">
      <c r="A17" s="36" t="s">
        <v>61</v>
      </c>
      <c r="E17" s="37" t="s">
        <v>8059</v>
      </c>
    </row>
    <row r="18" spans="1:5" ht="51">
      <c r="A18" t="s">
        <v>62</v>
      </c>
      <c r="E18" s="35" t="s">
        <v>3025</v>
      </c>
    </row>
    <row r="19" spans="1:16" ht="12.75">
      <c r="A19" s="24" t="s">
        <v>55</v>
      </c>
      <c s="29" t="s">
        <v>96</v>
      </c>
      <c s="29" t="s">
        <v>92</v>
      </c>
      <c s="24" t="s">
        <v>57</v>
      </c>
      <c s="30" t="s">
        <v>93</v>
      </c>
      <c s="31" t="s">
        <v>94</v>
      </c>
      <c s="32">
        <v>410</v>
      </c>
      <c s="33">
        <v>0</v>
      </c>
      <c s="33">
        <f>ROUND(ROUND(H19,2)*ROUND(G19,3),2)</f>
      </c>
      <c r="O19">
        <f>(I19*21)/100</f>
      </c>
      <c t="s">
        <v>33</v>
      </c>
    </row>
    <row r="20" spans="1:5" ht="12.75">
      <c r="A20" s="34" t="s">
        <v>60</v>
      </c>
      <c r="E20" s="35" t="s">
        <v>57</v>
      </c>
    </row>
    <row r="21" spans="1:5" ht="12.75">
      <c r="A21" s="36" t="s">
        <v>61</v>
      </c>
      <c r="E21" s="37" t="s">
        <v>8059</v>
      </c>
    </row>
    <row r="22" spans="1:5" ht="51">
      <c r="A22" t="s">
        <v>62</v>
      </c>
      <c r="E22" s="35" t="s">
        <v>3026</v>
      </c>
    </row>
    <row r="23" spans="1:16" ht="12.75">
      <c r="A23" s="24" t="s">
        <v>55</v>
      </c>
      <c s="29" t="s">
        <v>99</v>
      </c>
      <c s="29" t="s">
        <v>1313</v>
      </c>
      <c s="24" t="s">
        <v>57</v>
      </c>
      <c s="30" t="s">
        <v>1314</v>
      </c>
      <c s="31" t="s">
        <v>94</v>
      </c>
      <c s="32">
        <v>220</v>
      </c>
      <c s="33">
        <v>0</v>
      </c>
      <c s="33">
        <f>ROUND(ROUND(H23,2)*ROUND(G23,3),2)</f>
      </c>
      <c r="O23">
        <f>(I23*21)/100</f>
      </c>
      <c t="s">
        <v>33</v>
      </c>
    </row>
    <row r="24" spans="1:5" ht="12.75">
      <c r="A24" s="34" t="s">
        <v>60</v>
      </c>
      <c r="E24" s="35" t="s">
        <v>57</v>
      </c>
    </row>
    <row r="25" spans="1:5" ht="12.75">
      <c r="A25" s="36" t="s">
        <v>61</v>
      </c>
      <c r="E25" s="37" t="s">
        <v>8059</v>
      </c>
    </row>
    <row r="26" spans="1:5" ht="51">
      <c r="A26" t="s">
        <v>62</v>
      </c>
      <c r="E26" s="35" t="s">
        <v>3474</v>
      </c>
    </row>
    <row r="27" spans="1:16" ht="12.75">
      <c r="A27" s="24" t="s">
        <v>55</v>
      </c>
      <c s="29" t="s">
        <v>103</v>
      </c>
      <c s="29" t="s">
        <v>104</v>
      </c>
      <c s="24" t="s">
        <v>57</v>
      </c>
      <c s="30" t="s">
        <v>105</v>
      </c>
      <c s="31" t="s">
        <v>94</v>
      </c>
      <c s="32">
        <v>410</v>
      </c>
      <c s="33">
        <v>0</v>
      </c>
      <c s="33">
        <f>ROUND(ROUND(H27,2)*ROUND(G27,3),2)</f>
      </c>
      <c r="O27">
        <f>(I27*21)/100</f>
      </c>
      <c t="s">
        <v>33</v>
      </c>
    </row>
    <row r="28" spans="1:5" ht="12.75">
      <c r="A28" s="34" t="s">
        <v>60</v>
      </c>
      <c r="E28" s="35" t="s">
        <v>57</v>
      </c>
    </row>
    <row r="29" spans="1:5" ht="12.75">
      <c r="A29" s="36" t="s">
        <v>61</v>
      </c>
      <c r="E29" s="37" t="s">
        <v>8059</v>
      </c>
    </row>
    <row r="30" spans="1:5" ht="76.5">
      <c r="A30" t="s">
        <v>62</v>
      </c>
      <c r="E30" s="35" t="s">
        <v>3030</v>
      </c>
    </row>
    <row r="31" spans="1:16" ht="25.5">
      <c r="A31" s="24" t="s">
        <v>55</v>
      </c>
      <c s="29" t="s">
        <v>107</v>
      </c>
      <c s="29" t="s">
        <v>12716</v>
      </c>
      <c s="24" t="s">
        <v>57</v>
      </c>
      <c s="30" t="s">
        <v>12717</v>
      </c>
      <c s="31" t="s">
        <v>94</v>
      </c>
      <c s="32">
        <v>60</v>
      </c>
      <c s="33">
        <v>0</v>
      </c>
      <c s="33">
        <f>ROUND(ROUND(H31,2)*ROUND(G31,3),2)</f>
      </c>
      <c r="O31">
        <f>(I31*21)/100</f>
      </c>
      <c t="s">
        <v>33</v>
      </c>
    </row>
    <row r="32" spans="1:5" ht="12.75">
      <c r="A32" s="34" t="s">
        <v>60</v>
      </c>
      <c r="E32" s="35" t="s">
        <v>57</v>
      </c>
    </row>
    <row r="33" spans="1:5" ht="12.75">
      <c r="A33" s="36" t="s">
        <v>61</v>
      </c>
      <c r="E33" s="37" t="s">
        <v>8059</v>
      </c>
    </row>
    <row r="34" spans="1:5" ht="25.5">
      <c r="A34" t="s">
        <v>62</v>
      </c>
      <c r="E34" s="35" t="s">
        <v>3036</v>
      </c>
    </row>
    <row r="35" spans="1:16" ht="25.5">
      <c r="A35" s="24" t="s">
        <v>55</v>
      </c>
      <c s="29" t="s">
        <v>111</v>
      </c>
      <c s="29" t="s">
        <v>12718</v>
      </c>
      <c s="24" t="s">
        <v>57</v>
      </c>
      <c s="30" t="s">
        <v>12719</v>
      </c>
      <c s="31" t="s">
        <v>94</v>
      </c>
      <c s="32">
        <v>120</v>
      </c>
      <c s="33">
        <v>0</v>
      </c>
      <c s="33">
        <f>ROUND(ROUND(H35,2)*ROUND(G35,3),2)</f>
      </c>
      <c r="O35">
        <f>(I35*21)/100</f>
      </c>
      <c t="s">
        <v>33</v>
      </c>
    </row>
    <row r="36" spans="1:5" ht="12.75">
      <c r="A36" s="34" t="s">
        <v>60</v>
      </c>
      <c r="E36" s="35" t="s">
        <v>57</v>
      </c>
    </row>
    <row r="37" spans="1:5" ht="12.75">
      <c r="A37" s="36" t="s">
        <v>61</v>
      </c>
      <c r="E37" s="37" t="s">
        <v>8059</v>
      </c>
    </row>
    <row r="38" spans="1:5" ht="76.5">
      <c r="A38" t="s">
        <v>62</v>
      </c>
      <c r="E38" s="35" t="s">
        <v>12720</v>
      </c>
    </row>
    <row r="39" spans="1:16" ht="12.75">
      <c r="A39" s="24" t="s">
        <v>55</v>
      </c>
      <c s="29" t="s">
        <v>149</v>
      </c>
      <c s="29" t="s">
        <v>12640</v>
      </c>
      <c s="24" t="s">
        <v>57</v>
      </c>
      <c s="30" t="s">
        <v>12641</v>
      </c>
      <c s="31" t="s">
        <v>76</v>
      </c>
      <c s="32">
        <v>1</v>
      </c>
      <c s="33">
        <v>0</v>
      </c>
      <c s="33">
        <f>ROUND(ROUND(H39,2)*ROUND(G39,3),2)</f>
      </c>
      <c r="O39">
        <f>(I39*21)/100</f>
      </c>
      <c t="s">
        <v>33</v>
      </c>
    </row>
    <row r="40" spans="1:5" ht="12.75">
      <c r="A40" s="34" t="s">
        <v>60</v>
      </c>
      <c r="E40" s="35" t="s">
        <v>57</v>
      </c>
    </row>
    <row r="41" spans="1:5" ht="12.75">
      <c r="A41" s="36" t="s">
        <v>61</v>
      </c>
      <c r="E41" s="37" t="s">
        <v>8059</v>
      </c>
    </row>
    <row r="42" spans="1:5" ht="102">
      <c r="A42" t="s">
        <v>62</v>
      </c>
      <c r="E42" s="35" t="s">
        <v>12721</v>
      </c>
    </row>
    <row r="43" spans="1:16" ht="12.75">
      <c r="A43" s="24" t="s">
        <v>55</v>
      </c>
      <c s="29" t="s">
        <v>153</v>
      </c>
      <c s="29" t="s">
        <v>12643</v>
      </c>
      <c s="24" t="s">
        <v>57</v>
      </c>
      <c s="30" t="s">
        <v>3478</v>
      </c>
      <c s="31" t="s">
        <v>86</v>
      </c>
      <c s="32">
        <v>6</v>
      </c>
      <c s="33">
        <v>0</v>
      </c>
      <c s="33">
        <f>ROUND(ROUND(H43,2)*ROUND(G43,3),2)</f>
      </c>
      <c r="O43">
        <f>(I43*21)/100</f>
      </c>
      <c t="s">
        <v>33</v>
      </c>
    </row>
    <row r="44" spans="1:5" ht="12.75">
      <c r="A44" s="34" t="s">
        <v>60</v>
      </c>
      <c r="E44" s="35" t="s">
        <v>57</v>
      </c>
    </row>
    <row r="45" spans="1:5" ht="12.75">
      <c r="A45" s="36" t="s">
        <v>61</v>
      </c>
      <c r="E45" s="37" t="s">
        <v>8059</v>
      </c>
    </row>
    <row r="46" spans="1:5" ht="102">
      <c r="A46" t="s">
        <v>62</v>
      </c>
      <c r="E46" s="35" t="s">
        <v>12722</v>
      </c>
    </row>
    <row r="47" spans="1:16" ht="12.75">
      <c r="A47" s="24" t="s">
        <v>55</v>
      </c>
      <c s="29" t="s">
        <v>157</v>
      </c>
      <c s="29" t="s">
        <v>3044</v>
      </c>
      <c s="24" t="s">
        <v>57</v>
      </c>
      <c s="30" t="s">
        <v>3045</v>
      </c>
      <c s="31" t="s">
        <v>86</v>
      </c>
      <c s="32">
        <v>16</v>
      </c>
      <c s="33">
        <v>0</v>
      </c>
      <c s="33">
        <f>ROUND(ROUND(H47,2)*ROUND(G47,3),2)</f>
      </c>
      <c r="O47">
        <f>(I47*21)/100</f>
      </c>
      <c t="s">
        <v>33</v>
      </c>
    </row>
    <row r="48" spans="1:5" ht="12.75">
      <c r="A48" s="34" t="s">
        <v>60</v>
      </c>
      <c r="E48" s="35" t="s">
        <v>57</v>
      </c>
    </row>
    <row r="49" spans="1:5" ht="12.75">
      <c r="A49" s="36" t="s">
        <v>61</v>
      </c>
      <c r="E49" s="37" t="s">
        <v>8059</v>
      </c>
    </row>
    <row r="50" spans="1:5" ht="51">
      <c r="A50" t="s">
        <v>62</v>
      </c>
      <c r="E50" s="35" t="s">
        <v>3046</v>
      </c>
    </row>
    <row r="51" spans="1:16" ht="12.75">
      <c r="A51" s="24" t="s">
        <v>55</v>
      </c>
      <c s="29" t="s">
        <v>161</v>
      </c>
      <c s="29" t="s">
        <v>12723</v>
      </c>
      <c s="24" t="s">
        <v>57</v>
      </c>
      <c s="30" t="s">
        <v>12724</v>
      </c>
      <c s="31" t="s">
        <v>86</v>
      </c>
      <c s="32">
        <v>2</v>
      </c>
      <c s="33">
        <v>0</v>
      </c>
      <c s="33">
        <f>ROUND(ROUND(H51,2)*ROUND(G51,3),2)</f>
      </c>
      <c r="O51">
        <f>(I51*21)/100</f>
      </c>
      <c t="s">
        <v>33</v>
      </c>
    </row>
    <row r="52" spans="1:5" ht="12.75">
      <c r="A52" s="34" t="s">
        <v>60</v>
      </c>
      <c r="E52" s="35" t="s">
        <v>57</v>
      </c>
    </row>
    <row r="53" spans="1:5" ht="12.75">
      <c r="A53" s="36" t="s">
        <v>61</v>
      </c>
      <c r="E53" s="37" t="s">
        <v>8059</v>
      </c>
    </row>
    <row r="54" spans="1:5" ht="51">
      <c r="A54" t="s">
        <v>62</v>
      </c>
      <c r="E54" s="35" t="s">
        <v>3046</v>
      </c>
    </row>
    <row r="55" spans="1:16" ht="25.5">
      <c r="A55" s="24" t="s">
        <v>55</v>
      </c>
      <c s="29" t="s">
        <v>165</v>
      </c>
      <c s="29" t="s">
        <v>1329</v>
      </c>
      <c s="24" t="s">
        <v>57</v>
      </c>
      <c s="30" t="s">
        <v>1330</v>
      </c>
      <c s="31" t="s">
        <v>86</v>
      </c>
      <c s="32">
        <v>22</v>
      </c>
      <c s="33">
        <v>0</v>
      </c>
      <c s="33">
        <f>ROUND(ROUND(H55,2)*ROUND(G55,3),2)</f>
      </c>
      <c r="O55">
        <f>(I55*21)/100</f>
      </c>
      <c t="s">
        <v>33</v>
      </c>
    </row>
    <row r="56" spans="1:5" ht="12.75">
      <c r="A56" s="34" t="s">
        <v>60</v>
      </c>
      <c r="E56" s="35" t="s">
        <v>57</v>
      </c>
    </row>
    <row r="57" spans="1:5" ht="12.75">
      <c r="A57" s="36" t="s">
        <v>61</v>
      </c>
      <c r="E57" s="37" t="s">
        <v>8059</v>
      </c>
    </row>
    <row r="58" spans="1:5" ht="51">
      <c r="A58" t="s">
        <v>62</v>
      </c>
      <c r="E58" s="35" t="s">
        <v>3026</v>
      </c>
    </row>
    <row r="59" spans="1:16" ht="12.75">
      <c r="A59" s="24" t="s">
        <v>55</v>
      </c>
      <c s="29" t="s">
        <v>168</v>
      </c>
      <c s="29" t="s">
        <v>12644</v>
      </c>
      <c s="24" t="s">
        <v>57</v>
      </c>
      <c s="30" t="s">
        <v>3050</v>
      </c>
      <c s="31" t="s">
        <v>76</v>
      </c>
      <c s="32">
        <v>250</v>
      </c>
      <c s="33">
        <v>0</v>
      </c>
      <c s="33">
        <f>ROUND(ROUND(H59,2)*ROUND(G59,3),2)</f>
      </c>
      <c r="O59">
        <f>(I59*21)/100</f>
      </c>
      <c t="s">
        <v>33</v>
      </c>
    </row>
    <row r="60" spans="1:5" ht="12.75">
      <c r="A60" s="34" t="s">
        <v>60</v>
      </c>
      <c r="E60" s="35" t="s">
        <v>57</v>
      </c>
    </row>
    <row r="61" spans="1:5" ht="12.75">
      <c r="A61" s="36" t="s">
        <v>61</v>
      </c>
      <c r="E61" s="37" t="s">
        <v>8059</v>
      </c>
    </row>
    <row r="62" spans="1:5" ht="102">
      <c r="A62" t="s">
        <v>62</v>
      </c>
      <c r="E62" s="35" t="s">
        <v>12725</v>
      </c>
    </row>
    <row r="63" spans="1:18" ht="12.75" customHeight="1">
      <c r="A63" s="6" t="s">
        <v>53</v>
      </c>
      <c s="6"/>
      <c s="39" t="s">
        <v>3052</v>
      </c>
      <c s="6"/>
      <c s="27" t="s">
        <v>54</v>
      </c>
      <c s="6"/>
      <c s="6"/>
      <c s="6"/>
      <c s="40">
        <f>0+Q63</f>
      </c>
      <c r="O63">
        <f>0+R63</f>
      </c>
      <c r="Q63">
        <f>0+I64+I68+I72+I76+I80+I84+I88+I92+I96+I100+I104+I108</f>
      </c>
      <c>
        <f>0+O64+O68+O72+O76+O80+O84+O88+O92+O96+O100+O104+O108</f>
      </c>
    </row>
    <row r="64" spans="1:16" ht="12.75">
      <c r="A64" s="24" t="s">
        <v>55</v>
      </c>
      <c s="29" t="s">
        <v>39</v>
      </c>
      <c s="29" t="s">
        <v>3053</v>
      </c>
      <c s="24" t="s">
        <v>57</v>
      </c>
      <c s="30" t="s">
        <v>3054</v>
      </c>
      <c s="31" t="s">
        <v>76</v>
      </c>
      <c s="32">
        <v>520</v>
      </c>
      <c s="33">
        <v>0</v>
      </c>
      <c s="33">
        <f>ROUND(ROUND(H64,2)*ROUND(G64,3),2)</f>
      </c>
      <c r="O64">
        <f>(I64*21)/100</f>
      </c>
      <c t="s">
        <v>33</v>
      </c>
    </row>
    <row r="65" spans="1:5" ht="12.75">
      <c r="A65" s="34" t="s">
        <v>60</v>
      </c>
      <c r="E65" s="35" t="s">
        <v>57</v>
      </c>
    </row>
    <row r="66" spans="1:5" ht="12.75">
      <c r="A66" s="36" t="s">
        <v>61</v>
      </c>
      <c r="E66" s="37" t="s">
        <v>8059</v>
      </c>
    </row>
    <row r="67" spans="1:5" ht="12.75">
      <c r="A67" t="s">
        <v>62</v>
      </c>
      <c r="E67" s="35" t="s">
        <v>3055</v>
      </c>
    </row>
    <row r="68" spans="1:16" ht="12.75">
      <c r="A68" s="24" t="s">
        <v>55</v>
      </c>
      <c s="29" t="s">
        <v>33</v>
      </c>
      <c s="29" t="s">
        <v>3482</v>
      </c>
      <c s="24" t="s">
        <v>57</v>
      </c>
      <c s="30" t="s">
        <v>3483</v>
      </c>
      <c s="31" t="s">
        <v>1484</v>
      </c>
      <c s="32">
        <v>20</v>
      </c>
      <c s="33">
        <v>0</v>
      </c>
      <c s="33">
        <f>ROUND(ROUND(H68,2)*ROUND(G68,3),2)</f>
      </c>
      <c r="O68">
        <f>(I68*21)/100</f>
      </c>
      <c t="s">
        <v>33</v>
      </c>
    </row>
    <row r="69" spans="1:5" ht="12.75">
      <c r="A69" s="34" t="s">
        <v>60</v>
      </c>
      <c r="E69" s="35" t="s">
        <v>57</v>
      </c>
    </row>
    <row r="70" spans="1:5" ht="12.75">
      <c r="A70" s="36" t="s">
        <v>61</v>
      </c>
      <c r="E70" s="37" t="s">
        <v>8059</v>
      </c>
    </row>
    <row r="71" spans="1:5" ht="216.75">
      <c r="A71" t="s">
        <v>62</v>
      </c>
      <c r="E71" s="35" t="s">
        <v>3058</v>
      </c>
    </row>
    <row r="72" spans="1:16" ht="12.75">
      <c r="A72" s="24" t="s">
        <v>55</v>
      </c>
      <c s="29" t="s">
        <v>32</v>
      </c>
      <c s="29" t="s">
        <v>1191</v>
      </c>
      <c s="24" t="s">
        <v>57</v>
      </c>
      <c s="30" t="s">
        <v>1192</v>
      </c>
      <c s="31" t="s">
        <v>970</v>
      </c>
      <c s="32">
        <v>900</v>
      </c>
      <c s="33">
        <v>0</v>
      </c>
      <c s="33">
        <f>ROUND(ROUND(H72,2)*ROUND(G72,3),2)</f>
      </c>
      <c r="O72">
        <f>(I72*21)/100</f>
      </c>
      <c t="s">
        <v>33</v>
      </c>
    </row>
    <row r="73" spans="1:5" ht="12.75">
      <c r="A73" s="34" t="s">
        <v>60</v>
      </c>
      <c r="E73" s="35" t="s">
        <v>57</v>
      </c>
    </row>
    <row r="74" spans="1:5" ht="12.75">
      <c r="A74" s="36" t="s">
        <v>61</v>
      </c>
      <c r="E74" s="37" t="s">
        <v>8059</v>
      </c>
    </row>
    <row r="75" spans="1:5" ht="25.5">
      <c r="A75" t="s">
        <v>62</v>
      </c>
      <c r="E75" s="35" t="s">
        <v>1195</v>
      </c>
    </row>
    <row r="76" spans="1:16" ht="12.75">
      <c r="A76" s="24" t="s">
        <v>55</v>
      </c>
      <c s="29" t="s">
        <v>43</v>
      </c>
      <c s="29" t="s">
        <v>3056</v>
      </c>
      <c s="24" t="s">
        <v>57</v>
      </c>
      <c s="30" t="s">
        <v>3057</v>
      </c>
      <c s="31" t="s">
        <v>1484</v>
      </c>
      <c s="32">
        <v>148</v>
      </c>
      <c s="33">
        <v>0</v>
      </c>
      <c s="33">
        <f>ROUND(ROUND(H76,2)*ROUND(G76,3),2)</f>
      </c>
      <c r="O76">
        <f>(I76*21)/100</f>
      </c>
      <c t="s">
        <v>33</v>
      </c>
    </row>
    <row r="77" spans="1:5" ht="12.75">
      <c r="A77" s="34" t="s">
        <v>60</v>
      </c>
      <c r="E77" s="35" t="s">
        <v>57</v>
      </c>
    </row>
    <row r="78" spans="1:5" ht="12.75">
      <c r="A78" s="36" t="s">
        <v>61</v>
      </c>
      <c r="E78" s="37" t="s">
        <v>8059</v>
      </c>
    </row>
    <row r="79" spans="1:5" ht="216.75">
      <c r="A79" t="s">
        <v>62</v>
      </c>
      <c r="E79" s="35" t="s">
        <v>3058</v>
      </c>
    </row>
    <row r="80" spans="1:16" ht="12.75">
      <c r="A80" s="24" t="s">
        <v>55</v>
      </c>
      <c s="29" t="s">
        <v>45</v>
      </c>
      <c s="29" t="s">
        <v>8061</v>
      </c>
      <c s="24" t="s">
        <v>57</v>
      </c>
      <c s="30" t="s">
        <v>8062</v>
      </c>
      <c s="31" t="s">
        <v>970</v>
      </c>
      <c s="32">
        <v>813</v>
      </c>
      <c s="33">
        <v>0</v>
      </c>
      <c s="33">
        <f>ROUND(ROUND(H80,2)*ROUND(G80,3),2)</f>
      </c>
      <c r="O80">
        <f>(I80*21)/100</f>
      </c>
      <c t="s">
        <v>33</v>
      </c>
    </row>
    <row r="81" spans="1:5" ht="12.75">
      <c r="A81" s="34" t="s">
        <v>60</v>
      </c>
      <c r="E81" s="35" t="s">
        <v>57</v>
      </c>
    </row>
    <row r="82" spans="1:5" ht="12.75">
      <c r="A82" s="36" t="s">
        <v>61</v>
      </c>
      <c r="E82" s="37" t="s">
        <v>8059</v>
      </c>
    </row>
    <row r="83" spans="1:5" ht="25.5">
      <c r="A83" t="s">
        <v>62</v>
      </c>
      <c r="E83" s="35" t="s">
        <v>1195</v>
      </c>
    </row>
    <row r="84" spans="1:16" ht="12.75">
      <c r="A84" s="24" t="s">
        <v>55</v>
      </c>
      <c s="29" t="s">
        <v>47</v>
      </c>
      <c s="29" t="s">
        <v>70</v>
      </c>
      <c s="24" t="s">
        <v>57</v>
      </c>
      <c s="30" t="s">
        <v>71</v>
      </c>
      <c s="31" t="s">
        <v>1484</v>
      </c>
      <c s="32">
        <v>115</v>
      </c>
      <c s="33">
        <v>0</v>
      </c>
      <c s="33">
        <f>ROUND(ROUND(H84,2)*ROUND(G84,3),2)</f>
      </c>
      <c r="O84">
        <f>(I84*21)/100</f>
      </c>
      <c t="s">
        <v>33</v>
      </c>
    </row>
    <row r="85" spans="1:5" ht="12.75">
      <c r="A85" s="34" t="s">
        <v>60</v>
      </c>
      <c r="E85" s="35" t="s">
        <v>57</v>
      </c>
    </row>
    <row r="86" spans="1:5" ht="12.75">
      <c r="A86" s="36" t="s">
        <v>61</v>
      </c>
      <c r="E86" s="37" t="s">
        <v>8059</v>
      </c>
    </row>
    <row r="87" spans="1:5" ht="153">
      <c r="A87" t="s">
        <v>62</v>
      </c>
      <c r="E87" s="35" t="s">
        <v>3059</v>
      </c>
    </row>
    <row r="88" spans="1:16" ht="12.75">
      <c r="A88" s="24" t="s">
        <v>55</v>
      </c>
      <c s="29" t="s">
        <v>73</v>
      </c>
      <c s="29" t="s">
        <v>3309</v>
      </c>
      <c s="24" t="s">
        <v>57</v>
      </c>
      <c s="30" t="s">
        <v>3310</v>
      </c>
      <c s="31" t="s">
        <v>76</v>
      </c>
      <c s="32">
        <v>520</v>
      </c>
      <c s="33">
        <v>0</v>
      </c>
      <c s="33">
        <f>ROUND(ROUND(H88,2)*ROUND(G88,3),2)</f>
      </c>
      <c r="O88">
        <f>(I88*21)/100</f>
      </c>
      <c t="s">
        <v>33</v>
      </c>
    </row>
    <row r="89" spans="1:5" ht="12.75">
      <c r="A89" s="34" t="s">
        <v>60</v>
      </c>
      <c r="E89" s="35" t="s">
        <v>57</v>
      </c>
    </row>
    <row r="90" spans="1:5" ht="12.75">
      <c r="A90" s="36" t="s">
        <v>61</v>
      </c>
      <c r="E90" s="37" t="s">
        <v>8059</v>
      </c>
    </row>
    <row r="91" spans="1:5" ht="38.25">
      <c r="A91" t="s">
        <v>62</v>
      </c>
      <c r="E91" s="35" t="s">
        <v>3311</v>
      </c>
    </row>
    <row r="92" spans="1:16" ht="12.75">
      <c r="A92" s="24" t="s">
        <v>55</v>
      </c>
      <c s="29" t="s">
        <v>79</v>
      </c>
      <c s="29" t="s">
        <v>2234</v>
      </c>
      <c s="24" t="s">
        <v>57</v>
      </c>
      <c s="30" t="s">
        <v>2235</v>
      </c>
      <c s="31" t="s">
        <v>1484</v>
      </c>
      <c s="32">
        <v>22</v>
      </c>
      <c s="33">
        <v>0</v>
      </c>
      <c s="33">
        <f>ROUND(ROUND(H92,2)*ROUND(G92,3),2)</f>
      </c>
      <c r="O92">
        <f>(I92*21)/100</f>
      </c>
      <c t="s">
        <v>33</v>
      </c>
    </row>
    <row r="93" spans="1:5" ht="12.75">
      <c r="A93" s="34" t="s">
        <v>60</v>
      </c>
      <c r="E93" s="35" t="s">
        <v>57</v>
      </c>
    </row>
    <row r="94" spans="1:5" ht="12.75">
      <c r="A94" s="36" t="s">
        <v>61</v>
      </c>
      <c r="E94" s="37" t="s">
        <v>8059</v>
      </c>
    </row>
    <row r="95" spans="1:5" ht="267.75">
      <c r="A95" t="s">
        <v>62</v>
      </c>
      <c r="E95" s="35" t="s">
        <v>3484</v>
      </c>
    </row>
    <row r="96" spans="1:16" ht="12.75">
      <c r="A96" s="24" t="s">
        <v>55</v>
      </c>
      <c s="29" t="s">
        <v>50</v>
      </c>
      <c s="29" t="s">
        <v>3060</v>
      </c>
      <c s="24" t="s">
        <v>57</v>
      </c>
      <c s="30" t="s">
        <v>3061</v>
      </c>
      <c s="31" t="s">
        <v>1484</v>
      </c>
      <c s="32">
        <v>7</v>
      </c>
      <c s="33">
        <v>0</v>
      </c>
      <c s="33">
        <f>ROUND(ROUND(H96,2)*ROUND(G96,3),2)</f>
      </c>
      <c r="O96">
        <f>(I96*21)/100</f>
      </c>
      <c t="s">
        <v>33</v>
      </c>
    </row>
    <row r="97" spans="1:5" ht="12.75">
      <c r="A97" s="34" t="s">
        <v>60</v>
      </c>
      <c r="E97" s="35" t="s">
        <v>57</v>
      </c>
    </row>
    <row r="98" spans="1:5" ht="12.75">
      <c r="A98" s="36" t="s">
        <v>61</v>
      </c>
      <c r="E98" s="37" t="s">
        <v>8059</v>
      </c>
    </row>
    <row r="99" spans="1:5" ht="38.25">
      <c r="A99" t="s">
        <v>62</v>
      </c>
      <c r="E99" s="35" t="s">
        <v>3062</v>
      </c>
    </row>
    <row r="100" spans="1:16" ht="12.75">
      <c r="A100" s="24" t="s">
        <v>55</v>
      </c>
      <c s="29" t="s">
        <v>421</v>
      </c>
      <c s="29" t="s">
        <v>2189</v>
      </c>
      <c s="24" t="s">
        <v>57</v>
      </c>
      <c s="30" t="s">
        <v>2190</v>
      </c>
      <c s="31" t="s">
        <v>1484</v>
      </c>
      <c s="32">
        <v>8.5</v>
      </c>
      <c s="33">
        <v>0</v>
      </c>
      <c s="33">
        <f>ROUND(ROUND(H100,2)*ROUND(G100,3),2)</f>
      </c>
      <c r="O100">
        <f>(I100*21)/100</f>
      </c>
      <c t="s">
        <v>33</v>
      </c>
    </row>
    <row r="101" spans="1:5" ht="12.75">
      <c r="A101" s="34" t="s">
        <v>60</v>
      </c>
      <c r="E101" s="35" t="s">
        <v>57</v>
      </c>
    </row>
    <row r="102" spans="1:5" ht="12.75">
      <c r="A102" s="36" t="s">
        <v>61</v>
      </c>
      <c r="E102" s="37" t="s">
        <v>8059</v>
      </c>
    </row>
    <row r="103" spans="1:5" ht="267.75">
      <c r="A103" t="s">
        <v>62</v>
      </c>
      <c r="E103" s="35" t="s">
        <v>8063</v>
      </c>
    </row>
    <row r="104" spans="1:16" ht="12.75">
      <c r="A104" s="24" t="s">
        <v>55</v>
      </c>
      <c s="29" t="s">
        <v>425</v>
      </c>
      <c s="29" t="s">
        <v>8088</v>
      </c>
      <c s="24" t="s">
        <v>57</v>
      </c>
      <c s="30" t="s">
        <v>8089</v>
      </c>
      <c s="31" t="s">
        <v>1484</v>
      </c>
      <c s="32">
        <v>10.5</v>
      </c>
      <c s="33">
        <v>0</v>
      </c>
      <c s="33">
        <f>ROUND(ROUND(H104,2)*ROUND(G104,3),2)</f>
      </c>
      <c r="O104">
        <f>(I104*21)/100</f>
      </c>
      <c t="s">
        <v>33</v>
      </c>
    </row>
    <row r="105" spans="1:5" ht="12.75">
      <c r="A105" s="34" t="s">
        <v>60</v>
      </c>
      <c r="E105" s="35" t="s">
        <v>57</v>
      </c>
    </row>
    <row r="106" spans="1:5" ht="12.75">
      <c r="A106" s="36" t="s">
        <v>61</v>
      </c>
      <c r="E106" s="37" t="s">
        <v>8059</v>
      </c>
    </row>
    <row r="107" spans="1:5" ht="89.25">
      <c r="A107" t="s">
        <v>62</v>
      </c>
      <c r="E107" s="35" t="s">
        <v>8090</v>
      </c>
    </row>
    <row r="108" spans="1:16" ht="12.75">
      <c r="A108" s="24" t="s">
        <v>55</v>
      </c>
      <c s="29" t="s">
        <v>179</v>
      </c>
      <c s="29" t="s">
        <v>1020</v>
      </c>
      <c s="24" t="s">
        <v>57</v>
      </c>
      <c s="30" t="s">
        <v>1021</v>
      </c>
      <c s="31" t="s">
        <v>1022</v>
      </c>
      <c s="32">
        <v>578</v>
      </c>
      <c s="33">
        <v>0</v>
      </c>
      <c s="33">
        <f>ROUND(ROUND(H108,2)*ROUND(G108,3),2)</f>
      </c>
      <c r="O108">
        <f>(I108*21)/100</f>
      </c>
      <c t="s">
        <v>33</v>
      </c>
    </row>
    <row r="109" spans="1:5" ht="12.75">
      <c r="A109" s="34" t="s">
        <v>60</v>
      </c>
      <c r="E109" s="35" t="s">
        <v>57</v>
      </c>
    </row>
    <row r="110" spans="1:5" ht="12.75">
      <c r="A110" s="36" t="s">
        <v>61</v>
      </c>
      <c r="E110" s="37" t="s">
        <v>8059</v>
      </c>
    </row>
    <row r="111" spans="1:5" ht="25.5">
      <c r="A111" t="s">
        <v>62</v>
      </c>
      <c r="E111" s="35" t="s">
        <v>5973</v>
      </c>
    </row>
    <row r="112" spans="1:18" ht="12.75" customHeight="1">
      <c r="A112" s="6" t="s">
        <v>53</v>
      </c>
      <c s="6"/>
      <c s="39" t="s">
        <v>2809</v>
      </c>
      <c s="6"/>
      <c s="27" t="s">
        <v>2810</v>
      </c>
      <c s="6"/>
      <c s="6"/>
      <c s="6"/>
      <c s="40">
        <f>0+Q112</f>
      </c>
      <c r="O112">
        <f>0+R112</f>
      </c>
      <c r="Q112">
        <f>0+I113+I117+I121+I125+I129</f>
      </c>
      <c>
        <f>0+O113+O117+O121+O125+O129</f>
      </c>
    </row>
    <row r="113" spans="1:16" ht="12.75">
      <c r="A113" s="24" t="s">
        <v>55</v>
      </c>
      <c s="29" t="s">
        <v>172</v>
      </c>
      <c s="29" t="s">
        <v>3066</v>
      </c>
      <c s="24" t="s">
        <v>57</v>
      </c>
      <c s="30" t="s">
        <v>3067</v>
      </c>
      <c s="31" t="s">
        <v>94</v>
      </c>
      <c s="32">
        <v>32</v>
      </c>
      <c s="33">
        <v>0</v>
      </c>
      <c s="33">
        <f>ROUND(ROUND(H113,2)*ROUND(G113,3),2)</f>
      </c>
      <c r="O113">
        <f>(I113*21)/100</f>
      </c>
      <c t="s">
        <v>33</v>
      </c>
    </row>
    <row r="114" spans="1:5" ht="12.75">
      <c r="A114" s="34" t="s">
        <v>60</v>
      </c>
      <c r="E114" s="35" t="s">
        <v>57</v>
      </c>
    </row>
    <row r="115" spans="1:5" ht="12.75">
      <c r="A115" s="36" t="s">
        <v>61</v>
      </c>
      <c r="E115" s="37" t="s">
        <v>8059</v>
      </c>
    </row>
    <row r="116" spans="1:5" ht="38.25">
      <c r="A116" t="s">
        <v>62</v>
      </c>
      <c r="E116" s="35" t="s">
        <v>3068</v>
      </c>
    </row>
    <row r="117" spans="1:16" ht="12.75">
      <c r="A117" s="24" t="s">
        <v>55</v>
      </c>
      <c s="29" t="s">
        <v>176</v>
      </c>
      <c s="29" t="s">
        <v>150</v>
      </c>
      <c s="24" t="s">
        <v>57</v>
      </c>
      <c s="30" t="s">
        <v>151</v>
      </c>
      <c s="31" t="s">
        <v>94</v>
      </c>
      <c s="32">
        <v>420</v>
      </c>
      <c s="33">
        <v>0</v>
      </c>
      <c s="33">
        <f>ROUND(ROUND(H117,2)*ROUND(G117,3),2)</f>
      </c>
      <c r="O117">
        <f>(I117*21)/100</f>
      </c>
      <c t="s">
        <v>33</v>
      </c>
    </row>
    <row r="118" spans="1:5" ht="12.75">
      <c r="A118" s="34" t="s">
        <v>60</v>
      </c>
      <c r="E118" s="35" t="s">
        <v>57</v>
      </c>
    </row>
    <row r="119" spans="1:5" ht="12.75">
      <c r="A119" s="36" t="s">
        <v>61</v>
      </c>
      <c r="E119" s="37" t="s">
        <v>8059</v>
      </c>
    </row>
    <row r="120" spans="1:5" ht="51">
      <c r="A120" t="s">
        <v>62</v>
      </c>
      <c r="E120" s="35" t="s">
        <v>8064</v>
      </c>
    </row>
    <row r="121" spans="1:16" ht="12.75">
      <c r="A121" s="24" t="s">
        <v>55</v>
      </c>
      <c s="29" t="s">
        <v>115</v>
      </c>
      <c s="29" t="s">
        <v>154</v>
      </c>
      <c s="24" t="s">
        <v>57</v>
      </c>
      <c s="30" t="s">
        <v>155</v>
      </c>
      <c s="31" t="s">
        <v>86</v>
      </c>
      <c s="32">
        <v>32</v>
      </c>
      <c s="33">
        <v>0</v>
      </c>
      <c s="33">
        <f>ROUND(ROUND(H121,2)*ROUND(G121,3),2)</f>
      </c>
      <c r="O121">
        <f>(I121*21)/100</f>
      </c>
      <c t="s">
        <v>33</v>
      </c>
    </row>
    <row r="122" spans="1:5" ht="12.75">
      <c r="A122" s="34" t="s">
        <v>60</v>
      </c>
      <c r="E122" s="35" t="s">
        <v>57</v>
      </c>
    </row>
    <row r="123" spans="1:5" ht="12.75">
      <c r="A123" s="36" t="s">
        <v>61</v>
      </c>
      <c r="E123" s="37" t="s">
        <v>8059</v>
      </c>
    </row>
    <row r="124" spans="1:5" ht="25.5">
      <c r="A124" t="s">
        <v>62</v>
      </c>
      <c r="E124" s="35" t="s">
        <v>3070</v>
      </c>
    </row>
    <row r="125" spans="1:16" ht="12.75">
      <c r="A125" s="24" t="s">
        <v>55</v>
      </c>
      <c s="29" t="s">
        <v>227</v>
      </c>
      <c s="29" t="s">
        <v>2595</v>
      </c>
      <c s="24" t="s">
        <v>57</v>
      </c>
      <c s="30" t="s">
        <v>2596</v>
      </c>
      <c s="31" t="s">
        <v>86</v>
      </c>
      <c s="32">
        <v>32</v>
      </c>
      <c s="33">
        <v>0</v>
      </c>
      <c s="33">
        <f>ROUND(ROUND(H125,2)*ROUND(G125,3),2)</f>
      </c>
      <c r="O125">
        <f>(I125*21)/100</f>
      </c>
      <c t="s">
        <v>33</v>
      </c>
    </row>
    <row r="126" spans="1:5" ht="12.75">
      <c r="A126" s="34" t="s">
        <v>60</v>
      </c>
      <c r="E126" s="35" t="s">
        <v>57</v>
      </c>
    </row>
    <row r="127" spans="1:5" ht="12.75">
      <c r="A127" s="36" t="s">
        <v>61</v>
      </c>
      <c r="E127" s="37" t="s">
        <v>8059</v>
      </c>
    </row>
    <row r="128" spans="1:5" ht="38.25">
      <c r="A128" t="s">
        <v>62</v>
      </c>
      <c r="E128" s="35" t="s">
        <v>3075</v>
      </c>
    </row>
    <row r="129" spans="1:16" ht="12.75">
      <c r="A129" s="24" t="s">
        <v>55</v>
      </c>
      <c s="29" t="s">
        <v>232</v>
      </c>
      <c s="29" t="s">
        <v>158</v>
      </c>
      <c s="24" t="s">
        <v>57</v>
      </c>
      <c s="30" t="s">
        <v>159</v>
      </c>
      <c s="31" t="s">
        <v>86</v>
      </c>
      <c s="32">
        <v>32</v>
      </c>
      <c s="33">
        <v>0</v>
      </c>
      <c s="33">
        <f>ROUND(ROUND(H129,2)*ROUND(G129,3),2)</f>
      </c>
      <c r="O129">
        <f>(I129*21)/100</f>
      </c>
      <c t="s">
        <v>33</v>
      </c>
    </row>
    <row r="130" spans="1:5" ht="12.75">
      <c r="A130" s="34" t="s">
        <v>60</v>
      </c>
      <c r="E130" s="35" t="s">
        <v>57</v>
      </c>
    </row>
    <row r="131" spans="1:5" ht="12.75">
      <c r="A131" s="36" t="s">
        <v>61</v>
      </c>
      <c r="E131" s="37" t="s">
        <v>8059</v>
      </c>
    </row>
    <row r="132" spans="1:5" ht="51">
      <c r="A132" t="s">
        <v>62</v>
      </c>
      <c r="E132" s="35" t="s">
        <v>3076</v>
      </c>
    </row>
    <row r="133" spans="1:18" ht="12.75" customHeight="1">
      <c r="A133" s="6" t="s">
        <v>53</v>
      </c>
      <c s="6"/>
      <c s="39" t="s">
        <v>3077</v>
      </c>
      <c s="6"/>
      <c s="27" t="s">
        <v>2818</v>
      </c>
      <c s="6"/>
      <c s="6"/>
      <c s="6"/>
      <c s="40">
        <f>0+Q133</f>
      </c>
      <c r="O133">
        <f>0+R133</f>
      </c>
      <c r="Q133">
        <f>0+I134+I138+I142+I146+I150+I154+I158+I162+I166+I170+I174+I178</f>
      </c>
      <c>
        <f>0+O134+O138+O142+O146+O150+O154+O158+O162+O166+O170+O174+O178</f>
      </c>
    </row>
    <row r="134" spans="1:16" ht="12.75">
      <c r="A134" s="24" t="s">
        <v>55</v>
      </c>
      <c s="29" t="s">
        <v>235</v>
      </c>
      <c s="29" t="s">
        <v>162</v>
      </c>
      <c s="24" t="s">
        <v>57</v>
      </c>
      <c s="30" t="s">
        <v>163</v>
      </c>
      <c s="31" t="s">
        <v>94</v>
      </c>
      <c s="32">
        <v>625</v>
      </c>
      <c s="33">
        <v>0</v>
      </c>
      <c s="33">
        <f>ROUND(ROUND(H134,2)*ROUND(G134,3),2)</f>
      </c>
      <c r="O134">
        <f>(I134*21)/100</f>
      </c>
      <c t="s">
        <v>33</v>
      </c>
    </row>
    <row r="135" spans="1:5" ht="12.75">
      <c r="A135" s="34" t="s">
        <v>60</v>
      </c>
      <c r="E135" s="35" t="s">
        <v>57</v>
      </c>
    </row>
    <row r="136" spans="1:5" ht="12.75">
      <c r="A136" s="36" t="s">
        <v>61</v>
      </c>
      <c r="E136" s="37" t="s">
        <v>8059</v>
      </c>
    </row>
    <row r="137" spans="1:5" ht="38.25">
      <c r="A137" t="s">
        <v>62</v>
      </c>
      <c r="E137" s="35" t="s">
        <v>3091</v>
      </c>
    </row>
    <row r="138" spans="1:16" ht="12.75">
      <c r="A138" s="24" t="s">
        <v>55</v>
      </c>
      <c s="29" t="s">
        <v>238</v>
      </c>
      <c s="29" t="s">
        <v>169</v>
      </c>
      <c s="24" t="s">
        <v>57</v>
      </c>
      <c s="30" t="s">
        <v>170</v>
      </c>
      <c s="31" t="s">
        <v>94</v>
      </c>
      <c s="32">
        <v>1875</v>
      </c>
      <c s="33">
        <v>0</v>
      </c>
      <c s="33">
        <f>ROUND(ROUND(H138,2)*ROUND(G138,3),2)</f>
      </c>
      <c r="O138">
        <f>(I138*21)/100</f>
      </c>
      <c t="s">
        <v>33</v>
      </c>
    </row>
    <row r="139" spans="1:5" ht="12.75">
      <c r="A139" s="34" t="s">
        <v>60</v>
      </c>
      <c r="E139" s="35" t="s">
        <v>57</v>
      </c>
    </row>
    <row r="140" spans="1:5" ht="12.75">
      <c r="A140" s="36" t="s">
        <v>61</v>
      </c>
      <c r="E140" s="37" t="s">
        <v>8059</v>
      </c>
    </row>
    <row r="141" spans="1:5" ht="38.25">
      <c r="A141" t="s">
        <v>62</v>
      </c>
      <c r="E141" s="35" t="s">
        <v>3091</v>
      </c>
    </row>
    <row r="142" spans="1:16" ht="12.75">
      <c r="A142" s="24" t="s">
        <v>55</v>
      </c>
      <c s="29" t="s">
        <v>241</v>
      </c>
      <c s="29" t="s">
        <v>3424</v>
      </c>
      <c s="24" t="s">
        <v>57</v>
      </c>
      <c s="30" t="s">
        <v>3425</v>
      </c>
      <c s="31" t="s">
        <v>94</v>
      </c>
      <c s="32">
        <v>40</v>
      </c>
      <c s="33">
        <v>0</v>
      </c>
      <c s="33">
        <f>ROUND(ROUND(H142,2)*ROUND(G142,3),2)</f>
      </c>
      <c r="O142">
        <f>(I142*21)/100</f>
      </c>
      <c t="s">
        <v>33</v>
      </c>
    </row>
    <row r="143" spans="1:5" ht="12.75">
      <c r="A143" s="34" t="s">
        <v>60</v>
      </c>
      <c r="E143" s="35" t="s">
        <v>57</v>
      </c>
    </row>
    <row r="144" spans="1:5" ht="12.75">
      <c r="A144" s="36" t="s">
        <v>61</v>
      </c>
      <c r="E144" s="37" t="s">
        <v>8059</v>
      </c>
    </row>
    <row r="145" spans="1:5" ht="38.25">
      <c r="A145" t="s">
        <v>62</v>
      </c>
      <c r="E145" s="35" t="s">
        <v>2829</v>
      </c>
    </row>
    <row r="146" spans="1:16" ht="12.75">
      <c r="A146" s="24" t="s">
        <v>55</v>
      </c>
      <c s="29" t="s">
        <v>245</v>
      </c>
      <c s="29" t="s">
        <v>2832</v>
      </c>
      <c s="24" t="s">
        <v>57</v>
      </c>
      <c s="30" t="s">
        <v>2833</v>
      </c>
      <c s="31" t="s">
        <v>94</v>
      </c>
      <c s="32">
        <v>15</v>
      </c>
      <c s="33">
        <v>0</v>
      </c>
      <c s="33">
        <f>ROUND(ROUND(H146,2)*ROUND(G146,3),2)</f>
      </c>
      <c r="O146">
        <f>(I146*21)/100</f>
      </c>
      <c t="s">
        <v>33</v>
      </c>
    </row>
    <row r="147" spans="1:5" ht="12.75">
      <c r="A147" s="34" t="s">
        <v>60</v>
      </c>
      <c r="E147" s="35" t="s">
        <v>57</v>
      </c>
    </row>
    <row r="148" spans="1:5" ht="12.75">
      <c r="A148" s="36" t="s">
        <v>61</v>
      </c>
      <c r="E148" s="37" t="s">
        <v>8059</v>
      </c>
    </row>
    <row r="149" spans="1:5" ht="38.25">
      <c r="A149" t="s">
        <v>62</v>
      </c>
      <c r="E149" s="35" t="s">
        <v>2829</v>
      </c>
    </row>
    <row r="150" spans="1:16" ht="25.5">
      <c r="A150" s="24" t="s">
        <v>55</v>
      </c>
      <c s="29" t="s">
        <v>249</v>
      </c>
      <c s="29" t="s">
        <v>2836</v>
      </c>
      <c s="24" t="s">
        <v>57</v>
      </c>
      <c s="30" t="s">
        <v>2837</v>
      </c>
      <c s="31" t="s">
        <v>86</v>
      </c>
      <c s="32">
        <v>6</v>
      </c>
      <c s="33">
        <v>0</v>
      </c>
      <c s="33">
        <f>ROUND(ROUND(H150,2)*ROUND(G150,3),2)</f>
      </c>
      <c r="O150">
        <f>(I150*21)/100</f>
      </c>
      <c t="s">
        <v>33</v>
      </c>
    </row>
    <row r="151" spans="1:5" ht="12.75">
      <c r="A151" s="34" t="s">
        <v>60</v>
      </c>
      <c r="E151" s="35" t="s">
        <v>57</v>
      </c>
    </row>
    <row r="152" spans="1:5" ht="12.75">
      <c r="A152" s="36" t="s">
        <v>61</v>
      </c>
      <c r="E152" s="37" t="s">
        <v>8059</v>
      </c>
    </row>
    <row r="153" spans="1:5" ht="51">
      <c r="A153" t="s">
        <v>62</v>
      </c>
      <c r="E153" s="35" t="s">
        <v>3268</v>
      </c>
    </row>
    <row r="154" spans="1:16" ht="25.5">
      <c r="A154" s="24" t="s">
        <v>55</v>
      </c>
      <c s="29" t="s">
        <v>252</v>
      </c>
      <c s="29" t="s">
        <v>173</v>
      </c>
      <c s="24" t="s">
        <v>57</v>
      </c>
      <c s="30" t="s">
        <v>174</v>
      </c>
      <c s="31" t="s">
        <v>86</v>
      </c>
      <c s="32">
        <v>120</v>
      </c>
      <c s="33">
        <v>0</v>
      </c>
      <c s="33">
        <f>ROUND(ROUND(H154,2)*ROUND(G154,3),2)</f>
      </c>
      <c r="O154">
        <f>(I154*21)/100</f>
      </c>
      <c t="s">
        <v>33</v>
      </c>
    </row>
    <row r="155" spans="1:5" ht="12.75">
      <c r="A155" s="34" t="s">
        <v>60</v>
      </c>
      <c r="E155" s="35" t="s">
        <v>57</v>
      </c>
    </row>
    <row r="156" spans="1:5" ht="12.75">
      <c r="A156" s="36" t="s">
        <v>61</v>
      </c>
      <c r="E156" s="37" t="s">
        <v>8059</v>
      </c>
    </row>
    <row r="157" spans="1:5" ht="38.25">
      <c r="A157" t="s">
        <v>62</v>
      </c>
      <c r="E157" s="35" t="s">
        <v>3094</v>
      </c>
    </row>
    <row r="158" spans="1:16" ht="25.5">
      <c r="A158" s="24" t="s">
        <v>55</v>
      </c>
      <c s="29" t="s">
        <v>255</v>
      </c>
      <c s="29" t="s">
        <v>177</v>
      </c>
      <c s="24" t="s">
        <v>57</v>
      </c>
      <c s="30" t="s">
        <v>178</v>
      </c>
      <c s="31" t="s">
        <v>86</v>
      </c>
      <c s="32">
        <v>100</v>
      </c>
      <c s="33">
        <v>0</v>
      </c>
      <c s="33">
        <f>ROUND(ROUND(H158,2)*ROUND(G158,3),2)</f>
      </c>
      <c r="O158">
        <f>(I158*21)/100</f>
      </c>
      <c t="s">
        <v>33</v>
      </c>
    </row>
    <row r="159" spans="1:5" ht="12.75">
      <c r="A159" s="34" t="s">
        <v>60</v>
      </c>
      <c r="E159" s="35" t="s">
        <v>57</v>
      </c>
    </row>
    <row r="160" spans="1:5" ht="12.75">
      <c r="A160" s="36" t="s">
        <v>61</v>
      </c>
      <c r="E160" s="37" t="s">
        <v>8059</v>
      </c>
    </row>
    <row r="161" spans="1:5" ht="38.25">
      <c r="A161" t="s">
        <v>62</v>
      </c>
      <c r="E161" s="35" t="s">
        <v>3094</v>
      </c>
    </row>
    <row r="162" spans="1:16" ht="25.5">
      <c r="A162" s="24" t="s">
        <v>55</v>
      </c>
      <c s="29" t="s">
        <v>259</v>
      </c>
      <c s="29" t="s">
        <v>8067</v>
      </c>
      <c s="24" t="s">
        <v>57</v>
      </c>
      <c s="30" t="s">
        <v>8068</v>
      </c>
      <c s="31" t="s">
        <v>86</v>
      </c>
      <c s="32">
        <v>4</v>
      </c>
      <c s="33">
        <v>0</v>
      </c>
      <c s="33">
        <f>ROUND(ROUND(H162,2)*ROUND(G162,3),2)</f>
      </c>
      <c r="O162">
        <f>(I162*21)/100</f>
      </c>
      <c t="s">
        <v>33</v>
      </c>
    </row>
    <row r="163" spans="1:5" ht="12.75">
      <c r="A163" s="34" t="s">
        <v>60</v>
      </c>
      <c r="E163" s="35" t="s">
        <v>57</v>
      </c>
    </row>
    <row r="164" spans="1:5" ht="12.75">
      <c r="A164" s="36" t="s">
        <v>61</v>
      </c>
      <c r="E164" s="37" t="s">
        <v>8059</v>
      </c>
    </row>
    <row r="165" spans="1:5" ht="38.25">
      <c r="A165" t="s">
        <v>62</v>
      </c>
      <c r="E165" s="35" t="s">
        <v>3094</v>
      </c>
    </row>
    <row r="166" spans="1:16" ht="12.75">
      <c r="A166" s="24" t="s">
        <v>55</v>
      </c>
      <c s="29" t="s">
        <v>262</v>
      </c>
      <c s="29" t="s">
        <v>3111</v>
      </c>
      <c s="24" t="s">
        <v>57</v>
      </c>
      <c s="30" t="s">
        <v>3112</v>
      </c>
      <c s="31" t="s">
        <v>94</v>
      </c>
      <c s="32">
        <v>320</v>
      </c>
      <c s="33">
        <v>0</v>
      </c>
      <c s="33">
        <f>ROUND(ROUND(H166,2)*ROUND(G166,3),2)</f>
      </c>
      <c r="O166">
        <f>(I166*21)/100</f>
      </c>
      <c t="s">
        <v>33</v>
      </c>
    </row>
    <row r="167" spans="1:5" ht="12.75">
      <c r="A167" s="34" t="s">
        <v>60</v>
      </c>
      <c r="E167" s="35" t="s">
        <v>57</v>
      </c>
    </row>
    <row r="168" spans="1:5" ht="12.75">
      <c r="A168" s="36" t="s">
        <v>61</v>
      </c>
      <c r="E168" s="37" t="s">
        <v>8059</v>
      </c>
    </row>
    <row r="169" spans="1:5" ht="25.5">
      <c r="A169" t="s">
        <v>62</v>
      </c>
      <c r="E169" s="35" t="s">
        <v>3113</v>
      </c>
    </row>
    <row r="170" spans="1:16" ht="12.75">
      <c r="A170" s="24" t="s">
        <v>55</v>
      </c>
      <c s="29" t="s">
        <v>266</v>
      </c>
      <c s="29" t="s">
        <v>2840</v>
      </c>
      <c s="24" t="s">
        <v>57</v>
      </c>
      <c s="30" t="s">
        <v>2841</v>
      </c>
      <c s="31" t="s">
        <v>86</v>
      </c>
      <c s="32">
        <v>190</v>
      </c>
      <c s="33">
        <v>0</v>
      </c>
      <c s="33">
        <f>ROUND(ROUND(H170,2)*ROUND(G170,3),2)</f>
      </c>
      <c r="O170">
        <f>(I170*21)/100</f>
      </c>
      <c t="s">
        <v>33</v>
      </c>
    </row>
    <row r="171" spans="1:5" ht="12.75">
      <c r="A171" s="34" t="s">
        <v>60</v>
      </c>
      <c r="E171" s="35" t="s">
        <v>57</v>
      </c>
    </row>
    <row r="172" spans="1:5" ht="12.75">
      <c r="A172" s="36" t="s">
        <v>61</v>
      </c>
      <c r="E172" s="37" t="s">
        <v>8059</v>
      </c>
    </row>
    <row r="173" spans="1:5" ht="25.5">
      <c r="A173" t="s">
        <v>62</v>
      </c>
      <c r="E173" s="35" t="s">
        <v>3114</v>
      </c>
    </row>
    <row r="174" spans="1:16" ht="12.75">
      <c r="A174" s="24" t="s">
        <v>55</v>
      </c>
      <c s="29" t="s">
        <v>270</v>
      </c>
      <c s="29" t="s">
        <v>3331</v>
      </c>
      <c s="24" t="s">
        <v>57</v>
      </c>
      <c s="30" t="s">
        <v>3332</v>
      </c>
      <c s="31" t="s">
        <v>94</v>
      </c>
      <c s="32">
        <v>1100</v>
      </c>
      <c s="33">
        <v>0</v>
      </c>
      <c s="33">
        <f>ROUND(ROUND(H174,2)*ROUND(G174,3),2)</f>
      </c>
      <c r="O174">
        <f>(I174*21)/100</f>
      </c>
      <c t="s">
        <v>33</v>
      </c>
    </row>
    <row r="175" spans="1:5" ht="12.75">
      <c r="A175" s="34" t="s">
        <v>60</v>
      </c>
      <c r="E175" s="35" t="s">
        <v>57</v>
      </c>
    </row>
    <row r="176" spans="1:5" ht="12.75">
      <c r="A176" s="36" t="s">
        <v>61</v>
      </c>
      <c r="E176" s="37" t="s">
        <v>8059</v>
      </c>
    </row>
    <row r="177" spans="1:5" ht="63.75">
      <c r="A177" t="s">
        <v>62</v>
      </c>
      <c r="E177" s="35" t="s">
        <v>3314</v>
      </c>
    </row>
    <row r="178" spans="1:16" ht="12.75">
      <c r="A178" s="24" t="s">
        <v>55</v>
      </c>
      <c s="29" t="s">
        <v>274</v>
      </c>
      <c s="29" t="s">
        <v>8072</v>
      </c>
      <c s="24" t="s">
        <v>57</v>
      </c>
      <c s="30" t="s">
        <v>8073</v>
      </c>
      <c s="31" t="s">
        <v>1022</v>
      </c>
      <c s="32">
        <v>23</v>
      </c>
      <c s="33">
        <v>0</v>
      </c>
      <c s="33">
        <f>ROUND(ROUND(H178,2)*ROUND(G178,3),2)</f>
      </c>
      <c r="O178">
        <f>(I178*21)/100</f>
      </c>
      <c t="s">
        <v>33</v>
      </c>
    </row>
    <row r="179" spans="1:5" ht="12.75">
      <c r="A179" s="34" t="s">
        <v>60</v>
      </c>
      <c r="E179" s="35" t="s">
        <v>57</v>
      </c>
    </row>
    <row r="180" spans="1:5" ht="12.75">
      <c r="A180" s="36" t="s">
        <v>61</v>
      </c>
      <c r="E180" s="37" t="s">
        <v>8059</v>
      </c>
    </row>
    <row r="181" spans="1:5" ht="76.5">
      <c r="A181" t="s">
        <v>62</v>
      </c>
      <c r="E181" s="35" t="s">
        <v>8074</v>
      </c>
    </row>
    <row r="182" spans="1:18" ht="12.75" customHeight="1">
      <c r="A182" s="6" t="s">
        <v>53</v>
      </c>
      <c s="6"/>
      <c s="39" t="s">
        <v>8075</v>
      </c>
      <c s="6"/>
      <c s="27" t="s">
        <v>8076</v>
      </c>
      <c s="6"/>
      <c s="6"/>
      <c s="6"/>
      <c s="40">
        <f>0+Q182</f>
      </c>
      <c r="O182">
        <f>0+R182</f>
      </c>
      <c r="Q182">
        <f>0+I183+I187+I191+I195+I199+I203+I207+I211+I215+I219+I223+I227+I231+I235+I239+I243+I247+I251+I255+I259+I263+I267+I271</f>
      </c>
      <c>
        <f>0+O183+O187+O191+O195+O199+O203+O207+O211+O215+O219+O223+O227+O231+O235+O239+O243+O247+O251+O255+O259+O263+O267+O271</f>
      </c>
    </row>
    <row r="183" spans="1:16" ht="12.75">
      <c r="A183" s="24" t="s">
        <v>55</v>
      </c>
      <c s="29" t="s">
        <v>278</v>
      </c>
      <c s="29" t="s">
        <v>12731</v>
      </c>
      <c s="24" t="s">
        <v>57</v>
      </c>
      <c s="30" t="s">
        <v>12732</v>
      </c>
      <c s="31" t="s">
        <v>86</v>
      </c>
      <c s="32">
        <v>27</v>
      </c>
      <c s="33">
        <v>0</v>
      </c>
      <c s="33">
        <f>ROUND(ROUND(H183,2)*ROUND(G183,3),2)</f>
      </c>
      <c r="O183">
        <f>(I183*21)/100</f>
      </c>
      <c t="s">
        <v>33</v>
      </c>
    </row>
    <row r="184" spans="1:5" ht="12.75">
      <c r="A184" s="34" t="s">
        <v>60</v>
      </c>
      <c r="E184" s="35" t="s">
        <v>57</v>
      </c>
    </row>
    <row r="185" spans="1:5" ht="12.75">
      <c r="A185" s="36" t="s">
        <v>61</v>
      </c>
      <c r="E185" s="37" t="s">
        <v>8059</v>
      </c>
    </row>
    <row r="186" spans="1:5" ht="63.75">
      <c r="A186" t="s">
        <v>62</v>
      </c>
      <c r="E186" s="35" t="s">
        <v>12733</v>
      </c>
    </row>
    <row r="187" spans="1:16" ht="25.5">
      <c r="A187" s="24" t="s">
        <v>55</v>
      </c>
      <c s="29" t="s">
        <v>282</v>
      </c>
      <c s="29" t="s">
        <v>12734</v>
      </c>
      <c s="24" t="s">
        <v>57</v>
      </c>
      <c s="30" t="s">
        <v>12735</v>
      </c>
      <c s="31" t="s">
        <v>86</v>
      </c>
      <c s="32">
        <v>5</v>
      </c>
      <c s="33">
        <v>0</v>
      </c>
      <c s="33">
        <f>ROUND(ROUND(H187,2)*ROUND(G187,3),2)</f>
      </c>
      <c r="O187">
        <f>(I187*21)/100</f>
      </c>
      <c t="s">
        <v>33</v>
      </c>
    </row>
    <row r="188" spans="1:5" ht="12.75">
      <c r="A188" s="34" t="s">
        <v>60</v>
      </c>
      <c r="E188" s="35" t="s">
        <v>57</v>
      </c>
    </row>
    <row r="189" spans="1:5" ht="12.75">
      <c r="A189" s="36" t="s">
        <v>61</v>
      </c>
      <c r="E189" s="37" t="s">
        <v>8059</v>
      </c>
    </row>
    <row r="190" spans="1:5" ht="63.75">
      <c r="A190" t="s">
        <v>62</v>
      </c>
      <c r="E190" s="35" t="s">
        <v>12736</v>
      </c>
    </row>
    <row r="191" spans="1:16" ht="12.75">
      <c r="A191" s="24" t="s">
        <v>55</v>
      </c>
      <c s="29" t="s">
        <v>286</v>
      </c>
      <c s="29" t="s">
        <v>12737</v>
      </c>
      <c s="24" t="s">
        <v>57</v>
      </c>
      <c s="30" t="s">
        <v>12738</v>
      </c>
      <c s="31" t="s">
        <v>86</v>
      </c>
      <c s="32">
        <v>39</v>
      </c>
      <c s="33">
        <v>0</v>
      </c>
      <c s="33">
        <f>ROUND(ROUND(H191,2)*ROUND(G191,3),2)</f>
      </c>
      <c r="O191">
        <f>(I191*21)/100</f>
      </c>
      <c t="s">
        <v>33</v>
      </c>
    </row>
    <row r="192" spans="1:5" ht="12.75">
      <c r="A192" s="34" t="s">
        <v>60</v>
      </c>
      <c r="E192" s="35" t="s">
        <v>57</v>
      </c>
    </row>
    <row r="193" spans="1:5" ht="12.75">
      <c r="A193" s="36" t="s">
        <v>61</v>
      </c>
      <c r="E193" s="37" t="s">
        <v>8059</v>
      </c>
    </row>
    <row r="194" spans="1:5" ht="38.25">
      <c r="A194" t="s">
        <v>62</v>
      </c>
      <c r="E194" s="35" t="s">
        <v>12739</v>
      </c>
    </row>
    <row r="195" spans="1:16" ht="12.75">
      <c r="A195" s="24" t="s">
        <v>55</v>
      </c>
      <c s="29" t="s">
        <v>816</v>
      </c>
      <c s="29" t="s">
        <v>12822</v>
      </c>
      <c s="24" t="s">
        <v>57</v>
      </c>
      <c s="30" t="s">
        <v>12823</v>
      </c>
      <c s="31" t="s">
        <v>86</v>
      </c>
      <c s="32">
        <v>2</v>
      </c>
      <c s="33">
        <v>0</v>
      </c>
      <c s="33">
        <f>ROUND(ROUND(H195,2)*ROUND(G195,3),2)</f>
      </c>
      <c r="O195">
        <f>(I195*21)/100</f>
      </c>
      <c t="s">
        <v>33</v>
      </c>
    </row>
    <row r="196" spans="1:5" ht="12.75">
      <c r="A196" s="34" t="s">
        <v>60</v>
      </c>
      <c r="E196" s="35" t="s">
        <v>57</v>
      </c>
    </row>
    <row r="197" spans="1:5" ht="12.75">
      <c r="A197" s="36" t="s">
        <v>61</v>
      </c>
      <c r="E197" s="37" t="s">
        <v>8059</v>
      </c>
    </row>
    <row r="198" spans="1:5" ht="38.25">
      <c r="A198" t="s">
        <v>62</v>
      </c>
      <c r="E198" s="35" t="s">
        <v>12739</v>
      </c>
    </row>
    <row r="199" spans="1:16" ht="25.5">
      <c r="A199" s="24" t="s">
        <v>55</v>
      </c>
      <c s="29" t="s">
        <v>838</v>
      </c>
      <c s="29" t="s">
        <v>12824</v>
      </c>
      <c s="24" t="s">
        <v>57</v>
      </c>
      <c s="30" t="s">
        <v>12825</v>
      </c>
      <c s="31" t="s">
        <v>86</v>
      </c>
      <c s="32">
        <v>17</v>
      </c>
      <c s="33">
        <v>0</v>
      </c>
      <c s="33">
        <f>ROUND(ROUND(H199,2)*ROUND(G199,3),2)</f>
      </c>
      <c r="O199">
        <f>(I199*21)/100</f>
      </c>
      <c t="s">
        <v>33</v>
      </c>
    </row>
    <row r="200" spans="1:5" ht="12.75">
      <c r="A200" s="34" t="s">
        <v>60</v>
      </c>
      <c r="E200" s="35" t="s">
        <v>57</v>
      </c>
    </row>
    <row r="201" spans="1:5" ht="12.75">
      <c r="A201" s="36" t="s">
        <v>61</v>
      </c>
      <c r="E201" s="37" t="s">
        <v>8059</v>
      </c>
    </row>
    <row r="202" spans="1:5" ht="38.25">
      <c r="A202" t="s">
        <v>62</v>
      </c>
      <c r="E202" s="35" t="s">
        <v>12739</v>
      </c>
    </row>
    <row r="203" spans="1:16" ht="25.5">
      <c r="A203" s="24" t="s">
        <v>55</v>
      </c>
      <c s="29" t="s">
        <v>290</v>
      </c>
      <c s="29" t="s">
        <v>12740</v>
      </c>
      <c s="24" t="s">
        <v>57</v>
      </c>
      <c s="30" t="s">
        <v>12741</v>
      </c>
      <c s="31" t="s">
        <v>86</v>
      </c>
      <c s="32">
        <v>19</v>
      </c>
      <c s="33">
        <v>0</v>
      </c>
      <c s="33">
        <f>ROUND(ROUND(H203,2)*ROUND(G203,3),2)</f>
      </c>
      <c r="O203">
        <f>(I203*21)/100</f>
      </c>
      <c t="s">
        <v>33</v>
      </c>
    </row>
    <row r="204" spans="1:5" ht="12.75">
      <c r="A204" s="34" t="s">
        <v>60</v>
      </c>
      <c r="E204" s="35" t="s">
        <v>57</v>
      </c>
    </row>
    <row r="205" spans="1:5" ht="12.75">
      <c r="A205" s="36" t="s">
        <v>61</v>
      </c>
      <c r="E205" s="37" t="s">
        <v>8059</v>
      </c>
    </row>
    <row r="206" spans="1:5" ht="38.25">
      <c r="A206" t="s">
        <v>62</v>
      </c>
      <c r="E206" s="35" t="s">
        <v>12739</v>
      </c>
    </row>
    <row r="207" spans="1:16" ht="12.75">
      <c r="A207" s="24" t="s">
        <v>55</v>
      </c>
      <c s="29" t="s">
        <v>294</v>
      </c>
      <c s="29" t="s">
        <v>12742</v>
      </c>
      <c s="24" t="s">
        <v>57</v>
      </c>
      <c s="30" t="s">
        <v>12743</v>
      </c>
      <c s="31" t="s">
        <v>86</v>
      </c>
      <c s="32">
        <v>1</v>
      </c>
      <c s="33">
        <v>0</v>
      </c>
      <c s="33">
        <f>ROUND(ROUND(H207,2)*ROUND(G207,3),2)</f>
      </c>
      <c r="O207">
        <f>(I207*21)/100</f>
      </c>
      <c t="s">
        <v>33</v>
      </c>
    </row>
    <row r="208" spans="1:5" ht="12.75">
      <c r="A208" s="34" t="s">
        <v>60</v>
      </c>
      <c r="E208" s="35" t="s">
        <v>57</v>
      </c>
    </row>
    <row r="209" spans="1:5" ht="12.75">
      <c r="A209" s="36" t="s">
        <v>61</v>
      </c>
      <c r="E209" s="37" t="s">
        <v>8059</v>
      </c>
    </row>
    <row r="210" spans="1:5" ht="38.25">
      <c r="A210" t="s">
        <v>62</v>
      </c>
      <c r="E210" s="35" t="s">
        <v>12744</v>
      </c>
    </row>
    <row r="211" spans="1:16" ht="12.75">
      <c r="A211" s="24" t="s">
        <v>55</v>
      </c>
      <c s="29" t="s">
        <v>298</v>
      </c>
      <c s="29" t="s">
        <v>12826</v>
      </c>
      <c s="24" t="s">
        <v>57</v>
      </c>
      <c s="30" t="s">
        <v>12827</v>
      </c>
      <c s="31" t="s">
        <v>86</v>
      </c>
      <c s="32">
        <v>1</v>
      </c>
      <c s="33">
        <v>0</v>
      </c>
      <c s="33">
        <f>ROUND(ROUND(H211,2)*ROUND(G211,3),2)</f>
      </c>
      <c r="O211">
        <f>(I211*21)/100</f>
      </c>
      <c t="s">
        <v>33</v>
      </c>
    </row>
    <row r="212" spans="1:5" ht="12.75">
      <c r="A212" s="34" t="s">
        <v>60</v>
      </c>
      <c r="E212" s="35" t="s">
        <v>57</v>
      </c>
    </row>
    <row r="213" spans="1:5" ht="12.75">
      <c r="A213" s="36" t="s">
        <v>61</v>
      </c>
      <c r="E213" s="37" t="s">
        <v>8059</v>
      </c>
    </row>
    <row r="214" spans="1:5" ht="38.25">
      <c r="A214" t="s">
        <v>62</v>
      </c>
      <c r="E214" s="35" t="s">
        <v>12744</v>
      </c>
    </row>
    <row r="215" spans="1:16" ht="12.75">
      <c r="A215" s="24" t="s">
        <v>55</v>
      </c>
      <c s="29" t="s">
        <v>302</v>
      </c>
      <c s="29" t="s">
        <v>12828</v>
      </c>
      <c s="24" t="s">
        <v>57</v>
      </c>
      <c s="30" t="s">
        <v>12829</v>
      </c>
      <c s="31" t="s">
        <v>86</v>
      </c>
      <c s="32">
        <v>1</v>
      </c>
      <c s="33">
        <v>0</v>
      </c>
      <c s="33">
        <f>ROUND(ROUND(H215,2)*ROUND(G215,3),2)</f>
      </c>
      <c r="O215">
        <f>(I215*21)/100</f>
      </c>
      <c t="s">
        <v>33</v>
      </c>
    </row>
    <row r="216" spans="1:5" ht="12.75">
      <c r="A216" s="34" t="s">
        <v>60</v>
      </c>
      <c r="E216" s="35" t="s">
        <v>57</v>
      </c>
    </row>
    <row r="217" spans="1:5" ht="12.75">
      <c r="A217" s="36" t="s">
        <v>61</v>
      </c>
      <c r="E217" s="37" t="s">
        <v>8059</v>
      </c>
    </row>
    <row r="218" spans="1:5" ht="38.25">
      <c r="A218" t="s">
        <v>62</v>
      </c>
      <c r="E218" s="35" t="s">
        <v>12744</v>
      </c>
    </row>
    <row r="219" spans="1:16" ht="12.75">
      <c r="A219" s="24" t="s">
        <v>55</v>
      </c>
      <c s="29" t="s">
        <v>306</v>
      </c>
      <c s="29" t="s">
        <v>12830</v>
      </c>
      <c s="24" t="s">
        <v>57</v>
      </c>
      <c s="30" t="s">
        <v>12831</v>
      </c>
      <c s="31" t="s">
        <v>86</v>
      </c>
      <c s="32">
        <v>3</v>
      </c>
      <c s="33">
        <v>0</v>
      </c>
      <c s="33">
        <f>ROUND(ROUND(H219,2)*ROUND(G219,3),2)</f>
      </c>
      <c r="O219">
        <f>(I219*21)/100</f>
      </c>
      <c t="s">
        <v>33</v>
      </c>
    </row>
    <row r="220" spans="1:5" ht="12.75">
      <c r="A220" s="34" t="s">
        <v>60</v>
      </c>
      <c r="E220" s="35" t="s">
        <v>57</v>
      </c>
    </row>
    <row r="221" spans="1:5" ht="12.75">
      <c r="A221" s="36" t="s">
        <v>61</v>
      </c>
      <c r="E221" s="37" t="s">
        <v>8059</v>
      </c>
    </row>
    <row r="222" spans="1:5" ht="38.25">
      <c r="A222" t="s">
        <v>62</v>
      </c>
      <c r="E222" s="35" t="s">
        <v>12832</v>
      </c>
    </row>
    <row r="223" spans="1:16" ht="25.5">
      <c r="A223" s="24" t="s">
        <v>55</v>
      </c>
      <c s="29" t="s">
        <v>310</v>
      </c>
      <c s="29" t="s">
        <v>12745</v>
      </c>
      <c s="24" t="s">
        <v>57</v>
      </c>
      <c s="30" t="s">
        <v>12746</v>
      </c>
      <c s="31" t="s">
        <v>86</v>
      </c>
      <c s="32">
        <v>6</v>
      </c>
      <c s="33">
        <v>0</v>
      </c>
      <c s="33">
        <f>ROUND(ROUND(H223,2)*ROUND(G223,3),2)</f>
      </c>
      <c r="O223">
        <f>(I223*21)/100</f>
      </c>
      <c t="s">
        <v>33</v>
      </c>
    </row>
    <row r="224" spans="1:5" ht="12.75">
      <c r="A224" s="34" t="s">
        <v>60</v>
      </c>
      <c r="E224" s="35" t="s">
        <v>57</v>
      </c>
    </row>
    <row r="225" spans="1:5" ht="12.75">
      <c r="A225" s="36" t="s">
        <v>61</v>
      </c>
      <c r="E225" s="37" t="s">
        <v>8059</v>
      </c>
    </row>
    <row r="226" spans="1:5" ht="38.25">
      <c r="A226" t="s">
        <v>62</v>
      </c>
      <c r="E226" s="35" t="s">
        <v>12744</v>
      </c>
    </row>
    <row r="227" spans="1:16" ht="25.5">
      <c r="A227" s="24" t="s">
        <v>55</v>
      </c>
      <c s="29" t="s">
        <v>314</v>
      </c>
      <c s="29" t="s">
        <v>12833</v>
      </c>
      <c s="24" t="s">
        <v>57</v>
      </c>
      <c s="30" t="s">
        <v>12834</v>
      </c>
      <c s="31" t="s">
        <v>86</v>
      </c>
      <c s="32">
        <v>1</v>
      </c>
      <c s="33">
        <v>0</v>
      </c>
      <c s="33">
        <f>ROUND(ROUND(H227,2)*ROUND(G227,3),2)</f>
      </c>
      <c r="O227">
        <f>(I227*21)/100</f>
      </c>
      <c t="s">
        <v>33</v>
      </c>
    </row>
    <row r="228" spans="1:5" ht="12.75">
      <c r="A228" s="34" t="s">
        <v>60</v>
      </c>
      <c r="E228" s="35" t="s">
        <v>57</v>
      </c>
    </row>
    <row r="229" spans="1:5" ht="12.75">
      <c r="A229" s="36" t="s">
        <v>61</v>
      </c>
      <c r="E229" s="37" t="s">
        <v>8059</v>
      </c>
    </row>
    <row r="230" spans="1:5" ht="38.25">
      <c r="A230" t="s">
        <v>62</v>
      </c>
      <c r="E230" s="35" t="s">
        <v>12744</v>
      </c>
    </row>
    <row r="231" spans="1:16" ht="25.5">
      <c r="A231" s="24" t="s">
        <v>55</v>
      </c>
      <c s="29" t="s">
        <v>318</v>
      </c>
      <c s="29" t="s">
        <v>12835</v>
      </c>
      <c s="24" t="s">
        <v>57</v>
      </c>
      <c s="30" t="s">
        <v>12836</v>
      </c>
      <c s="31" t="s">
        <v>86</v>
      </c>
      <c s="32">
        <v>2</v>
      </c>
      <c s="33">
        <v>0</v>
      </c>
      <c s="33">
        <f>ROUND(ROUND(H231,2)*ROUND(G231,3),2)</f>
      </c>
      <c r="O231">
        <f>(I231*21)/100</f>
      </c>
      <c t="s">
        <v>33</v>
      </c>
    </row>
    <row r="232" spans="1:5" ht="12.75">
      <c r="A232" s="34" t="s">
        <v>60</v>
      </c>
      <c r="E232" s="35" t="s">
        <v>57</v>
      </c>
    </row>
    <row r="233" spans="1:5" ht="12.75">
      <c r="A233" s="36" t="s">
        <v>61</v>
      </c>
      <c r="E233" s="37" t="s">
        <v>8059</v>
      </c>
    </row>
    <row r="234" spans="1:5" ht="38.25">
      <c r="A234" t="s">
        <v>62</v>
      </c>
      <c r="E234" s="35" t="s">
        <v>12744</v>
      </c>
    </row>
    <row r="235" spans="1:16" ht="25.5">
      <c r="A235" s="24" t="s">
        <v>55</v>
      </c>
      <c s="29" t="s">
        <v>322</v>
      </c>
      <c s="29" t="s">
        <v>11449</v>
      </c>
      <c s="24" t="s">
        <v>57</v>
      </c>
      <c s="30" t="s">
        <v>11450</v>
      </c>
      <c s="31" t="s">
        <v>86</v>
      </c>
      <c s="32">
        <v>32</v>
      </c>
      <c s="33">
        <v>0</v>
      </c>
      <c s="33">
        <f>ROUND(ROUND(H235,2)*ROUND(G235,3),2)</f>
      </c>
      <c r="O235">
        <f>(I235*21)/100</f>
      </c>
      <c t="s">
        <v>33</v>
      </c>
    </row>
    <row r="236" spans="1:5" ht="12.75">
      <c r="A236" s="34" t="s">
        <v>60</v>
      </c>
      <c r="E236" s="35" t="s">
        <v>57</v>
      </c>
    </row>
    <row r="237" spans="1:5" ht="12.75">
      <c r="A237" s="36" t="s">
        <v>61</v>
      </c>
      <c r="E237" s="37" t="s">
        <v>8059</v>
      </c>
    </row>
    <row r="238" spans="1:5" ht="38.25">
      <c r="A238" t="s">
        <v>62</v>
      </c>
      <c r="E238" s="35" t="s">
        <v>11451</v>
      </c>
    </row>
    <row r="239" spans="1:16" ht="12.75">
      <c r="A239" s="24" t="s">
        <v>55</v>
      </c>
      <c s="29" t="s">
        <v>326</v>
      </c>
      <c s="29" t="s">
        <v>12837</v>
      </c>
      <c s="24" t="s">
        <v>57</v>
      </c>
      <c s="30" t="s">
        <v>12838</v>
      </c>
      <c s="31" t="s">
        <v>86</v>
      </c>
      <c s="32">
        <v>13</v>
      </c>
      <c s="33">
        <v>0</v>
      </c>
      <c s="33">
        <f>ROUND(ROUND(H239,2)*ROUND(G239,3),2)</f>
      </c>
      <c r="O239">
        <f>(I239*21)/100</f>
      </c>
      <c t="s">
        <v>33</v>
      </c>
    </row>
    <row r="240" spans="1:5" ht="12.75">
      <c r="A240" s="34" t="s">
        <v>60</v>
      </c>
      <c r="E240" s="35" t="s">
        <v>57</v>
      </c>
    </row>
    <row r="241" spans="1:5" ht="12.75">
      <c r="A241" s="36" t="s">
        <v>61</v>
      </c>
      <c r="E241" s="37" t="s">
        <v>8059</v>
      </c>
    </row>
    <row r="242" spans="1:5" ht="38.25">
      <c r="A242" t="s">
        <v>62</v>
      </c>
      <c r="E242" s="35" t="s">
        <v>11451</v>
      </c>
    </row>
    <row r="243" spans="1:16" ht="12.75">
      <c r="A243" s="24" t="s">
        <v>55</v>
      </c>
      <c s="29" t="s">
        <v>330</v>
      </c>
      <c s="29" t="s">
        <v>12839</v>
      </c>
      <c s="24" t="s">
        <v>57</v>
      </c>
      <c s="30" t="s">
        <v>12840</v>
      </c>
      <c s="31" t="s">
        <v>86</v>
      </c>
      <c s="32">
        <v>8</v>
      </c>
      <c s="33">
        <v>0</v>
      </c>
      <c s="33">
        <f>ROUND(ROUND(H243,2)*ROUND(G243,3),2)</f>
      </c>
      <c r="O243">
        <f>(I243*21)/100</f>
      </c>
      <c t="s">
        <v>33</v>
      </c>
    </row>
    <row r="244" spans="1:5" ht="12.75">
      <c r="A244" s="34" t="s">
        <v>60</v>
      </c>
      <c r="E244" s="35" t="s">
        <v>57</v>
      </c>
    </row>
    <row r="245" spans="1:5" ht="12.75">
      <c r="A245" s="36" t="s">
        <v>61</v>
      </c>
      <c r="E245" s="37" t="s">
        <v>8059</v>
      </c>
    </row>
    <row r="246" spans="1:5" ht="38.25">
      <c r="A246" t="s">
        <v>62</v>
      </c>
      <c r="E246" s="35" t="s">
        <v>11451</v>
      </c>
    </row>
    <row r="247" spans="1:16" ht="12.75">
      <c r="A247" s="24" t="s">
        <v>55</v>
      </c>
      <c s="29" t="s">
        <v>334</v>
      </c>
      <c s="29" t="s">
        <v>12841</v>
      </c>
      <c s="24" t="s">
        <v>57</v>
      </c>
      <c s="30" t="s">
        <v>12842</v>
      </c>
      <c s="31" t="s">
        <v>86</v>
      </c>
      <c s="32">
        <v>10</v>
      </c>
      <c s="33">
        <v>0</v>
      </c>
      <c s="33">
        <f>ROUND(ROUND(H247,2)*ROUND(G247,3),2)</f>
      </c>
      <c r="O247">
        <f>(I247*21)/100</f>
      </c>
      <c t="s">
        <v>33</v>
      </c>
    </row>
    <row r="248" spans="1:5" ht="12.75">
      <c r="A248" s="34" t="s">
        <v>60</v>
      </c>
      <c r="E248" s="35" t="s">
        <v>57</v>
      </c>
    </row>
    <row r="249" spans="1:5" ht="12.75">
      <c r="A249" s="36" t="s">
        <v>61</v>
      </c>
      <c r="E249" s="37" t="s">
        <v>8059</v>
      </c>
    </row>
    <row r="250" spans="1:5" ht="25.5">
      <c r="A250" t="s">
        <v>62</v>
      </c>
      <c r="E250" s="35" t="s">
        <v>11454</v>
      </c>
    </row>
    <row r="251" spans="1:16" ht="25.5">
      <c r="A251" s="24" t="s">
        <v>55</v>
      </c>
      <c s="29" t="s">
        <v>338</v>
      </c>
      <c s="29" t="s">
        <v>12843</v>
      </c>
      <c s="24" t="s">
        <v>57</v>
      </c>
      <c s="30" t="s">
        <v>12844</v>
      </c>
      <c s="31" t="s">
        <v>86</v>
      </c>
      <c s="32">
        <v>1</v>
      </c>
      <c s="33">
        <v>0</v>
      </c>
      <c s="33">
        <f>ROUND(ROUND(H251,2)*ROUND(G251,3),2)</f>
      </c>
      <c r="O251">
        <f>(I251*21)/100</f>
      </c>
      <c t="s">
        <v>33</v>
      </c>
    </row>
    <row r="252" spans="1:5" ht="12.75">
      <c r="A252" s="34" t="s">
        <v>60</v>
      </c>
      <c r="E252" s="35" t="s">
        <v>57</v>
      </c>
    </row>
    <row r="253" spans="1:5" ht="12.75">
      <c r="A253" s="36" t="s">
        <v>61</v>
      </c>
      <c r="E253" s="37" t="s">
        <v>8059</v>
      </c>
    </row>
    <row r="254" spans="1:5" ht="51">
      <c r="A254" t="s">
        <v>62</v>
      </c>
      <c r="E254" s="35" t="s">
        <v>12652</v>
      </c>
    </row>
    <row r="255" spans="1:16" ht="25.5">
      <c r="A255" s="24" t="s">
        <v>55</v>
      </c>
      <c s="29" t="s">
        <v>342</v>
      </c>
      <c s="29" t="s">
        <v>12845</v>
      </c>
      <c s="24" t="s">
        <v>57</v>
      </c>
      <c s="30" t="s">
        <v>12846</v>
      </c>
      <c s="31" t="s">
        <v>86</v>
      </c>
      <c s="32">
        <v>1</v>
      </c>
      <c s="33">
        <v>0</v>
      </c>
      <c s="33">
        <f>ROUND(ROUND(H255,2)*ROUND(G255,3),2)</f>
      </c>
      <c r="O255">
        <f>(I255*21)/100</f>
      </c>
      <c t="s">
        <v>33</v>
      </c>
    </row>
    <row r="256" spans="1:5" ht="12.75">
      <c r="A256" s="34" t="s">
        <v>60</v>
      </c>
      <c r="E256" s="35" t="s">
        <v>57</v>
      </c>
    </row>
    <row r="257" spans="1:5" ht="12.75">
      <c r="A257" s="36" t="s">
        <v>61</v>
      </c>
      <c r="E257" s="37" t="s">
        <v>8059</v>
      </c>
    </row>
    <row r="258" spans="1:5" ht="38.25">
      <c r="A258" t="s">
        <v>62</v>
      </c>
      <c r="E258" s="35" t="s">
        <v>12847</v>
      </c>
    </row>
    <row r="259" spans="1:16" ht="25.5">
      <c r="A259" s="24" t="s">
        <v>55</v>
      </c>
      <c s="29" t="s">
        <v>910</v>
      </c>
      <c s="29" t="s">
        <v>12753</v>
      </c>
      <c s="24" t="s">
        <v>57</v>
      </c>
      <c s="30" t="s">
        <v>12754</v>
      </c>
      <c s="31" t="s">
        <v>86</v>
      </c>
      <c s="32">
        <v>1</v>
      </c>
      <c s="33">
        <v>0</v>
      </c>
      <c s="33">
        <f>ROUND(ROUND(H259,2)*ROUND(G259,3),2)</f>
      </c>
      <c r="O259">
        <f>(I259*21)/100</f>
      </c>
      <c t="s">
        <v>33</v>
      </c>
    </row>
    <row r="260" spans="1:5" ht="12.75">
      <c r="A260" s="34" t="s">
        <v>60</v>
      </c>
      <c r="E260" s="35" t="s">
        <v>57</v>
      </c>
    </row>
    <row r="261" spans="1:5" ht="12.75">
      <c r="A261" s="36" t="s">
        <v>61</v>
      </c>
      <c r="E261" s="37" t="s">
        <v>8059</v>
      </c>
    </row>
    <row r="262" spans="1:5" ht="51">
      <c r="A262" t="s">
        <v>62</v>
      </c>
      <c r="E262" s="35" t="s">
        <v>12655</v>
      </c>
    </row>
    <row r="263" spans="1:16" ht="12.75">
      <c r="A263" s="24" t="s">
        <v>55</v>
      </c>
      <c s="29" t="s">
        <v>346</v>
      </c>
      <c s="29" t="s">
        <v>12758</v>
      </c>
      <c s="24" t="s">
        <v>57</v>
      </c>
      <c s="30" t="s">
        <v>12759</v>
      </c>
      <c s="31" t="s">
        <v>86</v>
      </c>
      <c s="32">
        <v>14</v>
      </c>
      <c s="33">
        <v>0</v>
      </c>
      <c s="33">
        <f>ROUND(ROUND(H263,2)*ROUND(G263,3),2)</f>
      </c>
      <c r="O263">
        <f>(I263*21)/100</f>
      </c>
      <c t="s">
        <v>33</v>
      </c>
    </row>
    <row r="264" spans="1:5" ht="12.75">
      <c r="A264" s="34" t="s">
        <v>60</v>
      </c>
      <c r="E264" s="35" t="s">
        <v>57</v>
      </c>
    </row>
    <row r="265" spans="1:5" ht="12.75">
      <c r="A265" s="36" t="s">
        <v>61</v>
      </c>
      <c r="E265" s="37" t="s">
        <v>8059</v>
      </c>
    </row>
    <row r="266" spans="1:5" ht="63.75">
      <c r="A266" t="s">
        <v>62</v>
      </c>
      <c r="E266" s="35" t="s">
        <v>3335</v>
      </c>
    </row>
    <row r="267" spans="1:16" ht="12.75">
      <c r="A267" s="24" t="s">
        <v>55</v>
      </c>
      <c s="29" t="s">
        <v>350</v>
      </c>
      <c s="29" t="s">
        <v>12760</v>
      </c>
      <c s="24" t="s">
        <v>57</v>
      </c>
      <c s="30" t="s">
        <v>12761</v>
      </c>
      <c s="31" t="s">
        <v>86</v>
      </c>
      <c s="32">
        <v>14</v>
      </c>
      <c s="33">
        <v>0</v>
      </c>
      <c s="33">
        <f>ROUND(ROUND(H267,2)*ROUND(G267,3),2)</f>
      </c>
      <c r="O267">
        <f>(I267*21)/100</f>
      </c>
      <c t="s">
        <v>33</v>
      </c>
    </row>
    <row r="268" spans="1:5" ht="12.75">
      <c r="A268" s="34" t="s">
        <v>60</v>
      </c>
      <c r="E268" s="35" t="s">
        <v>57</v>
      </c>
    </row>
    <row r="269" spans="1:5" ht="12.75">
      <c r="A269" s="36" t="s">
        <v>61</v>
      </c>
      <c r="E269" s="37" t="s">
        <v>8059</v>
      </c>
    </row>
    <row r="270" spans="1:5" ht="63.75">
      <c r="A270" t="s">
        <v>62</v>
      </c>
      <c r="E270" s="35" t="s">
        <v>3335</v>
      </c>
    </row>
    <row r="271" spans="1:16" ht="12.75">
      <c r="A271" s="24" t="s">
        <v>55</v>
      </c>
      <c s="29" t="s">
        <v>911</v>
      </c>
      <c s="29" t="s">
        <v>12666</v>
      </c>
      <c s="24" t="s">
        <v>57</v>
      </c>
      <c s="30" t="s">
        <v>8073</v>
      </c>
      <c s="31" t="s">
        <v>1022</v>
      </c>
      <c s="32">
        <v>110</v>
      </c>
      <c s="33">
        <v>0</v>
      </c>
      <c s="33">
        <f>ROUND(ROUND(H271,2)*ROUND(G271,3),2)</f>
      </c>
      <c r="O271">
        <f>(I271*21)/100</f>
      </c>
      <c t="s">
        <v>33</v>
      </c>
    </row>
    <row r="272" spans="1:5" ht="12.75">
      <c r="A272" s="34" t="s">
        <v>60</v>
      </c>
      <c r="E272" s="35" t="s">
        <v>57</v>
      </c>
    </row>
    <row r="273" spans="1:5" ht="12.75">
      <c r="A273" s="36" t="s">
        <v>61</v>
      </c>
      <c r="E273" s="37" t="s">
        <v>8059</v>
      </c>
    </row>
    <row r="274" spans="1:5" ht="76.5">
      <c r="A274" t="s">
        <v>62</v>
      </c>
      <c r="E274" s="35" t="s">
        <v>8074</v>
      </c>
    </row>
    <row r="275" spans="1:18" ht="12.75" customHeight="1">
      <c r="A275" s="6" t="s">
        <v>53</v>
      </c>
      <c s="6"/>
      <c s="39" t="s">
        <v>2707</v>
      </c>
      <c s="6"/>
      <c s="27" t="s">
        <v>2895</v>
      </c>
      <c s="6"/>
      <c s="6"/>
      <c s="6"/>
      <c s="40">
        <f>0+Q275</f>
      </c>
      <c r="O275">
        <f>0+R275</f>
      </c>
      <c r="Q275">
        <f>0+I276+I280+I284+I288+I292+I296+I300+I304+I308+I312</f>
      </c>
      <c>
        <f>0+O276+O280+O284+O288+O292+O296+O300+O304+O308+O312</f>
      </c>
    </row>
    <row r="276" spans="1:16" ht="25.5">
      <c r="A276" s="24" t="s">
        <v>55</v>
      </c>
      <c s="29" t="s">
        <v>1124</v>
      </c>
      <c s="29" t="s">
        <v>3184</v>
      </c>
      <c s="24" t="s">
        <v>57</v>
      </c>
      <c s="30" t="s">
        <v>3185</v>
      </c>
      <c s="31" t="s">
        <v>86</v>
      </c>
      <c s="32">
        <v>1</v>
      </c>
      <c s="33">
        <v>0</v>
      </c>
      <c s="33">
        <f>ROUND(ROUND(H276,2)*ROUND(G276,3),2)</f>
      </c>
      <c r="O276">
        <f>(I276*21)/100</f>
      </c>
      <c t="s">
        <v>33</v>
      </c>
    </row>
    <row r="277" spans="1:5" ht="12.75">
      <c r="A277" s="34" t="s">
        <v>60</v>
      </c>
      <c r="E277" s="35" t="s">
        <v>57</v>
      </c>
    </row>
    <row r="278" spans="1:5" ht="12.75">
      <c r="A278" s="36" t="s">
        <v>61</v>
      </c>
      <c r="E278" s="37" t="s">
        <v>8059</v>
      </c>
    </row>
    <row r="279" spans="1:5" ht="51">
      <c r="A279" t="s">
        <v>62</v>
      </c>
      <c r="E279" s="35" t="s">
        <v>3183</v>
      </c>
    </row>
    <row r="280" spans="1:16" ht="25.5">
      <c r="A280" s="24" t="s">
        <v>55</v>
      </c>
      <c s="29" t="s">
        <v>354</v>
      </c>
      <c s="29" t="s">
        <v>2896</v>
      </c>
      <c s="24" t="s">
        <v>57</v>
      </c>
      <c s="30" t="s">
        <v>2897</v>
      </c>
      <c s="31" t="s">
        <v>86</v>
      </c>
      <c s="32">
        <v>1</v>
      </c>
      <c s="33">
        <v>0</v>
      </c>
      <c s="33">
        <f>ROUND(ROUND(H280,2)*ROUND(G280,3),2)</f>
      </c>
      <c r="O280">
        <f>(I280*21)/100</f>
      </c>
      <c t="s">
        <v>33</v>
      </c>
    </row>
    <row r="281" spans="1:5" ht="12.75">
      <c r="A281" s="34" t="s">
        <v>60</v>
      </c>
      <c r="E281" s="35" t="s">
        <v>57</v>
      </c>
    </row>
    <row r="282" spans="1:5" ht="12.75">
      <c r="A282" s="36" t="s">
        <v>61</v>
      </c>
      <c r="E282" s="37" t="s">
        <v>8059</v>
      </c>
    </row>
    <row r="283" spans="1:5" ht="63.75">
      <c r="A283" t="s">
        <v>62</v>
      </c>
      <c r="E283" s="35" t="s">
        <v>3200</v>
      </c>
    </row>
    <row r="284" spans="1:16" ht="38.25">
      <c r="A284" s="24" t="s">
        <v>55</v>
      </c>
      <c s="29" t="s">
        <v>358</v>
      </c>
      <c s="29" t="s">
        <v>3547</v>
      </c>
      <c s="24" t="s">
        <v>57</v>
      </c>
      <c s="30" t="s">
        <v>12667</v>
      </c>
      <c s="31" t="s">
        <v>86</v>
      </c>
      <c s="32">
        <v>6</v>
      </c>
      <c s="33">
        <v>0</v>
      </c>
      <c s="33">
        <f>ROUND(ROUND(H284,2)*ROUND(G284,3),2)</f>
      </c>
      <c r="O284">
        <f>(I284*21)/100</f>
      </c>
      <c t="s">
        <v>33</v>
      </c>
    </row>
    <row r="285" spans="1:5" ht="12.75">
      <c r="A285" s="34" t="s">
        <v>60</v>
      </c>
      <c r="E285" s="35" t="s">
        <v>57</v>
      </c>
    </row>
    <row r="286" spans="1:5" ht="12.75">
      <c r="A286" s="36" t="s">
        <v>61</v>
      </c>
      <c r="E286" s="37" t="s">
        <v>8059</v>
      </c>
    </row>
    <row r="287" spans="1:5" ht="63.75">
      <c r="A287" t="s">
        <v>62</v>
      </c>
      <c r="E287" s="35" t="s">
        <v>3200</v>
      </c>
    </row>
    <row r="288" spans="1:16" ht="25.5">
      <c r="A288" s="24" t="s">
        <v>55</v>
      </c>
      <c s="29" t="s">
        <v>362</v>
      </c>
      <c s="29" t="s">
        <v>2899</v>
      </c>
      <c s="24" t="s">
        <v>57</v>
      </c>
      <c s="30" t="s">
        <v>2900</v>
      </c>
      <c s="31" t="s">
        <v>86</v>
      </c>
      <c s="32">
        <v>1</v>
      </c>
      <c s="33">
        <v>0</v>
      </c>
      <c s="33">
        <f>ROUND(ROUND(H288,2)*ROUND(G288,3),2)</f>
      </c>
      <c r="O288">
        <f>(I288*21)/100</f>
      </c>
      <c t="s">
        <v>33</v>
      </c>
    </row>
    <row r="289" spans="1:5" ht="12.75">
      <c r="A289" s="34" t="s">
        <v>60</v>
      </c>
      <c r="E289" s="35" t="s">
        <v>57</v>
      </c>
    </row>
    <row r="290" spans="1:5" ht="12.75">
      <c r="A290" s="36" t="s">
        <v>61</v>
      </c>
      <c r="E290" s="37" t="s">
        <v>8059</v>
      </c>
    </row>
    <row r="291" spans="1:5" ht="38.25">
      <c r="A291" t="s">
        <v>62</v>
      </c>
      <c r="E291" s="35" t="s">
        <v>3201</v>
      </c>
    </row>
    <row r="292" spans="1:16" ht="12.75">
      <c r="A292" s="24" t="s">
        <v>55</v>
      </c>
      <c s="29" t="s">
        <v>366</v>
      </c>
      <c s="29" t="s">
        <v>3205</v>
      </c>
      <c s="24" t="s">
        <v>57</v>
      </c>
      <c s="30" t="s">
        <v>3206</v>
      </c>
      <c s="31" t="s">
        <v>86</v>
      </c>
      <c s="32">
        <v>14</v>
      </c>
      <c s="33">
        <v>0</v>
      </c>
      <c s="33">
        <f>ROUND(ROUND(H292,2)*ROUND(G292,3),2)</f>
      </c>
      <c r="O292">
        <f>(I292*21)/100</f>
      </c>
      <c t="s">
        <v>33</v>
      </c>
    </row>
    <row r="293" spans="1:5" ht="12.75">
      <c r="A293" s="34" t="s">
        <v>60</v>
      </c>
      <c r="E293" s="35" t="s">
        <v>57</v>
      </c>
    </row>
    <row r="294" spans="1:5" ht="12.75">
      <c r="A294" s="36" t="s">
        <v>61</v>
      </c>
      <c r="E294" s="37" t="s">
        <v>8059</v>
      </c>
    </row>
    <row r="295" spans="1:5" ht="38.25">
      <c r="A295" t="s">
        <v>62</v>
      </c>
      <c r="E295" s="35" t="s">
        <v>3207</v>
      </c>
    </row>
    <row r="296" spans="1:16" ht="12.75">
      <c r="A296" s="24" t="s">
        <v>55</v>
      </c>
      <c s="29" t="s">
        <v>370</v>
      </c>
      <c s="29" t="s">
        <v>11460</v>
      </c>
      <c s="24" t="s">
        <v>57</v>
      </c>
      <c s="30" t="s">
        <v>11461</v>
      </c>
      <c s="31" t="s">
        <v>86</v>
      </c>
      <c s="32">
        <v>2</v>
      </c>
      <c s="33">
        <v>0</v>
      </c>
      <c s="33">
        <f>ROUND(ROUND(H296,2)*ROUND(G296,3),2)</f>
      </c>
      <c r="O296">
        <f>(I296*21)/100</f>
      </c>
      <c t="s">
        <v>33</v>
      </c>
    </row>
    <row r="297" spans="1:5" ht="12.75">
      <c r="A297" s="34" t="s">
        <v>60</v>
      </c>
      <c r="E297" s="35" t="s">
        <v>57</v>
      </c>
    </row>
    <row r="298" spans="1:5" ht="12.75">
      <c r="A298" s="36" t="s">
        <v>61</v>
      </c>
      <c r="E298" s="37" t="s">
        <v>8059</v>
      </c>
    </row>
    <row r="299" spans="1:5" ht="38.25">
      <c r="A299" t="s">
        <v>62</v>
      </c>
      <c r="E299" s="35" t="s">
        <v>3218</v>
      </c>
    </row>
    <row r="300" spans="1:16" ht="12.75">
      <c r="A300" s="24" t="s">
        <v>55</v>
      </c>
      <c s="29" t="s">
        <v>374</v>
      </c>
      <c s="29" t="s">
        <v>2709</v>
      </c>
      <c s="24" t="s">
        <v>57</v>
      </c>
      <c s="30" t="s">
        <v>2902</v>
      </c>
      <c s="31" t="s">
        <v>627</v>
      </c>
      <c s="32">
        <v>220</v>
      </c>
      <c s="33">
        <v>0</v>
      </c>
      <c s="33">
        <f>ROUND(ROUND(H300,2)*ROUND(G300,3),2)</f>
      </c>
      <c r="O300">
        <f>(I300*21)/100</f>
      </c>
      <c t="s">
        <v>33</v>
      </c>
    </row>
    <row r="301" spans="1:5" ht="12.75">
      <c r="A301" s="34" t="s">
        <v>60</v>
      </c>
      <c r="E301" s="35" t="s">
        <v>57</v>
      </c>
    </row>
    <row r="302" spans="1:5" ht="12.75">
      <c r="A302" s="36" t="s">
        <v>61</v>
      </c>
      <c r="E302" s="37" t="s">
        <v>8059</v>
      </c>
    </row>
    <row r="303" spans="1:5" ht="38.25">
      <c r="A303" t="s">
        <v>62</v>
      </c>
      <c r="E303" s="35" t="s">
        <v>3219</v>
      </c>
    </row>
    <row r="304" spans="1:16" ht="12.75">
      <c r="A304" s="24" t="s">
        <v>55</v>
      </c>
      <c s="29" t="s">
        <v>378</v>
      </c>
      <c s="29" t="s">
        <v>2904</v>
      </c>
      <c s="24" t="s">
        <v>57</v>
      </c>
      <c s="30" t="s">
        <v>2905</v>
      </c>
      <c s="31" t="s">
        <v>627</v>
      </c>
      <c s="32">
        <v>40</v>
      </c>
      <c s="33">
        <v>0</v>
      </c>
      <c s="33">
        <f>ROUND(ROUND(H304,2)*ROUND(G304,3),2)</f>
      </c>
      <c r="O304">
        <f>(I304*21)/100</f>
      </c>
      <c t="s">
        <v>33</v>
      </c>
    </row>
    <row r="305" spans="1:5" ht="12.75">
      <c r="A305" s="34" t="s">
        <v>60</v>
      </c>
      <c r="E305" s="35" t="s">
        <v>57</v>
      </c>
    </row>
    <row r="306" spans="1:5" ht="12.75">
      <c r="A306" s="36" t="s">
        <v>61</v>
      </c>
      <c r="E306" s="37" t="s">
        <v>8059</v>
      </c>
    </row>
    <row r="307" spans="1:5" ht="38.25">
      <c r="A307" t="s">
        <v>62</v>
      </c>
      <c r="E307" s="35" t="s">
        <v>3220</v>
      </c>
    </row>
    <row r="308" spans="1:16" ht="12.75">
      <c r="A308" s="24" t="s">
        <v>55</v>
      </c>
      <c s="29" t="s">
        <v>382</v>
      </c>
      <c s="29" t="s">
        <v>2713</v>
      </c>
      <c s="24" t="s">
        <v>57</v>
      </c>
      <c s="30" t="s">
        <v>2907</v>
      </c>
      <c s="31" t="s">
        <v>627</v>
      </c>
      <c s="32">
        <v>16</v>
      </c>
      <c s="33">
        <v>0</v>
      </c>
      <c s="33">
        <f>ROUND(ROUND(H308,2)*ROUND(G308,3),2)</f>
      </c>
      <c r="O308">
        <f>(I308*21)/100</f>
      </c>
      <c t="s">
        <v>33</v>
      </c>
    </row>
    <row r="309" spans="1:5" ht="12.75">
      <c r="A309" s="34" t="s">
        <v>60</v>
      </c>
      <c r="E309" s="35" t="s">
        <v>57</v>
      </c>
    </row>
    <row r="310" spans="1:5" ht="12.75">
      <c r="A310" s="36" t="s">
        <v>61</v>
      </c>
      <c r="E310" s="37" t="s">
        <v>8059</v>
      </c>
    </row>
    <row r="311" spans="1:5" ht="38.25">
      <c r="A311" t="s">
        <v>62</v>
      </c>
      <c r="E311" s="35" t="s">
        <v>3221</v>
      </c>
    </row>
    <row r="312" spans="1:16" ht="12.75">
      <c r="A312" s="24" t="s">
        <v>55</v>
      </c>
      <c s="29" t="s">
        <v>386</v>
      </c>
      <c s="29" t="s">
        <v>8082</v>
      </c>
      <c s="24" t="s">
        <v>57</v>
      </c>
      <c s="30" t="s">
        <v>8083</v>
      </c>
      <c s="31" t="s">
        <v>627</v>
      </c>
      <c s="32">
        <v>30</v>
      </c>
      <c s="33">
        <v>0</v>
      </c>
      <c s="33">
        <f>ROUND(ROUND(H312,2)*ROUND(G312,3),2)</f>
      </c>
      <c r="O312">
        <f>(I312*21)/100</f>
      </c>
      <c t="s">
        <v>33</v>
      </c>
    </row>
    <row r="313" spans="1:5" ht="12.75">
      <c r="A313" s="34" t="s">
        <v>60</v>
      </c>
      <c r="E313" s="35" t="s">
        <v>57</v>
      </c>
    </row>
    <row r="314" spans="1:5" ht="12.75">
      <c r="A314" s="36" t="s">
        <v>61</v>
      </c>
      <c r="E314" s="37" t="s">
        <v>8059</v>
      </c>
    </row>
    <row r="315" spans="1:5" ht="38.25">
      <c r="A315" t="s">
        <v>62</v>
      </c>
      <c r="E315" s="35" t="s">
        <v>8084</v>
      </c>
    </row>
    <row r="316" spans="1:18" ht="12.75" customHeight="1">
      <c r="A316" s="6" t="s">
        <v>53</v>
      </c>
      <c s="6"/>
      <c s="39" t="s">
        <v>3230</v>
      </c>
      <c s="6"/>
      <c s="27" t="s">
        <v>3231</v>
      </c>
      <c s="6"/>
      <c s="6"/>
      <c s="6"/>
      <c s="40">
        <f>0+Q316</f>
      </c>
      <c r="O316">
        <f>0+R316</f>
      </c>
      <c r="Q316">
        <f>0+I317+I321</f>
      </c>
      <c>
        <f>0+O317+O321</f>
      </c>
    </row>
    <row r="317" spans="1:16" ht="12.75">
      <c r="A317" s="24" t="s">
        <v>55</v>
      </c>
      <c s="29" t="s">
        <v>390</v>
      </c>
      <c s="29" t="s">
        <v>12848</v>
      </c>
      <c s="24" t="s">
        <v>57</v>
      </c>
      <c s="30" t="s">
        <v>12849</v>
      </c>
      <c s="31" t="s">
        <v>86</v>
      </c>
      <c s="32">
        <v>2</v>
      </c>
      <c s="33">
        <v>0</v>
      </c>
      <c s="33">
        <f>ROUND(ROUND(H317,2)*ROUND(G317,3),2)</f>
      </c>
      <c r="O317">
        <f>(I317*21)/100</f>
      </c>
      <c t="s">
        <v>33</v>
      </c>
    </row>
    <row r="318" spans="1:5" ht="12.75">
      <c r="A318" s="34" t="s">
        <v>60</v>
      </c>
      <c r="E318" s="35" t="s">
        <v>57</v>
      </c>
    </row>
    <row r="319" spans="1:5" ht="12.75">
      <c r="A319" s="36" t="s">
        <v>61</v>
      </c>
      <c r="E319" s="37" t="s">
        <v>8059</v>
      </c>
    </row>
    <row r="320" spans="1:5" ht="76.5">
      <c r="A320" t="s">
        <v>62</v>
      </c>
      <c r="E320" s="35" t="s">
        <v>12850</v>
      </c>
    </row>
    <row r="321" spans="1:16" ht="12.75">
      <c r="A321" s="24" t="s">
        <v>55</v>
      </c>
      <c s="29" t="s">
        <v>119</v>
      </c>
      <c s="29" t="s">
        <v>3238</v>
      </c>
      <c s="24" t="s">
        <v>57</v>
      </c>
      <c s="30" t="s">
        <v>3239</v>
      </c>
      <c s="31" t="s">
        <v>86</v>
      </c>
      <c s="32">
        <v>180</v>
      </c>
      <c s="33">
        <v>0</v>
      </c>
      <c s="33">
        <f>ROUND(ROUND(H321,2)*ROUND(G321,3),2)</f>
      </c>
      <c r="O321">
        <f>(I321*21)/100</f>
      </c>
      <c t="s">
        <v>33</v>
      </c>
    </row>
    <row r="322" spans="1:5" ht="12.75">
      <c r="A322" s="34" t="s">
        <v>60</v>
      </c>
      <c r="E322" s="35" t="s">
        <v>57</v>
      </c>
    </row>
    <row r="323" spans="1:5" ht="12.75">
      <c r="A323" s="36" t="s">
        <v>61</v>
      </c>
      <c r="E323" s="37" t="s">
        <v>8059</v>
      </c>
    </row>
    <row r="324" spans="1:5" ht="38.25">
      <c r="A324" t="s">
        <v>62</v>
      </c>
      <c r="E324" s="35" t="s">
        <v>3240</v>
      </c>
    </row>
    <row r="325" spans="1:18" ht="12.75" customHeight="1">
      <c r="A325" s="6" t="s">
        <v>53</v>
      </c>
      <c s="6"/>
      <c s="39" t="s">
        <v>12851</v>
      </c>
      <c s="6"/>
      <c s="27" t="s">
        <v>12852</v>
      </c>
      <c s="6"/>
      <c s="6"/>
      <c s="6"/>
      <c s="40">
        <f>0+Q325</f>
      </c>
      <c r="O325">
        <f>0+R325</f>
      </c>
      <c r="Q325">
        <f>0+I326+I330+I334+I338+I342+I346+I350+I354</f>
      </c>
      <c>
        <f>0+O326+O330+O334+O338+O342+O346+O350+O354</f>
      </c>
    </row>
    <row r="326" spans="1:16" ht="25.5">
      <c r="A326" s="24" t="s">
        <v>55</v>
      </c>
      <c s="29" t="s">
        <v>393</v>
      </c>
      <c s="29" t="s">
        <v>12853</v>
      </c>
      <c s="24" t="s">
        <v>57</v>
      </c>
      <c s="30" t="s">
        <v>12854</v>
      </c>
      <c s="31" t="s">
        <v>86</v>
      </c>
      <c s="32">
        <v>10</v>
      </c>
      <c s="33">
        <v>0</v>
      </c>
      <c s="33">
        <f>ROUND(ROUND(H326,2)*ROUND(G326,3),2)</f>
      </c>
      <c r="O326">
        <f>(I326*21)/100</f>
      </c>
      <c t="s">
        <v>33</v>
      </c>
    </row>
    <row r="327" spans="1:5" ht="12.75">
      <c r="A327" s="34" t="s">
        <v>60</v>
      </c>
      <c r="E327" s="35" t="s">
        <v>57</v>
      </c>
    </row>
    <row r="328" spans="1:5" ht="12.75">
      <c r="A328" s="36" t="s">
        <v>61</v>
      </c>
      <c r="E328" s="37" t="s">
        <v>8059</v>
      </c>
    </row>
    <row r="329" spans="1:5" ht="63.75">
      <c r="A329" t="s">
        <v>62</v>
      </c>
      <c r="E329" s="35" t="s">
        <v>3245</v>
      </c>
    </row>
    <row r="330" spans="1:16" ht="25.5">
      <c r="A330" s="24" t="s">
        <v>55</v>
      </c>
      <c s="29" t="s">
        <v>397</v>
      </c>
      <c s="29" t="s">
        <v>12855</v>
      </c>
      <c s="24" t="s">
        <v>57</v>
      </c>
      <c s="30" t="s">
        <v>12856</v>
      </c>
      <c s="31" t="s">
        <v>86</v>
      </c>
      <c s="32">
        <v>9</v>
      </c>
      <c s="33">
        <v>0</v>
      </c>
      <c s="33">
        <f>ROUND(ROUND(H330,2)*ROUND(G330,3),2)</f>
      </c>
      <c r="O330">
        <f>(I330*21)/100</f>
      </c>
      <c t="s">
        <v>33</v>
      </c>
    </row>
    <row r="331" spans="1:5" ht="12.75">
      <c r="A331" s="34" t="s">
        <v>60</v>
      </c>
      <c r="E331" s="35" t="s">
        <v>57</v>
      </c>
    </row>
    <row r="332" spans="1:5" ht="12.75">
      <c r="A332" s="36" t="s">
        <v>61</v>
      </c>
      <c r="E332" s="37" t="s">
        <v>8059</v>
      </c>
    </row>
    <row r="333" spans="1:5" ht="63.75">
      <c r="A333" t="s">
        <v>62</v>
      </c>
      <c r="E333" s="35" t="s">
        <v>3245</v>
      </c>
    </row>
    <row r="334" spans="1:16" ht="12.75">
      <c r="A334" s="24" t="s">
        <v>55</v>
      </c>
      <c s="29" t="s">
        <v>401</v>
      </c>
      <c s="29" t="s">
        <v>12857</v>
      </c>
      <c s="24" t="s">
        <v>57</v>
      </c>
      <c s="30" t="s">
        <v>12858</v>
      </c>
      <c s="31" t="s">
        <v>86</v>
      </c>
      <c s="32">
        <v>9</v>
      </c>
      <c s="33">
        <v>0</v>
      </c>
      <c s="33">
        <f>ROUND(ROUND(H334,2)*ROUND(G334,3),2)</f>
      </c>
      <c r="O334">
        <f>(I334*21)/100</f>
      </c>
      <c t="s">
        <v>33</v>
      </c>
    </row>
    <row r="335" spans="1:5" ht="12.75">
      <c r="A335" s="34" t="s">
        <v>60</v>
      </c>
      <c r="E335" s="35" t="s">
        <v>57</v>
      </c>
    </row>
    <row r="336" spans="1:5" ht="12.75">
      <c r="A336" s="36" t="s">
        <v>61</v>
      </c>
      <c r="E336" s="37" t="s">
        <v>8059</v>
      </c>
    </row>
    <row r="337" spans="1:5" ht="63.75">
      <c r="A337" t="s">
        <v>62</v>
      </c>
      <c r="E337" s="35" t="s">
        <v>3245</v>
      </c>
    </row>
    <row r="338" spans="1:16" ht="12.75">
      <c r="A338" s="24" t="s">
        <v>55</v>
      </c>
      <c s="29" t="s">
        <v>405</v>
      </c>
      <c s="29" t="s">
        <v>12859</v>
      </c>
      <c s="24" t="s">
        <v>57</v>
      </c>
      <c s="30" t="s">
        <v>12860</v>
      </c>
      <c s="31" t="s">
        <v>86</v>
      </c>
      <c s="32">
        <v>9</v>
      </c>
      <c s="33">
        <v>0</v>
      </c>
      <c s="33">
        <f>ROUND(ROUND(H338,2)*ROUND(G338,3),2)</f>
      </c>
      <c r="O338">
        <f>(I338*21)/100</f>
      </c>
      <c t="s">
        <v>33</v>
      </c>
    </row>
    <row r="339" spans="1:5" ht="12.75">
      <c r="A339" s="34" t="s">
        <v>60</v>
      </c>
      <c r="E339" s="35" t="s">
        <v>57</v>
      </c>
    </row>
    <row r="340" spans="1:5" ht="12.75">
      <c r="A340" s="36" t="s">
        <v>61</v>
      </c>
      <c r="E340" s="37" t="s">
        <v>8059</v>
      </c>
    </row>
    <row r="341" spans="1:5" ht="63.75">
      <c r="A341" t="s">
        <v>62</v>
      </c>
      <c r="E341" s="35" t="s">
        <v>3245</v>
      </c>
    </row>
    <row r="342" spans="1:16" ht="25.5">
      <c r="A342" s="24" t="s">
        <v>55</v>
      </c>
      <c s="29" t="s">
        <v>123</v>
      </c>
      <c s="29" t="s">
        <v>12861</v>
      </c>
      <c s="24" t="s">
        <v>57</v>
      </c>
      <c s="30" t="s">
        <v>12862</v>
      </c>
      <c s="31" t="s">
        <v>86</v>
      </c>
      <c s="32">
        <v>18</v>
      </c>
      <c s="33">
        <v>0</v>
      </c>
      <c s="33">
        <f>ROUND(ROUND(H342,2)*ROUND(G342,3),2)</f>
      </c>
      <c r="O342">
        <f>(I342*21)/100</f>
      </c>
      <c t="s">
        <v>33</v>
      </c>
    </row>
    <row r="343" spans="1:5" ht="12.75">
      <c r="A343" s="34" t="s">
        <v>60</v>
      </c>
      <c r="E343" s="35" t="s">
        <v>57</v>
      </c>
    </row>
    <row r="344" spans="1:5" ht="12.75">
      <c r="A344" s="36" t="s">
        <v>61</v>
      </c>
      <c r="E344" s="37" t="s">
        <v>8059</v>
      </c>
    </row>
    <row r="345" spans="1:5" ht="63.75">
      <c r="A345" t="s">
        <v>62</v>
      </c>
      <c r="E345" s="35" t="s">
        <v>3245</v>
      </c>
    </row>
    <row r="346" spans="1:16" ht="12.75">
      <c r="A346" s="24" t="s">
        <v>55</v>
      </c>
      <c s="29" t="s">
        <v>127</v>
      </c>
      <c s="29" t="s">
        <v>12863</v>
      </c>
      <c s="24" t="s">
        <v>57</v>
      </c>
      <c s="30" t="s">
        <v>12864</v>
      </c>
      <c s="31" t="s">
        <v>86</v>
      </c>
      <c s="32">
        <v>9</v>
      </c>
      <c s="33">
        <v>0</v>
      </c>
      <c s="33">
        <f>ROUND(ROUND(H346,2)*ROUND(G346,3),2)</f>
      </c>
      <c r="O346">
        <f>(I346*21)/100</f>
      </c>
      <c t="s">
        <v>33</v>
      </c>
    </row>
    <row r="347" spans="1:5" ht="12.75">
      <c r="A347" s="34" t="s">
        <v>60</v>
      </c>
      <c r="E347" s="35" t="s">
        <v>57</v>
      </c>
    </row>
    <row r="348" spans="1:5" ht="12.75">
      <c r="A348" s="36" t="s">
        <v>61</v>
      </c>
      <c r="E348" s="37" t="s">
        <v>8059</v>
      </c>
    </row>
    <row r="349" spans="1:5" ht="63.75">
      <c r="A349" t="s">
        <v>62</v>
      </c>
      <c r="E349" s="35" t="s">
        <v>3245</v>
      </c>
    </row>
    <row r="350" spans="1:16" ht="12.75">
      <c r="A350" s="24" t="s">
        <v>55</v>
      </c>
      <c s="29" t="s">
        <v>409</v>
      </c>
      <c s="29" t="s">
        <v>12865</v>
      </c>
      <c s="24" t="s">
        <v>57</v>
      </c>
      <c s="30" t="s">
        <v>12866</v>
      </c>
      <c s="31" t="s">
        <v>86</v>
      </c>
      <c s="32">
        <v>1</v>
      </c>
      <c s="33">
        <v>0</v>
      </c>
      <c s="33">
        <f>ROUND(ROUND(H350,2)*ROUND(G350,3),2)</f>
      </c>
      <c r="O350">
        <f>(I350*21)/100</f>
      </c>
      <c t="s">
        <v>33</v>
      </c>
    </row>
    <row r="351" spans="1:5" ht="12.75">
      <c r="A351" s="34" t="s">
        <v>60</v>
      </c>
      <c r="E351" s="35" t="s">
        <v>57</v>
      </c>
    </row>
    <row r="352" spans="1:5" ht="12.75">
      <c r="A352" s="36" t="s">
        <v>61</v>
      </c>
      <c r="E352" s="37" t="s">
        <v>8059</v>
      </c>
    </row>
    <row r="353" spans="1:5" ht="63.75">
      <c r="A353" t="s">
        <v>62</v>
      </c>
      <c r="E353" s="35" t="s">
        <v>3245</v>
      </c>
    </row>
    <row r="354" spans="1:16" ht="12.75">
      <c r="A354" s="24" t="s">
        <v>55</v>
      </c>
      <c s="29" t="s">
        <v>413</v>
      </c>
      <c s="29" t="s">
        <v>12867</v>
      </c>
      <c s="24" t="s">
        <v>57</v>
      </c>
      <c s="30" t="s">
        <v>12868</v>
      </c>
      <c s="31" t="s">
        <v>86</v>
      </c>
      <c s="32">
        <v>10</v>
      </c>
      <c s="33">
        <v>0</v>
      </c>
      <c s="33">
        <f>ROUND(ROUND(H354,2)*ROUND(G354,3),2)</f>
      </c>
      <c r="O354">
        <f>(I354*21)/100</f>
      </c>
      <c t="s">
        <v>33</v>
      </c>
    </row>
    <row r="355" spans="1:5" ht="12.75">
      <c r="A355" s="34" t="s">
        <v>60</v>
      </c>
      <c r="E355" s="35" t="s">
        <v>57</v>
      </c>
    </row>
    <row r="356" spans="1:5" ht="12.75">
      <c r="A356" s="36" t="s">
        <v>61</v>
      </c>
      <c r="E356" s="37" t="s">
        <v>8059</v>
      </c>
    </row>
    <row r="357" spans="1:5" ht="63.75">
      <c r="A357" t="s">
        <v>62</v>
      </c>
      <c r="E357" s="35" t="s">
        <v>3245</v>
      </c>
    </row>
    <row r="358" spans="1:18" ht="12.75" customHeight="1">
      <c r="A358" s="6" t="s">
        <v>53</v>
      </c>
      <c s="6"/>
      <c s="39" t="s">
        <v>12869</v>
      </c>
      <c s="6"/>
      <c s="27" t="s">
        <v>12870</v>
      </c>
      <c s="6"/>
      <c s="6"/>
      <c s="6"/>
      <c s="40">
        <f>0+Q358</f>
      </c>
      <c r="O358">
        <f>0+R358</f>
      </c>
      <c r="Q358">
        <f>0+I359</f>
      </c>
      <c>
        <f>0+O359</f>
      </c>
    </row>
    <row r="359" spans="1:16" ht="12.75">
      <c r="A359" s="24" t="s">
        <v>55</v>
      </c>
      <c s="29" t="s">
        <v>417</v>
      </c>
      <c s="29" t="s">
        <v>12871</v>
      </c>
      <c s="24" t="s">
        <v>57</v>
      </c>
      <c s="30" t="s">
        <v>12872</v>
      </c>
      <c s="31" t="s">
        <v>627</v>
      </c>
      <c s="32">
        <v>80</v>
      </c>
      <c s="33">
        <v>0</v>
      </c>
      <c s="33">
        <f>ROUND(ROUND(H359,2)*ROUND(G359,3),2)</f>
      </c>
      <c r="O359">
        <f>(I359*21)/100</f>
      </c>
      <c t="s">
        <v>33</v>
      </c>
    </row>
    <row r="360" spans="1:5" ht="12.75">
      <c r="A360" s="34" t="s">
        <v>60</v>
      </c>
      <c r="E360" s="35" t="s">
        <v>57</v>
      </c>
    </row>
    <row r="361" spans="1:5" ht="12.75">
      <c r="A361" s="36" t="s">
        <v>61</v>
      </c>
      <c r="E361" s="37" t="s">
        <v>8059</v>
      </c>
    </row>
    <row r="362" spans="1:5" ht="89.25">
      <c r="A362" t="s">
        <v>62</v>
      </c>
      <c r="E362" s="35" t="s">
        <v>12873</v>
      </c>
    </row>
    <row r="363" spans="1:18" ht="12.75" customHeight="1">
      <c r="A363" s="6" t="s">
        <v>53</v>
      </c>
      <c s="6"/>
      <c s="39" t="s">
        <v>189</v>
      </c>
      <c s="6"/>
      <c s="27" t="s">
        <v>190</v>
      </c>
      <c s="6"/>
      <c s="6"/>
      <c s="6"/>
      <c s="40">
        <f>0+Q363</f>
      </c>
      <c r="O363">
        <f>0+R363</f>
      </c>
      <c r="Q363">
        <f>0+I364+I368+I372+I376</f>
      </c>
      <c>
        <f>0+O364+O368+O372+O376</f>
      </c>
    </row>
    <row r="364" spans="1:16" ht="25.5">
      <c r="A364" s="24" t="s">
        <v>55</v>
      </c>
      <c s="29" t="s">
        <v>909</v>
      </c>
      <c s="29" t="s">
        <v>192</v>
      </c>
      <c s="24" t="s">
        <v>193</v>
      </c>
      <c s="30" t="s">
        <v>194</v>
      </c>
      <c s="31" t="s">
        <v>195</v>
      </c>
      <c s="32">
        <v>95</v>
      </c>
      <c s="33">
        <v>0</v>
      </c>
      <c s="33">
        <f>ROUND(ROUND(H364,2)*ROUND(G364,3),2)</f>
      </c>
      <c r="O364">
        <f>(I364*21)/100</f>
      </c>
      <c t="s">
        <v>33</v>
      </c>
    </row>
    <row r="365" spans="1:5" ht="12.75">
      <c r="A365" s="34" t="s">
        <v>60</v>
      </c>
      <c r="E365" s="35" t="s">
        <v>196</v>
      </c>
    </row>
    <row r="366" spans="1:5" ht="12.75">
      <c r="A366" s="36" t="s">
        <v>61</v>
      </c>
      <c r="E366" s="37" t="s">
        <v>8059</v>
      </c>
    </row>
    <row r="367" spans="1:5" ht="165.75">
      <c r="A367" t="s">
        <v>62</v>
      </c>
      <c r="E367" s="35" t="s">
        <v>1592</v>
      </c>
    </row>
    <row r="368" spans="1:16" ht="25.5">
      <c r="A368" s="24" t="s">
        <v>55</v>
      </c>
      <c s="29" t="s">
        <v>1147</v>
      </c>
      <c s="29" t="s">
        <v>199</v>
      </c>
      <c s="24" t="s">
        <v>193</v>
      </c>
      <c s="30" t="s">
        <v>200</v>
      </c>
      <c s="31" t="s">
        <v>195</v>
      </c>
      <c s="32">
        <v>23</v>
      </c>
      <c s="33">
        <v>0</v>
      </c>
      <c s="33">
        <f>ROUND(ROUND(H368,2)*ROUND(G368,3),2)</f>
      </c>
      <c r="O368">
        <f>(I368*21)/100</f>
      </c>
      <c t="s">
        <v>33</v>
      </c>
    </row>
    <row r="369" spans="1:5" ht="12.75">
      <c r="A369" s="34" t="s">
        <v>60</v>
      </c>
      <c r="E369" s="35" t="s">
        <v>196</v>
      </c>
    </row>
    <row r="370" spans="1:5" ht="12.75">
      <c r="A370" s="36" t="s">
        <v>61</v>
      </c>
      <c r="E370" s="37" t="s">
        <v>8059</v>
      </c>
    </row>
    <row r="371" spans="1:5" ht="165.75">
      <c r="A371" t="s">
        <v>62</v>
      </c>
      <c r="E371" s="35" t="s">
        <v>1592</v>
      </c>
    </row>
    <row r="372" spans="1:16" ht="25.5">
      <c r="A372" s="24" t="s">
        <v>55</v>
      </c>
      <c s="29" t="s">
        <v>429</v>
      </c>
      <c s="29" t="s">
        <v>1473</v>
      </c>
      <c s="24" t="s">
        <v>193</v>
      </c>
      <c s="30" t="s">
        <v>1474</v>
      </c>
      <c s="31" t="s">
        <v>195</v>
      </c>
      <c s="32">
        <v>0.3</v>
      </c>
      <c s="33">
        <v>0</v>
      </c>
      <c s="33">
        <f>ROUND(ROUND(H372,2)*ROUND(G372,3),2)</f>
      </c>
      <c r="O372">
        <f>(I372*21)/100</f>
      </c>
      <c t="s">
        <v>33</v>
      </c>
    </row>
    <row r="373" spans="1:5" ht="12.75">
      <c r="A373" s="34" t="s">
        <v>60</v>
      </c>
      <c r="E373" s="35" t="s">
        <v>196</v>
      </c>
    </row>
    <row r="374" spans="1:5" ht="12.75">
      <c r="A374" s="36" t="s">
        <v>61</v>
      </c>
      <c r="E374" s="37" t="s">
        <v>8059</v>
      </c>
    </row>
    <row r="375" spans="1:5" ht="165.75">
      <c r="A375" t="s">
        <v>62</v>
      </c>
      <c r="E375" s="35" t="s">
        <v>1592</v>
      </c>
    </row>
    <row r="376" spans="1:16" ht="25.5">
      <c r="A376" s="24" t="s">
        <v>55</v>
      </c>
      <c s="29" t="s">
        <v>193</v>
      </c>
      <c s="29" t="s">
        <v>213</v>
      </c>
      <c s="24" t="s">
        <v>193</v>
      </c>
      <c s="30" t="s">
        <v>214</v>
      </c>
      <c s="31" t="s">
        <v>195</v>
      </c>
      <c s="32">
        <v>0.9</v>
      </c>
      <c s="33">
        <v>0</v>
      </c>
      <c s="33">
        <f>ROUND(ROUND(H376,2)*ROUND(G376,3),2)</f>
      </c>
      <c r="O376">
        <f>(I376*21)/100</f>
      </c>
      <c t="s">
        <v>33</v>
      </c>
    </row>
    <row r="377" spans="1:5" ht="25.5">
      <c r="A377" s="34" t="s">
        <v>60</v>
      </c>
      <c r="E377" s="35" t="s">
        <v>1594</v>
      </c>
    </row>
    <row r="378" spans="1:5" ht="12.75">
      <c r="A378" s="36" t="s">
        <v>61</v>
      </c>
      <c r="E378" s="37" t="s">
        <v>8059</v>
      </c>
    </row>
    <row r="379" spans="1:5" ht="165.75">
      <c r="A379" t="s">
        <v>62</v>
      </c>
      <c r="E37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1.xml><?xml version="1.0" encoding="utf-8"?>
<worksheet xmlns="http://schemas.openxmlformats.org/spreadsheetml/2006/main" xmlns:r="http://schemas.openxmlformats.org/officeDocument/2006/relationships">
  <sheetPr>
    <pageSetUpPr fitToPage="1"/>
  </sheetPr>
  <dimension ref="A1:R2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0+O10+O67+O100+O137+O154+O195</f>
      </c>
      <c t="s">
        <v>32</v>
      </c>
    </row>
    <row r="3" spans="1:16" ht="15" customHeight="1">
      <c r="A3" t="s">
        <v>12</v>
      </c>
      <c s="12" t="s">
        <v>14</v>
      </c>
      <c s="13" t="s">
        <v>15</v>
      </c>
      <c s="1"/>
      <c s="14" t="s">
        <v>16</v>
      </c>
      <c s="1"/>
      <c s="9"/>
      <c s="8" t="s">
        <v>12874</v>
      </c>
      <c s="41">
        <f>0+I10+I67+I100+I137+I154+I195</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12704</v>
      </c>
      <c s="1"/>
      <c s="14" t="s">
        <v>12705</v>
      </c>
      <c s="1"/>
      <c s="1"/>
      <c s="1"/>
      <c s="1"/>
      <c r="O5" t="s">
        <v>31</v>
      </c>
      <c t="s">
        <v>33</v>
      </c>
    </row>
    <row r="6" spans="1:9" ht="12.75" customHeight="1">
      <c r="A6" t="s">
        <v>24</v>
      </c>
      <c s="16" t="s">
        <v>28</v>
      </c>
      <c s="17" t="s">
        <v>12874</v>
      </c>
      <c s="6"/>
      <c s="18" t="s">
        <v>12875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f>
      </c>
      <c>
        <f>0+O11+O15+O19+O23+O27+O31+O35+O39+O43+O47+O51+O55+O59+O63</f>
      </c>
    </row>
    <row r="11" spans="1:16" ht="25.5">
      <c r="A11" s="24" t="s">
        <v>55</v>
      </c>
      <c s="29" t="s">
        <v>73</v>
      </c>
      <c s="29" t="s">
        <v>84</v>
      </c>
      <c s="24" t="s">
        <v>57</v>
      </c>
      <c s="30" t="s">
        <v>85</v>
      </c>
      <c s="31" t="s">
        <v>86</v>
      </c>
      <c s="32">
        <v>350</v>
      </c>
      <c s="33">
        <v>0</v>
      </c>
      <c s="33">
        <f>ROUND(ROUND(H11,2)*ROUND(G11,3),2)</f>
      </c>
      <c r="O11">
        <f>(I11*21)/100</f>
      </c>
      <c t="s">
        <v>33</v>
      </c>
    </row>
    <row r="12" spans="1:5" ht="12.75">
      <c r="A12" s="34" t="s">
        <v>60</v>
      </c>
      <c r="E12" s="35" t="s">
        <v>57</v>
      </c>
    </row>
    <row r="13" spans="1:5" ht="12.75">
      <c r="A13" s="36" t="s">
        <v>61</v>
      </c>
      <c r="E13" s="37" t="s">
        <v>8059</v>
      </c>
    </row>
    <row r="14" spans="1:5" ht="25.5">
      <c r="A14" t="s">
        <v>62</v>
      </c>
      <c r="E14" s="35" t="s">
        <v>8060</v>
      </c>
    </row>
    <row r="15" spans="1:16" ht="12.75">
      <c r="A15" s="24" t="s">
        <v>55</v>
      </c>
      <c s="29" t="s">
        <v>79</v>
      </c>
      <c s="29" t="s">
        <v>3022</v>
      </c>
      <c s="24" t="s">
        <v>57</v>
      </c>
      <c s="30" t="s">
        <v>3023</v>
      </c>
      <c s="31" t="s">
        <v>86</v>
      </c>
      <c s="32">
        <v>26</v>
      </c>
      <c s="33">
        <v>0</v>
      </c>
      <c s="33">
        <f>ROUND(ROUND(H15,2)*ROUND(G15,3),2)</f>
      </c>
      <c r="O15">
        <f>(I15*21)/100</f>
      </c>
      <c t="s">
        <v>33</v>
      </c>
    </row>
    <row r="16" spans="1:5" ht="12.75">
      <c r="A16" s="34" t="s">
        <v>60</v>
      </c>
      <c r="E16" s="35" t="s">
        <v>57</v>
      </c>
    </row>
    <row r="17" spans="1:5" ht="12.75">
      <c r="A17" s="36" t="s">
        <v>61</v>
      </c>
      <c r="E17" s="37" t="s">
        <v>8059</v>
      </c>
    </row>
    <row r="18" spans="1:5" ht="51">
      <c r="A18" t="s">
        <v>62</v>
      </c>
      <c r="E18" s="35" t="s">
        <v>3025</v>
      </c>
    </row>
    <row r="19" spans="1:16" ht="12.75">
      <c r="A19" s="24" t="s">
        <v>55</v>
      </c>
      <c s="29" t="s">
        <v>50</v>
      </c>
      <c s="29" t="s">
        <v>92</v>
      </c>
      <c s="24" t="s">
        <v>57</v>
      </c>
      <c s="30" t="s">
        <v>93</v>
      </c>
      <c s="31" t="s">
        <v>94</v>
      </c>
      <c s="32">
        <v>1340</v>
      </c>
      <c s="33">
        <v>0</v>
      </c>
      <c s="33">
        <f>ROUND(ROUND(H19,2)*ROUND(G19,3),2)</f>
      </c>
      <c r="O19">
        <f>(I19*21)/100</f>
      </c>
      <c t="s">
        <v>33</v>
      </c>
    </row>
    <row r="20" spans="1:5" ht="12.75">
      <c r="A20" s="34" t="s">
        <v>60</v>
      </c>
      <c r="E20" s="35" t="s">
        <v>57</v>
      </c>
    </row>
    <row r="21" spans="1:5" ht="12.75">
      <c r="A21" s="36" t="s">
        <v>61</v>
      </c>
      <c r="E21" s="37" t="s">
        <v>8059</v>
      </c>
    </row>
    <row r="22" spans="1:5" ht="51">
      <c r="A22" t="s">
        <v>62</v>
      </c>
      <c r="E22" s="35" t="s">
        <v>3026</v>
      </c>
    </row>
    <row r="23" spans="1:16" ht="12.75">
      <c r="A23" s="24" t="s">
        <v>55</v>
      </c>
      <c s="29" t="s">
        <v>52</v>
      </c>
      <c s="29" t="s">
        <v>104</v>
      </c>
      <c s="24" t="s">
        <v>57</v>
      </c>
      <c s="30" t="s">
        <v>105</v>
      </c>
      <c s="31" t="s">
        <v>94</v>
      </c>
      <c s="32">
        <v>980</v>
      </c>
      <c s="33">
        <v>0</v>
      </c>
      <c s="33">
        <f>ROUND(ROUND(H23,2)*ROUND(G23,3),2)</f>
      </c>
      <c r="O23">
        <f>(I23*21)/100</f>
      </c>
      <c t="s">
        <v>33</v>
      </c>
    </row>
    <row r="24" spans="1:5" ht="12.75">
      <c r="A24" s="34" t="s">
        <v>60</v>
      </c>
      <c r="E24" s="35" t="s">
        <v>57</v>
      </c>
    </row>
    <row r="25" spans="1:5" ht="12.75">
      <c r="A25" s="36" t="s">
        <v>61</v>
      </c>
      <c r="E25" s="37" t="s">
        <v>8059</v>
      </c>
    </row>
    <row r="26" spans="1:5" ht="76.5">
      <c r="A26" t="s">
        <v>62</v>
      </c>
      <c r="E26" s="35" t="s">
        <v>3030</v>
      </c>
    </row>
    <row r="27" spans="1:16" ht="25.5">
      <c r="A27" s="24" t="s">
        <v>55</v>
      </c>
      <c s="29" t="s">
        <v>91</v>
      </c>
      <c s="29" t="s">
        <v>12876</v>
      </c>
      <c s="24" t="s">
        <v>57</v>
      </c>
      <c s="30" t="s">
        <v>12877</v>
      </c>
      <c s="31" t="s">
        <v>94</v>
      </c>
      <c s="32">
        <v>1340</v>
      </c>
      <c s="33">
        <v>0</v>
      </c>
      <c s="33">
        <f>ROUND(ROUND(H27,2)*ROUND(G27,3),2)</f>
      </c>
      <c r="O27">
        <f>(I27*21)/100</f>
      </c>
      <c t="s">
        <v>33</v>
      </c>
    </row>
    <row r="28" spans="1:5" ht="12.75">
      <c r="A28" s="34" t="s">
        <v>60</v>
      </c>
      <c r="E28" s="35" t="s">
        <v>57</v>
      </c>
    </row>
    <row r="29" spans="1:5" ht="12.75">
      <c r="A29" s="36" t="s">
        <v>61</v>
      </c>
      <c r="E29" s="37" t="s">
        <v>8059</v>
      </c>
    </row>
    <row r="30" spans="1:5" ht="76.5">
      <c r="A30" t="s">
        <v>62</v>
      </c>
      <c r="E30" s="35" t="s">
        <v>3031</v>
      </c>
    </row>
    <row r="31" spans="1:16" ht="25.5">
      <c r="A31" s="24" t="s">
        <v>55</v>
      </c>
      <c s="29" t="s">
        <v>96</v>
      </c>
      <c s="29" t="s">
        <v>1323</v>
      </c>
      <c s="24" t="s">
        <v>57</v>
      </c>
      <c s="30" t="s">
        <v>1324</v>
      </c>
      <c s="31" t="s">
        <v>94</v>
      </c>
      <c s="32">
        <v>20</v>
      </c>
      <c s="33">
        <v>0</v>
      </c>
      <c s="33">
        <f>ROUND(ROUND(H31,2)*ROUND(G31,3),2)</f>
      </c>
      <c r="O31">
        <f>(I31*21)/100</f>
      </c>
      <c t="s">
        <v>33</v>
      </c>
    </row>
    <row r="32" spans="1:5" ht="12.75">
      <c r="A32" s="34" t="s">
        <v>60</v>
      </c>
      <c r="E32" s="35" t="s">
        <v>57</v>
      </c>
    </row>
    <row r="33" spans="1:5" ht="12.75">
      <c r="A33" s="36" t="s">
        <v>61</v>
      </c>
      <c r="E33" s="37" t="s">
        <v>8059</v>
      </c>
    </row>
    <row r="34" spans="1:5" ht="25.5">
      <c r="A34" t="s">
        <v>62</v>
      </c>
      <c r="E34" s="35" t="s">
        <v>3036</v>
      </c>
    </row>
    <row r="35" spans="1:16" ht="12.75">
      <c r="A35" s="24" t="s">
        <v>55</v>
      </c>
      <c s="29" t="s">
        <v>99</v>
      </c>
      <c s="29" t="s">
        <v>2801</v>
      </c>
      <c s="24" t="s">
        <v>57</v>
      </c>
      <c s="30" t="s">
        <v>2802</v>
      </c>
      <c s="31" t="s">
        <v>94</v>
      </c>
      <c s="32">
        <v>5</v>
      </c>
      <c s="33">
        <v>0</v>
      </c>
      <c s="33">
        <f>ROUND(ROUND(H35,2)*ROUND(G35,3),2)</f>
      </c>
      <c r="O35">
        <f>(I35*21)/100</f>
      </c>
      <c t="s">
        <v>33</v>
      </c>
    </row>
    <row r="36" spans="1:5" ht="12.75">
      <c r="A36" s="34" t="s">
        <v>60</v>
      </c>
      <c r="E36" s="35" t="s">
        <v>57</v>
      </c>
    </row>
    <row r="37" spans="1:5" ht="12.75">
      <c r="A37" s="36" t="s">
        <v>61</v>
      </c>
      <c r="E37" s="37" t="s">
        <v>8059</v>
      </c>
    </row>
    <row r="38" spans="1:5" ht="25.5">
      <c r="A38" t="s">
        <v>62</v>
      </c>
      <c r="E38" s="35" t="s">
        <v>3036</v>
      </c>
    </row>
    <row r="39" spans="1:16" ht="12.75">
      <c r="A39" s="24" t="s">
        <v>55</v>
      </c>
      <c s="29" t="s">
        <v>103</v>
      </c>
      <c s="29" t="s">
        <v>2803</v>
      </c>
      <c s="24" t="s">
        <v>57</v>
      </c>
      <c s="30" t="s">
        <v>2804</v>
      </c>
      <c s="31" t="s">
        <v>94</v>
      </c>
      <c s="32">
        <v>5</v>
      </c>
      <c s="33">
        <v>0</v>
      </c>
      <c s="33">
        <f>ROUND(ROUND(H39,2)*ROUND(G39,3),2)</f>
      </c>
      <c r="O39">
        <f>(I39*21)/100</f>
      </c>
      <c t="s">
        <v>33</v>
      </c>
    </row>
    <row r="40" spans="1:5" ht="12.75">
      <c r="A40" s="34" t="s">
        <v>60</v>
      </c>
      <c r="E40" s="35" t="s">
        <v>57</v>
      </c>
    </row>
    <row r="41" spans="1:5" ht="12.75">
      <c r="A41" s="36" t="s">
        <v>61</v>
      </c>
      <c r="E41" s="37" t="s">
        <v>8059</v>
      </c>
    </row>
    <row r="42" spans="1:5" ht="25.5">
      <c r="A42" t="s">
        <v>62</v>
      </c>
      <c r="E42" s="35" t="s">
        <v>3036</v>
      </c>
    </row>
    <row r="43" spans="1:16" ht="12.75">
      <c r="A43" s="24" t="s">
        <v>55</v>
      </c>
      <c s="29" t="s">
        <v>107</v>
      </c>
      <c s="29" t="s">
        <v>12640</v>
      </c>
      <c s="24" t="s">
        <v>57</v>
      </c>
      <c s="30" t="s">
        <v>12641</v>
      </c>
      <c s="31" t="s">
        <v>76</v>
      </c>
      <c s="32">
        <v>1</v>
      </c>
      <c s="33">
        <v>0</v>
      </c>
      <c s="33">
        <f>ROUND(ROUND(H43,2)*ROUND(G43,3),2)</f>
      </c>
      <c r="O43">
        <f>(I43*21)/100</f>
      </c>
      <c t="s">
        <v>33</v>
      </c>
    </row>
    <row r="44" spans="1:5" ht="12.75">
      <c r="A44" s="34" t="s">
        <v>60</v>
      </c>
      <c r="E44" s="35" t="s">
        <v>57</v>
      </c>
    </row>
    <row r="45" spans="1:5" ht="12.75">
      <c r="A45" s="36" t="s">
        <v>61</v>
      </c>
      <c r="E45" s="37" t="s">
        <v>8059</v>
      </c>
    </row>
    <row r="46" spans="1:5" ht="102">
      <c r="A46" t="s">
        <v>62</v>
      </c>
      <c r="E46" s="35" t="s">
        <v>12642</v>
      </c>
    </row>
    <row r="47" spans="1:16" ht="12.75">
      <c r="A47" s="24" t="s">
        <v>55</v>
      </c>
      <c s="29" t="s">
        <v>111</v>
      </c>
      <c s="29" t="s">
        <v>12643</v>
      </c>
      <c s="24" t="s">
        <v>57</v>
      </c>
      <c s="30" t="s">
        <v>3478</v>
      </c>
      <c s="31" t="s">
        <v>86</v>
      </c>
      <c s="32">
        <v>3</v>
      </c>
      <c s="33">
        <v>0</v>
      </c>
      <c s="33">
        <f>ROUND(ROUND(H47,2)*ROUND(G47,3),2)</f>
      </c>
      <c r="O47">
        <f>(I47*21)/100</f>
      </c>
      <c t="s">
        <v>33</v>
      </c>
    </row>
    <row r="48" spans="1:5" ht="12.75">
      <c r="A48" s="34" t="s">
        <v>60</v>
      </c>
      <c r="E48" s="35" t="s">
        <v>57</v>
      </c>
    </row>
    <row r="49" spans="1:5" ht="12.75">
      <c r="A49" s="36" t="s">
        <v>61</v>
      </c>
      <c r="E49" s="37" t="s">
        <v>8059</v>
      </c>
    </row>
    <row r="50" spans="1:5" ht="102">
      <c r="A50" t="s">
        <v>62</v>
      </c>
      <c r="E50" s="35" t="s">
        <v>3479</v>
      </c>
    </row>
    <row r="51" spans="1:16" ht="12.75">
      <c r="A51" s="24" t="s">
        <v>55</v>
      </c>
      <c s="29" t="s">
        <v>149</v>
      </c>
      <c s="29" t="s">
        <v>3044</v>
      </c>
      <c s="24" t="s">
        <v>57</v>
      </c>
      <c s="30" t="s">
        <v>3045</v>
      </c>
      <c s="31" t="s">
        <v>86</v>
      </c>
      <c s="32">
        <v>14</v>
      </c>
      <c s="33">
        <v>0</v>
      </c>
      <c s="33">
        <f>ROUND(ROUND(H51,2)*ROUND(G51,3),2)</f>
      </c>
      <c r="O51">
        <f>(I51*21)/100</f>
      </c>
      <c t="s">
        <v>33</v>
      </c>
    </row>
    <row r="52" spans="1:5" ht="12.75">
      <c r="A52" s="34" t="s">
        <v>60</v>
      </c>
      <c r="E52" s="35" t="s">
        <v>57</v>
      </c>
    </row>
    <row r="53" spans="1:5" ht="12.75">
      <c r="A53" s="36" t="s">
        <v>61</v>
      </c>
      <c r="E53" s="37" t="s">
        <v>8059</v>
      </c>
    </row>
    <row r="54" spans="1:5" ht="51">
      <c r="A54" t="s">
        <v>62</v>
      </c>
      <c r="E54" s="35" t="s">
        <v>3046</v>
      </c>
    </row>
    <row r="55" spans="1:16" ht="12.75">
      <c r="A55" s="24" t="s">
        <v>55</v>
      </c>
      <c s="29" t="s">
        <v>153</v>
      </c>
      <c s="29" t="s">
        <v>12723</v>
      </c>
      <c s="24" t="s">
        <v>57</v>
      </c>
      <c s="30" t="s">
        <v>12724</v>
      </c>
      <c s="31" t="s">
        <v>86</v>
      </c>
      <c s="32">
        <v>3</v>
      </c>
      <c s="33">
        <v>0</v>
      </c>
      <c s="33">
        <f>ROUND(ROUND(H55,2)*ROUND(G55,3),2)</f>
      </c>
      <c r="O55">
        <f>(I55*21)/100</f>
      </c>
      <c t="s">
        <v>33</v>
      </c>
    </row>
    <row r="56" spans="1:5" ht="12.75">
      <c r="A56" s="34" t="s">
        <v>60</v>
      </c>
      <c r="E56" s="35" t="s">
        <v>57</v>
      </c>
    </row>
    <row r="57" spans="1:5" ht="12.75">
      <c r="A57" s="36" t="s">
        <v>61</v>
      </c>
      <c r="E57" s="37" t="s">
        <v>8059</v>
      </c>
    </row>
    <row r="58" spans="1:5" ht="51">
      <c r="A58" t="s">
        <v>62</v>
      </c>
      <c r="E58" s="35" t="s">
        <v>3046</v>
      </c>
    </row>
    <row r="59" spans="1:16" ht="25.5">
      <c r="A59" s="24" t="s">
        <v>55</v>
      </c>
      <c s="29" t="s">
        <v>157</v>
      </c>
      <c s="29" t="s">
        <v>1329</v>
      </c>
      <c s="24" t="s">
        <v>57</v>
      </c>
      <c s="30" t="s">
        <v>1330</v>
      </c>
      <c s="31" t="s">
        <v>86</v>
      </c>
      <c s="32">
        <v>20</v>
      </c>
      <c s="33">
        <v>0</v>
      </c>
      <c s="33">
        <f>ROUND(ROUND(H59,2)*ROUND(G59,3),2)</f>
      </c>
      <c r="O59">
        <f>(I59*21)/100</f>
      </c>
      <c t="s">
        <v>33</v>
      </c>
    </row>
    <row r="60" spans="1:5" ht="12.75">
      <c r="A60" s="34" t="s">
        <v>60</v>
      </c>
      <c r="E60" s="35" t="s">
        <v>57</v>
      </c>
    </row>
    <row r="61" spans="1:5" ht="12.75">
      <c r="A61" s="36" t="s">
        <v>61</v>
      </c>
      <c r="E61" s="37" t="s">
        <v>8059</v>
      </c>
    </row>
    <row r="62" spans="1:5" ht="51">
      <c r="A62" t="s">
        <v>62</v>
      </c>
      <c r="E62" s="35" t="s">
        <v>3026</v>
      </c>
    </row>
    <row r="63" spans="1:16" ht="12.75">
      <c r="A63" s="24" t="s">
        <v>55</v>
      </c>
      <c s="29" t="s">
        <v>161</v>
      </c>
      <c s="29" t="s">
        <v>12644</v>
      </c>
      <c s="24" t="s">
        <v>57</v>
      </c>
      <c s="30" t="s">
        <v>3050</v>
      </c>
      <c s="31" t="s">
        <v>76</v>
      </c>
      <c s="32">
        <v>400</v>
      </c>
      <c s="33">
        <v>0</v>
      </c>
      <c s="33">
        <f>ROUND(ROUND(H63,2)*ROUND(G63,3),2)</f>
      </c>
      <c r="O63">
        <f>(I63*21)/100</f>
      </c>
      <c t="s">
        <v>33</v>
      </c>
    </row>
    <row r="64" spans="1:5" ht="12.75">
      <c r="A64" s="34" t="s">
        <v>60</v>
      </c>
      <c r="E64" s="35" t="s">
        <v>57</v>
      </c>
    </row>
    <row r="65" spans="1:5" ht="12.75">
      <c r="A65" s="36" t="s">
        <v>61</v>
      </c>
      <c r="E65" s="37" t="s">
        <v>8059</v>
      </c>
    </row>
    <row r="66" spans="1:5" ht="102">
      <c r="A66" t="s">
        <v>62</v>
      </c>
      <c r="E66" s="35" t="s">
        <v>3051</v>
      </c>
    </row>
    <row r="67" spans="1:18" ht="12.75" customHeight="1">
      <c r="A67" s="6" t="s">
        <v>53</v>
      </c>
      <c s="6"/>
      <c s="39" t="s">
        <v>3052</v>
      </c>
      <c s="6"/>
      <c s="27" t="s">
        <v>54</v>
      </c>
      <c s="6"/>
      <c s="6"/>
      <c s="6"/>
      <c s="40">
        <f>0+Q67</f>
      </c>
      <c r="O67">
        <f>0+R67</f>
      </c>
      <c r="Q67">
        <f>0+I68+I72+I76+I80+I84+I88+I92+I96</f>
      </c>
      <c>
        <f>0+O68+O72+O76+O80+O84+O88+O92+O96</f>
      </c>
    </row>
    <row r="68" spans="1:16" ht="12.75">
      <c r="A68" s="24" t="s">
        <v>55</v>
      </c>
      <c s="29" t="s">
        <v>39</v>
      </c>
      <c s="29" t="s">
        <v>3053</v>
      </c>
      <c s="24" t="s">
        <v>57</v>
      </c>
      <c s="30" t="s">
        <v>3054</v>
      </c>
      <c s="31" t="s">
        <v>76</v>
      </c>
      <c s="32">
        <v>980</v>
      </c>
      <c s="33">
        <v>0</v>
      </c>
      <c s="33">
        <f>ROUND(ROUND(H68,2)*ROUND(G68,3),2)</f>
      </c>
      <c r="O68">
        <f>(I68*21)/100</f>
      </c>
      <c t="s">
        <v>33</v>
      </c>
    </row>
    <row r="69" spans="1:5" ht="12.75">
      <c r="A69" s="34" t="s">
        <v>60</v>
      </c>
      <c r="E69" s="35" t="s">
        <v>57</v>
      </c>
    </row>
    <row r="70" spans="1:5" ht="12.75">
      <c r="A70" s="36" t="s">
        <v>61</v>
      </c>
      <c r="E70" s="37" t="s">
        <v>8059</v>
      </c>
    </row>
    <row r="71" spans="1:5" ht="12.75">
      <c r="A71" t="s">
        <v>62</v>
      </c>
      <c r="E71" s="35" t="s">
        <v>3055</v>
      </c>
    </row>
    <row r="72" spans="1:16" ht="12.75">
      <c r="A72" s="24" t="s">
        <v>55</v>
      </c>
      <c s="29" t="s">
        <v>33</v>
      </c>
      <c s="29" t="s">
        <v>3056</v>
      </c>
      <c s="24" t="s">
        <v>57</v>
      </c>
      <c s="30" t="s">
        <v>3057</v>
      </c>
      <c s="31" t="s">
        <v>59</v>
      </c>
      <c s="32">
        <v>364</v>
      </c>
      <c s="33">
        <v>0</v>
      </c>
      <c s="33">
        <f>ROUND(ROUND(H72,2)*ROUND(G72,3),2)</f>
      </c>
      <c r="O72">
        <f>(I72*21)/100</f>
      </c>
      <c t="s">
        <v>33</v>
      </c>
    </row>
    <row r="73" spans="1:5" ht="12.75">
      <c r="A73" s="34" t="s">
        <v>60</v>
      </c>
      <c r="E73" s="35" t="s">
        <v>57</v>
      </c>
    </row>
    <row r="74" spans="1:5" ht="12.75">
      <c r="A74" s="36" t="s">
        <v>61</v>
      </c>
      <c r="E74" s="37" t="s">
        <v>8059</v>
      </c>
    </row>
    <row r="75" spans="1:5" ht="216.75">
      <c r="A75" t="s">
        <v>62</v>
      </c>
      <c r="E75" s="35" t="s">
        <v>3058</v>
      </c>
    </row>
    <row r="76" spans="1:16" ht="12.75">
      <c r="A76" s="24" t="s">
        <v>55</v>
      </c>
      <c s="29" t="s">
        <v>32</v>
      </c>
      <c s="29" t="s">
        <v>8061</v>
      </c>
      <c s="24" t="s">
        <v>57</v>
      </c>
      <c s="30" t="s">
        <v>8062</v>
      </c>
      <c s="31" t="s">
        <v>970</v>
      </c>
      <c s="32">
        <v>1517</v>
      </c>
      <c s="33">
        <v>0</v>
      </c>
      <c s="33">
        <f>ROUND(ROUND(H76,2)*ROUND(G76,3),2)</f>
      </c>
      <c r="O76">
        <f>(I76*21)/100</f>
      </c>
      <c t="s">
        <v>33</v>
      </c>
    </row>
    <row r="77" spans="1:5" ht="12.75">
      <c r="A77" s="34" t="s">
        <v>60</v>
      </c>
      <c r="E77" s="35" t="s">
        <v>57</v>
      </c>
    </row>
    <row r="78" spans="1:5" ht="12.75">
      <c r="A78" s="36" t="s">
        <v>61</v>
      </c>
      <c r="E78" s="37" t="s">
        <v>8059</v>
      </c>
    </row>
    <row r="79" spans="1:5" ht="25.5">
      <c r="A79" t="s">
        <v>62</v>
      </c>
      <c r="E79" s="35" t="s">
        <v>1195</v>
      </c>
    </row>
    <row r="80" spans="1:16" ht="12.75">
      <c r="A80" s="24" t="s">
        <v>55</v>
      </c>
      <c s="29" t="s">
        <v>43</v>
      </c>
      <c s="29" t="s">
        <v>70</v>
      </c>
      <c s="24" t="s">
        <v>57</v>
      </c>
      <c s="30" t="s">
        <v>71</v>
      </c>
      <c s="31" t="s">
        <v>59</v>
      </c>
      <c s="32">
        <v>304</v>
      </c>
      <c s="33">
        <v>0</v>
      </c>
      <c s="33">
        <f>ROUND(ROUND(H80,2)*ROUND(G80,3),2)</f>
      </c>
      <c r="O80">
        <f>(I80*21)/100</f>
      </c>
      <c t="s">
        <v>33</v>
      </c>
    </row>
    <row r="81" spans="1:5" ht="12.75">
      <c r="A81" s="34" t="s">
        <v>60</v>
      </c>
      <c r="E81" s="35" t="s">
        <v>57</v>
      </c>
    </row>
    <row r="82" spans="1:5" ht="12.75">
      <c r="A82" s="36" t="s">
        <v>61</v>
      </c>
      <c r="E82" s="37" t="s">
        <v>8059</v>
      </c>
    </row>
    <row r="83" spans="1:5" ht="153">
      <c r="A83" t="s">
        <v>62</v>
      </c>
      <c r="E83" s="35" t="s">
        <v>3059</v>
      </c>
    </row>
    <row r="84" spans="1:16" ht="12.75">
      <c r="A84" s="24" t="s">
        <v>55</v>
      </c>
      <c s="29" t="s">
        <v>45</v>
      </c>
      <c s="29" t="s">
        <v>3309</v>
      </c>
      <c s="24" t="s">
        <v>57</v>
      </c>
      <c s="30" t="s">
        <v>3310</v>
      </c>
      <c s="31" t="s">
        <v>76</v>
      </c>
      <c s="32">
        <v>980</v>
      </c>
      <c s="33">
        <v>0</v>
      </c>
      <c s="33">
        <f>ROUND(ROUND(H84,2)*ROUND(G84,3),2)</f>
      </c>
      <c r="O84">
        <f>(I84*21)/100</f>
      </c>
      <c t="s">
        <v>33</v>
      </c>
    </row>
    <row r="85" spans="1:5" ht="12.75">
      <c r="A85" s="34" t="s">
        <v>60</v>
      </c>
      <c r="E85" s="35" t="s">
        <v>57</v>
      </c>
    </row>
    <row r="86" spans="1:5" ht="12.75">
      <c r="A86" s="36" t="s">
        <v>61</v>
      </c>
      <c r="E86" s="37" t="s">
        <v>8059</v>
      </c>
    </row>
    <row r="87" spans="1:5" ht="38.25">
      <c r="A87" t="s">
        <v>62</v>
      </c>
      <c r="E87" s="35" t="s">
        <v>3311</v>
      </c>
    </row>
    <row r="88" spans="1:16" ht="12.75">
      <c r="A88" s="24" t="s">
        <v>55</v>
      </c>
      <c s="29" t="s">
        <v>47</v>
      </c>
      <c s="29" t="s">
        <v>3060</v>
      </c>
      <c s="24" t="s">
        <v>57</v>
      </c>
      <c s="30" t="s">
        <v>3061</v>
      </c>
      <c s="31" t="s">
        <v>59</v>
      </c>
      <c s="32">
        <v>20</v>
      </c>
      <c s="33">
        <v>0</v>
      </c>
      <c s="33">
        <f>ROUND(ROUND(H88,2)*ROUND(G88,3),2)</f>
      </c>
      <c r="O88">
        <f>(I88*21)/100</f>
      </c>
      <c t="s">
        <v>33</v>
      </c>
    </row>
    <row r="89" spans="1:5" ht="12.75">
      <c r="A89" s="34" t="s">
        <v>60</v>
      </c>
      <c r="E89" s="35" t="s">
        <v>57</v>
      </c>
    </row>
    <row r="90" spans="1:5" ht="12.75">
      <c r="A90" s="36" t="s">
        <v>61</v>
      </c>
      <c r="E90" s="37" t="s">
        <v>8059</v>
      </c>
    </row>
    <row r="91" spans="1:5" ht="38.25">
      <c r="A91" t="s">
        <v>62</v>
      </c>
      <c r="E91" s="35" t="s">
        <v>3062</v>
      </c>
    </row>
    <row r="92" spans="1:16" ht="12.75">
      <c r="A92" s="24" t="s">
        <v>55</v>
      </c>
      <c s="29" t="s">
        <v>838</v>
      </c>
      <c s="29" t="s">
        <v>8088</v>
      </c>
      <c s="24" t="s">
        <v>57</v>
      </c>
      <c s="30" t="s">
        <v>8089</v>
      </c>
      <c s="31" t="s">
        <v>59</v>
      </c>
      <c s="32">
        <v>5</v>
      </c>
      <c s="33">
        <v>0</v>
      </c>
      <c s="33">
        <f>ROUND(ROUND(H92,2)*ROUND(G92,3),2)</f>
      </c>
      <c r="O92">
        <f>(I92*21)/100</f>
      </c>
      <c t="s">
        <v>33</v>
      </c>
    </row>
    <row r="93" spans="1:5" ht="12.75">
      <c r="A93" s="34" t="s">
        <v>60</v>
      </c>
      <c r="E93" s="35" t="s">
        <v>57</v>
      </c>
    </row>
    <row r="94" spans="1:5" ht="12.75">
      <c r="A94" s="36" t="s">
        <v>61</v>
      </c>
      <c r="E94" s="37" t="s">
        <v>8059</v>
      </c>
    </row>
    <row r="95" spans="1:5" ht="89.25">
      <c r="A95" t="s">
        <v>62</v>
      </c>
      <c r="E95" s="35" t="s">
        <v>8090</v>
      </c>
    </row>
    <row r="96" spans="1:16" ht="12.75">
      <c r="A96" s="24" t="s">
        <v>55</v>
      </c>
      <c s="29" t="s">
        <v>290</v>
      </c>
      <c s="29" t="s">
        <v>1020</v>
      </c>
      <c s="24" t="s">
        <v>57</v>
      </c>
      <c s="30" t="s">
        <v>1021</v>
      </c>
      <c s="31" t="s">
        <v>1022</v>
      </c>
      <c s="32">
        <v>275</v>
      </c>
      <c s="33">
        <v>0</v>
      </c>
      <c s="33">
        <f>ROUND(ROUND(H96,2)*ROUND(G96,3),2)</f>
      </c>
      <c r="O96">
        <f>(I96*21)/100</f>
      </c>
      <c t="s">
        <v>33</v>
      </c>
    </row>
    <row r="97" spans="1:5" ht="12.75">
      <c r="A97" s="34" t="s">
        <v>60</v>
      </c>
      <c r="E97" s="35" t="s">
        <v>57</v>
      </c>
    </row>
    <row r="98" spans="1:5" ht="12.75">
      <c r="A98" s="36" t="s">
        <v>61</v>
      </c>
      <c r="E98" s="37" t="s">
        <v>8059</v>
      </c>
    </row>
    <row r="99" spans="1:5" ht="25.5">
      <c r="A99" t="s">
        <v>62</v>
      </c>
      <c r="E99" s="35" t="s">
        <v>5973</v>
      </c>
    </row>
    <row r="100" spans="1:18" ht="12.75" customHeight="1">
      <c r="A100" s="6" t="s">
        <v>53</v>
      </c>
      <c s="6"/>
      <c s="39" t="s">
        <v>3077</v>
      </c>
      <c s="6"/>
      <c s="27" t="s">
        <v>2818</v>
      </c>
      <c s="6"/>
      <c s="6"/>
      <c s="6"/>
      <c s="40">
        <f>0+Q100</f>
      </c>
      <c r="O100">
        <f>0+R100</f>
      </c>
      <c r="Q100">
        <f>0+I101+I105+I109+I113+I117+I121+I125+I129+I133</f>
      </c>
      <c>
        <f>0+O101+O105+O109+O113+O117+O121+O125+O129+O133</f>
      </c>
    </row>
    <row r="101" spans="1:16" ht="12.75">
      <c r="A101" s="24" t="s">
        <v>55</v>
      </c>
      <c s="29" t="s">
        <v>165</v>
      </c>
      <c s="29" t="s">
        <v>162</v>
      </c>
      <c s="24" t="s">
        <v>57</v>
      </c>
      <c s="30" t="s">
        <v>163</v>
      </c>
      <c s="31" t="s">
        <v>94</v>
      </c>
      <c s="32">
        <v>10</v>
      </c>
      <c s="33">
        <v>0</v>
      </c>
      <c s="33">
        <f>ROUND(ROUND(H101,2)*ROUND(G101,3),2)</f>
      </c>
      <c r="O101">
        <f>(I101*21)/100</f>
      </c>
      <c t="s">
        <v>33</v>
      </c>
    </row>
    <row r="102" spans="1:5" ht="12.75">
      <c r="A102" s="34" t="s">
        <v>60</v>
      </c>
      <c r="E102" s="35" t="s">
        <v>57</v>
      </c>
    </row>
    <row r="103" spans="1:5" ht="12.75">
      <c r="A103" s="36" t="s">
        <v>61</v>
      </c>
      <c r="E103" s="37" t="s">
        <v>8059</v>
      </c>
    </row>
    <row r="104" spans="1:5" ht="38.25">
      <c r="A104" t="s">
        <v>62</v>
      </c>
      <c r="E104" s="35" t="s">
        <v>3091</v>
      </c>
    </row>
    <row r="105" spans="1:16" ht="12.75">
      <c r="A105" s="24" t="s">
        <v>55</v>
      </c>
      <c s="29" t="s">
        <v>168</v>
      </c>
      <c s="29" t="s">
        <v>12878</v>
      </c>
      <c s="24" t="s">
        <v>57</v>
      </c>
      <c s="30" t="s">
        <v>12879</v>
      </c>
      <c s="31" t="s">
        <v>94</v>
      </c>
      <c s="32">
        <v>4340</v>
      </c>
      <c s="33">
        <v>0</v>
      </c>
      <c s="33">
        <f>ROUND(ROUND(H105,2)*ROUND(G105,3),2)</f>
      </c>
      <c r="O105">
        <f>(I105*21)/100</f>
      </c>
      <c t="s">
        <v>33</v>
      </c>
    </row>
    <row r="106" spans="1:5" ht="12.75">
      <c r="A106" s="34" t="s">
        <v>60</v>
      </c>
      <c r="E106" s="35" t="s">
        <v>57</v>
      </c>
    </row>
    <row r="107" spans="1:5" ht="12.75">
      <c r="A107" s="36" t="s">
        <v>61</v>
      </c>
      <c r="E107" s="37" t="s">
        <v>8059</v>
      </c>
    </row>
    <row r="108" spans="1:5" ht="38.25">
      <c r="A108" t="s">
        <v>62</v>
      </c>
      <c r="E108" s="35" t="s">
        <v>3091</v>
      </c>
    </row>
    <row r="109" spans="1:16" ht="12.75">
      <c r="A109" s="24" t="s">
        <v>55</v>
      </c>
      <c s="29" t="s">
        <v>172</v>
      </c>
      <c s="29" t="s">
        <v>3103</v>
      </c>
      <c s="24" t="s">
        <v>57</v>
      </c>
      <c s="30" t="s">
        <v>3104</v>
      </c>
      <c s="31" t="s">
        <v>94</v>
      </c>
      <c s="32">
        <v>9</v>
      </c>
      <c s="33">
        <v>0</v>
      </c>
      <c s="33">
        <f>ROUND(ROUND(H109,2)*ROUND(G109,3),2)</f>
      </c>
      <c r="O109">
        <f>(I109*21)/100</f>
      </c>
      <c t="s">
        <v>33</v>
      </c>
    </row>
    <row r="110" spans="1:5" ht="12.75">
      <c r="A110" s="34" t="s">
        <v>60</v>
      </c>
      <c r="E110" s="35" t="s">
        <v>57</v>
      </c>
    </row>
    <row r="111" spans="1:5" ht="12.75">
      <c r="A111" s="36" t="s">
        <v>61</v>
      </c>
      <c r="E111" s="37" t="s">
        <v>8059</v>
      </c>
    </row>
    <row r="112" spans="1:5" ht="38.25">
      <c r="A112" t="s">
        <v>62</v>
      </c>
      <c r="E112" s="35" t="s">
        <v>3091</v>
      </c>
    </row>
    <row r="113" spans="1:16" ht="25.5">
      <c r="A113" s="24" t="s">
        <v>55</v>
      </c>
      <c s="29" t="s">
        <v>176</v>
      </c>
      <c s="29" t="s">
        <v>173</v>
      </c>
      <c s="24" t="s">
        <v>57</v>
      </c>
      <c s="30" t="s">
        <v>174</v>
      </c>
      <c s="31" t="s">
        <v>86</v>
      </c>
      <c s="32">
        <v>2</v>
      </c>
      <c s="33">
        <v>0</v>
      </c>
      <c s="33">
        <f>ROUND(ROUND(H113,2)*ROUND(G113,3),2)</f>
      </c>
      <c r="O113">
        <f>(I113*21)/100</f>
      </c>
      <c t="s">
        <v>33</v>
      </c>
    </row>
    <row r="114" spans="1:5" ht="12.75">
      <c r="A114" s="34" t="s">
        <v>60</v>
      </c>
      <c r="E114" s="35" t="s">
        <v>57</v>
      </c>
    </row>
    <row r="115" spans="1:5" ht="12.75">
      <c r="A115" s="36" t="s">
        <v>61</v>
      </c>
      <c r="E115" s="37" t="s">
        <v>8059</v>
      </c>
    </row>
    <row r="116" spans="1:5" ht="38.25">
      <c r="A116" t="s">
        <v>62</v>
      </c>
      <c r="E116" s="35" t="s">
        <v>3094</v>
      </c>
    </row>
    <row r="117" spans="1:16" ht="25.5">
      <c r="A117" s="24" t="s">
        <v>55</v>
      </c>
      <c s="29" t="s">
        <v>115</v>
      </c>
      <c s="29" t="s">
        <v>12880</v>
      </c>
      <c s="24" t="s">
        <v>57</v>
      </c>
      <c s="30" t="s">
        <v>12881</v>
      </c>
      <c s="31" t="s">
        <v>86</v>
      </c>
      <c s="32">
        <v>18</v>
      </c>
      <c s="33">
        <v>0</v>
      </c>
      <c s="33">
        <f>ROUND(ROUND(H117,2)*ROUND(G117,3),2)</f>
      </c>
      <c r="O117">
        <f>(I117*21)/100</f>
      </c>
      <c t="s">
        <v>33</v>
      </c>
    </row>
    <row r="118" spans="1:5" ht="12.75">
      <c r="A118" s="34" t="s">
        <v>60</v>
      </c>
      <c r="E118" s="35" t="s">
        <v>57</v>
      </c>
    </row>
    <row r="119" spans="1:5" ht="12.75">
      <c r="A119" s="36" t="s">
        <v>61</v>
      </c>
      <c r="E119" s="37" t="s">
        <v>8059</v>
      </c>
    </row>
    <row r="120" spans="1:5" ht="38.25">
      <c r="A120" t="s">
        <v>62</v>
      </c>
      <c r="E120" s="35" t="s">
        <v>3094</v>
      </c>
    </row>
    <row r="121" spans="1:16" ht="12.75">
      <c r="A121" s="24" t="s">
        <v>55</v>
      </c>
      <c s="29" t="s">
        <v>227</v>
      </c>
      <c s="29" t="s">
        <v>12882</v>
      </c>
      <c s="24" t="s">
        <v>57</v>
      </c>
      <c s="30" t="s">
        <v>12883</v>
      </c>
      <c s="31" t="s">
        <v>86</v>
      </c>
      <c s="32">
        <v>6</v>
      </c>
      <c s="33">
        <v>0</v>
      </c>
      <c s="33">
        <f>ROUND(ROUND(H121,2)*ROUND(G121,3),2)</f>
      </c>
      <c r="O121">
        <f>(I121*21)/100</f>
      </c>
      <c t="s">
        <v>33</v>
      </c>
    </row>
    <row r="122" spans="1:5" ht="12.75">
      <c r="A122" s="34" t="s">
        <v>60</v>
      </c>
      <c r="E122" s="35" t="s">
        <v>57</v>
      </c>
    </row>
    <row r="123" spans="1:5" ht="12.75">
      <c r="A123" s="36" t="s">
        <v>61</v>
      </c>
      <c r="E123" s="37" t="s">
        <v>8059</v>
      </c>
    </row>
    <row r="124" spans="1:5" ht="38.25">
      <c r="A124" t="s">
        <v>62</v>
      </c>
      <c r="E124" s="35" t="s">
        <v>3094</v>
      </c>
    </row>
    <row r="125" spans="1:16" ht="25.5">
      <c r="A125" s="24" t="s">
        <v>55</v>
      </c>
      <c s="29" t="s">
        <v>232</v>
      </c>
      <c s="29" t="s">
        <v>3107</v>
      </c>
      <c s="24" t="s">
        <v>57</v>
      </c>
      <c s="30" t="s">
        <v>2942</v>
      </c>
      <c s="31" t="s">
        <v>86</v>
      </c>
      <c s="32">
        <v>6</v>
      </c>
      <c s="33">
        <v>0</v>
      </c>
      <c s="33">
        <f>ROUND(ROUND(H125,2)*ROUND(G125,3),2)</f>
      </c>
      <c r="O125">
        <f>(I125*21)/100</f>
      </c>
      <c t="s">
        <v>33</v>
      </c>
    </row>
    <row r="126" spans="1:5" ht="12.75">
      <c r="A126" s="34" t="s">
        <v>60</v>
      </c>
      <c r="E126" s="35" t="s">
        <v>57</v>
      </c>
    </row>
    <row r="127" spans="1:5" ht="12.75">
      <c r="A127" s="36" t="s">
        <v>61</v>
      </c>
      <c r="E127" s="37" t="s">
        <v>8059</v>
      </c>
    </row>
    <row r="128" spans="1:5" ht="38.25">
      <c r="A128" t="s">
        <v>62</v>
      </c>
      <c r="E128" s="35" t="s">
        <v>3094</v>
      </c>
    </row>
    <row r="129" spans="1:16" ht="12.75">
      <c r="A129" s="24" t="s">
        <v>55</v>
      </c>
      <c s="29" t="s">
        <v>235</v>
      </c>
      <c s="29" t="s">
        <v>3111</v>
      </c>
      <c s="24" t="s">
        <v>57</v>
      </c>
      <c s="30" t="s">
        <v>3112</v>
      </c>
      <c s="31" t="s">
        <v>94</v>
      </c>
      <c s="32">
        <v>780</v>
      </c>
      <c s="33">
        <v>0</v>
      </c>
      <c s="33">
        <f>ROUND(ROUND(H129,2)*ROUND(G129,3),2)</f>
      </c>
      <c r="O129">
        <f>(I129*21)/100</f>
      </c>
      <c t="s">
        <v>33</v>
      </c>
    </row>
    <row r="130" spans="1:5" ht="12.75">
      <c r="A130" s="34" t="s">
        <v>60</v>
      </c>
      <c r="E130" s="35" t="s">
        <v>57</v>
      </c>
    </row>
    <row r="131" spans="1:5" ht="12.75">
      <c r="A131" s="36" t="s">
        <v>61</v>
      </c>
      <c r="E131" s="37" t="s">
        <v>8059</v>
      </c>
    </row>
    <row r="132" spans="1:5" ht="25.5">
      <c r="A132" t="s">
        <v>62</v>
      </c>
      <c r="E132" s="35" t="s">
        <v>3113</v>
      </c>
    </row>
    <row r="133" spans="1:16" ht="12.75">
      <c r="A133" s="24" t="s">
        <v>55</v>
      </c>
      <c s="29" t="s">
        <v>238</v>
      </c>
      <c s="29" t="s">
        <v>2840</v>
      </c>
      <c s="24" t="s">
        <v>57</v>
      </c>
      <c s="30" t="s">
        <v>2841</v>
      </c>
      <c s="31" t="s">
        <v>86</v>
      </c>
      <c s="32">
        <v>28</v>
      </c>
      <c s="33">
        <v>0</v>
      </c>
      <c s="33">
        <f>ROUND(ROUND(H133,2)*ROUND(G133,3),2)</f>
      </c>
      <c r="O133">
        <f>(I133*21)/100</f>
      </c>
      <c t="s">
        <v>33</v>
      </c>
    </row>
    <row r="134" spans="1:5" ht="12.75">
      <c r="A134" s="34" t="s">
        <v>60</v>
      </c>
      <c r="E134" s="35" t="s">
        <v>57</v>
      </c>
    </row>
    <row r="135" spans="1:5" ht="12.75">
      <c r="A135" s="36" t="s">
        <v>61</v>
      </c>
      <c r="E135" s="37" t="s">
        <v>8059</v>
      </c>
    </row>
    <row r="136" spans="1:5" ht="25.5">
      <c r="A136" t="s">
        <v>62</v>
      </c>
      <c r="E136" s="35" t="s">
        <v>3114</v>
      </c>
    </row>
    <row r="137" spans="1:18" ht="12.75" customHeight="1">
      <c r="A137" s="6" t="s">
        <v>53</v>
      </c>
      <c s="6"/>
      <c s="39" t="s">
        <v>8075</v>
      </c>
      <c s="6"/>
      <c s="27" t="s">
        <v>8076</v>
      </c>
      <c s="6"/>
      <c s="6"/>
      <c s="6"/>
      <c s="40">
        <f>0+Q137</f>
      </c>
      <c r="O137">
        <f>0+R137</f>
      </c>
      <c r="Q137">
        <f>0+I138+I142+I146+I150</f>
      </c>
      <c>
        <f>0+O138+O142+O146+O150</f>
      </c>
    </row>
    <row r="138" spans="1:16" ht="25.5">
      <c r="A138" s="24" t="s">
        <v>55</v>
      </c>
      <c s="29" t="s">
        <v>241</v>
      </c>
      <c s="29" t="s">
        <v>12884</v>
      </c>
      <c s="24" t="s">
        <v>57</v>
      </c>
      <c s="30" t="s">
        <v>12885</v>
      </c>
      <c s="31" t="s">
        <v>86</v>
      </c>
      <c s="32">
        <v>1</v>
      </c>
      <c s="33">
        <v>0</v>
      </c>
      <c s="33">
        <f>ROUND(ROUND(H138,2)*ROUND(G138,3),2)</f>
      </c>
      <c r="O138">
        <f>(I138*21)/100</f>
      </c>
      <c t="s">
        <v>33</v>
      </c>
    </row>
    <row r="139" spans="1:5" ht="12.75">
      <c r="A139" s="34" t="s">
        <v>60</v>
      </c>
      <c r="E139" s="35" t="s">
        <v>57</v>
      </c>
    </row>
    <row r="140" spans="1:5" ht="12.75">
      <c r="A140" s="36" t="s">
        <v>61</v>
      </c>
      <c r="E140" s="37" t="s">
        <v>8059</v>
      </c>
    </row>
    <row r="141" spans="1:5" ht="38.25">
      <c r="A141" t="s">
        <v>62</v>
      </c>
      <c r="E141" s="35" t="s">
        <v>12886</v>
      </c>
    </row>
    <row r="142" spans="1:16" ht="38.25">
      <c r="A142" s="24" t="s">
        <v>55</v>
      </c>
      <c s="29" t="s">
        <v>245</v>
      </c>
      <c s="29" t="s">
        <v>12887</v>
      </c>
      <c s="24" t="s">
        <v>57</v>
      </c>
      <c s="30" t="s">
        <v>12888</v>
      </c>
      <c s="31" t="s">
        <v>86</v>
      </c>
      <c s="32">
        <v>1</v>
      </c>
      <c s="33">
        <v>0</v>
      </c>
      <c s="33">
        <f>ROUND(ROUND(H142,2)*ROUND(G142,3),2)</f>
      </c>
      <c r="O142">
        <f>(I142*21)/100</f>
      </c>
      <c t="s">
        <v>33</v>
      </c>
    </row>
    <row r="143" spans="1:5" ht="12.75">
      <c r="A143" s="34" t="s">
        <v>60</v>
      </c>
      <c r="E143" s="35" t="s">
        <v>57</v>
      </c>
    </row>
    <row r="144" spans="1:5" ht="12.75">
      <c r="A144" s="36" t="s">
        <v>61</v>
      </c>
      <c r="E144" s="37" t="s">
        <v>8059</v>
      </c>
    </row>
    <row r="145" spans="1:5" ht="102">
      <c r="A145" t="s">
        <v>62</v>
      </c>
      <c r="E145" s="35" t="s">
        <v>12889</v>
      </c>
    </row>
    <row r="146" spans="1:16" ht="38.25">
      <c r="A146" s="24" t="s">
        <v>55</v>
      </c>
      <c s="29" t="s">
        <v>249</v>
      </c>
      <c s="29" t="s">
        <v>12890</v>
      </c>
      <c s="24" t="s">
        <v>57</v>
      </c>
      <c s="30" t="s">
        <v>12891</v>
      </c>
      <c s="31" t="s">
        <v>86</v>
      </c>
      <c s="32">
        <v>1</v>
      </c>
      <c s="33">
        <v>0</v>
      </c>
      <c s="33">
        <f>ROUND(ROUND(H146,2)*ROUND(G146,3),2)</f>
      </c>
      <c r="O146">
        <f>(I146*21)/100</f>
      </c>
      <c t="s">
        <v>33</v>
      </c>
    </row>
    <row r="147" spans="1:5" ht="12.75">
      <c r="A147" s="34" t="s">
        <v>60</v>
      </c>
      <c r="E147" s="35" t="s">
        <v>57</v>
      </c>
    </row>
    <row r="148" spans="1:5" ht="12.75">
      <c r="A148" s="36" t="s">
        <v>61</v>
      </c>
      <c r="E148" s="37" t="s">
        <v>8059</v>
      </c>
    </row>
    <row r="149" spans="1:5" ht="38.25">
      <c r="A149" t="s">
        <v>62</v>
      </c>
      <c r="E149" s="35" t="s">
        <v>12892</v>
      </c>
    </row>
    <row r="150" spans="1:16" ht="25.5">
      <c r="A150" s="24" t="s">
        <v>55</v>
      </c>
      <c s="29" t="s">
        <v>252</v>
      </c>
      <c s="29" t="s">
        <v>12893</v>
      </c>
      <c s="24" t="s">
        <v>57</v>
      </c>
      <c s="30" t="s">
        <v>12894</v>
      </c>
      <c s="31" t="s">
        <v>86</v>
      </c>
      <c s="32">
        <v>1</v>
      </c>
      <c s="33">
        <v>0</v>
      </c>
      <c s="33">
        <f>ROUND(ROUND(H150,2)*ROUND(G150,3),2)</f>
      </c>
      <c r="O150">
        <f>(I150*21)/100</f>
      </c>
      <c t="s">
        <v>33</v>
      </c>
    </row>
    <row r="151" spans="1:5" ht="12.75">
      <c r="A151" s="34" t="s">
        <v>60</v>
      </c>
      <c r="E151" s="35" t="s">
        <v>57</v>
      </c>
    </row>
    <row r="152" spans="1:5" ht="12.75">
      <c r="A152" s="36" t="s">
        <v>61</v>
      </c>
      <c r="E152" s="37" t="s">
        <v>8059</v>
      </c>
    </row>
    <row r="153" spans="1:5" ht="38.25">
      <c r="A153" t="s">
        <v>62</v>
      </c>
      <c r="E153" s="35" t="s">
        <v>12895</v>
      </c>
    </row>
    <row r="154" spans="1:18" ht="12.75" customHeight="1">
      <c r="A154" s="6" t="s">
        <v>53</v>
      </c>
      <c s="6"/>
      <c s="39" t="s">
        <v>2707</v>
      </c>
      <c s="6"/>
      <c s="27" t="s">
        <v>2895</v>
      </c>
      <c s="6"/>
      <c s="6"/>
      <c s="6"/>
      <c s="40">
        <f>0+Q154</f>
      </c>
      <c r="O154">
        <f>0+R154</f>
      </c>
      <c r="Q154">
        <f>0+I155+I159+I163+I167+I171+I175+I179+I183+I187+I191</f>
      </c>
      <c>
        <f>0+O155+O159+O163+O167+O171+O175+O179+O183+O187+O191</f>
      </c>
    </row>
    <row r="155" spans="1:16" ht="25.5">
      <c r="A155" s="24" t="s">
        <v>55</v>
      </c>
      <c s="29" t="s">
        <v>255</v>
      </c>
      <c s="29" t="s">
        <v>3184</v>
      </c>
      <c s="24" t="s">
        <v>57</v>
      </c>
      <c s="30" t="s">
        <v>3185</v>
      </c>
      <c s="31" t="s">
        <v>86</v>
      </c>
      <c s="32">
        <v>1</v>
      </c>
      <c s="33">
        <v>0</v>
      </c>
      <c s="33">
        <f>ROUND(ROUND(H155,2)*ROUND(G155,3),2)</f>
      </c>
      <c r="O155">
        <f>(I155*21)/100</f>
      </c>
      <c t="s">
        <v>33</v>
      </c>
    </row>
    <row r="156" spans="1:5" ht="12.75">
      <c r="A156" s="34" t="s">
        <v>60</v>
      </c>
      <c r="E156" s="35" t="s">
        <v>57</v>
      </c>
    </row>
    <row r="157" spans="1:5" ht="12.75">
      <c r="A157" s="36" t="s">
        <v>61</v>
      </c>
      <c r="E157" s="37" t="s">
        <v>8059</v>
      </c>
    </row>
    <row r="158" spans="1:5" ht="51">
      <c r="A158" t="s">
        <v>62</v>
      </c>
      <c r="E158" s="35" t="s">
        <v>3183</v>
      </c>
    </row>
    <row r="159" spans="1:16" ht="25.5">
      <c r="A159" s="24" t="s">
        <v>55</v>
      </c>
      <c s="29" t="s">
        <v>259</v>
      </c>
      <c s="29" t="s">
        <v>2896</v>
      </c>
      <c s="24" t="s">
        <v>57</v>
      </c>
      <c s="30" t="s">
        <v>2897</v>
      </c>
      <c s="31" t="s">
        <v>86</v>
      </c>
      <c s="32">
        <v>1</v>
      </c>
      <c s="33">
        <v>0</v>
      </c>
      <c s="33">
        <f>ROUND(ROUND(H159,2)*ROUND(G159,3),2)</f>
      </c>
      <c r="O159">
        <f>(I159*21)/100</f>
      </c>
      <c t="s">
        <v>33</v>
      </c>
    </row>
    <row r="160" spans="1:5" ht="12.75">
      <c r="A160" s="34" t="s">
        <v>60</v>
      </c>
      <c r="E160" s="35" t="s">
        <v>57</v>
      </c>
    </row>
    <row r="161" spans="1:5" ht="12.75">
      <c r="A161" s="36" t="s">
        <v>61</v>
      </c>
      <c r="E161" s="37" t="s">
        <v>8059</v>
      </c>
    </row>
    <row r="162" spans="1:5" ht="63.75">
      <c r="A162" t="s">
        <v>62</v>
      </c>
      <c r="E162" s="35" t="s">
        <v>3200</v>
      </c>
    </row>
    <row r="163" spans="1:16" ht="38.25">
      <c r="A163" s="24" t="s">
        <v>55</v>
      </c>
      <c s="29" t="s">
        <v>262</v>
      </c>
      <c s="29" t="s">
        <v>3547</v>
      </c>
      <c s="24" t="s">
        <v>57</v>
      </c>
      <c s="30" t="s">
        <v>12667</v>
      </c>
      <c s="31" t="s">
        <v>86</v>
      </c>
      <c s="32">
        <v>2</v>
      </c>
      <c s="33">
        <v>0</v>
      </c>
      <c s="33">
        <f>ROUND(ROUND(H163,2)*ROUND(G163,3),2)</f>
      </c>
      <c r="O163">
        <f>(I163*21)/100</f>
      </c>
      <c t="s">
        <v>33</v>
      </c>
    </row>
    <row r="164" spans="1:5" ht="12.75">
      <c r="A164" s="34" t="s">
        <v>60</v>
      </c>
      <c r="E164" s="35" t="s">
        <v>57</v>
      </c>
    </row>
    <row r="165" spans="1:5" ht="12.75">
      <c r="A165" s="36" t="s">
        <v>61</v>
      </c>
      <c r="E165" s="37" t="s">
        <v>8059</v>
      </c>
    </row>
    <row r="166" spans="1:5" ht="63.75">
      <c r="A166" t="s">
        <v>62</v>
      </c>
      <c r="E166" s="35" t="s">
        <v>3200</v>
      </c>
    </row>
    <row r="167" spans="1:16" ht="25.5">
      <c r="A167" s="24" t="s">
        <v>55</v>
      </c>
      <c s="29" t="s">
        <v>266</v>
      </c>
      <c s="29" t="s">
        <v>2899</v>
      </c>
      <c s="24" t="s">
        <v>57</v>
      </c>
      <c s="30" t="s">
        <v>2900</v>
      </c>
      <c s="31" t="s">
        <v>86</v>
      </c>
      <c s="32">
        <v>1</v>
      </c>
      <c s="33">
        <v>0</v>
      </c>
      <c s="33">
        <f>ROUND(ROUND(H167,2)*ROUND(G167,3),2)</f>
      </c>
      <c r="O167">
        <f>(I167*21)/100</f>
      </c>
      <c t="s">
        <v>33</v>
      </c>
    </row>
    <row r="168" spans="1:5" ht="12.75">
      <c r="A168" s="34" t="s">
        <v>60</v>
      </c>
      <c r="E168" s="35" t="s">
        <v>57</v>
      </c>
    </row>
    <row r="169" spans="1:5" ht="12.75">
      <c r="A169" s="36" t="s">
        <v>61</v>
      </c>
      <c r="E169" s="37" t="s">
        <v>8059</v>
      </c>
    </row>
    <row r="170" spans="1:5" ht="38.25">
      <c r="A170" t="s">
        <v>62</v>
      </c>
      <c r="E170" s="35" t="s">
        <v>3201</v>
      </c>
    </row>
    <row r="171" spans="1:16" ht="12.75">
      <c r="A171" s="24" t="s">
        <v>55</v>
      </c>
      <c s="29" t="s">
        <v>270</v>
      </c>
      <c s="29" t="s">
        <v>3205</v>
      </c>
      <c s="24" t="s">
        <v>57</v>
      </c>
      <c s="30" t="s">
        <v>3206</v>
      </c>
      <c s="31" t="s">
        <v>86</v>
      </c>
      <c s="32">
        <v>1</v>
      </c>
      <c s="33">
        <v>0</v>
      </c>
      <c s="33">
        <f>ROUND(ROUND(H171,2)*ROUND(G171,3),2)</f>
      </c>
      <c r="O171">
        <f>(I171*21)/100</f>
      </c>
      <c t="s">
        <v>33</v>
      </c>
    </row>
    <row r="172" spans="1:5" ht="12.75">
      <c r="A172" s="34" t="s">
        <v>60</v>
      </c>
      <c r="E172" s="35" t="s">
        <v>57</v>
      </c>
    </row>
    <row r="173" spans="1:5" ht="12.75">
      <c r="A173" s="36" t="s">
        <v>61</v>
      </c>
      <c r="E173" s="37" t="s">
        <v>8059</v>
      </c>
    </row>
    <row r="174" spans="1:5" ht="38.25">
      <c r="A174" t="s">
        <v>62</v>
      </c>
      <c r="E174" s="35" t="s">
        <v>3207</v>
      </c>
    </row>
    <row r="175" spans="1:16" ht="12.75">
      <c r="A175" s="24" t="s">
        <v>55</v>
      </c>
      <c s="29" t="s">
        <v>274</v>
      </c>
      <c s="29" t="s">
        <v>3208</v>
      </c>
      <c s="24" t="s">
        <v>57</v>
      </c>
      <c s="30" t="s">
        <v>3209</v>
      </c>
      <c s="31" t="s">
        <v>86</v>
      </c>
      <c s="32">
        <v>12</v>
      </c>
      <c s="33">
        <v>0</v>
      </c>
      <c s="33">
        <f>ROUND(ROUND(H175,2)*ROUND(G175,3),2)</f>
      </c>
      <c r="O175">
        <f>(I175*21)/100</f>
      </c>
      <c t="s">
        <v>33</v>
      </c>
    </row>
    <row r="176" spans="1:5" ht="12.75">
      <c r="A176" s="34" t="s">
        <v>60</v>
      </c>
      <c r="E176" s="35" t="s">
        <v>57</v>
      </c>
    </row>
    <row r="177" spans="1:5" ht="12.75">
      <c r="A177" s="36" t="s">
        <v>61</v>
      </c>
      <c r="E177" s="37" t="s">
        <v>8059</v>
      </c>
    </row>
    <row r="178" spans="1:5" ht="38.25">
      <c r="A178" t="s">
        <v>62</v>
      </c>
      <c r="E178" s="35" t="s">
        <v>3207</v>
      </c>
    </row>
    <row r="179" spans="1:16" ht="12.75">
      <c r="A179" s="24" t="s">
        <v>55</v>
      </c>
      <c s="29" t="s">
        <v>278</v>
      </c>
      <c s="29" t="s">
        <v>3292</v>
      </c>
      <c s="24" t="s">
        <v>57</v>
      </c>
      <c s="30" t="s">
        <v>3293</v>
      </c>
      <c s="31" t="s">
        <v>86</v>
      </c>
      <c s="32">
        <v>1</v>
      </c>
      <c s="33">
        <v>0</v>
      </c>
      <c s="33">
        <f>ROUND(ROUND(H179,2)*ROUND(G179,3),2)</f>
      </c>
      <c r="O179">
        <f>(I179*21)/100</f>
      </c>
      <c t="s">
        <v>33</v>
      </c>
    </row>
    <row r="180" spans="1:5" ht="12.75">
      <c r="A180" s="34" t="s">
        <v>60</v>
      </c>
      <c r="E180" s="35" t="s">
        <v>57</v>
      </c>
    </row>
    <row r="181" spans="1:5" ht="12.75">
      <c r="A181" s="36" t="s">
        <v>61</v>
      </c>
      <c r="E181" s="37" t="s">
        <v>8059</v>
      </c>
    </row>
    <row r="182" spans="1:5" ht="38.25">
      <c r="A182" t="s">
        <v>62</v>
      </c>
      <c r="E182" s="35" t="s">
        <v>3207</v>
      </c>
    </row>
    <row r="183" spans="1:16" ht="12.75">
      <c r="A183" s="24" t="s">
        <v>55</v>
      </c>
      <c s="29" t="s">
        <v>282</v>
      </c>
      <c s="29" t="s">
        <v>2709</v>
      </c>
      <c s="24" t="s">
        <v>57</v>
      </c>
      <c s="30" t="s">
        <v>2902</v>
      </c>
      <c s="31" t="s">
        <v>627</v>
      </c>
      <c s="32">
        <v>90</v>
      </c>
      <c s="33">
        <v>0</v>
      </c>
      <c s="33">
        <f>ROUND(ROUND(H183,2)*ROUND(G183,3),2)</f>
      </c>
      <c r="O183">
        <f>(I183*21)/100</f>
      </c>
      <c t="s">
        <v>33</v>
      </c>
    </row>
    <row r="184" spans="1:5" ht="12.75">
      <c r="A184" s="34" t="s">
        <v>60</v>
      </c>
      <c r="E184" s="35" t="s">
        <v>57</v>
      </c>
    </row>
    <row r="185" spans="1:5" ht="12.75">
      <c r="A185" s="36" t="s">
        <v>61</v>
      </c>
      <c r="E185" s="37" t="s">
        <v>8059</v>
      </c>
    </row>
    <row r="186" spans="1:5" ht="38.25">
      <c r="A186" t="s">
        <v>62</v>
      </c>
      <c r="E186" s="35" t="s">
        <v>3219</v>
      </c>
    </row>
    <row r="187" spans="1:16" ht="12.75">
      <c r="A187" s="24" t="s">
        <v>55</v>
      </c>
      <c s="29" t="s">
        <v>286</v>
      </c>
      <c s="29" t="s">
        <v>2904</v>
      </c>
      <c s="24" t="s">
        <v>57</v>
      </c>
      <c s="30" t="s">
        <v>2905</v>
      </c>
      <c s="31" t="s">
        <v>627</v>
      </c>
      <c s="32">
        <v>40</v>
      </c>
      <c s="33">
        <v>0</v>
      </c>
      <c s="33">
        <f>ROUND(ROUND(H187,2)*ROUND(G187,3),2)</f>
      </c>
      <c r="O187">
        <f>(I187*21)/100</f>
      </c>
      <c t="s">
        <v>33</v>
      </c>
    </row>
    <row r="188" spans="1:5" ht="12.75">
      <c r="A188" s="34" t="s">
        <v>60</v>
      </c>
      <c r="E188" s="35" t="s">
        <v>57</v>
      </c>
    </row>
    <row r="189" spans="1:5" ht="12.75">
      <c r="A189" s="36" t="s">
        <v>61</v>
      </c>
      <c r="E189" s="37" t="s">
        <v>8059</v>
      </c>
    </row>
    <row r="190" spans="1:5" ht="38.25">
      <c r="A190" t="s">
        <v>62</v>
      </c>
      <c r="E190" s="35" t="s">
        <v>3220</v>
      </c>
    </row>
    <row r="191" spans="1:16" ht="12.75">
      <c r="A191" s="24" t="s">
        <v>55</v>
      </c>
      <c s="29" t="s">
        <v>816</v>
      </c>
      <c s="29" t="s">
        <v>2713</v>
      </c>
      <c s="24" t="s">
        <v>57</v>
      </c>
      <c s="30" t="s">
        <v>2907</v>
      </c>
      <c s="31" t="s">
        <v>627</v>
      </c>
      <c s="32">
        <v>16</v>
      </c>
      <c s="33">
        <v>0</v>
      </c>
      <c s="33">
        <f>ROUND(ROUND(H191,2)*ROUND(G191,3),2)</f>
      </c>
      <c r="O191">
        <f>(I191*21)/100</f>
      </c>
      <c t="s">
        <v>33</v>
      </c>
    </row>
    <row r="192" spans="1:5" ht="12.75">
      <c r="A192" s="34" t="s">
        <v>60</v>
      </c>
      <c r="E192" s="35" t="s">
        <v>57</v>
      </c>
    </row>
    <row r="193" spans="1:5" ht="12.75">
      <c r="A193" s="36" t="s">
        <v>61</v>
      </c>
      <c r="E193" s="37" t="s">
        <v>8059</v>
      </c>
    </row>
    <row r="194" spans="1:5" ht="38.25">
      <c r="A194" t="s">
        <v>62</v>
      </c>
      <c r="E194" s="35" t="s">
        <v>3221</v>
      </c>
    </row>
    <row r="195" spans="1:18" ht="12.75" customHeight="1">
      <c r="A195" s="6" t="s">
        <v>53</v>
      </c>
      <c s="6"/>
      <c s="39" t="s">
        <v>189</v>
      </c>
      <c s="6"/>
      <c s="27" t="s">
        <v>8085</v>
      </c>
      <c s="6"/>
      <c s="6"/>
      <c s="6"/>
      <c s="40">
        <f>0+Q195</f>
      </c>
      <c r="O195">
        <f>0+R195</f>
      </c>
      <c r="Q195">
        <f>0+I196+I200+I204</f>
      </c>
      <c>
        <f>0+O196+O200+O204</f>
      </c>
    </row>
    <row r="196" spans="1:16" ht="25.5">
      <c r="A196" s="24" t="s">
        <v>55</v>
      </c>
      <c s="29" t="s">
        <v>294</v>
      </c>
      <c s="29" t="s">
        <v>192</v>
      </c>
      <c s="24" t="s">
        <v>193</v>
      </c>
      <c s="30" t="s">
        <v>194</v>
      </c>
      <c s="31" t="s">
        <v>195</v>
      </c>
      <c s="32">
        <v>109</v>
      </c>
      <c s="33">
        <v>0</v>
      </c>
      <c s="33">
        <f>ROUND(ROUND(H196,2)*ROUND(G196,3),2)</f>
      </c>
      <c r="O196">
        <f>(I196*21)/100</f>
      </c>
      <c t="s">
        <v>33</v>
      </c>
    </row>
    <row r="197" spans="1:5" ht="12.75">
      <c r="A197" s="34" t="s">
        <v>60</v>
      </c>
      <c r="E197" s="35" t="s">
        <v>196</v>
      </c>
    </row>
    <row r="198" spans="1:5" ht="12.75">
      <c r="A198" s="36" t="s">
        <v>61</v>
      </c>
      <c r="E198" s="37" t="s">
        <v>8059</v>
      </c>
    </row>
    <row r="199" spans="1:5" ht="153">
      <c r="A199" t="s">
        <v>62</v>
      </c>
      <c r="E199" s="35" t="s">
        <v>1243</v>
      </c>
    </row>
    <row r="200" spans="1:16" ht="25.5">
      <c r="A200" s="24" t="s">
        <v>55</v>
      </c>
      <c s="29" t="s">
        <v>298</v>
      </c>
      <c s="29" t="s">
        <v>199</v>
      </c>
      <c s="24" t="s">
        <v>193</v>
      </c>
      <c s="30" t="s">
        <v>200</v>
      </c>
      <c s="31" t="s">
        <v>195</v>
      </c>
      <c s="32">
        <v>11</v>
      </c>
      <c s="33">
        <v>0</v>
      </c>
      <c s="33">
        <f>ROUND(ROUND(H200,2)*ROUND(G200,3),2)</f>
      </c>
      <c r="O200">
        <f>(I200*21)/100</f>
      </c>
      <c t="s">
        <v>33</v>
      </c>
    </row>
    <row r="201" spans="1:5" ht="12.75">
      <c r="A201" s="34" t="s">
        <v>60</v>
      </c>
      <c r="E201" s="35" t="s">
        <v>196</v>
      </c>
    </row>
    <row r="202" spans="1:5" ht="12.75">
      <c r="A202" s="36" t="s">
        <v>61</v>
      </c>
      <c r="E202" s="37" t="s">
        <v>8059</v>
      </c>
    </row>
    <row r="203" spans="1:5" ht="153">
      <c r="A203" t="s">
        <v>62</v>
      </c>
      <c r="E203" s="35" t="s">
        <v>1243</v>
      </c>
    </row>
    <row r="204" spans="1:16" ht="25.5">
      <c r="A204" s="24" t="s">
        <v>55</v>
      </c>
      <c s="29" t="s">
        <v>302</v>
      </c>
      <c s="29" t="s">
        <v>1473</v>
      </c>
      <c s="24" t="s">
        <v>193</v>
      </c>
      <c s="30" t="s">
        <v>1474</v>
      </c>
      <c s="31" t="s">
        <v>195</v>
      </c>
      <c s="32">
        <v>0.4</v>
      </c>
      <c s="33">
        <v>0</v>
      </c>
      <c s="33">
        <f>ROUND(ROUND(H204,2)*ROUND(G204,3),2)</f>
      </c>
      <c r="O204">
        <f>(I204*21)/100</f>
      </c>
      <c t="s">
        <v>33</v>
      </c>
    </row>
    <row r="205" spans="1:5" ht="12.75">
      <c r="A205" s="34" t="s">
        <v>60</v>
      </c>
      <c r="E205" s="35" t="s">
        <v>196</v>
      </c>
    </row>
    <row r="206" spans="1:5" ht="12.75">
      <c r="A206" s="36" t="s">
        <v>61</v>
      </c>
      <c r="E206" s="37" t="s">
        <v>8059</v>
      </c>
    </row>
    <row r="207" spans="1:5" ht="153">
      <c r="A207" t="s">
        <v>62</v>
      </c>
      <c r="E207"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2.xml><?xml version="1.0" encoding="utf-8"?>
<worksheet xmlns="http://schemas.openxmlformats.org/spreadsheetml/2006/main" xmlns:r="http://schemas.openxmlformats.org/officeDocument/2006/relationships">
  <sheetPr>
    <pageSetUpPr fitToPage="1"/>
  </sheetPr>
  <dimension ref="A1:R1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0+O10+O51+O100+O117+O150+O183</f>
      </c>
      <c t="s">
        <v>32</v>
      </c>
    </row>
    <row r="3" spans="1:16" ht="15" customHeight="1">
      <c r="A3" t="s">
        <v>12</v>
      </c>
      <c s="12" t="s">
        <v>14</v>
      </c>
      <c s="13" t="s">
        <v>15</v>
      </c>
      <c s="1"/>
      <c s="14" t="s">
        <v>16</v>
      </c>
      <c s="1"/>
      <c s="9"/>
      <c s="8" t="s">
        <v>12896</v>
      </c>
      <c s="41">
        <f>0+I10+I51+I100+I117+I150+I183</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12704</v>
      </c>
      <c s="1"/>
      <c s="14" t="s">
        <v>12705</v>
      </c>
      <c s="1"/>
      <c s="1"/>
      <c s="1"/>
      <c s="1"/>
      <c r="O5" t="s">
        <v>31</v>
      </c>
      <c t="s">
        <v>33</v>
      </c>
    </row>
    <row r="6" spans="1:9" ht="12.75" customHeight="1">
      <c r="A6" t="s">
        <v>24</v>
      </c>
      <c s="16" t="s">
        <v>28</v>
      </c>
      <c s="17" t="s">
        <v>12896</v>
      </c>
      <c s="6"/>
      <c s="18" t="s">
        <v>12897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f>
      </c>
      <c>
        <f>0+O11+O15+O19+O23+O27+O31+O35+O39+O43+O47</f>
      </c>
    </row>
    <row r="11" spans="1:16" ht="25.5">
      <c r="A11" s="24" t="s">
        <v>55</v>
      </c>
      <c s="29" t="s">
        <v>91</v>
      </c>
      <c s="29" t="s">
        <v>84</v>
      </c>
      <c s="24" t="s">
        <v>57</v>
      </c>
      <c s="30" t="s">
        <v>85</v>
      </c>
      <c s="31" t="s">
        <v>86</v>
      </c>
      <c s="32">
        <v>9</v>
      </c>
      <c s="33">
        <v>0</v>
      </c>
      <c s="33">
        <f>ROUND(ROUND(H11,2)*ROUND(G11,3),2)</f>
      </c>
      <c r="O11">
        <f>(I11*21)/100</f>
      </c>
      <c t="s">
        <v>33</v>
      </c>
    </row>
    <row r="12" spans="1:5" ht="12.75">
      <c r="A12" s="34" t="s">
        <v>60</v>
      </c>
      <c r="E12" s="35" t="s">
        <v>57</v>
      </c>
    </row>
    <row r="13" spans="1:5" ht="12.75">
      <c r="A13" s="36" t="s">
        <v>61</v>
      </c>
      <c r="E13" s="37" t="s">
        <v>8059</v>
      </c>
    </row>
    <row r="14" spans="1:5" ht="25.5">
      <c r="A14" t="s">
        <v>62</v>
      </c>
      <c r="E14" s="35" t="s">
        <v>8060</v>
      </c>
    </row>
    <row r="15" spans="1:16" ht="12.75">
      <c r="A15" s="24" t="s">
        <v>55</v>
      </c>
      <c s="29" t="s">
        <v>96</v>
      </c>
      <c s="29" t="s">
        <v>3022</v>
      </c>
      <c s="24" t="s">
        <v>57</v>
      </c>
      <c s="30" t="s">
        <v>3023</v>
      </c>
      <c s="31" t="s">
        <v>86</v>
      </c>
      <c s="32">
        <v>3</v>
      </c>
      <c s="33">
        <v>0</v>
      </c>
      <c s="33">
        <f>ROUND(ROUND(H15,2)*ROUND(G15,3),2)</f>
      </c>
      <c r="O15">
        <f>(I15*21)/100</f>
      </c>
      <c t="s">
        <v>33</v>
      </c>
    </row>
    <row r="16" spans="1:5" ht="12.75">
      <c r="A16" s="34" t="s">
        <v>60</v>
      </c>
      <c r="E16" s="35" t="s">
        <v>57</v>
      </c>
    </row>
    <row r="17" spans="1:5" ht="12.75">
      <c r="A17" s="36" t="s">
        <v>61</v>
      </c>
      <c r="E17" s="37" t="s">
        <v>8059</v>
      </c>
    </row>
    <row r="18" spans="1:5" ht="51">
      <c r="A18" t="s">
        <v>62</v>
      </c>
      <c r="E18" s="35" t="s">
        <v>3025</v>
      </c>
    </row>
    <row r="19" spans="1:16" ht="12.75">
      <c r="A19" s="24" t="s">
        <v>55</v>
      </c>
      <c s="29" t="s">
        <v>99</v>
      </c>
      <c s="29" t="s">
        <v>92</v>
      </c>
      <c s="24" t="s">
        <v>57</v>
      </c>
      <c s="30" t="s">
        <v>93</v>
      </c>
      <c s="31" t="s">
        <v>94</v>
      </c>
      <c s="32">
        <v>25</v>
      </c>
      <c s="33">
        <v>0</v>
      </c>
      <c s="33">
        <f>ROUND(ROUND(H19,2)*ROUND(G19,3),2)</f>
      </c>
      <c r="O19">
        <f>(I19*21)/100</f>
      </c>
      <c t="s">
        <v>33</v>
      </c>
    </row>
    <row r="20" spans="1:5" ht="12.75">
      <c r="A20" s="34" t="s">
        <v>60</v>
      </c>
      <c r="E20" s="35" t="s">
        <v>57</v>
      </c>
    </row>
    <row r="21" spans="1:5" ht="12.75">
      <c r="A21" s="36" t="s">
        <v>61</v>
      </c>
      <c r="E21" s="37" t="s">
        <v>8059</v>
      </c>
    </row>
    <row r="22" spans="1:5" ht="51">
      <c r="A22" t="s">
        <v>62</v>
      </c>
      <c r="E22" s="35" t="s">
        <v>3026</v>
      </c>
    </row>
    <row r="23" spans="1:16" ht="12.75">
      <c r="A23" s="24" t="s">
        <v>55</v>
      </c>
      <c s="29" t="s">
        <v>103</v>
      </c>
      <c s="29" t="s">
        <v>104</v>
      </c>
      <c s="24" t="s">
        <v>57</v>
      </c>
      <c s="30" t="s">
        <v>105</v>
      </c>
      <c s="31" t="s">
        <v>94</v>
      </c>
      <c s="32">
        <v>25</v>
      </c>
      <c s="33">
        <v>0</v>
      </c>
      <c s="33">
        <f>ROUND(ROUND(H23,2)*ROUND(G23,3),2)</f>
      </c>
      <c r="O23">
        <f>(I23*21)/100</f>
      </c>
      <c t="s">
        <v>33</v>
      </c>
    </row>
    <row r="24" spans="1:5" ht="12.75">
      <c r="A24" s="34" t="s">
        <v>60</v>
      </c>
      <c r="E24" s="35" t="s">
        <v>57</v>
      </c>
    </row>
    <row r="25" spans="1:5" ht="12.75">
      <c r="A25" s="36" t="s">
        <v>61</v>
      </c>
      <c r="E25" s="37" t="s">
        <v>8059</v>
      </c>
    </row>
    <row r="26" spans="1:5" ht="76.5">
      <c r="A26" t="s">
        <v>62</v>
      </c>
      <c r="E26" s="35" t="s">
        <v>3030</v>
      </c>
    </row>
    <row r="27" spans="1:16" ht="25.5">
      <c r="A27" s="24" t="s">
        <v>55</v>
      </c>
      <c s="29" t="s">
        <v>107</v>
      </c>
      <c s="29" t="s">
        <v>1323</v>
      </c>
      <c s="24" t="s">
        <v>57</v>
      </c>
      <c s="30" t="s">
        <v>1324</v>
      </c>
      <c s="31" t="s">
        <v>94</v>
      </c>
      <c s="32">
        <v>3</v>
      </c>
      <c s="33">
        <v>0</v>
      </c>
      <c s="33">
        <f>ROUND(ROUND(H27,2)*ROUND(G27,3),2)</f>
      </c>
      <c r="O27">
        <f>(I27*21)/100</f>
      </c>
      <c t="s">
        <v>33</v>
      </c>
    </row>
    <row r="28" spans="1:5" ht="12.75">
      <c r="A28" s="34" t="s">
        <v>60</v>
      </c>
      <c r="E28" s="35" t="s">
        <v>57</v>
      </c>
    </row>
    <row r="29" spans="1:5" ht="12.75">
      <c r="A29" s="36" t="s">
        <v>61</v>
      </c>
      <c r="E29" s="37" t="s">
        <v>8059</v>
      </c>
    </row>
    <row r="30" spans="1:5" ht="25.5">
      <c r="A30" t="s">
        <v>62</v>
      </c>
      <c r="E30" s="35" t="s">
        <v>3036</v>
      </c>
    </row>
    <row r="31" spans="1:16" ht="12.75">
      <c r="A31" s="24" t="s">
        <v>55</v>
      </c>
      <c s="29" t="s">
        <v>111</v>
      </c>
      <c s="29" t="s">
        <v>12640</v>
      </c>
      <c s="24" t="s">
        <v>57</v>
      </c>
      <c s="30" t="s">
        <v>12641</v>
      </c>
      <c s="31" t="s">
        <v>76</v>
      </c>
      <c s="32">
        <v>1</v>
      </c>
      <c s="33">
        <v>0</v>
      </c>
      <c s="33">
        <f>ROUND(ROUND(H31,2)*ROUND(G31,3),2)</f>
      </c>
      <c r="O31">
        <f>(I31*21)/100</f>
      </c>
      <c t="s">
        <v>33</v>
      </c>
    </row>
    <row r="32" spans="1:5" ht="12.75">
      <c r="A32" s="34" t="s">
        <v>60</v>
      </c>
      <c r="E32" s="35" t="s">
        <v>57</v>
      </c>
    </row>
    <row r="33" spans="1:5" ht="12.75">
      <c r="A33" s="36" t="s">
        <v>61</v>
      </c>
      <c r="E33" s="37" t="s">
        <v>8059</v>
      </c>
    </row>
    <row r="34" spans="1:5" ht="102">
      <c r="A34" t="s">
        <v>62</v>
      </c>
      <c r="E34" s="35" t="s">
        <v>12642</v>
      </c>
    </row>
    <row r="35" spans="1:16" ht="12.75">
      <c r="A35" s="24" t="s">
        <v>55</v>
      </c>
      <c s="29" t="s">
        <v>149</v>
      </c>
      <c s="29" t="s">
        <v>12643</v>
      </c>
      <c s="24" t="s">
        <v>57</v>
      </c>
      <c s="30" t="s">
        <v>3478</v>
      </c>
      <c s="31" t="s">
        <v>86</v>
      </c>
      <c s="32">
        <v>1</v>
      </c>
      <c s="33">
        <v>0</v>
      </c>
      <c s="33">
        <f>ROUND(ROUND(H35,2)*ROUND(G35,3),2)</f>
      </c>
      <c r="O35">
        <f>(I35*21)/100</f>
      </c>
      <c t="s">
        <v>33</v>
      </c>
    </row>
    <row r="36" spans="1:5" ht="12.75">
      <c r="A36" s="34" t="s">
        <v>60</v>
      </c>
      <c r="E36" s="35" t="s">
        <v>57</v>
      </c>
    </row>
    <row r="37" spans="1:5" ht="12.75">
      <c r="A37" s="36" t="s">
        <v>61</v>
      </c>
      <c r="E37" s="37" t="s">
        <v>8059</v>
      </c>
    </row>
    <row r="38" spans="1:5" ht="102">
      <c r="A38" t="s">
        <v>62</v>
      </c>
      <c r="E38" s="35" t="s">
        <v>3479</v>
      </c>
    </row>
    <row r="39" spans="1:16" ht="12.75">
      <c r="A39" s="24" t="s">
        <v>55</v>
      </c>
      <c s="29" t="s">
        <v>153</v>
      </c>
      <c s="29" t="s">
        <v>3044</v>
      </c>
      <c s="24" t="s">
        <v>57</v>
      </c>
      <c s="30" t="s">
        <v>3045</v>
      </c>
      <c s="31" t="s">
        <v>86</v>
      </c>
      <c s="32">
        <v>3</v>
      </c>
      <c s="33">
        <v>0</v>
      </c>
      <c s="33">
        <f>ROUND(ROUND(H39,2)*ROUND(G39,3),2)</f>
      </c>
      <c r="O39">
        <f>(I39*21)/100</f>
      </c>
      <c t="s">
        <v>33</v>
      </c>
    </row>
    <row r="40" spans="1:5" ht="12.75">
      <c r="A40" s="34" t="s">
        <v>60</v>
      </c>
      <c r="E40" s="35" t="s">
        <v>57</v>
      </c>
    </row>
    <row r="41" spans="1:5" ht="12.75">
      <c r="A41" s="36" t="s">
        <v>61</v>
      </c>
      <c r="E41" s="37" t="s">
        <v>8059</v>
      </c>
    </row>
    <row r="42" spans="1:5" ht="51">
      <c r="A42" t="s">
        <v>62</v>
      </c>
      <c r="E42" s="35" t="s">
        <v>3046</v>
      </c>
    </row>
    <row r="43" spans="1:16" ht="12.75">
      <c r="A43" s="24" t="s">
        <v>55</v>
      </c>
      <c s="29" t="s">
        <v>157</v>
      </c>
      <c s="29" t="s">
        <v>12723</v>
      </c>
      <c s="24" t="s">
        <v>57</v>
      </c>
      <c s="30" t="s">
        <v>12724</v>
      </c>
      <c s="31" t="s">
        <v>86</v>
      </c>
      <c s="32">
        <v>2</v>
      </c>
      <c s="33">
        <v>0</v>
      </c>
      <c s="33">
        <f>ROUND(ROUND(H43,2)*ROUND(G43,3),2)</f>
      </c>
      <c r="O43">
        <f>(I43*21)/100</f>
      </c>
      <c t="s">
        <v>33</v>
      </c>
    </row>
    <row r="44" spans="1:5" ht="12.75">
      <c r="A44" s="34" t="s">
        <v>60</v>
      </c>
      <c r="E44" s="35" t="s">
        <v>57</v>
      </c>
    </row>
    <row r="45" spans="1:5" ht="12.75">
      <c r="A45" s="36" t="s">
        <v>61</v>
      </c>
      <c r="E45" s="37" t="s">
        <v>8059</v>
      </c>
    </row>
    <row r="46" spans="1:5" ht="51">
      <c r="A46" t="s">
        <v>62</v>
      </c>
      <c r="E46" s="35" t="s">
        <v>3046</v>
      </c>
    </row>
    <row r="47" spans="1:16" ht="25.5">
      <c r="A47" s="24" t="s">
        <v>55</v>
      </c>
      <c s="29" t="s">
        <v>161</v>
      </c>
      <c s="29" t="s">
        <v>1329</v>
      </c>
      <c s="24" t="s">
        <v>57</v>
      </c>
      <c s="30" t="s">
        <v>1330</v>
      </c>
      <c s="31" t="s">
        <v>86</v>
      </c>
      <c s="32">
        <v>6</v>
      </c>
      <c s="33">
        <v>0</v>
      </c>
      <c s="33">
        <f>ROUND(ROUND(H47,2)*ROUND(G47,3),2)</f>
      </c>
      <c r="O47">
        <f>(I47*21)/100</f>
      </c>
      <c t="s">
        <v>33</v>
      </c>
    </row>
    <row r="48" spans="1:5" ht="12.75">
      <c r="A48" s="34" t="s">
        <v>60</v>
      </c>
      <c r="E48" s="35" t="s">
        <v>57</v>
      </c>
    </row>
    <row r="49" spans="1:5" ht="12.75">
      <c r="A49" s="36" t="s">
        <v>61</v>
      </c>
      <c r="E49" s="37" t="s">
        <v>8059</v>
      </c>
    </row>
    <row r="50" spans="1:5" ht="51">
      <c r="A50" t="s">
        <v>62</v>
      </c>
      <c r="E50" s="35" t="s">
        <v>3026</v>
      </c>
    </row>
    <row r="51" spans="1:18" ht="12.75" customHeight="1">
      <c r="A51" s="6" t="s">
        <v>53</v>
      </c>
      <c s="6"/>
      <c s="39" t="s">
        <v>3052</v>
      </c>
      <c s="6"/>
      <c s="27" t="s">
        <v>54</v>
      </c>
      <c s="6"/>
      <c s="6"/>
      <c s="6"/>
      <c s="40">
        <f>0+Q51</f>
      </c>
      <c r="O51">
        <f>0+R51</f>
      </c>
      <c r="Q51">
        <f>0+I52+I56+I60+I64+I68+I72+I76+I80+I84+I88+I92+I96</f>
      </c>
      <c>
        <f>0+O52+O56+O60+O64+O68+O72+O76+O80+O84+O88+O92+O96</f>
      </c>
    </row>
    <row r="52" spans="1:16" ht="12.75">
      <c r="A52" s="24" t="s">
        <v>55</v>
      </c>
      <c s="29" t="s">
        <v>39</v>
      </c>
      <c s="29" t="s">
        <v>3053</v>
      </c>
      <c s="24" t="s">
        <v>57</v>
      </c>
      <c s="30" t="s">
        <v>3054</v>
      </c>
      <c s="31" t="s">
        <v>76</v>
      </c>
      <c s="32">
        <v>25</v>
      </c>
      <c s="33">
        <v>0</v>
      </c>
      <c s="33">
        <f>ROUND(ROUND(H52,2)*ROUND(G52,3),2)</f>
      </c>
      <c r="O52">
        <f>(I52*21)/100</f>
      </c>
      <c t="s">
        <v>33</v>
      </c>
    </row>
    <row r="53" spans="1:5" ht="12.75">
      <c r="A53" s="34" t="s">
        <v>60</v>
      </c>
      <c r="E53" s="35" t="s">
        <v>57</v>
      </c>
    </row>
    <row r="54" spans="1:5" ht="12.75">
      <c r="A54" s="36" t="s">
        <v>61</v>
      </c>
      <c r="E54" s="37" t="s">
        <v>8059</v>
      </c>
    </row>
    <row r="55" spans="1:5" ht="12.75">
      <c r="A55" t="s">
        <v>62</v>
      </c>
      <c r="E55" s="35" t="s">
        <v>3055</v>
      </c>
    </row>
    <row r="56" spans="1:16" ht="12.75">
      <c r="A56" s="24" t="s">
        <v>55</v>
      </c>
      <c s="29" t="s">
        <v>33</v>
      </c>
      <c s="29" t="s">
        <v>12898</v>
      </c>
      <c s="24" t="s">
        <v>57</v>
      </c>
      <c s="30" t="s">
        <v>12899</v>
      </c>
      <c s="31" t="s">
        <v>94</v>
      </c>
      <c s="32">
        <v>20</v>
      </c>
      <c s="33">
        <v>0</v>
      </c>
      <c s="33">
        <f>ROUND(ROUND(H56,2)*ROUND(G56,3),2)</f>
      </c>
      <c r="O56">
        <f>(I56*21)/100</f>
      </c>
      <c t="s">
        <v>33</v>
      </c>
    </row>
    <row r="57" spans="1:5" ht="12.75">
      <c r="A57" s="34" t="s">
        <v>60</v>
      </c>
      <c r="E57" s="35" t="s">
        <v>57</v>
      </c>
    </row>
    <row r="58" spans="1:5" ht="12.75">
      <c r="A58" s="36" t="s">
        <v>61</v>
      </c>
      <c r="E58" s="37" t="s">
        <v>8059</v>
      </c>
    </row>
    <row r="59" spans="1:5" ht="25.5">
      <c r="A59" t="s">
        <v>62</v>
      </c>
      <c r="E59" s="35" t="s">
        <v>12900</v>
      </c>
    </row>
    <row r="60" spans="1:16" ht="12.75">
      <c r="A60" s="24" t="s">
        <v>55</v>
      </c>
      <c s="29" t="s">
        <v>32</v>
      </c>
      <c s="29" t="s">
        <v>3056</v>
      </c>
      <c s="24" t="s">
        <v>57</v>
      </c>
      <c s="30" t="s">
        <v>3057</v>
      </c>
      <c s="31" t="s">
        <v>59</v>
      </c>
      <c s="32">
        <v>8</v>
      </c>
      <c s="33">
        <v>0</v>
      </c>
      <c s="33">
        <f>ROUND(ROUND(H60,2)*ROUND(G60,3),2)</f>
      </c>
      <c r="O60">
        <f>(I60*21)/100</f>
      </c>
      <c t="s">
        <v>33</v>
      </c>
    </row>
    <row r="61" spans="1:5" ht="12.75">
      <c r="A61" s="34" t="s">
        <v>60</v>
      </c>
      <c r="E61" s="35" t="s">
        <v>57</v>
      </c>
    </row>
    <row r="62" spans="1:5" ht="12.75">
      <c r="A62" s="36" t="s">
        <v>61</v>
      </c>
      <c r="E62" s="37" t="s">
        <v>8059</v>
      </c>
    </row>
    <row r="63" spans="1:5" ht="216.75">
      <c r="A63" t="s">
        <v>62</v>
      </c>
      <c r="E63" s="35" t="s">
        <v>3058</v>
      </c>
    </row>
    <row r="64" spans="1:16" ht="12.75">
      <c r="A64" s="24" t="s">
        <v>55</v>
      </c>
      <c s="29" t="s">
        <v>43</v>
      </c>
      <c s="29" t="s">
        <v>8061</v>
      </c>
      <c s="24" t="s">
        <v>57</v>
      </c>
      <c s="30" t="s">
        <v>8062</v>
      </c>
      <c s="31" t="s">
        <v>970</v>
      </c>
      <c s="32">
        <v>33</v>
      </c>
      <c s="33">
        <v>0</v>
      </c>
      <c s="33">
        <f>ROUND(ROUND(H64,2)*ROUND(G64,3),2)</f>
      </c>
      <c r="O64">
        <f>(I64*21)/100</f>
      </c>
      <c t="s">
        <v>33</v>
      </c>
    </row>
    <row r="65" spans="1:5" ht="12.75">
      <c r="A65" s="34" t="s">
        <v>60</v>
      </c>
      <c r="E65" s="35" t="s">
        <v>57</v>
      </c>
    </row>
    <row r="66" spans="1:5" ht="12.75">
      <c r="A66" s="36" t="s">
        <v>61</v>
      </c>
      <c r="E66" s="37" t="s">
        <v>8059</v>
      </c>
    </row>
    <row r="67" spans="1:5" ht="25.5">
      <c r="A67" t="s">
        <v>62</v>
      </c>
      <c r="E67" s="35" t="s">
        <v>1195</v>
      </c>
    </row>
    <row r="68" spans="1:16" ht="12.75">
      <c r="A68" s="24" t="s">
        <v>55</v>
      </c>
      <c s="29" t="s">
        <v>45</v>
      </c>
      <c s="29" t="s">
        <v>70</v>
      </c>
      <c s="24" t="s">
        <v>57</v>
      </c>
      <c s="30" t="s">
        <v>71</v>
      </c>
      <c s="31" t="s">
        <v>59</v>
      </c>
      <c s="32">
        <v>7</v>
      </c>
      <c s="33">
        <v>0</v>
      </c>
      <c s="33">
        <f>ROUND(ROUND(H68,2)*ROUND(G68,3),2)</f>
      </c>
      <c r="O68">
        <f>(I68*21)/100</f>
      </c>
      <c t="s">
        <v>33</v>
      </c>
    </row>
    <row r="69" spans="1:5" ht="12.75">
      <c r="A69" s="34" t="s">
        <v>60</v>
      </c>
      <c r="E69" s="35" t="s">
        <v>57</v>
      </c>
    </row>
    <row r="70" spans="1:5" ht="12.75">
      <c r="A70" s="36" t="s">
        <v>61</v>
      </c>
      <c r="E70" s="37" t="s">
        <v>8059</v>
      </c>
    </row>
    <row r="71" spans="1:5" ht="153">
      <c r="A71" t="s">
        <v>62</v>
      </c>
      <c r="E71" s="35" t="s">
        <v>3059</v>
      </c>
    </row>
    <row r="72" spans="1:16" ht="12.75">
      <c r="A72" s="24" t="s">
        <v>55</v>
      </c>
      <c s="29" t="s">
        <v>47</v>
      </c>
      <c s="29" t="s">
        <v>3309</v>
      </c>
      <c s="24" t="s">
        <v>57</v>
      </c>
      <c s="30" t="s">
        <v>3310</v>
      </c>
      <c s="31" t="s">
        <v>76</v>
      </c>
      <c s="32">
        <v>25</v>
      </c>
      <c s="33">
        <v>0</v>
      </c>
      <c s="33">
        <f>ROUND(ROUND(H72,2)*ROUND(G72,3),2)</f>
      </c>
      <c r="O72">
        <f>(I72*21)/100</f>
      </c>
      <c t="s">
        <v>33</v>
      </c>
    </row>
    <row r="73" spans="1:5" ht="12.75">
      <c r="A73" s="34" t="s">
        <v>60</v>
      </c>
      <c r="E73" s="35" t="s">
        <v>57</v>
      </c>
    </row>
    <row r="74" spans="1:5" ht="12.75">
      <c r="A74" s="36" t="s">
        <v>61</v>
      </c>
      <c r="E74" s="37" t="s">
        <v>8059</v>
      </c>
    </row>
    <row r="75" spans="1:5" ht="38.25">
      <c r="A75" t="s">
        <v>62</v>
      </c>
      <c r="E75" s="35" t="s">
        <v>3311</v>
      </c>
    </row>
    <row r="76" spans="1:16" ht="12.75">
      <c r="A76" s="24" t="s">
        <v>55</v>
      </c>
      <c s="29" t="s">
        <v>73</v>
      </c>
      <c s="29" t="s">
        <v>3060</v>
      </c>
      <c s="24" t="s">
        <v>57</v>
      </c>
      <c s="30" t="s">
        <v>3061</v>
      </c>
      <c s="31" t="s">
        <v>59</v>
      </c>
      <c s="32">
        <v>1</v>
      </c>
      <c s="33">
        <v>0</v>
      </c>
      <c s="33">
        <f>ROUND(ROUND(H76,2)*ROUND(G76,3),2)</f>
      </c>
      <c r="O76">
        <f>(I76*21)/100</f>
      </c>
      <c t="s">
        <v>33</v>
      </c>
    </row>
    <row r="77" spans="1:5" ht="12.75">
      <c r="A77" s="34" t="s">
        <v>60</v>
      </c>
      <c r="E77" s="35" t="s">
        <v>57</v>
      </c>
    </row>
    <row r="78" spans="1:5" ht="12.75">
      <c r="A78" s="36" t="s">
        <v>61</v>
      </c>
      <c r="E78" s="37" t="s">
        <v>8059</v>
      </c>
    </row>
    <row r="79" spans="1:5" ht="38.25">
      <c r="A79" t="s">
        <v>62</v>
      </c>
      <c r="E79" s="35" t="s">
        <v>3062</v>
      </c>
    </row>
    <row r="80" spans="1:16" ht="12.75">
      <c r="A80" s="24" t="s">
        <v>55</v>
      </c>
      <c s="29" t="s">
        <v>79</v>
      </c>
      <c s="29" t="s">
        <v>6656</v>
      </c>
      <c s="24" t="s">
        <v>57</v>
      </c>
      <c s="30" t="s">
        <v>6657</v>
      </c>
      <c s="31" t="s">
        <v>76</v>
      </c>
      <c s="32">
        <v>20</v>
      </c>
      <c s="33">
        <v>0</v>
      </c>
      <c s="33">
        <f>ROUND(ROUND(H80,2)*ROUND(G80,3),2)</f>
      </c>
      <c r="O80">
        <f>(I80*21)/100</f>
      </c>
      <c t="s">
        <v>33</v>
      </c>
    </row>
    <row r="81" spans="1:5" ht="12.75">
      <c r="A81" s="34" t="s">
        <v>60</v>
      </c>
      <c r="E81" s="35" t="s">
        <v>57</v>
      </c>
    </row>
    <row r="82" spans="1:5" ht="12.75">
      <c r="A82" s="36" t="s">
        <v>61</v>
      </c>
      <c r="E82" s="37" t="s">
        <v>8059</v>
      </c>
    </row>
    <row r="83" spans="1:5" ht="63.75">
      <c r="A83" t="s">
        <v>62</v>
      </c>
      <c r="E83" s="35" t="s">
        <v>3496</v>
      </c>
    </row>
    <row r="84" spans="1:16" ht="12.75">
      <c r="A84" s="24" t="s">
        <v>55</v>
      </c>
      <c s="29" t="s">
        <v>50</v>
      </c>
      <c s="29" t="s">
        <v>5531</v>
      </c>
      <c s="24" t="s">
        <v>57</v>
      </c>
      <c s="30" t="s">
        <v>5532</v>
      </c>
      <c s="31" t="s">
        <v>76</v>
      </c>
      <c s="32">
        <v>30</v>
      </c>
      <c s="33">
        <v>0</v>
      </c>
      <c s="33">
        <f>ROUND(ROUND(H84,2)*ROUND(G84,3),2)</f>
      </c>
      <c r="O84">
        <f>(I84*21)/100</f>
      </c>
      <c t="s">
        <v>33</v>
      </c>
    </row>
    <row r="85" spans="1:5" ht="12.75">
      <c r="A85" s="34" t="s">
        <v>60</v>
      </c>
      <c r="E85" s="35" t="s">
        <v>57</v>
      </c>
    </row>
    <row r="86" spans="1:5" ht="12.75">
      <c r="A86" s="36" t="s">
        <v>61</v>
      </c>
      <c r="E86" s="37" t="s">
        <v>8059</v>
      </c>
    </row>
    <row r="87" spans="1:5" ht="38.25">
      <c r="A87" t="s">
        <v>62</v>
      </c>
      <c r="E87" s="35" t="s">
        <v>12901</v>
      </c>
    </row>
    <row r="88" spans="1:16" ht="12.75">
      <c r="A88" s="24" t="s">
        <v>55</v>
      </c>
      <c s="29" t="s">
        <v>52</v>
      </c>
      <c s="29" t="s">
        <v>12902</v>
      </c>
      <c s="24" t="s">
        <v>57</v>
      </c>
      <c s="30" t="s">
        <v>12903</v>
      </c>
      <c s="31" t="s">
        <v>76</v>
      </c>
      <c s="32">
        <v>10</v>
      </c>
      <c s="33">
        <v>0</v>
      </c>
      <c s="33">
        <f>ROUND(ROUND(H88,2)*ROUND(G88,3),2)</f>
      </c>
      <c r="O88">
        <f>(I88*21)/100</f>
      </c>
      <c t="s">
        <v>33</v>
      </c>
    </row>
    <row r="89" spans="1:5" ht="12.75">
      <c r="A89" s="34" t="s">
        <v>60</v>
      </c>
      <c r="E89" s="35" t="s">
        <v>57</v>
      </c>
    </row>
    <row r="90" spans="1:5" ht="12.75">
      <c r="A90" s="36" t="s">
        <v>61</v>
      </c>
      <c r="E90" s="37" t="s">
        <v>8059</v>
      </c>
    </row>
    <row r="91" spans="1:5" ht="63.75">
      <c r="A91" t="s">
        <v>62</v>
      </c>
      <c r="E91" s="35" t="s">
        <v>12904</v>
      </c>
    </row>
    <row r="92" spans="1:16" ht="12.75">
      <c r="A92" s="24" t="s">
        <v>55</v>
      </c>
      <c s="29" t="s">
        <v>282</v>
      </c>
      <c s="29" t="s">
        <v>8088</v>
      </c>
      <c s="24" t="s">
        <v>57</v>
      </c>
      <c s="30" t="s">
        <v>8089</v>
      </c>
      <c s="31" t="s">
        <v>59</v>
      </c>
      <c s="32">
        <v>1</v>
      </c>
      <c s="33">
        <v>0</v>
      </c>
      <c s="33">
        <f>ROUND(ROUND(H92,2)*ROUND(G92,3),2)</f>
      </c>
      <c r="O92">
        <f>(I92*21)/100</f>
      </c>
      <c t="s">
        <v>33</v>
      </c>
    </row>
    <row r="93" spans="1:5" ht="12.75">
      <c r="A93" s="34" t="s">
        <v>60</v>
      </c>
      <c r="E93" s="35" t="s">
        <v>57</v>
      </c>
    </row>
    <row r="94" spans="1:5" ht="12.75">
      <c r="A94" s="36" t="s">
        <v>61</v>
      </c>
      <c r="E94" s="37" t="s">
        <v>8059</v>
      </c>
    </row>
    <row r="95" spans="1:5" ht="89.25">
      <c r="A95" t="s">
        <v>62</v>
      </c>
      <c r="E95" s="35" t="s">
        <v>8090</v>
      </c>
    </row>
    <row r="96" spans="1:16" ht="12.75">
      <c r="A96" s="24" t="s">
        <v>55</v>
      </c>
      <c s="29" t="s">
        <v>286</v>
      </c>
      <c s="29" t="s">
        <v>1020</v>
      </c>
      <c s="24" t="s">
        <v>57</v>
      </c>
      <c s="30" t="s">
        <v>1021</v>
      </c>
      <c s="31" t="s">
        <v>1022</v>
      </c>
      <c s="32">
        <v>55</v>
      </c>
      <c s="33">
        <v>0</v>
      </c>
      <c s="33">
        <f>ROUND(ROUND(H96,2)*ROUND(G96,3),2)</f>
      </c>
      <c r="O96">
        <f>(I96*21)/100</f>
      </c>
      <c t="s">
        <v>33</v>
      </c>
    </row>
    <row r="97" spans="1:5" ht="12.75">
      <c r="A97" s="34" t="s">
        <v>60</v>
      </c>
      <c r="E97" s="35" t="s">
        <v>57</v>
      </c>
    </row>
    <row r="98" spans="1:5" ht="12.75">
      <c r="A98" s="36" t="s">
        <v>61</v>
      </c>
      <c r="E98" s="37" t="s">
        <v>8059</v>
      </c>
    </row>
    <row r="99" spans="1:5" ht="25.5">
      <c r="A99" t="s">
        <v>62</v>
      </c>
      <c r="E99" s="35" t="s">
        <v>5973</v>
      </c>
    </row>
    <row r="100" spans="1:18" ht="12.75" customHeight="1">
      <c r="A100" s="6" t="s">
        <v>53</v>
      </c>
      <c s="6"/>
      <c s="39" t="s">
        <v>2809</v>
      </c>
      <c s="6"/>
      <c s="27" t="s">
        <v>2810</v>
      </c>
      <c s="6"/>
      <c s="6"/>
      <c s="6"/>
      <c s="40">
        <f>0+Q100</f>
      </c>
      <c r="O100">
        <f>0+R100</f>
      </c>
      <c r="Q100">
        <f>0+I101+I105+I109+I113</f>
      </c>
      <c>
        <f>0+O101+O105+O109+O113</f>
      </c>
    </row>
    <row r="101" spans="1:16" ht="12.75">
      <c r="A101" s="24" t="s">
        <v>55</v>
      </c>
      <c s="29" t="s">
        <v>165</v>
      </c>
      <c s="29" t="s">
        <v>150</v>
      </c>
      <c s="24" t="s">
        <v>57</v>
      </c>
      <c s="30" t="s">
        <v>151</v>
      </c>
      <c s="31" t="s">
        <v>94</v>
      </c>
      <c s="32">
        <v>30</v>
      </c>
      <c s="33">
        <v>0</v>
      </c>
      <c s="33">
        <f>ROUND(ROUND(H101,2)*ROUND(G101,3),2)</f>
      </c>
      <c r="O101">
        <f>(I101*21)/100</f>
      </c>
      <c t="s">
        <v>33</v>
      </c>
    </row>
    <row r="102" spans="1:5" ht="12.75">
      <c r="A102" s="34" t="s">
        <v>60</v>
      </c>
      <c r="E102" s="35" t="s">
        <v>57</v>
      </c>
    </row>
    <row r="103" spans="1:5" ht="12.75">
      <c r="A103" s="36" t="s">
        <v>61</v>
      </c>
      <c r="E103" s="37" t="s">
        <v>8059</v>
      </c>
    </row>
    <row r="104" spans="1:5" ht="51">
      <c r="A104" t="s">
        <v>62</v>
      </c>
      <c r="E104" s="35" t="s">
        <v>8064</v>
      </c>
    </row>
    <row r="105" spans="1:16" ht="12.75">
      <c r="A105" s="24" t="s">
        <v>55</v>
      </c>
      <c s="29" t="s">
        <v>168</v>
      </c>
      <c s="29" t="s">
        <v>2595</v>
      </c>
      <c s="24" t="s">
        <v>57</v>
      </c>
      <c s="30" t="s">
        <v>2596</v>
      </c>
      <c s="31" t="s">
        <v>86</v>
      </c>
      <c s="32">
        <v>5</v>
      </c>
      <c s="33">
        <v>0</v>
      </c>
      <c s="33">
        <f>ROUND(ROUND(H105,2)*ROUND(G105,3),2)</f>
      </c>
      <c r="O105">
        <f>(I105*21)/100</f>
      </c>
      <c t="s">
        <v>33</v>
      </c>
    </row>
    <row r="106" spans="1:5" ht="12.75">
      <c r="A106" s="34" t="s">
        <v>60</v>
      </c>
      <c r="E106" s="35" t="s">
        <v>57</v>
      </c>
    </row>
    <row r="107" spans="1:5" ht="12.75">
      <c r="A107" s="36" t="s">
        <v>61</v>
      </c>
      <c r="E107" s="37" t="s">
        <v>8059</v>
      </c>
    </row>
    <row r="108" spans="1:5" ht="38.25">
      <c r="A108" t="s">
        <v>62</v>
      </c>
      <c r="E108" s="35" t="s">
        <v>3075</v>
      </c>
    </row>
    <row r="109" spans="1:16" ht="12.75">
      <c r="A109" s="24" t="s">
        <v>55</v>
      </c>
      <c s="29" t="s">
        <v>172</v>
      </c>
      <c s="29" t="s">
        <v>158</v>
      </c>
      <c s="24" t="s">
        <v>57</v>
      </c>
      <c s="30" t="s">
        <v>159</v>
      </c>
      <c s="31" t="s">
        <v>86</v>
      </c>
      <c s="32">
        <v>2</v>
      </c>
      <c s="33">
        <v>0</v>
      </c>
      <c s="33">
        <f>ROUND(ROUND(H109,2)*ROUND(G109,3),2)</f>
      </c>
      <c r="O109">
        <f>(I109*21)/100</f>
      </c>
      <c t="s">
        <v>33</v>
      </c>
    </row>
    <row r="110" spans="1:5" ht="12.75">
      <c r="A110" s="34" t="s">
        <v>60</v>
      </c>
      <c r="E110" s="35" t="s">
        <v>57</v>
      </c>
    </row>
    <row r="111" spans="1:5" ht="12.75">
      <c r="A111" s="36" t="s">
        <v>61</v>
      </c>
      <c r="E111" s="37" t="s">
        <v>8059</v>
      </c>
    </row>
    <row r="112" spans="1:5" ht="51">
      <c r="A112" t="s">
        <v>62</v>
      </c>
      <c r="E112" s="35" t="s">
        <v>3076</v>
      </c>
    </row>
    <row r="113" spans="1:16" ht="12.75">
      <c r="A113" s="24" t="s">
        <v>55</v>
      </c>
      <c s="29" t="s">
        <v>176</v>
      </c>
      <c s="29" t="s">
        <v>1508</v>
      </c>
      <c s="24" t="s">
        <v>57</v>
      </c>
      <c s="30" t="s">
        <v>1509</v>
      </c>
      <c s="31" t="s">
        <v>1338</v>
      </c>
      <c s="32">
        <v>1</v>
      </c>
      <c s="33">
        <v>0</v>
      </c>
      <c s="33">
        <f>ROUND(ROUND(H113,2)*ROUND(G113,3),2)</f>
      </c>
      <c r="O113">
        <f>(I113*21)/100</f>
      </c>
      <c t="s">
        <v>33</v>
      </c>
    </row>
    <row r="114" spans="1:5" ht="12.75">
      <c r="A114" s="34" t="s">
        <v>60</v>
      </c>
      <c r="E114" s="35" t="s">
        <v>57</v>
      </c>
    </row>
    <row r="115" spans="1:5" ht="12.75">
      <c r="A115" s="36" t="s">
        <v>61</v>
      </c>
      <c r="E115" s="37" t="s">
        <v>8059</v>
      </c>
    </row>
    <row r="116" spans="1:5" ht="89.25">
      <c r="A116" t="s">
        <v>62</v>
      </c>
      <c r="E116" s="35" t="s">
        <v>12905</v>
      </c>
    </row>
    <row r="117" spans="1:18" ht="12.75" customHeight="1">
      <c r="A117" s="6" t="s">
        <v>53</v>
      </c>
      <c s="6"/>
      <c s="39" t="s">
        <v>3077</v>
      </c>
      <c s="6"/>
      <c s="27" t="s">
        <v>2818</v>
      </c>
      <c s="6"/>
      <c s="6"/>
      <c s="6"/>
      <c s="40">
        <f>0+Q117</f>
      </c>
      <c r="O117">
        <f>0+R117</f>
      </c>
      <c r="Q117">
        <f>0+I118+I122+I126+I130+I134+I138+I142+I146</f>
      </c>
      <c>
        <f>0+O118+O122+O126+O130+O134+O138+O142+O146</f>
      </c>
    </row>
    <row r="118" spans="1:16" ht="12.75">
      <c r="A118" s="24" t="s">
        <v>55</v>
      </c>
      <c s="29" t="s">
        <v>115</v>
      </c>
      <c s="29" t="s">
        <v>169</v>
      </c>
      <c s="24" t="s">
        <v>57</v>
      </c>
      <c s="30" t="s">
        <v>170</v>
      </c>
      <c s="31" t="s">
        <v>94</v>
      </c>
      <c s="32">
        <v>40</v>
      </c>
      <c s="33">
        <v>0</v>
      </c>
      <c s="33">
        <f>ROUND(ROUND(H118,2)*ROUND(G118,3),2)</f>
      </c>
      <c r="O118">
        <f>(I118*21)/100</f>
      </c>
      <c t="s">
        <v>33</v>
      </c>
    </row>
    <row r="119" spans="1:5" ht="12.75">
      <c r="A119" s="34" t="s">
        <v>60</v>
      </c>
      <c r="E119" s="35" t="s">
        <v>57</v>
      </c>
    </row>
    <row r="120" spans="1:5" ht="12.75">
      <c r="A120" s="36" t="s">
        <v>61</v>
      </c>
      <c r="E120" s="37" t="s">
        <v>8059</v>
      </c>
    </row>
    <row r="121" spans="1:5" ht="38.25">
      <c r="A121" t="s">
        <v>62</v>
      </c>
      <c r="E121" s="35" t="s">
        <v>3091</v>
      </c>
    </row>
    <row r="122" spans="1:16" ht="12.75">
      <c r="A122" s="24" t="s">
        <v>55</v>
      </c>
      <c s="29" t="s">
        <v>227</v>
      </c>
      <c s="29" t="s">
        <v>8095</v>
      </c>
      <c s="24" t="s">
        <v>57</v>
      </c>
      <c s="30" t="s">
        <v>8096</v>
      </c>
      <c s="31" t="s">
        <v>94</v>
      </c>
      <c s="32">
        <v>50</v>
      </c>
      <c s="33">
        <v>0</v>
      </c>
      <c s="33">
        <f>ROUND(ROUND(H122,2)*ROUND(G122,3),2)</f>
      </c>
      <c r="O122">
        <f>(I122*21)/100</f>
      </c>
      <c t="s">
        <v>33</v>
      </c>
    </row>
    <row r="123" spans="1:5" ht="12.75">
      <c r="A123" s="34" t="s">
        <v>60</v>
      </c>
      <c r="E123" s="35" t="s">
        <v>57</v>
      </c>
    </row>
    <row r="124" spans="1:5" ht="12.75">
      <c r="A124" s="36" t="s">
        <v>61</v>
      </c>
      <c r="E124" s="37" t="s">
        <v>8059</v>
      </c>
    </row>
    <row r="125" spans="1:5" ht="38.25">
      <c r="A125" t="s">
        <v>62</v>
      </c>
      <c r="E125" s="35" t="s">
        <v>3091</v>
      </c>
    </row>
    <row r="126" spans="1:16" ht="25.5">
      <c r="A126" s="24" t="s">
        <v>55</v>
      </c>
      <c s="29" t="s">
        <v>232</v>
      </c>
      <c s="29" t="s">
        <v>177</v>
      </c>
      <c s="24" t="s">
        <v>57</v>
      </c>
      <c s="30" t="s">
        <v>178</v>
      </c>
      <c s="31" t="s">
        <v>86</v>
      </c>
      <c s="32">
        <v>2</v>
      </c>
      <c s="33">
        <v>0</v>
      </c>
      <c s="33">
        <f>ROUND(ROUND(H126,2)*ROUND(G126,3),2)</f>
      </c>
      <c r="O126">
        <f>(I126*21)/100</f>
      </c>
      <c t="s">
        <v>33</v>
      </c>
    </row>
    <row r="127" spans="1:5" ht="12.75">
      <c r="A127" s="34" t="s">
        <v>60</v>
      </c>
      <c r="E127" s="35" t="s">
        <v>57</v>
      </c>
    </row>
    <row r="128" spans="1:5" ht="12.75">
      <c r="A128" s="36" t="s">
        <v>61</v>
      </c>
      <c r="E128" s="37" t="s">
        <v>8059</v>
      </c>
    </row>
    <row r="129" spans="1:5" ht="38.25">
      <c r="A129" t="s">
        <v>62</v>
      </c>
      <c r="E129" s="35" t="s">
        <v>3094</v>
      </c>
    </row>
    <row r="130" spans="1:16" ht="25.5">
      <c r="A130" s="24" t="s">
        <v>55</v>
      </c>
      <c s="29" t="s">
        <v>235</v>
      </c>
      <c s="29" t="s">
        <v>1156</v>
      </c>
      <c s="24" t="s">
        <v>57</v>
      </c>
      <c s="30" t="s">
        <v>1157</v>
      </c>
      <c s="31" t="s">
        <v>86</v>
      </c>
      <c s="32">
        <v>2</v>
      </c>
      <c s="33">
        <v>0</v>
      </c>
      <c s="33">
        <f>ROUND(ROUND(H130,2)*ROUND(G130,3),2)</f>
      </c>
      <c r="O130">
        <f>(I130*21)/100</f>
      </c>
      <c t="s">
        <v>33</v>
      </c>
    </row>
    <row r="131" spans="1:5" ht="12.75">
      <c r="A131" s="34" t="s">
        <v>60</v>
      </c>
      <c r="E131" s="35" t="s">
        <v>57</v>
      </c>
    </row>
    <row r="132" spans="1:5" ht="12.75">
      <c r="A132" s="36" t="s">
        <v>61</v>
      </c>
      <c r="E132" s="37" t="s">
        <v>8059</v>
      </c>
    </row>
    <row r="133" spans="1:5" ht="38.25">
      <c r="A133" t="s">
        <v>62</v>
      </c>
      <c r="E133" s="35" t="s">
        <v>3094</v>
      </c>
    </row>
    <row r="134" spans="1:16" ht="12.75">
      <c r="A134" s="24" t="s">
        <v>55</v>
      </c>
      <c s="29" t="s">
        <v>238</v>
      </c>
      <c s="29" t="s">
        <v>3111</v>
      </c>
      <c s="24" t="s">
        <v>57</v>
      </c>
      <c s="30" t="s">
        <v>3112</v>
      </c>
      <c s="31" t="s">
        <v>94</v>
      </c>
      <c s="32">
        <v>5</v>
      </c>
      <c s="33">
        <v>0</v>
      </c>
      <c s="33">
        <f>ROUND(ROUND(H134,2)*ROUND(G134,3),2)</f>
      </c>
      <c r="O134">
        <f>(I134*21)/100</f>
      </c>
      <c t="s">
        <v>33</v>
      </c>
    </row>
    <row r="135" spans="1:5" ht="12.75">
      <c r="A135" s="34" t="s">
        <v>60</v>
      </c>
      <c r="E135" s="35" t="s">
        <v>57</v>
      </c>
    </row>
    <row r="136" spans="1:5" ht="12.75">
      <c r="A136" s="36" t="s">
        <v>61</v>
      </c>
      <c r="E136" s="37" t="s">
        <v>8059</v>
      </c>
    </row>
    <row r="137" spans="1:5" ht="25.5">
      <c r="A137" t="s">
        <v>62</v>
      </c>
      <c r="E137" s="35" t="s">
        <v>3113</v>
      </c>
    </row>
    <row r="138" spans="1:16" ht="12.75">
      <c r="A138" s="24" t="s">
        <v>55</v>
      </c>
      <c s="29" t="s">
        <v>241</v>
      </c>
      <c s="29" t="s">
        <v>2840</v>
      </c>
      <c s="24" t="s">
        <v>57</v>
      </c>
      <c s="30" t="s">
        <v>2841</v>
      </c>
      <c s="31" t="s">
        <v>86</v>
      </c>
      <c s="32">
        <v>4</v>
      </c>
      <c s="33">
        <v>0</v>
      </c>
      <c s="33">
        <f>ROUND(ROUND(H138,2)*ROUND(G138,3),2)</f>
      </c>
      <c r="O138">
        <f>(I138*21)/100</f>
      </c>
      <c t="s">
        <v>33</v>
      </c>
    </row>
    <row r="139" spans="1:5" ht="12.75">
      <c r="A139" s="34" t="s">
        <v>60</v>
      </c>
      <c r="E139" s="35" t="s">
        <v>57</v>
      </c>
    </row>
    <row r="140" spans="1:5" ht="12.75">
      <c r="A140" s="36" t="s">
        <v>61</v>
      </c>
      <c r="E140" s="37" t="s">
        <v>8059</v>
      </c>
    </row>
    <row r="141" spans="1:5" ht="25.5">
      <c r="A141" t="s">
        <v>62</v>
      </c>
      <c r="E141" s="35" t="s">
        <v>3114</v>
      </c>
    </row>
    <row r="142" spans="1:16" ht="12.75">
      <c r="A142" s="24" t="s">
        <v>55</v>
      </c>
      <c s="29" t="s">
        <v>245</v>
      </c>
      <c s="29" t="s">
        <v>3331</v>
      </c>
      <c s="24" t="s">
        <v>57</v>
      </c>
      <c s="30" t="s">
        <v>3332</v>
      </c>
      <c s="31" t="s">
        <v>94</v>
      </c>
      <c s="32">
        <v>40</v>
      </c>
      <c s="33">
        <v>0</v>
      </c>
      <c s="33">
        <f>ROUND(ROUND(H142,2)*ROUND(G142,3),2)</f>
      </c>
      <c r="O142">
        <f>(I142*21)/100</f>
      </c>
      <c t="s">
        <v>33</v>
      </c>
    </row>
    <row r="143" spans="1:5" ht="12.75">
      <c r="A143" s="34" t="s">
        <v>60</v>
      </c>
      <c r="E143" s="35" t="s">
        <v>57</v>
      </c>
    </row>
    <row r="144" spans="1:5" ht="12.75">
      <c r="A144" s="36" t="s">
        <v>61</v>
      </c>
      <c r="E144" s="37" t="s">
        <v>8059</v>
      </c>
    </row>
    <row r="145" spans="1:5" ht="63.75">
      <c r="A145" t="s">
        <v>62</v>
      </c>
      <c r="E145" s="35" t="s">
        <v>3314</v>
      </c>
    </row>
    <row r="146" spans="1:16" ht="12.75">
      <c r="A146" s="24" t="s">
        <v>55</v>
      </c>
      <c s="29" t="s">
        <v>249</v>
      </c>
      <c s="29" t="s">
        <v>8072</v>
      </c>
      <c s="24" t="s">
        <v>57</v>
      </c>
      <c s="30" t="s">
        <v>8073</v>
      </c>
      <c s="31" t="s">
        <v>1022</v>
      </c>
      <c s="32">
        <v>1</v>
      </c>
      <c s="33">
        <v>0</v>
      </c>
      <c s="33">
        <f>ROUND(ROUND(H146,2)*ROUND(G146,3),2)</f>
      </c>
      <c r="O146">
        <f>(I146*21)/100</f>
      </c>
      <c t="s">
        <v>33</v>
      </c>
    </row>
    <row r="147" spans="1:5" ht="12.75">
      <c r="A147" s="34" t="s">
        <v>60</v>
      </c>
      <c r="E147" s="35" t="s">
        <v>57</v>
      </c>
    </row>
    <row r="148" spans="1:5" ht="12.75">
      <c r="A148" s="36" t="s">
        <v>61</v>
      </c>
      <c r="E148" s="37" t="s">
        <v>8059</v>
      </c>
    </row>
    <row r="149" spans="1:5" ht="76.5">
      <c r="A149" t="s">
        <v>62</v>
      </c>
      <c r="E149" s="35" t="s">
        <v>8074</v>
      </c>
    </row>
    <row r="150" spans="1:18" ht="12.75" customHeight="1">
      <c r="A150" s="6" t="s">
        <v>53</v>
      </c>
      <c s="6"/>
      <c s="39" t="s">
        <v>2707</v>
      </c>
      <c s="6"/>
      <c s="27" t="s">
        <v>2895</v>
      </c>
      <c s="6"/>
      <c s="6"/>
      <c s="6"/>
      <c s="40">
        <f>0+Q150</f>
      </c>
      <c r="O150">
        <f>0+R150</f>
      </c>
      <c r="Q150">
        <f>0+I151+I155+I159+I163+I167+I171+I175+I179</f>
      </c>
      <c>
        <f>0+O151+O155+O159+O163+O167+O171+O175+O179</f>
      </c>
    </row>
    <row r="151" spans="1:16" ht="25.5">
      <c r="A151" s="24" t="s">
        <v>55</v>
      </c>
      <c s="29" t="s">
        <v>252</v>
      </c>
      <c s="29" t="s">
        <v>8080</v>
      </c>
      <c s="24" t="s">
        <v>57</v>
      </c>
      <c s="30" t="s">
        <v>8081</v>
      </c>
      <c s="31" t="s">
        <v>86</v>
      </c>
      <c s="32">
        <v>1</v>
      </c>
      <c s="33">
        <v>0</v>
      </c>
      <c s="33">
        <f>ROUND(ROUND(H151,2)*ROUND(G151,3),2)</f>
      </c>
      <c r="O151">
        <f>(I151*21)/100</f>
      </c>
      <c t="s">
        <v>33</v>
      </c>
    </row>
    <row r="152" spans="1:5" ht="12.75">
      <c r="A152" s="34" t="s">
        <v>60</v>
      </c>
      <c r="E152" s="35" t="s">
        <v>57</v>
      </c>
    </row>
    <row r="153" spans="1:5" ht="12.75">
      <c r="A153" s="36" t="s">
        <v>61</v>
      </c>
      <c r="E153" s="37" t="s">
        <v>8059</v>
      </c>
    </row>
    <row r="154" spans="1:5" ht="63.75">
      <c r="A154" t="s">
        <v>62</v>
      </c>
      <c r="E154" s="35" t="s">
        <v>3200</v>
      </c>
    </row>
    <row r="155" spans="1:16" ht="25.5">
      <c r="A155" s="24" t="s">
        <v>55</v>
      </c>
      <c s="29" t="s">
        <v>255</v>
      </c>
      <c s="29" t="s">
        <v>2899</v>
      </c>
      <c s="24" t="s">
        <v>57</v>
      </c>
      <c s="30" t="s">
        <v>2900</v>
      </c>
      <c s="31" t="s">
        <v>86</v>
      </c>
      <c s="32">
        <v>1</v>
      </c>
      <c s="33">
        <v>0</v>
      </c>
      <c s="33">
        <f>ROUND(ROUND(H155,2)*ROUND(G155,3),2)</f>
      </c>
      <c r="O155">
        <f>(I155*21)/100</f>
      </c>
      <c t="s">
        <v>33</v>
      </c>
    </row>
    <row r="156" spans="1:5" ht="12.75">
      <c r="A156" s="34" t="s">
        <v>60</v>
      </c>
      <c r="E156" s="35" t="s">
        <v>57</v>
      </c>
    </row>
    <row r="157" spans="1:5" ht="12.75">
      <c r="A157" s="36" t="s">
        <v>61</v>
      </c>
      <c r="E157" s="37" t="s">
        <v>8059</v>
      </c>
    </row>
    <row r="158" spans="1:5" ht="38.25">
      <c r="A158" t="s">
        <v>62</v>
      </c>
      <c r="E158" s="35" t="s">
        <v>3201</v>
      </c>
    </row>
    <row r="159" spans="1:16" ht="12.75">
      <c r="A159" s="24" t="s">
        <v>55</v>
      </c>
      <c s="29" t="s">
        <v>259</v>
      </c>
      <c s="29" t="s">
        <v>3205</v>
      </c>
      <c s="24" t="s">
        <v>57</v>
      </c>
      <c s="30" t="s">
        <v>3206</v>
      </c>
      <c s="31" t="s">
        <v>86</v>
      </c>
      <c s="32">
        <v>1</v>
      </c>
      <c s="33">
        <v>0</v>
      </c>
      <c s="33">
        <f>ROUND(ROUND(H159,2)*ROUND(G159,3),2)</f>
      </c>
      <c r="O159">
        <f>(I159*21)/100</f>
      </c>
      <c t="s">
        <v>33</v>
      </c>
    </row>
    <row r="160" spans="1:5" ht="12.75">
      <c r="A160" s="34" t="s">
        <v>60</v>
      </c>
      <c r="E160" s="35" t="s">
        <v>57</v>
      </c>
    </row>
    <row r="161" spans="1:5" ht="12.75">
      <c r="A161" s="36" t="s">
        <v>61</v>
      </c>
      <c r="E161" s="37" t="s">
        <v>8059</v>
      </c>
    </row>
    <row r="162" spans="1:5" ht="38.25">
      <c r="A162" t="s">
        <v>62</v>
      </c>
      <c r="E162" s="35" t="s">
        <v>3207</v>
      </c>
    </row>
    <row r="163" spans="1:16" ht="12.75">
      <c r="A163" s="24" t="s">
        <v>55</v>
      </c>
      <c s="29" t="s">
        <v>262</v>
      </c>
      <c s="29" t="s">
        <v>3290</v>
      </c>
      <c s="24" t="s">
        <v>57</v>
      </c>
      <c s="30" t="s">
        <v>3291</v>
      </c>
      <c s="31" t="s">
        <v>86</v>
      </c>
      <c s="32">
        <v>1</v>
      </c>
      <c s="33">
        <v>0</v>
      </c>
      <c s="33">
        <f>ROUND(ROUND(H163,2)*ROUND(G163,3),2)</f>
      </c>
      <c r="O163">
        <f>(I163*21)/100</f>
      </c>
      <c t="s">
        <v>33</v>
      </c>
    </row>
    <row r="164" spans="1:5" ht="12.75">
      <c r="A164" s="34" t="s">
        <v>60</v>
      </c>
      <c r="E164" s="35" t="s">
        <v>57</v>
      </c>
    </row>
    <row r="165" spans="1:5" ht="12.75">
      <c r="A165" s="36" t="s">
        <v>61</v>
      </c>
      <c r="E165" s="37" t="s">
        <v>8059</v>
      </c>
    </row>
    <row r="166" spans="1:5" ht="38.25">
      <c r="A166" t="s">
        <v>62</v>
      </c>
      <c r="E166" s="35" t="s">
        <v>3207</v>
      </c>
    </row>
    <row r="167" spans="1:16" ht="12.75">
      <c r="A167" s="24" t="s">
        <v>55</v>
      </c>
      <c s="29" t="s">
        <v>266</v>
      </c>
      <c s="29" t="s">
        <v>2709</v>
      </c>
      <c s="24" t="s">
        <v>57</v>
      </c>
      <c s="30" t="s">
        <v>2902</v>
      </c>
      <c s="31" t="s">
        <v>627</v>
      </c>
      <c s="32">
        <v>30</v>
      </c>
      <c s="33">
        <v>0</v>
      </c>
      <c s="33">
        <f>ROUND(ROUND(H167,2)*ROUND(G167,3),2)</f>
      </c>
      <c r="O167">
        <f>(I167*21)/100</f>
      </c>
      <c t="s">
        <v>33</v>
      </c>
    </row>
    <row r="168" spans="1:5" ht="12.75">
      <c r="A168" s="34" t="s">
        <v>60</v>
      </c>
      <c r="E168" s="35" t="s">
        <v>57</v>
      </c>
    </row>
    <row r="169" spans="1:5" ht="12.75">
      <c r="A169" s="36" t="s">
        <v>61</v>
      </c>
      <c r="E169" s="37" t="s">
        <v>8059</v>
      </c>
    </row>
    <row r="170" spans="1:5" ht="38.25">
      <c r="A170" t="s">
        <v>62</v>
      </c>
      <c r="E170" s="35" t="s">
        <v>3219</v>
      </c>
    </row>
    <row r="171" spans="1:16" ht="12.75">
      <c r="A171" s="24" t="s">
        <v>55</v>
      </c>
      <c s="29" t="s">
        <v>270</v>
      </c>
      <c s="29" t="s">
        <v>8129</v>
      </c>
      <c s="24" t="s">
        <v>57</v>
      </c>
      <c s="30" t="s">
        <v>8130</v>
      </c>
      <c s="31" t="s">
        <v>627</v>
      </c>
      <c s="32">
        <v>5</v>
      </c>
      <c s="33">
        <v>0</v>
      </c>
      <c s="33">
        <f>ROUND(ROUND(H171,2)*ROUND(G171,3),2)</f>
      </c>
      <c r="O171">
        <f>(I171*21)/100</f>
      </c>
      <c t="s">
        <v>33</v>
      </c>
    </row>
    <row r="172" spans="1:5" ht="12.75">
      <c r="A172" s="34" t="s">
        <v>60</v>
      </c>
      <c r="E172" s="35" t="s">
        <v>57</v>
      </c>
    </row>
    <row r="173" spans="1:5" ht="12.75">
      <c r="A173" s="36" t="s">
        <v>61</v>
      </c>
      <c r="E173" s="37" t="s">
        <v>8059</v>
      </c>
    </row>
    <row r="174" spans="1:5" ht="51">
      <c r="A174" t="s">
        <v>62</v>
      </c>
      <c r="E174" s="35" t="s">
        <v>8131</v>
      </c>
    </row>
    <row r="175" spans="1:16" ht="12.75">
      <c r="A175" s="24" t="s">
        <v>55</v>
      </c>
      <c s="29" t="s">
        <v>274</v>
      </c>
      <c s="29" t="s">
        <v>3222</v>
      </c>
      <c s="24" t="s">
        <v>57</v>
      </c>
      <c s="30" t="s">
        <v>3223</v>
      </c>
      <c s="31" t="s">
        <v>627</v>
      </c>
      <c s="32">
        <v>5</v>
      </c>
      <c s="33">
        <v>0</v>
      </c>
      <c s="33">
        <f>ROUND(ROUND(H175,2)*ROUND(G175,3),2)</f>
      </c>
      <c r="O175">
        <f>(I175*21)/100</f>
      </c>
      <c t="s">
        <v>33</v>
      </c>
    </row>
    <row r="176" spans="1:5" ht="12.75">
      <c r="A176" s="34" t="s">
        <v>60</v>
      </c>
      <c r="E176" s="35" t="s">
        <v>57</v>
      </c>
    </row>
    <row r="177" spans="1:5" ht="12.75">
      <c r="A177" s="36" t="s">
        <v>61</v>
      </c>
      <c r="E177" s="37" t="s">
        <v>8059</v>
      </c>
    </row>
    <row r="178" spans="1:5" ht="38.25">
      <c r="A178" t="s">
        <v>62</v>
      </c>
      <c r="E178" s="35" t="s">
        <v>3224</v>
      </c>
    </row>
    <row r="179" spans="1:16" ht="12.75">
      <c r="A179" s="24" t="s">
        <v>55</v>
      </c>
      <c s="29" t="s">
        <v>278</v>
      </c>
      <c s="29" t="s">
        <v>8082</v>
      </c>
      <c s="24" t="s">
        <v>57</v>
      </c>
      <c s="30" t="s">
        <v>8083</v>
      </c>
      <c s="31" t="s">
        <v>627</v>
      </c>
      <c s="32">
        <v>5</v>
      </c>
      <c s="33">
        <v>0</v>
      </c>
      <c s="33">
        <f>ROUND(ROUND(H179,2)*ROUND(G179,3),2)</f>
      </c>
      <c r="O179">
        <f>(I179*21)/100</f>
      </c>
      <c t="s">
        <v>33</v>
      </c>
    </row>
    <row r="180" spans="1:5" ht="12.75">
      <c r="A180" s="34" t="s">
        <v>60</v>
      </c>
      <c r="E180" s="35" t="s">
        <v>57</v>
      </c>
    </row>
    <row r="181" spans="1:5" ht="12.75">
      <c r="A181" s="36" t="s">
        <v>61</v>
      </c>
      <c r="E181" s="37" t="s">
        <v>8059</v>
      </c>
    </row>
    <row r="182" spans="1:5" ht="38.25">
      <c r="A182" t="s">
        <v>62</v>
      </c>
      <c r="E182" s="35" t="s">
        <v>8084</v>
      </c>
    </row>
    <row r="183" spans="1:18" ht="12.75" customHeight="1">
      <c r="A183" s="6" t="s">
        <v>53</v>
      </c>
      <c s="6"/>
      <c s="39" t="s">
        <v>189</v>
      </c>
      <c s="6"/>
      <c s="27" t="s">
        <v>8085</v>
      </c>
      <c s="6"/>
      <c s="6"/>
      <c s="6"/>
      <c s="40">
        <f>0+Q183</f>
      </c>
      <c r="O183">
        <f>0+R183</f>
      </c>
      <c r="Q183">
        <f>0+I184+I188+I192</f>
      </c>
      <c>
        <f>0+O184+O188+O192</f>
      </c>
    </row>
    <row r="184" spans="1:16" ht="25.5">
      <c r="A184" s="24" t="s">
        <v>55</v>
      </c>
      <c s="29" t="s">
        <v>816</v>
      </c>
      <c s="29" t="s">
        <v>192</v>
      </c>
      <c s="24" t="s">
        <v>193</v>
      </c>
      <c s="30" t="s">
        <v>194</v>
      </c>
      <c s="31" t="s">
        <v>195</v>
      </c>
      <c s="32">
        <v>2.5</v>
      </c>
      <c s="33">
        <v>0</v>
      </c>
      <c s="33">
        <f>ROUND(ROUND(H184,2)*ROUND(G184,3),2)</f>
      </c>
      <c r="O184">
        <f>(I184*21)/100</f>
      </c>
      <c t="s">
        <v>33</v>
      </c>
    </row>
    <row r="185" spans="1:5" ht="12.75">
      <c r="A185" s="34" t="s">
        <v>60</v>
      </c>
      <c r="E185" s="35" t="s">
        <v>196</v>
      </c>
    </row>
    <row r="186" spans="1:5" ht="12.75">
      <c r="A186" s="36" t="s">
        <v>61</v>
      </c>
      <c r="E186" s="37" t="s">
        <v>8059</v>
      </c>
    </row>
    <row r="187" spans="1:5" ht="153">
      <c r="A187" t="s">
        <v>62</v>
      </c>
      <c r="E187" s="35" t="s">
        <v>1243</v>
      </c>
    </row>
    <row r="188" spans="1:16" ht="25.5">
      <c r="A188" s="24" t="s">
        <v>55</v>
      </c>
      <c s="29" t="s">
        <v>838</v>
      </c>
      <c s="29" t="s">
        <v>199</v>
      </c>
      <c s="24" t="s">
        <v>193</v>
      </c>
      <c s="30" t="s">
        <v>200</v>
      </c>
      <c s="31" t="s">
        <v>195</v>
      </c>
      <c s="32">
        <v>2.2</v>
      </c>
      <c s="33">
        <v>0</v>
      </c>
      <c s="33">
        <f>ROUND(ROUND(H188,2)*ROUND(G188,3),2)</f>
      </c>
      <c r="O188">
        <f>(I188*21)/100</f>
      </c>
      <c t="s">
        <v>33</v>
      </c>
    </row>
    <row r="189" spans="1:5" ht="12.75">
      <c r="A189" s="34" t="s">
        <v>60</v>
      </c>
      <c r="E189" s="35" t="s">
        <v>196</v>
      </c>
    </row>
    <row r="190" spans="1:5" ht="12.75">
      <c r="A190" s="36" t="s">
        <v>61</v>
      </c>
      <c r="E190" s="37" t="s">
        <v>8059</v>
      </c>
    </row>
    <row r="191" spans="1:5" ht="153">
      <c r="A191" t="s">
        <v>62</v>
      </c>
      <c r="E191" s="35" t="s">
        <v>1243</v>
      </c>
    </row>
    <row r="192" spans="1:16" ht="25.5">
      <c r="A192" s="24" t="s">
        <v>55</v>
      </c>
      <c s="29" t="s">
        <v>290</v>
      </c>
      <c s="29" t="s">
        <v>1473</v>
      </c>
      <c s="24" t="s">
        <v>193</v>
      </c>
      <c s="30" t="s">
        <v>1474</v>
      </c>
      <c s="31" t="s">
        <v>195</v>
      </c>
      <c s="32">
        <v>0.1</v>
      </c>
      <c s="33">
        <v>0</v>
      </c>
      <c s="33">
        <f>ROUND(ROUND(H192,2)*ROUND(G192,3),2)</f>
      </c>
      <c r="O192">
        <f>(I192*21)/100</f>
      </c>
      <c t="s">
        <v>33</v>
      </c>
    </row>
    <row r="193" spans="1:5" ht="12.75">
      <c r="A193" s="34" t="s">
        <v>60</v>
      </c>
      <c r="E193" s="35" t="s">
        <v>196</v>
      </c>
    </row>
    <row r="194" spans="1:5" ht="12.75">
      <c r="A194" s="36" t="s">
        <v>61</v>
      </c>
      <c r="E194" s="37" t="s">
        <v>8059</v>
      </c>
    </row>
    <row r="195" spans="1:5" ht="153">
      <c r="A195" t="s">
        <v>62</v>
      </c>
      <c r="E19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3.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0+O10+O91+O184+O221+O294+O363+O376+O437+O442</f>
      </c>
      <c t="s">
        <v>32</v>
      </c>
    </row>
    <row r="3" spans="1:16" ht="15" customHeight="1">
      <c r="A3" t="s">
        <v>12</v>
      </c>
      <c s="12" t="s">
        <v>14</v>
      </c>
      <c s="13" t="s">
        <v>15</v>
      </c>
      <c s="1"/>
      <c s="14" t="s">
        <v>16</v>
      </c>
      <c s="1"/>
      <c s="9"/>
      <c s="8" t="s">
        <v>12906</v>
      </c>
      <c s="41">
        <f>0+I10+I91+I184+I221+I294+I363+I376+I437+I442</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12704</v>
      </c>
      <c s="1"/>
      <c s="14" t="s">
        <v>12705</v>
      </c>
      <c s="1"/>
      <c s="1"/>
      <c s="1"/>
      <c s="1"/>
      <c r="O5" t="s">
        <v>31</v>
      </c>
      <c t="s">
        <v>33</v>
      </c>
    </row>
    <row r="6" spans="1:9" ht="12.75" customHeight="1">
      <c r="A6" t="s">
        <v>24</v>
      </c>
      <c s="16" t="s">
        <v>28</v>
      </c>
      <c s="17" t="s">
        <v>12906</v>
      </c>
      <c s="6"/>
      <c s="18" t="s">
        <v>12907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0+I11+I15+I19+I23+I27+I31+I35+I39+I43+I47+I51+I55+I59+I63+I67+I71+I75+I79+I83+I87</f>
      </c>
      <c>
        <f>0+O11+O15+O19+O23+O27+O31+O35+O39+O43+O47+O51+O55+O59+O63+O67+O71+O75+O79+O83+O87</f>
      </c>
    </row>
    <row r="11" spans="1:16" ht="25.5">
      <c r="A11" s="24" t="s">
        <v>55</v>
      </c>
      <c s="29" t="s">
        <v>157</v>
      </c>
      <c s="29" t="s">
        <v>84</v>
      </c>
      <c s="24" t="s">
        <v>57</v>
      </c>
      <c s="30" t="s">
        <v>85</v>
      </c>
      <c s="31" t="s">
        <v>86</v>
      </c>
      <c s="32">
        <v>190</v>
      </c>
      <c s="33">
        <v>0</v>
      </c>
      <c s="33">
        <f>ROUND(ROUND(H11,2)*ROUND(G11,3),2)</f>
      </c>
      <c r="O11">
        <f>(I11*21)/100</f>
      </c>
      <c t="s">
        <v>33</v>
      </c>
    </row>
    <row r="12" spans="1:5" ht="12.75">
      <c r="A12" s="34" t="s">
        <v>60</v>
      </c>
      <c r="E12" s="35" t="s">
        <v>57</v>
      </c>
    </row>
    <row r="13" spans="1:5" ht="12.75">
      <c r="A13" s="36" t="s">
        <v>61</v>
      </c>
      <c r="E13" s="37" t="s">
        <v>8059</v>
      </c>
    </row>
    <row r="14" spans="1:5" ht="25.5">
      <c r="A14" t="s">
        <v>62</v>
      </c>
      <c r="E14" s="35" t="s">
        <v>8060</v>
      </c>
    </row>
    <row r="15" spans="1:16" ht="12.75">
      <c r="A15" s="24" t="s">
        <v>55</v>
      </c>
      <c s="29" t="s">
        <v>161</v>
      </c>
      <c s="29" t="s">
        <v>3022</v>
      </c>
      <c s="24" t="s">
        <v>57</v>
      </c>
      <c s="30" t="s">
        <v>3023</v>
      </c>
      <c s="31" t="s">
        <v>86</v>
      </c>
      <c s="32">
        <v>8</v>
      </c>
      <c s="33">
        <v>0</v>
      </c>
      <c s="33">
        <f>ROUND(ROUND(H15,2)*ROUND(G15,3),2)</f>
      </c>
      <c r="O15">
        <f>(I15*21)/100</f>
      </c>
      <c t="s">
        <v>33</v>
      </c>
    </row>
    <row r="16" spans="1:5" ht="12.75">
      <c r="A16" s="34" t="s">
        <v>60</v>
      </c>
      <c r="E16" s="35" t="s">
        <v>57</v>
      </c>
    </row>
    <row r="17" spans="1:5" ht="12.75">
      <c r="A17" s="36" t="s">
        <v>61</v>
      </c>
      <c r="E17" s="37" t="s">
        <v>8059</v>
      </c>
    </row>
    <row r="18" spans="1:5" ht="51">
      <c r="A18" t="s">
        <v>62</v>
      </c>
      <c r="E18" s="35" t="s">
        <v>3025</v>
      </c>
    </row>
    <row r="19" spans="1:16" ht="12.75">
      <c r="A19" s="24" t="s">
        <v>55</v>
      </c>
      <c s="29" t="s">
        <v>165</v>
      </c>
      <c s="29" t="s">
        <v>92</v>
      </c>
      <c s="24" t="s">
        <v>57</v>
      </c>
      <c s="30" t="s">
        <v>93</v>
      </c>
      <c s="31" t="s">
        <v>94</v>
      </c>
      <c s="32">
        <v>560</v>
      </c>
      <c s="33">
        <v>0</v>
      </c>
      <c s="33">
        <f>ROUND(ROUND(H19,2)*ROUND(G19,3),2)</f>
      </c>
      <c r="O19">
        <f>(I19*21)/100</f>
      </c>
      <c t="s">
        <v>33</v>
      </c>
    </row>
    <row r="20" spans="1:5" ht="12.75">
      <c r="A20" s="34" t="s">
        <v>60</v>
      </c>
      <c r="E20" s="35" t="s">
        <v>57</v>
      </c>
    </row>
    <row r="21" spans="1:5" ht="12.75">
      <c r="A21" s="36" t="s">
        <v>61</v>
      </c>
      <c r="E21" s="37" t="s">
        <v>8059</v>
      </c>
    </row>
    <row r="22" spans="1:5" ht="51">
      <c r="A22" t="s">
        <v>62</v>
      </c>
      <c r="E22" s="35" t="s">
        <v>3026</v>
      </c>
    </row>
    <row r="23" spans="1:16" ht="12.75">
      <c r="A23" s="24" t="s">
        <v>55</v>
      </c>
      <c s="29" t="s">
        <v>168</v>
      </c>
      <c s="29" t="s">
        <v>1313</v>
      </c>
      <c s="24" t="s">
        <v>57</v>
      </c>
      <c s="30" t="s">
        <v>1314</v>
      </c>
      <c s="31" t="s">
        <v>94</v>
      </c>
      <c s="32">
        <v>50</v>
      </c>
      <c s="33">
        <v>0</v>
      </c>
      <c s="33">
        <f>ROUND(ROUND(H23,2)*ROUND(G23,3),2)</f>
      </c>
      <c r="O23">
        <f>(I23*21)/100</f>
      </c>
      <c t="s">
        <v>33</v>
      </c>
    </row>
    <row r="24" spans="1:5" ht="12.75">
      <c r="A24" s="34" t="s">
        <v>60</v>
      </c>
      <c r="E24" s="35" t="s">
        <v>57</v>
      </c>
    </row>
    <row r="25" spans="1:5" ht="12.75">
      <c r="A25" s="36" t="s">
        <v>61</v>
      </c>
      <c r="E25" s="37" t="s">
        <v>8059</v>
      </c>
    </row>
    <row r="26" spans="1:5" ht="51">
      <c r="A26" t="s">
        <v>62</v>
      </c>
      <c r="E26" s="35" t="s">
        <v>3474</v>
      </c>
    </row>
    <row r="27" spans="1:16" ht="12.75">
      <c r="A27" s="24" t="s">
        <v>55</v>
      </c>
      <c s="29" t="s">
        <v>172</v>
      </c>
      <c s="29" t="s">
        <v>104</v>
      </c>
      <c s="24" t="s">
        <v>57</v>
      </c>
      <c s="30" t="s">
        <v>105</v>
      </c>
      <c s="31" t="s">
        <v>94</v>
      </c>
      <c s="32">
        <v>560</v>
      </c>
      <c s="33">
        <v>0</v>
      </c>
      <c s="33">
        <f>ROUND(ROUND(H27,2)*ROUND(G27,3),2)</f>
      </c>
      <c r="O27">
        <f>(I27*21)/100</f>
      </c>
      <c t="s">
        <v>33</v>
      </c>
    </row>
    <row r="28" spans="1:5" ht="12.75">
      <c r="A28" s="34" t="s">
        <v>60</v>
      </c>
      <c r="E28" s="35" t="s">
        <v>57</v>
      </c>
    </row>
    <row r="29" spans="1:5" ht="12.75">
      <c r="A29" s="36" t="s">
        <v>61</v>
      </c>
      <c r="E29" s="37" t="s">
        <v>8059</v>
      </c>
    </row>
    <row r="30" spans="1:5" ht="76.5">
      <c r="A30" t="s">
        <v>62</v>
      </c>
      <c r="E30" s="35" t="s">
        <v>3030</v>
      </c>
    </row>
    <row r="31" spans="1:16" ht="25.5">
      <c r="A31" s="24" t="s">
        <v>55</v>
      </c>
      <c s="29" t="s">
        <v>176</v>
      </c>
      <c s="29" t="s">
        <v>12908</v>
      </c>
      <c s="24" t="s">
        <v>57</v>
      </c>
      <c s="30" t="s">
        <v>12909</v>
      </c>
      <c s="31" t="s">
        <v>86</v>
      </c>
      <c s="32">
        <v>1</v>
      </c>
      <c s="33">
        <v>0</v>
      </c>
      <c s="33">
        <f>ROUND(ROUND(H31,2)*ROUND(G31,3),2)</f>
      </c>
      <c r="O31">
        <f>(I31*21)/100</f>
      </c>
      <c t="s">
        <v>33</v>
      </c>
    </row>
    <row r="32" spans="1:5" ht="12.75">
      <c r="A32" s="34" t="s">
        <v>60</v>
      </c>
      <c r="E32" s="35" t="s">
        <v>57</v>
      </c>
    </row>
    <row r="33" spans="1:5" ht="12.75">
      <c r="A33" s="36" t="s">
        <v>61</v>
      </c>
      <c r="E33" s="37" t="s">
        <v>8059</v>
      </c>
    </row>
    <row r="34" spans="1:5" ht="63.75">
      <c r="A34" t="s">
        <v>62</v>
      </c>
      <c r="E34" s="35" t="s">
        <v>3043</v>
      </c>
    </row>
    <row r="35" spans="1:16" ht="12.75">
      <c r="A35" s="24" t="s">
        <v>55</v>
      </c>
      <c s="29" t="s">
        <v>115</v>
      </c>
      <c s="29" t="s">
        <v>2592</v>
      </c>
      <c s="24" t="s">
        <v>57</v>
      </c>
      <c s="30" t="s">
        <v>2593</v>
      </c>
      <c s="31" t="s">
        <v>86</v>
      </c>
      <c s="32">
        <v>3</v>
      </c>
      <c s="33">
        <v>0</v>
      </c>
      <c s="33">
        <f>ROUND(ROUND(H35,2)*ROUND(G35,3),2)</f>
      </c>
      <c r="O35">
        <f>(I35*21)/100</f>
      </c>
      <c t="s">
        <v>33</v>
      </c>
    </row>
    <row r="36" spans="1:5" ht="12.75">
      <c r="A36" s="34" t="s">
        <v>60</v>
      </c>
      <c r="E36" s="35" t="s">
        <v>57</v>
      </c>
    </row>
    <row r="37" spans="1:5" ht="12.75">
      <c r="A37" s="36" t="s">
        <v>61</v>
      </c>
      <c r="E37" s="37" t="s">
        <v>8059</v>
      </c>
    </row>
    <row r="38" spans="1:5" ht="38.25">
      <c r="A38" t="s">
        <v>62</v>
      </c>
      <c r="E38" s="35" t="s">
        <v>3032</v>
      </c>
    </row>
    <row r="39" spans="1:16" ht="12.75">
      <c r="A39" s="24" t="s">
        <v>55</v>
      </c>
      <c s="29" t="s">
        <v>227</v>
      </c>
      <c s="29" t="s">
        <v>2928</v>
      </c>
      <c s="24" t="s">
        <v>57</v>
      </c>
      <c s="30" t="s">
        <v>2929</v>
      </c>
      <c s="31" t="s">
        <v>86</v>
      </c>
      <c s="32">
        <v>1</v>
      </c>
      <c s="33">
        <v>0</v>
      </c>
      <c s="33">
        <f>ROUND(ROUND(H39,2)*ROUND(G39,3),2)</f>
      </c>
      <c r="O39">
        <f>(I39*21)/100</f>
      </c>
      <c t="s">
        <v>33</v>
      </c>
    </row>
    <row r="40" spans="1:5" ht="12.75">
      <c r="A40" s="34" t="s">
        <v>60</v>
      </c>
      <c r="E40" s="35" t="s">
        <v>57</v>
      </c>
    </row>
    <row r="41" spans="1:5" ht="12.75">
      <c r="A41" s="36" t="s">
        <v>61</v>
      </c>
      <c r="E41" s="37" t="s">
        <v>8059</v>
      </c>
    </row>
    <row r="42" spans="1:5" ht="38.25">
      <c r="A42" t="s">
        <v>62</v>
      </c>
      <c r="E42" s="35" t="s">
        <v>12715</v>
      </c>
    </row>
    <row r="43" spans="1:16" ht="25.5">
      <c r="A43" s="24" t="s">
        <v>55</v>
      </c>
      <c s="29" t="s">
        <v>232</v>
      </c>
      <c s="29" t="s">
        <v>12716</v>
      </c>
      <c s="24" t="s">
        <v>57</v>
      </c>
      <c s="30" t="s">
        <v>12717</v>
      </c>
      <c s="31" t="s">
        <v>94</v>
      </c>
      <c s="32">
        <v>10</v>
      </c>
      <c s="33">
        <v>0</v>
      </c>
      <c s="33">
        <f>ROUND(ROUND(H43,2)*ROUND(G43,3),2)</f>
      </c>
      <c r="O43">
        <f>(I43*21)/100</f>
      </c>
      <c t="s">
        <v>33</v>
      </c>
    </row>
    <row r="44" spans="1:5" ht="12.75">
      <c r="A44" s="34" t="s">
        <v>60</v>
      </c>
      <c r="E44" s="35" t="s">
        <v>57</v>
      </c>
    </row>
    <row r="45" spans="1:5" ht="12.75">
      <c r="A45" s="36" t="s">
        <v>61</v>
      </c>
      <c r="E45" s="37" t="s">
        <v>8059</v>
      </c>
    </row>
    <row r="46" spans="1:5" ht="25.5">
      <c r="A46" t="s">
        <v>62</v>
      </c>
      <c r="E46" s="35" t="s">
        <v>3036</v>
      </c>
    </row>
    <row r="47" spans="1:16" ht="25.5">
      <c r="A47" s="24" t="s">
        <v>55</v>
      </c>
      <c s="29" t="s">
        <v>235</v>
      </c>
      <c s="29" t="s">
        <v>1323</v>
      </c>
      <c s="24" t="s">
        <v>57</v>
      </c>
      <c s="30" t="s">
        <v>1324</v>
      </c>
      <c s="31" t="s">
        <v>94</v>
      </c>
      <c s="32">
        <v>20</v>
      </c>
      <c s="33">
        <v>0</v>
      </c>
      <c s="33">
        <f>ROUND(ROUND(H47,2)*ROUND(G47,3),2)</f>
      </c>
      <c r="O47">
        <f>(I47*21)/100</f>
      </c>
      <c t="s">
        <v>33</v>
      </c>
    </row>
    <row r="48" spans="1:5" ht="12.75">
      <c r="A48" s="34" t="s">
        <v>60</v>
      </c>
      <c r="E48" s="35" t="s">
        <v>57</v>
      </c>
    </row>
    <row r="49" spans="1:5" ht="12.75">
      <c r="A49" s="36" t="s">
        <v>61</v>
      </c>
      <c r="E49" s="37" t="s">
        <v>8059</v>
      </c>
    </row>
    <row r="50" spans="1:5" ht="25.5">
      <c r="A50" t="s">
        <v>62</v>
      </c>
      <c r="E50" s="35" t="s">
        <v>3036</v>
      </c>
    </row>
    <row r="51" spans="1:16" ht="25.5">
      <c r="A51" s="24" t="s">
        <v>55</v>
      </c>
      <c s="29" t="s">
        <v>238</v>
      </c>
      <c s="29" t="s">
        <v>12718</v>
      </c>
      <c s="24" t="s">
        <v>57</v>
      </c>
      <c s="30" t="s">
        <v>12719</v>
      </c>
      <c s="31" t="s">
        <v>94</v>
      </c>
      <c s="32">
        <v>70</v>
      </c>
      <c s="33">
        <v>0</v>
      </c>
      <c s="33">
        <f>ROUND(ROUND(H51,2)*ROUND(G51,3),2)</f>
      </c>
      <c r="O51">
        <f>(I51*21)/100</f>
      </c>
      <c t="s">
        <v>33</v>
      </c>
    </row>
    <row r="52" spans="1:5" ht="12.75">
      <c r="A52" s="34" t="s">
        <v>60</v>
      </c>
      <c r="E52" s="35" t="s">
        <v>57</v>
      </c>
    </row>
    <row r="53" spans="1:5" ht="12.75">
      <c r="A53" s="36" t="s">
        <v>61</v>
      </c>
      <c r="E53" s="37" t="s">
        <v>8059</v>
      </c>
    </row>
    <row r="54" spans="1:5" ht="76.5">
      <c r="A54" t="s">
        <v>62</v>
      </c>
      <c r="E54" s="35" t="s">
        <v>12720</v>
      </c>
    </row>
    <row r="55" spans="1:16" ht="12.75">
      <c r="A55" s="24" t="s">
        <v>55</v>
      </c>
      <c s="29" t="s">
        <v>241</v>
      </c>
      <c s="29" t="s">
        <v>2801</v>
      </c>
      <c s="24" t="s">
        <v>57</v>
      </c>
      <c s="30" t="s">
        <v>2802</v>
      </c>
      <c s="31" t="s">
        <v>94</v>
      </c>
      <c s="32">
        <v>10</v>
      </c>
      <c s="33">
        <v>0</v>
      </c>
      <c s="33">
        <f>ROUND(ROUND(H55,2)*ROUND(G55,3),2)</f>
      </c>
      <c r="O55">
        <f>(I55*21)/100</f>
      </c>
      <c t="s">
        <v>33</v>
      </c>
    </row>
    <row r="56" spans="1:5" ht="12.75">
      <c r="A56" s="34" t="s">
        <v>60</v>
      </c>
      <c r="E56" s="35" t="s">
        <v>57</v>
      </c>
    </row>
    <row r="57" spans="1:5" ht="12.75">
      <c r="A57" s="36" t="s">
        <v>61</v>
      </c>
      <c r="E57" s="37" t="s">
        <v>8059</v>
      </c>
    </row>
    <row r="58" spans="1:5" ht="25.5">
      <c r="A58" t="s">
        <v>62</v>
      </c>
      <c r="E58" s="35" t="s">
        <v>3036</v>
      </c>
    </row>
    <row r="59" spans="1:16" ht="12.75">
      <c r="A59" s="24" t="s">
        <v>55</v>
      </c>
      <c s="29" t="s">
        <v>245</v>
      </c>
      <c s="29" t="s">
        <v>2932</v>
      </c>
      <c s="24" t="s">
        <v>57</v>
      </c>
      <c s="30" t="s">
        <v>2933</v>
      </c>
      <c s="31" t="s">
        <v>94</v>
      </c>
      <c s="32">
        <v>10</v>
      </c>
      <c s="33">
        <v>0</v>
      </c>
      <c s="33">
        <f>ROUND(ROUND(H59,2)*ROUND(G59,3),2)</f>
      </c>
      <c r="O59">
        <f>(I59*21)/100</f>
      </c>
      <c t="s">
        <v>33</v>
      </c>
    </row>
    <row r="60" spans="1:5" ht="12.75">
      <c r="A60" s="34" t="s">
        <v>60</v>
      </c>
      <c r="E60" s="35" t="s">
        <v>57</v>
      </c>
    </row>
    <row r="61" spans="1:5" ht="12.75">
      <c r="A61" s="36" t="s">
        <v>61</v>
      </c>
      <c r="E61" s="37" t="s">
        <v>8059</v>
      </c>
    </row>
    <row r="62" spans="1:5" ht="25.5">
      <c r="A62" t="s">
        <v>62</v>
      </c>
      <c r="E62" s="35" t="s">
        <v>3036</v>
      </c>
    </row>
    <row r="63" spans="1:16" ht="12.75">
      <c r="A63" s="24" t="s">
        <v>55</v>
      </c>
      <c s="29" t="s">
        <v>249</v>
      </c>
      <c s="29" t="s">
        <v>12640</v>
      </c>
      <c s="24" t="s">
        <v>57</v>
      </c>
      <c s="30" t="s">
        <v>12641</v>
      </c>
      <c s="31" t="s">
        <v>76</v>
      </c>
      <c s="32">
        <v>1</v>
      </c>
      <c s="33">
        <v>0</v>
      </c>
      <c s="33">
        <f>ROUND(ROUND(H63,2)*ROUND(G63,3),2)</f>
      </c>
      <c r="O63">
        <f>(I63*21)/100</f>
      </c>
      <c t="s">
        <v>33</v>
      </c>
    </row>
    <row r="64" spans="1:5" ht="12.75">
      <c r="A64" s="34" t="s">
        <v>60</v>
      </c>
      <c r="E64" s="35" t="s">
        <v>57</v>
      </c>
    </row>
    <row r="65" spans="1:5" ht="12.75">
      <c r="A65" s="36" t="s">
        <v>61</v>
      </c>
      <c r="E65" s="37" t="s">
        <v>8059</v>
      </c>
    </row>
    <row r="66" spans="1:5" ht="102">
      <c r="A66" t="s">
        <v>62</v>
      </c>
      <c r="E66" s="35" t="s">
        <v>12721</v>
      </c>
    </row>
    <row r="67" spans="1:16" ht="12.75">
      <c r="A67" s="24" t="s">
        <v>55</v>
      </c>
      <c s="29" t="s">
        <v>252</v>
      </c>
      <c s="29" t="s">
        <v>12643</v>
      </c>
      <c s="24" t="s">
        <v>57</v>
      </c>
      <c s="30" t="s">
        <v>3478</v>
      </c>
      <c s="31" t="s">
        <v>86</v>
      </c>
      <c s="32">
        <v>3</v>
      </c>
      <c s="33">
        <v>0</v>
      </c>
      <c s="33">
        <f>ROUND(ROUND(H67,2)*ROUND(G67,3),2)</f>
      </c>
      <c r="O67">
        <f>(I67*21)/100</f>
      </c>
      <c t="s">
        <v>33</v>
      </c>
    </row>
    <row r="68" spans="1:5" ht="12.75">
      <c r="A68" s="34" t="s">
        <v>60</v>
      </c>
      <c r="E68" s="35" t="s">
        <v>57</v>
      </c>
    </row>
    <row r="69" spans="1:5" ht="12.75">
      <c r="A69" s="36" t="s">
        <v>61</v>
      </c>
      <c r="E69" s="37" t="s">
        <v>8059</v>
      </c>
    </row>
    <row r="70" spans="1:5" ht="102">
      <c r="A70" t="s">
        <v>62</v>
      </c>
      <c r="E70" s="35" t="s">
        <v>12722</v>
      </c>
    </row>
    <row r="71" spans="1:16" ht="25.5">
      <c r="A71" s="24" t="s">
        <v>55</v>
      </c>
      <c s="29" t="s">
        <v>255</v>
      </c>
      <c s="29" t="s">
        <v>12910</v>
      </c>
      <c s="24" t="s">
        <v>57</v>
      </c>
      <c s="30" t="s">
        <v>12911</v>
      </c>
      <c s="31" t="s">
        <v>86</v>
      </c>
      <c s="32">
        <v>3</v>
      </c>
      <c s="33">
        <v>0</v>
      </c>
      <c s="33">
        <f>ROUND(ROUND(H71,2)*ROUND(G71,3),2)</f>
      </c>
      <c r="O71">
        <f>(I71*21)/100</f>
      </c>
      <c t="s">
        <v>33</v>
      </c>
    </row>
    <row r="72" spans="1:5" ht="12.75">
      <c r="A72" s="34" t="s">
        <v>60</v>
      </c>
      <c r="E72" s="35" t="s">
        <v>57</v>
      </c>
    </row>
    <row r="73" spans="1:5" ht="12.75">
      <c r="A73" s="36" t="s">
        <v>61</v>
      </c>
      <c r="E73" s="37" t="s">
        <v>8059</v>
      </c>
    </row>
    <row r="74" spans="1:5" ht="89.25">
      <c r="A74" t="s">
        <v>62</v>
      </c>
      <c r="E74" s="35" t="s">
        <v>12912</v>
      </c>
    </row>
    <row r="75" spans="1:16" ht="12.75">
      <c r="A75" s="24" t="s">
        <v>55</v>
      </c>
      <c s="29" t="s">
        <v>259</v>
      </c>
      <c s="29" t="s">
        <v>3044</v>
      </c>
      <c s="24" t="s">
        <v>57</v>
      </c>
      <c s="30" t="s">
        <v>3045</v>
      </c>
      <c s="31" t="s">
        <v>86</v>
      </c>
      <c s="32">
        <v>5</v>
      </c>
      <c s="33">
        <v>0</v>
      </c>
      <c s="33">
        <f>ROUND(ROUND(H75,2)*ROUND(G75,3),2)</f>
      </c>
      <c r="O75">
        <f>(I75*21)/100</f>
      </c>
      <c t="s">
        <v>33</v>
      </c>
    </row>
    <row r="76" spans="1:5" ht="12.75">
      <c r="A76" s="34" t="s">
        <v>60</v>
      </c>
      <c r="E76" s="35" t="s">
        <v>57</v>
      </c>
    </row>
    <row r="77" spans="1:5" ht="12.75">
      <c r="A77" s="36" t="s">
        <v>61</v>
      </c>
      <c r="E77" s="37" t="s">
        <v>8059</v>
      </c>
    </row>
    <row r="78" spans="1:5" ht="51">
      <c r="A78" t="s">
        <v>62</v>
      </c>
      <c r="E78" s="35" t="s">
        <v>3046</v>
      </c>
    </row>
    <row r="79" spans="1:16" ht="12.75">
      <c r="A79" s="24" t="s">
        <v>55</v>
      </c>
      <c s="29" t="s">
        <v>262</v>
      </c>
      <c s="29" t="s">
        <v>12723</v>
      </c>
      <c s="24" t="s">
        <v>57</v>
      </c>
      <c s="30" t="s">
        <v>12724</v>
      </c>
      <c s="31" t="s">
        <v>86</v>
      </c>
      <c s="32">
        <v>2</v>
      </c>
      <c s="33">
        <v>0</v>
      </c>
      <c s="33">
        <f>ROUND(ROUND(H79,2)*ROUND(G79,3),2)</f>
      </c>
      <c r="O79">
        <f>(I79*21)/100</f>
      </c>
      <c t="s">
        <v>33</v>
      </c>
    </row>
    <row r="80" spans="1:5" ht="12.75">
      <c r="A80" s="34" t="s">
        <v>60</v>
      </c>
      <c r="E80" s="35" t="s">
        <v>57</v>
      </c>
    </row>
    <row r="81" spans="1:5" ht="12.75">
      <c r="A81" s="36" t="s">
        <v>61</v>
      </c>
      <c r="E81" s="37" t="s">
        <v>8059</v>
      </c>
    </row>
    <row r="82" spans="1:5" ht="51">
      <c r="A82" t="s">
        <v>62</v>
      </c>
      <c r="E82" s="35" t="s">
        <v>3046</v>
      </c>
    </row>
    <row r="83" spans="1:16" ht="25.5">
      <c r="A83" s="24" t="s">
        <v>55</v>
      </c>
      <c s="29" t="s">
        <v>266</v>
      </c>
      <c s="29" t="s">
        <v>1329</v>
      </c>
      <c s="24" t="s">
        <v>57</v>
      </c>
      <c s="30" t="s">
        <v>1330</v>
      </c>
      <c s="31" t="s">
        <v>86</v>
      </c>
      <c s="32">
        <v>13</v>
      </c>
      <c s="33">
        <v>0</v>
      </c>
      <c s="33">
        <f>ROUND(ROUND(H83,2)*ROUND(G83,3),2)</f>
      </c>
      <c r="O83">
        <f>(I83*21)/100</f>
      </c>
      <c t="s">
        <v>33</v>
      </c>
    </row>
    <row r="84" spans="1:5" ht="12.75">
      <c r="A84" s="34" t="s">
        <v>60</v>
      </c>
      <c r="E84" s="35" t="s">
        <v>57</v>
      </c>
    </row>
    <row r="85" spans="1:5" ht="12.75">
      <c r="A85" s="36" t="s">
        <v>61</v>
      </c>
      <c r="E85" s="37" t="s">
        <v>8059</v>
      </c>
    </row>
    <row r="86" spans="1:5" ht="51">
      <c r="A86" t="s">
        <v>62</v>
      </c>
      <c r="E86" s="35" t="s">
        <v>3026</v>
      </c>
    </row>
    <row r="87" spans="1:16" ht="12.75">
      <c r="A87" s="24" t="s">
        <v>55</v>
      </c>
      <c s="29" t="s">
        <v>270</v>
      </c>
      <c s="29" t="s">
        <v>12644</v>
      </c>
      <c s="24" t="s">
        <v>57</v>
      </c>
      <c s="30" t="s">
        <v>3050</v>
      </c>
      <c s="31" t="s">
        <v>76</v>
      </c>
      <c s="32">
        <v>50</v>
      </c>
      <c s="33">
        <v>0</v>
      </c>
      <c s="33">
        <f>ROUND(ROUND(H87,2)*ROUND(G87,3),2)</f>
      </c>
      <c r="O87">
        <f>(I87*21)/100</f>
      </c>
      <c t="s">
        <v>33</v>
      </c>
    </row>
    <row r="88" spans="1:5" ht="12.75">
      <c r="A88" s="34" t="s">
        <v>60</v>
      </c>
      <c r="E88" s="35" t="s">
        <v>57</v>
      </c>
    </row>
    <row r="89" spans="1:5" ht="12.75">
      <c r="A89" s="36" t="s">
        <v>61</v>
      </c>
      <c r="E89" s="37" t="s">
        <v>8059</v>
      </c>
    </row>
    <row r="90" spans="1:5" ht="102">
      <c r="A90" t="s">
        <v>62</v>
      </c>
      <c r="E90" s="35" t="s">
        <v>12725</v>
      </c>
    </row>
    <row r="91" spans="1:18" ht="12.75" customHeight="1">
      <c r="A91" s="6" t="s">
        <v>53</v>
      </c>
      <c s="6"/>
      <c s="39" t="s">
        <v>3052</v>
      </c>
      <c s="6"/>
      <c s="27" t="s">
        <v>54</v>
      </c>
      <c s="6"/>
      <c s="6"/>
      <c s="6"/>
      <c s="40">
        <f>0+Q91</f>
      </c>
      <c r="O91">
        <f>0+R91</f>
      </c>
      <c r="Q91">
        <f>0+I92+I96+I100+I104+I108+I112+I116+I120+I124+I128+I132+I136+I140+I144+I148+I152+I156+I160+I164+I168+I172+I176+I180</f>
      </c>
      <c>
        <f>0+O92+O96+O100+O104+O108+O112+O116+O120+O124+O128+O132+O136+O140+O144+O148+O152+O156+O160+O164+O168+O172+O176+O180</f>
      </c>
    </row>
    <row r="92" spans="1:16" ht="12.75">
      <c r="A92" s="24" t="s">
        <v>55</v>
      </c>
      <c s="29" t="s">
        <v>39</v>
      </c>
      <c s="29" t="s">
        <v>3053</v>
      </c>
      <c s="24" t="s">
        <v>57</v>
      </c>
      <c s="30" t="s">
        <v>3054</v>
      </c>
      <c s="31" t="s">
        <v>76</v>
      </c>
      <c s="32">
        <v>585</v>
      </c>
      <c s="33">
        <v>0</v>
      </c>
      <c s="33">
        <f>ROUND(ROUND(H92,2)*ROUND(G92,3),2)</f>
      </c>
      <c r="O92">
        <f>(I92*21)/100</f>
      </c>
      <c t="s">
        <v>33</v>
      </c>
    </row>
    <row r="93" spans="1:5" ht="12.75">
      <c r="A93" s="34" t="s">
        <v>60</v>
      </c>
      <c r="E93" s="35" t="s">
        <v>57</v>
      </c>
    </row>
    <row r="94" spans="1:5" ht="12.75">
      <c r="A94" s="36" t="s">
        <v>61</v>
      </c>
      <c r="E94" s="37" t="s">
        <v>8059</v>
      </c>
    </row>
    <row r="95" spans="1:5" ht="12.75">
      <c r="A95" t="s">
        <v>62</v>
      </c>
      <c r="E95" s="35" t="s">
        <v>3055</v>
      </c>
    </row>
    <row r="96" spans="1:16" ht="12.75">
      <c r="A96" s="24" t="s">
        <v>55</v>
      </c>
      <c s="29" t="s">
        <v>33</v>
      </c>
      <c s="29" t="s">
        <v>12913</v>
      </c>
      <c s="24" t="s">
        <v>57</v>
      </c>
      <c s="30" t="s">
        <v>12914</v>
      </c>
      <c s="31" t="s">
        <v>1484</v>
      </c>
      <c s="32">
        <v>2.5</v>
      </c>
      <c s="33">
        <v>0</v>
      </c>
      <c s="33">
        <f>ROUND(ROUND(H96,2)*ROUND(G96,3),2)</f>
      </c>
      <c r="O96">
        <f>(I96*21)/100</f>
      </c>
      <c t="s">
        <v>33</v>
      </c>
    </row>
    <row r="97" spans="1:5" ht="12.75">
      <c r="A97" s="34" t="s">
        <v>60</v>
      </c>
      <c r="E97" s="35" t="s">
        <v>57</v>
      </c>
    </row>
    <row r="98" spans="1:5" ht="12.75">
      <c r="A98" s="36" t="s">
        <v>61</v>
      </c>
      <c r="E98" s="37" t="s">
        <v>8059</v>
      </c>
    </row>
    <row r="99" spans="1:5" ht="63.75">
      <c r="A99" t="s">
        <v>62</v>
      </c>
      <c r="E99" s="35" t="s">
        <v>3665</v>
      </c>
    </row>
    <row r="100" spans="1:16" ht="25.5">
      <c r="A100" s="24" t="s">
        <v>55</v>
      </c>
      <c s="29" t="s">
        <v>32</v>
      </c>
      <c s="29" t="s">
        <v>12915</v>
      </c>
      <c s="24" t="s">
        <v>57</v>
      </c>
      <c s="30" t="s">
        <v>12916</v>
      </c>
      <c s="31" t="s">
        <v>1022</v>
      </c>
      <c s="32">
        <v>137.5</v>
      </c>
      <c s="33">
        <v>0</v>
      </c>
      <c s="33">
        <f>ROUND(ROUND(H100,2)*ROUND(G100,3),2)</f>
      </c>
      <c r="O100">
        <f>(I100*21)/100</f>
      </c>
      <c t="s">
        <v>33</v>
      </c>
    </row>
    <row r="101" spans="1:5" ht="12.75">
      <c r="A101" s="34" t="s">
        <v>60</v>
      </c>
      <c r="E101" s="35" t="s">
        <v>57</v>
      </c>
    </row>
    <row r="102" spans="1:5" ht="12.75">
      <c r="A102" s="36" t="s">
        <v>61</v>
      </c>
      <c r="E102" s="37" t="s">
        <v>8059</v>
      </c>
    </row>
    <row r="103" spans="1:5" ht="25.5">
      <c r="A103" t="s">
        <v>62</v>
      </c>
      <c r="E103" s="35" t="s">
        <v>5973</v>
      </c>
    </row>
    <row r="104" spans="1:16" ht="12.75">
      <c r="A104" s="24" t="s">
        <v>55</v>
      </c>
      <c s="29" t="s">
        <v>43</v>
      </c>
      <c s="29" t="s">
        <v>12898</v>
      </c>
      <c s="24" t="s">
        <v>57</v>
      </c>
      <c s="30" t="s">
        <v>12899</v>
      </c>
      <c s="31" t="s">
        <v>94</v>
      </c>
      <c s="32">
        <v>50</v>
      </c>
      <c s="33">
        <v>0</v>
      </c>
      <c s="33">
        <f>ROUND(ROUND(H104,2)*ROUND(G104,3),2)</f>
      </c>
      <c r="O104">
        <f>(I104*21)/100</f>
      </c>
      <c t="s">
        <v>33</v>
      </c>
    </row>
    <row r="105" spans="1:5" ht="12.75">
      <c r="A105" s="34" t="s">
        <v>60</v>
      </c>
      <c r="E105" s="35" t="s">
        <v>57</v>
      </c>
    </row>
    <row r="106" spans="1:5" ht="12.75">
      <c r="A106" s="36" t="s">
        <v>61</v>
      </c>
      <c r="E106" s="37" t="s">
        <v>8059</v>
      </c>
    </row>
    <row r="107" spans="1:5" ht="25.5">
      <c r="A107" t="s">
        <v>62</v>
      </c>
      <c r="E107" s="35" t="s">
        <v>12900</v>
      </c>
    </row>
    <row r="108" spans="1:16" ht="12.75">
      <c r="A108" s="24" t="s">
        <v>55</v>
      </c>
      <c s="29" t="s">
        <v>45</v>
      </c>
      <c s="29" t="s">
        <v>3482</v>
      </c>
      <c s="24" t="s">
        <v>57</v>
      </c>
      <c s="30" t="s">
        <v>3483</v>
      </c>
      <c s="31" t="s">
        <v>1484</v>
      </c>
      <c s="32">
        <v>12</v>
      </c>
      <c s="33">
        <v>0</v>
      </c>
      <c s="33">
        <f>ROUND(ROUND(H108,2)*ROUND(G108,3),2)</f>
      </c>
      <c r="O108">
        <f>(I108*21)/100</f>
      </c>
      <c t="s">
        <v>33</v>
      </c>
    </row>
    <row r="109" spans="1:5" ht="12.75">
      <c r="A109" s="34" t="s">
        <v>60</v>
      </c>
      <c r="E109" s="35" t="s">
        <v>57</v>
      </c>
    </row>
    <row r="110" spans="1:5" ht="12.75">
      <c r="A110" s="36" t="s">
        <v>61</v>
      </c>
      <c r="E110" s="37" t="s">
        <v>8059</v>
      </c>
    </row>
    <row r="111" spans="1:5" ht="216.75">
      <c r="A111" t="s">
        <v>62</v>
      </c>
      <c r="E111" s="35" t="s">
        <v>3058</v>
      </c>
    </row>
    <row r="112" spans="1:16" ht="12.75">
      <c r="A112" s="24" t="s">
        <v>55</v>
      </c>
      <c s="29" t="s">
        <v>47</v>
      </c>
      <c s="29" t="s">
        <v>1191</v>
      </c>
      <c s="24" t="s">
        <v>57</v>
      </c>
      <c s="30" t="s">
        <v>1192</v>
      </c>
      <c s="31" t="s">
        <v>970</v>
      </c>
      <c s="32">
        <v>300</v>
      </c>
      <c s="33">
        <v>0</v>
      </c>
      <c s="33">
        <f>ROUND(ROUND(H112,2)*ROUND(G112,3),2)</f>
      </c>
      <c r="O112">
        <f>(I112*21)/100</f>
      </c>
      <c t="s">
        <v>33</v>
      </c>
    </row>
    <row r="113" spans="1:5" ht="12.75">
      <c r="A113" s="34" t="s">
        <v>60</v>
      </c>
      <c r="E113" s="35" t="s">
        <v>57</v>
      </c>
    </row>
    <row r="114" spans="1:5" ht="12.75">
      <c r="A114" s="36" t="s">
        <v>61</v>
      </c>
      <c r="E114" s="37" t="s">
        <v>8059</v>
      </c>
    </row>
    <row r="115" spans="1:5" ht="25.5">
      <c r="A115" t="s">
        <v>62</v>
      </c>
      <c r="E115" s="35" t="s">
        <v>1195</v>
      </c>
    </row>
    <row r="116" spans="1:16" ht="12.75">
      <c r="A116" s="24" t="s">
        <v>55</v>
      </c>
      <c s="29" t="s">
        <v>73</v>
      </c>
      <c s="29" t="s">
        <v>3056</v>
      </c>
      <c s="24" t="s">
        <v>57</v>
      </c>
      <c s="30" t="s">
        <v>3057</v>
      </c>
      <c s="31" t="s">
        <v>1484</v>
      </c>
      <c s="32">
        <v>117</v>
      </c>
      <c s="33">
        <v>0</v>
      </c>
      <c s="33">
        <f>ROUND(ROUND(H116,2)*ROUND(G116,3),2)</f>
      </c>
      <c r="O116">
        <f>(I116*21)/100</f>
      </c>
      <c t="s">
        <v>33</v>
      </c>
    </row>
    <row r="117" spans="1:5" ht="12.75">
      <c r="A117" s="34" t="s">
        <v>60</v>
      </c>
      <c r="E117" s="35" t="s">
        <v>57</v>
      </c>
    </row>
    <row r="118" spans="1:5" ht="12.75">
      <c r="A118" s="36" t="s">
        <v>61</v>
      </c>
      <c r="E118" s="37" t="s">
        <v>8059</v>
      </c>
    </row>
    <row r="119" spans="1:5" ht="216.75">
      <c r="A119" t="s">
        <v>62</v>
      </c>
      <c r="E119" s="35" t="s">
        <v>3058</v>
      </c>
    </row>
    <row r="120" spans="1:16" ht="12.75">
      <c r="A120" s="24" t="s">
        <v>55</v>
      </c>
      <c s="29" t="s">
        <v>79</v>
      </c>
      <c s="29" t="s">
        <v>8061</v>
      </c>
      <c s="24" t="s">
        <v>57</v>
      </c>
      <c s="30" t="s">
        <v>8062</v>
      </c>
      <c s="31" t="s">
        <v>970</v>
      </c>
      <c s="32">
        <v>1110</v>
      </c>
      <c s="33">
        <v>0</v>
      </c>
      <c s="33">
        <f>ROUND(ROUND(H120,2)*ROUND(G120,3),2)</f>
      </c>
      <c r="O120">
        <f>(I120*21)/100</f>
      </c>
      <c t="s">
        <v>33</v>
      </c>
    </row>
    <row r="121" spans="1:5" ht="12.75">
      <c r="A121" s="34" t="s">
        <v>60</v>
      </c>
      <c r="E121" s="35" t="s">
        <v>57</v>
      </c>
    </row>
    <row r="122" spans="1:5" ht="12.75">
      <c r="A122" s="36" t="s">
        <v>61</v>
      </c>
      <c r="E122" s="37" t="s">
        <v>8059</v>
      </c>
    </row>
    <row r="123" spans="1:5" ht="25.5">
      <c r="A123" t="s">
        <v>62</v>
      </c>
      <c r="E123" s="35" t="s">
        <v>1195</v>
      </c>
    </row>
    <row r="124" spans="1:16" ht="12.75">
      <c r="A124" s="24" t="s">
        <v>55</v>
      </c>
      <c s="29" t="s">
        <v>50</v>
      </c>
      <c s="29" t="s">
        <v>70</v>
      </c>
      <c s="24" t="s">
        <v>57</v>
      </c>
      <c s="30" t="s">
        <v>71</v>
      </c>
      <c s="31" t="s">
        <v>1484</v>
      </c>
      <c s="32">
        <v>73</v>
      </c>
      <c s="33">
        <v>0</v>
      </c>
      <c s="33">
        <f>ROUND(ROUND(H124,2)*ROUND(G124,3),2)</f>
      </c>
      <c r="O124">
        <f>(I124*21)/100</f>
      </c>
      <c t="s">
        <v>33</v>
      </c>
    </row>
    <row r="125" spans="1:5" ht="12.75">
      <c r="A125" s="34" t="s">
        <v>60</v>
      </c>
      <c r="E125" s="35" t="s">
        <v>57</v>
      </c>
    </row>
    <row r="126" spans="1:5" ht="12.75">
      <c r="A126" s="36" t="s">
        <v>61</v>
      </c>
      <c r="E126" s="37" t="s">
        <v>8059</v>
      </c>
    </row>
    <row r="127" spans="1:5" ht="153">
      <c r="A127" t="s">
        <v>62</v>
      </c>
      <c r="E127" s="35" t="s">
        <v>3059</v>
      </c>
    </row>
    <row r="128" spans="1:16" ht="12.75">
      <c r="A128" s="24" t="s">
        <v>55</v>
      </c>
      <c s="29" t="s">
        <v>52</v>
      </c>
      <c s="29" t="s">
        <v>3309</v>
      </c>
      <c s="24" t="s">
        <v>57</v>
      </c>
      <c s="30" t="s">
        <v>3310</v>
      </c>
      <c s="31" t="s">
        <v>76</v>
      </c>
      <c s="32">
        <v>585</v>
      </c>
      <c s="33">
        <v>0</v>
      </c>
      <c s="33">
        <f>ROUND(ROUND(H128,2)*ROUND(G128,3),2)</f>
      </c>
      <c r="O128">
        <f>(I128*21)/100</f>
      </c>
      <c t="s">
        <v>33</v>
      </c>
    </row>
    <row r="129" spans="1:5" ht="12.75">
      <c r="A129" s="34" t="s">
        <v>60</v>
      </c>
      <c r="E129" s="35" t="s">
        <v>57</v>
      </c>
    </row>
    <row r="130" spans="1:5" ht="12.75">
      <c r="A130" s="36" t="s">
        <v>61</v>
      </c>
      <c r="E130" s="37" t="s">
        <v>8059</v>
      </c>
    </row>
    <row r="131" spans="1:5" ht="38.25">
      <c r="A131" t="s">
        <v>62</v>
      </c>
      <c r="E131" s="35" t="s">
        <v>3311</v>
      </c>
    </row>
    <row r="132" spans="1:16" ht="12.75">
      <c r="A132" s="24" t="s">
        <v>55</v>
      </c>
      <c s="29" t="s">
        <v>91</v>
      </c>
      <c s="29" t="s">
        <v>2234</v>
      </c>
      <c s="24" t="s">
        <v>57</v>
      </c>
      <c s="30" t="s">
        <v>2235</v>
      </c>
      <c s="31" t="s">
        <v>1484</v>
      </c>
      <c s="32">
        <v>11</v>
      </c>
      <c s="33">
        <v>0</v>
      </c>
      <c s="33">
        <f>ROUND(ROUND(H132,2)*ROUND(G132,3),2)</f>
      </c>
      <c r="O132">
        <f>(I132*21)/100</f>
      </c>
      <c t="s">
        <v>33</v>
      </c>
    </row>
    <row r="133" spans="1:5" ht="12.75">
      <c r="A133" s="34" t="s">
        <v>60</v>
      </c>
      <c r="E133" s="35" t="s">
        <v>57</v>
      </c>
    </row>
    <row r="134" spans="1:5" ht="12.75">
      <c r="A134" s="36" t="s">
        <v>61</v>
      </c>
      <c r="E134" s="37" t="s">
        <v>8059</v>
      </c>
    </row>
    <row r="135" spans="1:5" ht="267.75">
      <c r="A135" t="s">
        <v>62</v>
      </c>
      <c r="E135" s="35" t="s">
        <v>3484</v>
      </c>
    </row>
    <row r="136" spans="1:16" ht="12.75">
      <c r="A136" s="24" t="s">
        <v>55</v>
      </c>
      <c s="29" t="s">
        <v>96</v>
      </c>
      <c s="29" t="s">
        <v>3060</v>
      </c>
      <c s="24" t="s">
        <v>57</v>
      </c>
      <c s="30" t="s">
        <v>3061</v>
      </c>
      <c s="31" t="s">
        <v>1484</v>
      </c>
      <c s="32">
        <v>12</v>
      </c>
      <c s="33">
        <v>0</v>
      </c>
      <c s="33">
        <f>ROUND(ROUND(H136,2)*ROUND(G136,3),2)</f>
      </c>
      <c r="O136">
        <f>(I136*21)/100</f>
      </c>
      <c t="s">
        <v>33</v>
      </c>
    </row>
    <row r="137" spans="1:5" ht="12.75">
      <c r="A137" s="34" t="s">
        <v>60</v>
      </c>
      <c r="E137" s="35" t="s">
        <v>57</v>
      </c>
    </row>
    <row r="138" spans="1:5" ht="12.75">
      <c r="A138" s="36" t="s">
        <v>61</v>
      </c>
      <c r="E138" s="37" t="s">
        <v>8059</v>
      </c>
    </row>
    <row r="139" spans="1:5" ht="38.25">
      <c r="A139" t="s">
        <v>62</v>
      </c>
      <c r="E139" s="35" t="s">
        <v>3062</v>
      </c>
    </row>
    <row r="140" spans="1:16" ht="25.5">
      <c r="A140" s="24" t="s">
        <v>55</v>
      </c>
      <c s="29" t="s">
        <v>99</v>
      </c>
      <c s="29" t="s">
        <v>5898</v>
      </c>
      <c s="24" t="s">
        <v>57</v>
      </c>
      <c s="30" t="s">
        <v>5899</v>
      </c>
      <c s="31" t="s">
        <v>76</v>
      </c>
      <c s="32">
        <v>13</v>
      </c>
      <c s="33">
        <v>0</v>
      </c>
      <c s="33">
        <f>ROUND(ROUND(H140,2)*ROUND(G140,3),2)</f>
      </c>
      <c r="O140">
        <f>(I140*21)/100</f>
      </c>
      <c t="s">
        <v>33</v>
      </c>
    </row>
    <row r="141" spans="1:5" ht="12.75">
      <c r="A141" s="34" t="s">
        <v>60</v>
      </c>
      <c r="E141" s="35" t="s">
        <v>57</v>
      </c>
    </row>
    <row r="142" spans="1:5" ht="12.75">
      <c r="A142" s="36" t="s">
        <v>61</v>
      </c>
      <c r="E142" s="37" t="s">
        <v>8059</v>
      </c>
    </row>
    <row r="143" spans="1:5" ht="38.25">
      <c r="A143" t="s">
        <v>62</v>
      </c>
      <c r="E143" s="35" t="s">
        <v>12901</v>
      </c>
    </row>
    <row r="144" spans="1:16" ht="12.75">
      <c r="A144" s="24" t="s">
        <v>55</v>
      </c>
      <c s="29" t="s">
        <v>103</v>
      </c>
      <c s="29" t="s">
        <v>12917</v>
      </c>
      <c s="24" t="s">
        <v>57</v>
      </c>
      <c s="30" t="s">
        <v>12918</v>
      </c>
      <c s="31" t="s">
        <v>76</v>
      </c>
      <c s="32">
        <v>13</v>
      </c>
      <c s="33">
        <v>0</v>
      </c>
      <c s="33">
        <f>ROUND(ROUND(H144,2)*ROUND(G144,3),2)</f>
      </c>
      <c r="O144">
        <f>(I144*21)/100</f>
      </c>
      <c t="s">
        <v>33</v>
      </c>
    </row>
    <row r="145" spans="1:5" ht="12.75">
      <c r="A145" s="34" t="s">
        <v>60</v>
      </c>
      <c r="E145" s="35" t="s">
        <v>57</v>
      </c>
    </row>
    <row r="146" spans="1:5" ht="12.75">
      <c r="A146" s="36" t="s">
        <v>61</v>
      </c>
      <c r="E146" s="37" t="s">
        <v>8059</v>
      </c>
    </row>
    <row r="147" spans="1:5" ht="38.25">
      <c r="A147" t="s">
        <v>62</v>
      </c>
      <c r="E147" s="35" t="s">
        <v>12901</v>
      </c>
    </row>
    <row r="148" spans="1:16" ht="12.75">
      <c r="A148" s="24" t="s">
        <v>55</v>
      </c>
      <c s="29" t="s">
        <v>107</v>
      </c>
      <c s="29" t="s">
        <v>5531</v>
      </c>
      <c s="24" t="s">
        <v>57</v>
      </c>
      <c s="30" t="s">
        <v>5532</v>
      </c>
      <c s="31" t="s">
        <v>76</v>
      </c>
      <c s="32">
        <v>50</v>
      </c>
      <c s="33">
        <v>0</v>
      </c>
      <c s="33">
        <f>ROUND(ROUND(H148,2)*ROUND(G148,3),2)</f>
      </c>
      <c r="O148">
        <f>(I148*21)/100</f>
      </c>
      <c t="s">
        <v>33</v>
      </c>
    </row>
    <row r="149" spans="1:5" ht="12.75">
      <c r="A149" s="34" t="s">
        <v>60</v>
      </c>
      <c r="E149" s="35" t="s">
        <v>57</v>
      </c>
    </row>
    <row r="150" spans="1:5" ht="12.75">
      <c r="A150" s="36" t="s">
        <v>61</v>
      </c>
      <c r="E150" s="37" t="s">
        <v>8059</v>
      </c>
    </row>
    <row r="151" spans="1:5" ht="38.25">
      <c r="A151" t="s">
        <v>62</v>
      </c>
      <c r="E151" s="35" t="s">
        <v>12901</v>
      </c>
    </row>
    <row r="152" spans="1:16" ht="12.75">
      <c r="A152" s="24" t="s">
        <v>55</v>
      </c>
      <c s="29" t="s">
        <v>111</v>
      </c>
      <c s="29" t="s">
        <v>12919</v>
      </c>
      <c s="24" t="s">
        <v>57</v>
      </c>
      <c s="30" t="s">
        <v>12920</v>
      </c>
      <c s="31" t="s">
        <v>76</v>
      </c>
      <c s="32">
        <v>13</v>
      </c>
      <c s="33">
        <v>0</v>
      </c>
      <c s="33">
        <f>ROUND(ROUND(H152,2)*ROUND(G152,3),2)</f>
      </c>
      <c r="O152">
        <f>(I152*21)/100</f>
      </c>
      <c t="s">
        <v>33</v>
      </c>
    </row>
    <row r="153" spans="1:5" ht="12.75">
      <c r="A153" s="34" t="s">
        <v>60</v>
      </c>
      <c r="E153" s="35" t="s">
        <v>57</v>
      </c>
    </row>
    <row r="154" spans="1:5" ht="12.75">
      <c r="A154" s="36" t="s">
        <v>61</v>
      </c>
      <c r="E154" s="37" t="s">
        <v>8059</v>
      </c>
    </row>
    <row r="155" spans="1:5" ht="89.25">
      <c r="A155" t="s">
        <v>62</v>
      </c>
      <c r="E155" s="35" t="s">
        <v>12921</v>
      </c>
    </row>
    <row r="156" spans="1:16" ht="12.75">
      <c r="A156" s="24" t="s">
        <v>55</v>
      </c>
      <c s="29" t="s">
        <v>149</v>
      </c>
      <c s="29" t="s">
        <v>12922</v>
      </c>
      <c s="24" t="s">
        <v>57</v>
      </c>
      <c s="30" t="s">
        <v>12923</v>
      </c>
      <c s="31" t="s">
        <v>76</v>
      </c>
      <c s="32">
        <v>13</v>
      </c>
      <c s="33">
        <v>0</v>
      </c>
      <c s="33">
        <f>ROUND(ROUND(H156,2)*ROUND(G156,3),2)</f>
      </c>
      <c r="O156">
        <f>(I156*21)/100</f>
      </c>
      <c t="s">
        <v>33</v>
      </c>
    </row>
    <row r="157" spans="1:5" ht="12.75">
      <c r="A157" s="34" t="s">
        <v>60</v>
      </c>
      <c r="E157" s="35" t="s">
        <v>57</v>
      </c>
    </row>
    <row r="158" spans="1:5" ht="12.75">
      <c r="A158" s="36" t="s">
        <v>61</v>
      </c>
      <c r="E158" s="37" t="s">
        <v>8059</v>
      </c>
    </row>
    <row r="159" spans="1:5" ht="76.5">
      <c r="A159" t="s">
        <v>62</v>
      </c>
      <c r="E159" s="35" t="s">
        <v>12924</v>
      </c>
    </row>
    <row r="160" spans="1:16" ht="12.75">
      <c r="A160" s="24" t="s">
        <v>55</v>
      </c>
      <c s="29" t="s">
        <v>153</v>
      </c>
      <c s="29" t="s">
        <v>11413</v>
      </c>
      <c s="24" t="s">
        <v>57</v>
      </c>
      <c s="30" t="s">
        <v>11414</v>
      </c>
      <c s="31" t="s">
        <v>76</v>
      </c>
      <c s="32">
        <v>10</v>
      </c>
      <c s="33">
        <v>0</v>
      </c>
      <c s="33">
        <f>ROUND(ROUND(H160,2)*ROUND(G160,3),2)</f>
      </c>
      <c r="O160">
        <f>(I160*21)/100</f>
      </c>
      <c t="s">
        <v>33</v>
      </c>
    </row>
    <row r="161" spans="1:5" ht="12.75">
      <c r="A161" s="34" t="s">
        <v>60</v>
      </c>
      <c r="E161" s="35" t="s">
        <v>57</v>
      </c>
    </row>
    <row r="162" spans="1:5" ht="12.75">
      <c r="A162" s="36" t="s">
        <v>61</v>
      </c>
      <c r="E162" s="37" t="s">
        <v>8059</v>
      </c>
    </row>
    <row r="163" spans="1:5" ht="38.25">
      <c r="A163" t="s">
        <v>62</v>
      </c>
      <c r="E163" s="35" t="s">
        <v>3380</v>
      </c>
    </row>
    <row r="164" spans="1:16" ht="12.75">
      <c r="A164" s="24" t="s">
        <v>55</v>
      </c>
      <c s="29" t="s">
        <v>476</v>
      </c>
      <c s="29" t="s">
        <v>3259</v>
      </c>
      <c s="24" t="s">
        <v>57</v>
      </c>
      <c s="30" t="s">
        <v>3260</v>
      </c>
      <c s="31" t="s">
        <v>76</v>
      </c>
      <c s="32">
        <v>10</v>
      </c>
      <c s="33">
        <v>0</v>
      </c>
      <c s="33">
        <f>ROUND(ROUND(H164,2)*ROUND(G164,3),2)</f>
      </c>
      <c r="O164">
        <f>(I164*21)/100</f>
      </c>
      <c t="s">
        <v>33</v>
      </c>
    </row>
    <row r="165" spans="1:5" ht="12.75">
      <c r="A165" s="34" t="s">
        <v>60</v>
      </c>
      <c r="E165" s="35" t="s">
        <v>57</v>
      </c>
    </row>
    <row r="166" spans="1:5" ht="12.75">
      <c r="A166" s="36" t="s">
        <v>61</v>
      </c>
      <c r="E166" s="37" t="s">
        <v>8059</v>
      </c>
    </row>
    <row r="167" spans="1:5" ht="38.25">
      <c r="A167" t="s">
        <v>62</v>
      </c>
      <c r="E167" s="35" t="s">
        <v>780</v>
      </c>
    </row>
    <row r="168" spans="1:16" ht="12.75">
      <c r="A168" s="24" t="s">
        <v>55</v>
      </c>
      <c s="29" t="s">
        <v>480</v>
      </c>
      <c s="29" t="s">
        <v>2189</v>
      </c>
      <c s="24" t="s">
        <v>57</v>
      </c>
      <c s="30" t="s">
        <v>2190</v>
      </c>
      <c s="31" t="s">
        <v>1484</v>
      </c>
      <c s="32">
        <v>2</v>
      </c>
      <c s="33">
        <v>0</v>
      </c>
      <c s="33">
        <f>ROUND(ROUND(H168,2)*ROUND(G168,3),2)</f>
      </c>
      <c r="O168">
        <f>(I168*21)/100</f>
      </c>
      <c t="s">
        <v>33</v>
      </c>
    </row>
    <row r="169" spans="1:5" ht="12.75">
      <c r="A169" s="34" t="s">
        <v>60</v>
      </c>
      <c r="E169" s="35" t="s">
        <v>57</v>
      </c>
    </row>
    <row r="170" spans="1:5" ht="12.75">
      <c r="A170" s="36" t="s">
        <v>61</v>
      </c>
      <c r="E170" s="37" t="s">
        <v>8059</v>
      </c>
    </row>
    <row r="171" spans="1:5" ht="267.75">
      <c r="A171" t="s">
        <v>62</v>
      </c>
      <c r="E171" s="35" t="s">
        <v>8063</v>
      </c>
    </row>
    <row r="172" spans="1:16" ht="12.75">
      <c r="A172" s="24" t="s">
        <v>55</v>
      </c>
      <c s="29" t="s">
        <v>484</v>
      </c>
      <c s="29" t="s">
        <v>8088</v>
      </c>
      <c s="24" t="s">
        <v>57</v>
      </c>
      <c s="30" t="s">
        <v>8089</v>
      </c>
      <c s="31" t="s">
        <v>1484</v>
      </c>
      <c s="32">
        <v>14</v>
      </c>
      <c s="33">
        <v>0</v>
      </c>
      <c s="33">
        <f>ROUND(ROUND(H172,2)*ROUND(G172,3),2)</f>
      </c>
      <c r="O172">
        <f>(I172*21)/100</f>
      </c>
      <c t="s">
        <v>33</v>
      </c>
    </row>
    <row r="173" spans="1:5" ht="12.75">
      <c r="A173" s="34" t="s">
        <v>60</v>
      </c>
      <c r="E173" s="35" t="s">
        <v>57</v>
      </c>
    </row>
    <row r="174" spans="1:5" ht="12.75">
      <c r="A174" s="36" t="s">
        <v>61</v>
      </c>
      <c r="E174" s="37" t="s">
        <v>8059</v>
      </c>
    </row>
    <row r="175" spans="1:5" ht="89.25">
      <c r="A175" t="s">
        <v>62</v>
      </c>
      <c r="E175" s="35" t="s">
        <v>8090</v>
      </c>
    </row>
    <row r="176" spans="1:16" ht="12.75">
      <c r="A176" s="24" t="s">
        <v>55</v>
      </c>
      <c s="29" t="s">
        <v>488</v>
      </c>
      <c s="29" t="s">
        <v>1020</v>
      </c>
      <c s="24" t="s">
        <v>57</v>
      </c>
      <c s="30" t="s">
        <v>1021</v>
      </c>
      <c s="31" t="s">
        <v>1022</v>
      </c>
      <c s="32">
        <v>770</v>
      </c>
      <c s="33">
        <v>0</v>
      </c>
      <c s="33">
        <f>ROUND(ROUND(H176,2)*ROUND(G176,3),2)</f>
      </c>
      <c r="O176">
        <f>(I176*21)/100</f>
      </c>
      <c t="s">
        <v>33</v>
      </c>
    </row>
    <row r="177" spans="1:5" ht="12.75">
      <c r="A177" s="34" t="s">
        <v>60</v>
      </c>
      <c r="E177" s="35" t="s">
        <v>57</v>
      </c>
    </row>
    <row r="178" spans="1:5" ht="12.75">
      <c r="A178" s="36" t="s">
        <v>61</v>
      </c>
      <c r="E178" s="37" t="s">
        <v>8059</v>
      </c>
    </row>
    <row r="179" spans="1:5" ht="25.5">
      <c r="A179" t="s">
        <v>62</v>
      </c>
      <c r="E179" s="35" t="s">
        <v>5973</v>
      </c>
    </row>
    <row r="180" spans="1:16" ht="12.75">
      <c r="A180" s="24" t="s">
        <v>55</v>
      </c>
      <c s="29" t="s">
        <v>492</v>
      </c>
      <c s="29" t="s">
        <v>3381</v>
      </c>
      <c s="24" t="s">
        <v>57</v>
      </c>
      <c s="30" t="s">
        <v>3382</v>
      </c>
      <c s="31" t="s">
        <v>1484</v>
      </c>
      <c s="32">
        <v>1</v>
      </c>
      <c s="33">
        <v>0</v>
      </c>
      <c s="33">
        <f>ROUND(ROUND(H180,2)*ROUND(G180,3),2)</f>
      </c>
      <c r="O180">
        <f>(I180*21)/100</f>
      </c>
      <c t="s">
        <v>33</v>
      </c>
    </row>
    <row r="181" spans="1:5" ht="12.75">
      <c r="A181" s="34" t="s">
        <v>60</v>
      </c>
      <c r="E181" s="35" t="s">
        <v>57</v>
      </c>
    </row>
    <row r="182" spans="1:5" ht="12.75">
      <c r="A182" s="36" t="s">
        <v>61</v>
      </c>
      <c r="E182" s="37" t="s">
        <v>8059</v>
      </c>
    </row>
    <row r="183" spans="1:5" ht="76.5">
      <c r="A183" t="s">
        <v>62</v>
      </c>
      <c r="E183" s="35" t="s">
        <v>3383</v>
      </c>
    </row>
    <row r="184" spans="1:18" ht="12.75" customHeight="1">
      <c r="A184" s="6" t="s">
        <v>53</v>
      </c>
      <c s="6"/>
      <c s="39" t="s">
        <v>2809</v>
      </c>
      <c s="6"/>
      <c s="27" t="s">
        <v>2810</v>
      </c>
      <c s="6"/>
      <c s="6"/>
      <c s="6"/>
      <c s="40">
        <f>0+Q184</f>
      </c>
      <c r="O184">
        <f>0+R184</f>
      </c>
      <c r="Q184">
        <f>0+I185+I189+I193+I197+I201+I205+I209+I213+I217</f>
      </c>
      <c>
        <f>0+O185+O189+O193+O197+O201+O205+O209+O213+O217</f>
      </c>
    </row>
    <row r="185" spans="1:16" ht="25.5">
      <c r="A185" s="24" t="s">
        <v>55</v>
      </c>
      <c s="29" t="s">
        <v>274</v>
      </c>
      <c s="29" t="s">
        <v>12726</v>
      </c>
      <c s="24" t="s">
        <v>57</v>
      </c>
      <c s="30" t="s">
        <v>12727</v>
      </c>
      <c s="31" t="s">
        <v>86</v>
      </c>
      <c s="32">
        <v>5</v>
      </c>
      <c s="33">
        <v>0</v>
      </c>
      <c s="33">
        <f>ROUND(ROUND(H185,2)*ROUND(G185,3),2)</f>
      </c>
      <c r="O185">
        <f>(I185*21)/100</f>
      </c>
      <c t="s">
        <v>33</v>
      </c>
    </row>
    <row r="186" spans="1:5" ht="12.75">
      <c r="A186" s="34" t="s">
        <v>60</v>
      </c>
      <c r="E186" s="35" t="s">
        <v>57</v>
      </c>
    </row>
    <row r="187" spans="1:5" ht="12.75">
      <c r="A187" s="36" t="s">
        <v>61</v>
      </c>
      <c r="E187" s="37" t="s">
        <v>8059</v>
      </c>
    </row>
    <row r="188" spans="1:5" ht="38.25">
      <c r="A188" t="s">
        <v>62</v>
      </c>
      <c r="E188" s="35" t="s">
        <v>11417</v>
      </c>
    </row>
    <row r="189" spans="1:16" ht="12.75">
      <c r="A189" s="24" t="s">
        <v>55</v>
      </c>
      <c s="29" t="s">
        <v>278</v>
      </c>
      <c s="29" t="s">
        <v>3066</v>
      </c>
      <c s="24" t="s">
        <v>57</v>
      </c>
      <c s="30" t="s">
        <v>3067</v>
      </c>
      <c s="31" t="s">
        <v>94</v>
      </c>
      <c s="32">
        <v>25</v>
      </c>
      <c s="33">
        <v>0</v>
      </c>
      <c s="33">
        <f>ROUND(ROUND(H189,2)*ROUND(G189,3),2)</f>
      </c>
      <c r="O189">
        <f>(I189*21)/100</f>
      </c>
      <c t="s">
        <v>33</v>
      </c>
    </row>
    <row r="190" spans="1:5" ht="12.75">
      <c r="A190" s="34" t="s">
        <v>60</v>
      </c>
      <c r="E190" s="35" t="s">
        <v>57</v>
      </c>
    </row>
    <row r="191" spans="1:5" ht="12.75">
      <c r="A191" s="36" t="s">
        <v>61</v>
      </c>
      <c r="E191" s="37" t="s">
        <v>8059</v>
      </c>
    </row>
    <row r="192" spans="1:5" ht="38.25">
      <c r="A192" t="s">
        <v>62</v>
      </c>
      <c r="E192" s="35" t="s">
        <v>3068</v>
      </c>
    </row>
    <row r="193" spans="1:16" ht="12.75">
      <c r="A193" s="24" t="s">
        <v>55</v>
      </c>
      <c s="29" t="s">
        <v>282</v>
      </c>
      <c s="29" t="s">
        <v>150</v>
      </c>
      <c s="24" t="s">
        <v>57</v>
      </c>
      <c s="30" t="s">
        <v>151</v>
      </c>
      <c s="31" t="s">
        <v>94</v>
      </c>
      <c s="32">
        <v>280</v>
      </c>
      <c s="33">
        <v>0</v>
      </c>
      <c s="33">
        <f>ROUND(ROUND(H193,2)*ROUND(G193,3),2)</f>
      </c>
      <c r="O193">
        <f>(I193*21)/100</f>
      </c>
      <c t="s">
        <v>33</v>
      </c>
    </row>
    <row r="194" spans="1:5" ht="12.75">
      <c r="A194" s="34" t="s">
        <v>60</v>
      </c>
      <c r="E194" s="35" t="s">
        <v>57</v>
      </c>
    </row>
    <row r="195" spans="1:5" ht="12.75">
      <c r="A195" s="36" t="s">
        <v>61</v>
      </c>
      <c r="E195" s="37" t="s">
        <v>8059</v>
      </c>
    </row>
    <row r="196" spans="1:5" ht="51">
      <c r="A196" t="s">
        <v>62</v>
      </c>
      <c r="E196" s="35" t="s">
        <v>8064</v>
      </c>
    </row>
    <row r="197" spans="1:16" ht="12.75">
      <c r="A197" s="24" t="s">
        <v>55</v>
      </c>
      <c s="29" t="s">
        <v>286</v>
      </c>
      <c s="29" t="s">
        <v>12728</v>
      </c>
      <c s="24" t="s">
        <v>57</v>
      </c>
      <c s="30" t="s">
        <v>12729</v>
      </c>
      <c s="31" t="s">
        <v>86</v>
      </c>
      <c s="32">
        <v>2</v>
      </c>
      <c s="33">
        <v>0</v>
      </c>
      <c s="33">
        <f>ROUND(ROUND(H197,2)*ROUND(G197,3),2)</f>
      </c>
      <c r="O197">
        <f>(I197*21)/100</f>
      </c>
      <c t="s">
        <v>33</v>
      </c>
    </row>
    <row r="198" spans="1:5" ht="12.75">
      <c r="A198" s="34" t="s">
        <v>60</v>
      </c>
      <c r="E198" s="35" t="s">
        <v>57</v>
      </c>
    </row>
    <row r="199" spans="1:5" ht="12.75">
      <c r="A199" s="36" t="s">
        <v>61</v>
      </c>
      <c r="E199" s="37" t="s">
        <v>8059</v>
      </c>
    </row>
    <row r="200" spans="1:5" ht="38.25">
      <c r="A200" t="s">
        <v>62</v>
      </c>
      <c r="E200" s="35" t="s">
        <v>12730</v>
      </c>
    </row>
    <row r="201" spans="1:16" ht="12.75">
      <c r="A201" s="24" t="s">
        <v>55</v>
      </c>
      <c s="29" t="s">
        <v>816</v>
      </c>
      <c s="29" t="s">
        <v>2148</v>
      </c>
      <c s="24" t="s">
        <v>57</v>
      </c>
      <c s="30" t="s">
        <v>2149</v>
      </c>
      <c s="31" t="s">
        <v>86</v>
      </c>
      <c s="32">
        <v>1</v>
      </c>
      <c s="33">
        <v>0</v>
      </c>
      <c s="33">
        <f>ROUND(ROUND(H201,2)*ROUND(G201,3),2)</f>
      </c>
      <c r="O201">
        <f>(I201*21)/100</f>
      </c>
      <c t="s">
        <v>33</v>
      </c>
    </row>
    <row r="202" spans="1:5" ht="12.75">
      <c r="A202" s="34" t="s">
        <v>60</v>
      </c>
      <c r="E202" s="35" t="s">
        <v>57</v>
      </c>
    </row>
    <row r="203" spans="1:5" ht="12.75">
      <c r="A203" s="36" t="s">
        <v>61</v>
      </c>
      <c r="E203" s="37" t="s">
        <v>8059</v>
      </c>
    </row>
    <row r="204" spans="1:5" ht="38.25">
      <c r="A204" t="s">
        <v>62</v>
      </c>
      <c r="E204" s="35" t="s">
        <v>3069</v>
      </c>
    </row>
    <row r="205" spans="1:16" ht="12.75">
      <c r="A205" s="24" t="s">
        <v>55</v>
      </c>
      <c s="29" t="s">
        <v>838</v>
      </c>
      <c s="29" t="s">
        <v>154</v>
      </c>
      <c s="24" t="s">
        <v>57</v>
      </c>
      <c s="30" t="s">
        <v>155</v>
      </c>
      <c s="31" t="s">
        <v>86</v>
      </c>
      <c s="32">
        <v>28</v>
      </c>
      <c s="33">
        <v>0</v>
      </c>
      <c s="33">
        <f>ROUND(ROUND(H205,2)*ROUND(G205,3),2)</f>
      </c>
      <c r="O205">
        <f>(I205*21)/100</f>
      </c>
      <c t="s">
        <v>33</v>
      </c>
    </row>
    <row r="206" spans="1:5" ht="12.75">
      <c r="A206" s="34" t="s">
        <v>60</v>
      </c>
      <c r="E206" s="35" t="s">
        <v>57</v>
      </c>
    </row>
    <row r="207" spans="1:5" ht="12.75">
      <c r="A207" s="36" t="s">
        <v>61</v>
      </c>
      <c r="E207" s="37" t="s">
        <v>8059</v>
      </c>
    </row>
    <row r="208" spans="1:5" ht="25.5">
      <c r="A208" t="s">
        <v>62</v>
      </c>
      <c r="E208" s="35" t="s">
        <v>3070</v>
      </c>
    </row>
    <row r="209" spans="1:16" ht="12.75">
      <c r="A209" s="24" t="s">
        <v>55</v>
      </c>
      <c s="29" t="s">
        <v>290</v>
      </c>
      <c s="29" t="s">
        <v>2151</v>
      </c>
      <c s="24" t="s">
        <v>57</v>
      </c>
      <c s="30" t="s">
        <v>2152</v>
      </c>
      <c s="31" t="s">
        <v>86</v>
      </c>
      <c s="32">
        <v>5</v>
      </c>
      <c s="33">
        <v>0</v>
      </c>
      <c s="33">
        <f>ROUND(ROUND(H209,2)*ROUND(G209,3),2)</f>
      </c>
      <c r="O209">
        <f>(I209*21)/100</f>
      </c>
      <c t="s">
        <v>33</v>
      </c>
    </row>
    <row r="210" spans="1:5" ht="12.75">
      <c r="A210" s="34" t="s">
        <v>60</v>
      </c>
      <c r="E210" s="35" t="s">
        <v>57</v>
      </c>
    </row>
    <row r="211" spans="1:5" ht="12.75">
      <c r="A211" s="36" t="s">
        <v>61</v>
      </c>
      <c r="E211" s="37" t="s">
        <v>8059</v>
      </c>
    </row>
    <row r="212" spans="1:5" ht="38.25">
      <c r="A212" t="s">
        <v>62</v>
      </c>
      <c r="E212" s="35" t="s">
        <v>3074</v>
      </c>
    </row>
    <row r="213" spans="1:16" ht="12.75">
      <c r="A213" s="24" t="s">
        <v>55</v>
      </c>
      <c s="29" t="s">
        <v>294</v>
      </c>
      <c s="29" t="s">
        <v>2595</v>
      </c>
      <c s="24" t="s">
        <v>57</v>
      </c>
      <c s="30" t="s">
        <v>2596</v>
      </c>
      <c s="31" t="s">
        <v>86</v>
      </c>
      <c s="32">
        <v>30</v>
      </c>
      <c s="33">
        <v>0</v>
      </c>
      <c s="33">
        <f>ROUND(ROUND(H213,2)*ROUND(G213,3),2)</f>
      </c>
      <c r="O213">
        <f>(I213*21)/100</f>
      </c>
      <c t="s">
        <v>33</v>
      </c>
    </row>
    <row r="214" spans="1:5" ht="12.75">
      <c r="A214" s="34" t="s">
        <v>60</v>
      </c>
      <c r="E214" s="35" t="s">
        <v>57</v>
      </c>
    </row>
    <row r="215" spans="1:5" ht="12.75">
      <c r="A215" s="36" t="s">
        <v>61</v>
      </c>
      <c r="E215" s="37" t="s">
        <v>8059</v>
      </c>
    </row>
    <row r="216" spans="1:5" ht="38.25">
      <c r="A216" t="s">
        <v>62</v>
      </c>
      <c r="E216" s="35" t="s">
        <v>3075</v>
      </c>
    </row>
    <row r="217" spans="1:16" ht="12.75">
      <c r="A217" s="24" t="s">
        <v>55</v>
      </c>
      <c s="29" t="s">
        <v>298</v>
      </c>
      <c s="29" t="s">
        <v>158</v>
      </c>
      <c s="24" t="s">
        <v>57</v>
      </c>
      <c s="30" t="s">
        <v>159</v>
      </c>
      <c s="31" t="s">
        <v>86</v>
      </c>
      <c s="32">
        <v>25</v>
      </c>
      <c s="33">
        <v>0</v>
      </c>
      <c s="33">
        <f>ROUND(ROUND(H217,2)*ROUND(G217,3),2)</f>
      </c>
      <c r="O217">
        <f>(I217*21)/100</f>
      </c>
      <c t="s">
        <v>33</v>
      </c>
    </row>
    <row r="218" spans="1:5" ht="12.75">
      <c r="A218" s="34" t="s">
        <v>60</v>
      </c>
      <c r="E218" s="35" t="s">
        <v>57</v>
      </c>
    </row>
    <row r="219" spans="1:5" ht="12.75">
      <c r="A219" s="36" t="s">
        <v>61</v>
      </c>
      <c r="E219" s="37" t="s">
        <v>8059</v>
      </c>
    </row>
    <row r="220" spans="1:5" ht="51">
      <c r="A220" t="s">
        <v>62</v>
      </c>
      <c r="E220" s="35" t="s">
        <v>3076</v>
      </c>
    </row>
    <row r="221" spans="1:18" ht="12.75" customHeight="1">
      <c r="A221" s="6" t="s">
        <v>53</v>
      </c>
      <c s="6"/>
      <c s="39" t="s">
        <v>3077</v>
      </c>
      <c s="6"/>
      <c s="27" t="s">
        <v>2818</v>
      </c>
      <c s="6"/>
      <c s="6"/>
      <c s="6"/>
      <c s="40">
        <f>0+Q221</f>
      </c>
      <c r="O221">
        <f>0+R221</f>
      </c>
      <c r="Q221">
        <f>0+I222+I226+I230+I234+I238+I242+I246+I250+I254+I258+I262+I266+I270+I274+I278+I282+I286+I290</f>
      </c>
      <c>
        <f>0+O222+O226+O230+O234+O238+O242+O246+O250+O254+O258+O262+O266+O270+O274+O278+O282+O286+O290</f>
      </c>
    </row>
    <row r="222" spans="1:16" ht="12.75">
      <c r="A222" s="24" t="s">
        <v>55</v>
      </c>
      <c s="29" t="s">
        <v>302</v>
      </c>
      <c s="29" t="s">
        <v>162</v>
      </c>
      <c s="24" t="s">
        <v>57</v>
      </c>
      <c s="30" t="s">
        <v>163</v>
      </c>
      <c s="31" t="s">
        <v>94</v>
      </c>
      <c s="32">
        <v>1015</v>
      </c>
      <c s="33">
        <v>0</v>
      </c>
      <c s="33">
        <f>ROUND(ROUND(H222,2)*ROUND(G222,3),2)</f>
      </c>
      <c r="O222">
        <f>(I222*21)/100</f>
      </c>
      <c t="s">
        <v>33</v>
      </c>
    </row>
    <row r="223" spans="1:5" ht="12.75">
      <c r="A223" s="34" t="s">
        <v>60</v>
      </c>
      <c r="E223" s="35" t="s">
        <v>57</v>
      </c>
    </row>
    <row r="224" spans="1:5" ht="12.75">
      <c r="A224" s="36" t="s">
        <v>61</v>
      </c>
      <c r="E224" s="37" t="s">
        <v>8059</v>
      </c>
    </row>
    <row r="225" spans="1:5" ht="38.25">
      <c r="A225" t="s">
        <v>62</v>
      </c>
      <c r="E225" s="35" t="s">
        <v>3091</v>
      </c>
    </row>
    <row r="226" spans="1:16" ht="12.75">
      <c r="A226" s="24" t="s">
        <v>55</v>
      </c>
      <c s="29" t="s">
        <v>306</v>
      </c>
      <c s="29" t="s">
        <v>3099</v>
      </c>
      <c s="24" t="s">
        <v>57</v>
      </c>
      <c s="30" t="s">
        <v>3100</v>
      </c>
      <c s="31" t="s">
        <v>94</v>
      </c>
      <c s="32">
        <v>190</v>
      </c>
      <c s="33">
        <v>0</v>
      </c>
      <c s="33">
        <f>ROUND(ROUND(H226,2)*ROUND(G226,3),2)</f>
      </c>
      <c r="O226">
        <f>(I226*21)/100</f>
      </c>
      <c t="s">
        <v>33</v>
      </c>
    </row>
    <row r="227" spans="1:5" ht="12.75">
      <c r="A227" s="34" t="s">
        <v>60</v>
      </c>
      <c r="E227" s="35" t="s">
        <v>57</v>
      </c>
    </row>
    <row r="228" spans="1:5" ht="12.75">
      <c r="A228" s="36" t="s">
        <v>61</v>
      </c>
      <c r="E228" s="37" t="s">
        <v>8059</v>
      </c>
    </row>
    <row r="229" spans="1:5" ht="38.25">
      <c r="A229" t="s">
        <v>62</v>
      </c>
      <c r="E229" s="35" t="s">
        <v>3091</v>
      </c>
    </row>
    <row r="230" spans="1:16" ht="12.75">
      <c r="A230" s="24" t="s">
        <v>55</v>
      </c>
      <c s="29" t="s">
        <v>310</v>
      </c>
      <c s="29" t="s">
        <v>169</v>
      </c>
      <c s="24" t="s">
        <v>57</v>
      </c>
      <c s="30" t="s">
        <v>170</v>
      </c>
      <c s="31" t="s">
        <v>94</v>
      </c>
      <c s="32">
        <v>995</v>
      </c>
      <c s="33">
        <v>0</v>
      </c>
      <c s="33">
        <f>ROUND(ROUND(H230,2)*ROUND(G230,3),2)</f>
      </c>
      <c r="O230">
        <f>(I230*21)/100</f>
      </c>
      <c t="s">
        <v>33</v>
      </c>
    </row>
    <row r="231" spans="1:5" ht="12.75">
      <c r="A231" s="34" t="s">
        <v>60</v>
      </c>
      <c r="E231" s="35" t="s">
        <v>57</v>
      </c>
    </row>
    <row r="232" spans="1:5" ht="12.75">
      <c r="A232" s="36" t="s">
        <v>61</v>
      </c>
      <c r="E232" s="37" t="s">
        <v>8059</v>
      </c>
    </row>
    <row r="233" spans="1:5" ht="38.25">
      <c r="A233" t="s">
        <v>62</v>
      </c>
      <c r="E233" s="35" t="s">
        <v>3091</v>
      </c>
    </row>
    <row r="234" spans="1:16" ht="12.75">
      <c r="A234" s="24" t="s">
        <v>55</v>
      </c>
      <c s="29" t="s">
        <v>314</v>
      </c>
      <c s="29" t="s">
        <v>3101</v>
      </c>
      <c s="24" t="s">
        <v>57</v>
      </c>
      <c s="30" t="s">
        <v>3102</v>
      </c>
      <c s="31" t="s">
        <v>94</v>
      </c>
      <c s="32">
        <v>5</v>
      </c>
      <c s="33">
        <v>0</v>
      </c>
      <c s="33">
        <f>ROUND(ROUND(H234,2)*ROUND(G234,3),2)</f>
      </c>
      <c r="O234">
        <f>(I234*21)/100</f>
      </c>
      <c t="s">
        <v>33</v>
      </c>
    </row>
    <row r="235" spans="1:5" ht="12.75">
      <c r="A235" s="34" t="s">
        <v>60</v>
      </c>
      <c r="E235" s="35" t="s">
        <v>57</v>
      </c>
    </row>
    <row r="236" spans="1:5" ht="12.75">
      <c r="A236" s="36" t="s">
        <v>61</v>
      </c>
      <c r="E236" s="37" t="s">
        <v>8059</v>
      </c>
    </row>
    <row r="237" spans="1:5" ht="38.25">
      <c r="A237" t="s">
        <v>62</v>
      </c>
      <c r="E237" s="35" t="s">
        <v>3091</v>
      </c>
    </row>
    <row r="238" spans="1:16" ht="12.75">
      <c r="A238" s="24" t="s">
        <v>55</v>
      </c>
      <c s="29" t="s">
        <v>318</v>
      </c>
      <c s="29" t="s">
        <v>2827</v>
      </c>
      <c s="24" t="s">
        <v>57</v>
      </c>
      <c s="30" t="s">
        <v>2828</v>
      </c>
      <c s="31" t="s">
        <v>94</v>
      </c>
      <c s="32">
        <v>20</v>
      </c>
      <c s="33">
        <v>0</v>
      </c>
      <c s="33">
        <f>ROUND(ROUND(H238,2)*ROUND(G238,3),2)</f>
      </c>
      <c r="O238">
        <f>(I238*21)/100</f>
      </c>
      <c t="s">
        <v>33</v>
      </c>
    </row>
    <row r="239" spans="1:5" ht="12.75">
      <c r="A239" s="34" t="s">
        <v>60</v>
      </c>
      <c r="E239" s="35" t="s">
        <v>57</v>
      </c>
    </row>
    <row r="240" spans="1:5" ht="12.75">
      <c r="A240" s="36" t="s">
        <v>61</v>
      </c>
      <c r="E240" s="37" t="s">
        <v>8059</v>
      </c>
    </row>
    <row r="241" spans="1:5" ht="38.25">
      <c r="A241" t="s">
        <v>62</v>
      </c>
      <c r="E241" s="35" t="s">
        <v>2829</v>
      </c>
    </row>
    <row r="242" spans="1:16" ht="12.75">
      <c r="A242" s="24" t="s">
        <v>55</v>
      </c>
      <c s="29" t="s">
        <v>322</v>
      </c>
      <c s="29" t="s">
        <v>2832</v>
      </c>
      <c s="24" t="s">
        <v>57</v>
      </c>
      <c s="30" t="s">
        <v>2833</v>
      </c>
      <c s="31" t="s">
        <v>94</v>
      </c>
      <c s="32">
        <v>30</v>
      </c>
      <c s="33">
        <v>0</v>
      </c>
      <c s="33">
        <f>ROUND(ROUND(H242,2)*ROUND(G242,3),2)</f>
      </c>
      <c r="O242">
        <f>(I242*21)/100</f>
      </c>
      <c t="s">
        <v>33</v>
      </c>
    </row>
    <row r="243" spans="1:5" ht="12.75">
      <c r="A243" s="34" t="s">
        <v>60</v>
      </c>
      <c r="E243" s="35" t="s">
        <v>57</v>
      </c>
    </row>
    <row r="244" spans="1:5" ht="12.75">
      <c r="A244" s="36" t="s">
        <v>61</v>
      </c>
      <c r="E244" s="37" t="s">
        <v>8059</v>
      </c>
    </row>
    <row r="245" spans="1:5" ht="38.25">
      <c r="A245" t="s">
        <v>62</v>
      </c>
      <c r="E245" s="35" t="s">
        <v>2829</v>
      </c>
    </row>
    <row r="246" spans="1:16" ht="12.75">
      <c r="A246" s="24" t="s">
        <v>55</v>
      </c>
      <c s="29" t="s">
        <v>326</v>
      </c>
      <c s="29" t="s">
        <v>12925</v>
      </c>
      <c s="24" t="s">
        <v>57</v>
      </c>
      <c s="30" t="s">
        <v>12926</v>
      </c>
      <c s="31" t="s">
        <v>94</v>
      </c>
      <c s="32">
        <v>110</v>
      </c>
      <c s="33">
        <v>0</v>
      </c>
      <c s="33">
        <f>ROUND(ROUND(H246,2)*ROUND(G246,3),2)</f>
      </c>
      <c r="O246">
        <f>(I246*21)/100</f>
      </c>
      <c t="s">
        <v>33</v>
      </c>
    </row>
    <row r="247" spans="1:5" ht="12.75">
      <c r="A247" s="34" t="s">
        <v>60</v>
      </c>
      <c r="E247" s="35" t="s">
        <v>57</v>
      </c>
    </row>
    <row r="248" spans="1:5" ht="12.75">
      <c r="A248" s="36" t="s">
        <v>61</v>
      </c>
      <c r="E248" s="37" t="s">
        <v>8059</v>
      </c>
    </row>
    <row r="249" spans="1:5" ht="38.25">
      <c r="A249" t="s">
        <v>62</v>
      </c>
      <c r="E249" s="35" t="s">
        <v>12793</v>
      </c>
    </row>
    <row r="250" spans="1:16" ht="25.5">
      <c r="A250" s="24" t="s">
        <v>55</v>
      </c>
      <c s="29" t="s">
        <v>330</v>
      </c>
      <c s="29" t="s">
        <v>2836</v>
      </c>
      <c s="24" t="s">
        <v>57</v>
      </c>
      <c s="30" t="s">
        <v>2837</v>
      </c>
      <c s="31" t="s">
        <v>86</v>
      </c>
      <c s="32">
        <v>10</v>
      </c>
      <c s="33">
        <v>0</v>
      </c>
      <c s="33">
        <f>ROUND(ROUND(H250,2)*ROUND(G250,3),2)</f>
      </c>
      <c r="O250">
        <f>(I250*21)/100</f>
      </c>
      <c t="s">
        <v>33</v>
      </c>
    </row>
    <row r="251" spans="1:5" ht="12.75">
      <c r="A251" s="34" t="s">
        <v>60</v>
      </c>
      <c r="E251" s="35" t="s">
        <v>57</v>
      </c>
    </row>
    <row r="252" spans="1:5" ht="12.75">
      <c r="A252" s="36" t="s">
        <v>61</v>
      </c>
      <c r="E252" s="37" t="s">
        <v>8059</v>
      </c>
    </row>
    <row r="253" spans="1:5" ht="51">
      <c r="A253" t="s">
        <v>62</v>
      </c>
      <c r="E253" s="35" t="s">
        <v>3268</v>
      </c>
    </row>
    <row r="254" spans="1:16" ht="25.5">
      <c r="A254" s="24" t="s">
        <v>55</v>
      </c>
      <c s="29" t="s">
        <v>334</v>
      </c>
      <c s="29" t="s">
        <v>173</v>
      </c>
      <c s="24" t="s">
        <v>57</v>
      </c>
      <c s="30" t="s">
        <v>174</v>
      </c>
      <c s="31" t="s">
        <v>86</v>
      </c>
      <c s="32">
        <v>80</v>
      </c>
      <c s="33">
        <v>0</v>
      </c>
      <c s="33">
        <f>ROUND(ROUND(H254,2)*ROUND(G254,3),2)</f>
      </c>
      <c r="O254">
        <f>(I254*21)/100</f>
      </c>
      <c t="s">
        <v>33</v>
      </c>
    </row>
    <row r="255" spans="1:5" ht="12.75">
      <c r="A255" s="34" t="s">
        <v>60</v>
      </c>
      <c r="E255" s="35" t="s">
        <v>57</v>
      </c>
    </row>
    <row r="256" spans="1:5" ht="12.75">
      <c r="A256" s="36" t="s">
        <v>61</v>
      </c>
      <c r="E256" s="37" t="s">
        <v>8059</v>
      </c>
    </row>
    <row r="257" spans="1:5" ht="38.25">
      <c r="A257" t="s">
        <v>62</v>
      </c>
      <c r="E257" s="35" t="s">
        <v>3094</v>
      </c>
    </row>
    <row r="258" spans="1:16" ht="25.5">
      <c r="A258" s="24" t="s">
        <v>55</v>
      </c>
      <c s="29" t="s">
        <v>338</v>
      </c>
      <c s="29" t="s">
        <v>177</v>
      </c>
      <c s="24" t="s">
        <v>57</v>
      </c>
      <c s="30" t="s">
        <v>178</v>
      </c>
      <c s="31" t="s">
        <v>86</v>
      </c>
      <c s="32">
        <v>62</v>
      </c>
      <c s="33">
        <v>0</v>
      </c>
      <c s="33">
        <f>ROUND(ROUND(H258,2)*ROUND(G258,3),2)</f>
      </c>
      <c r="O258">
        <f>(I258*21)/100</f>
      </c>
      <c t="s">
        <v>33</v>
      </c>
    </row>
    <row r="259" spans="1:5" ht="12.75">
      <c r="A259" s="34" t="s">
        <v>60</v>
      </c>
      <c r="E259" s="35" t="s">
        <v>57</v>
      </c>
    </row>
    <row r="260" spans="1:5" ht="12.75">
      <c r="A260" s="36" t="s">
        <v>61</v>
      </c>
      <c r="E260" s="37" t="s">
        <v>8059</v>
      </c>
    </row>
    <row r="261" spans="1:5" ht="38.25">
      <c r="A261" t="s">
        <v>62</v>
      </c>
      <c r="E261" s="35" t="s">
        <v>3094</v>
      </c>
    </row>
    <row r="262" spans="1:16" ht="25.5">
      <c r="A262" s="24" t="s">
        <v>55</v>
      </c>
      <c s="29" t="s">
        <v>342</v>
      </c>
      <c s="29" t="s">
        <v>8097</v>
      </c>
      <c s="24" t="s">
        <v>57</v>
      </c>
      <c s="30" t="s">
        <v>8098</v>
      </c>
      <c s="31" t="s">
        <v>86</v>
      </c>
      <c s="32">
        <v>2</v>
      </c>
      <c s="33">
        <v>0</v>
      </c>
      <c s="33">
        <f>ROUND(ROUND(H262,2)*ROUND(G262,3),2)</f>
      </c>
      <c r="O262">
        <f>(I262*21)/100</f>
      </c>
      <c t="s">
        <v>33</v>
      </c>
    </row>
    <row r="263" spans="1:5" ht="12.75">
      <c r="A263" s="34" t="s">
        <v>60</v>
      </c>
      <c r="E263" s="35" t="s">
        <v>57</v>
      </c>
    </row>
    <row r="264" spans="1:5" ht="12.75">
      <c r="A264" s="36" t="s">
        <v>61</v>
      </c>
      <c r="E264" s="37" t="s">
        <v>8059</v>
      </c>
    </row>
    <row r="265" spans="1:5" ht="38.25">
      <c r="A265" t="s">
        <v>62</v>
      </c>
      <c r="E265" s="35" t="s">
        <v>3094</v>
      </c>
    </row>
    <row r="266" spans="1:16" ht="25.5">
      <c r="A266" s="24" t="s">
        <v>55</v>
      </c>
      <c s="29" t="s">
        <v>910</v>
      </c>
      <c s="29" t="s">
        <v>8067</v>
      </c>
      <c s="24" t="s">
        <v>57</v>
      </c>
      <c s="30" t="s">
        <v>8068</v>
      </c>
      <c s="31" t="s">
        <v>86</v>
      </c>
      <c s="32">
        <v>4</v>
      </c>
      <c s="33">
        <v>0</v>
      </c>
      <c s="33">
        <f>ROUND(ROUND(H266,2)*ROUND(G266,3),2)</f>
      </c>
      <c r="O266">
        <f>(I266*21)/100</f>
      </c>
      <c t="s">
        <v>33</v>
      </c>
    </row>
    <row r="267" spans="1:5" ht="12.75">
      <c r="A267" s="34" t="s">
        <v>60</v>
      </c>
      <c r="E267" s="35" t="s">
        <v>57</v>
      </c>
    </row>
    <row r="268" spans="1:5" ht="12.75">
      <c r="A268" s="36" t="s">
        <v>61</v>
      </c>
      <c r="E268" s="37" t="s">
        <v>8059</v>
      </c>
    </row>
    <row r="269" spans="1:5" ht="38.25">
      <c r="A269" t="s">
        <v>62</v>
      </c>
      <c r="E269" s="35" t="s">
        <v>3094</v>
      </c>
    </row>
    <row r="270" spans="1:16" ht="25.5">
      <c r="A270" s="24" t="s">
        <v>55</v>
      </c>
      <c s="29" t="s">
        <v>346</v>
      </c>
      <c s="29" t="s">
        <v>2939</v>
      </c>
      <c s="24" t="s">
        <v>57</v>
      </c>
      <c s="30" t="s">
        <v>2940</v>
      </c>
      <c s="31" t="s">
        <v>86</v>
      </c>
      <c s="32">
        <v>2</v>
      </c>
      <c s="33">
        <v>0</v>
      </c>
      <c s="33">
        <f>ROUND(ROUND(H270,2)*ROUND(G270,3),2)</f>
      </c>
      <c r="O270">
        <f>(I270*21)/100</f>
      </c>
      <c t="s">
        <v>33</v>
      </c>
    </row>
    <row r="271" spans="1:5" ht="12.75">
      <c r="A271" s="34" t="s">
        <v>60</v>
      </c>
      <c r="E271" s="35" t="s">
        <v>57</v>
      </c>
    </row>
    <row r="272" spans="1:5" ht="12.75">
      <c r="A272" s="36" t="s">
        <v>61</v>
      </c>
      <c r="E272" s="37" t="s">
        <v>8059</v>
      </c>
    </row>
    <row r="273" spans="1:5" ht="38.25">
      <c r="A273" t="s">
        <v>62</v>
      </c>
      <c r="E273" s="35" t="s">
        <v>3094</v>
      </c>
    </row>
    <row r="274" spans="1:16" ht="12.75">
      <c r="A274" s="24" t="s">
        <v>55</v>
      </c>
      <c s="29" t="s">
        <v>350</v>
      </c>
      <c s="29" t="s">
        <v>3111</v>
      </c>
      <c s="24" t="s">
        <v>57</v>
      </c>
      <c s="30" t="s">
        <v>3112</v>
      </c>
      <c s="31" t="s">
        <v>94</v>
      </c>
      <c s="32">
        <v>860</v>
      </c>
      <c s="33">
        <v>0</v>
      </c>
      <c s="33">
        <f>ROUND(ROUND(H274,2)*ROUND(G274,3),2)</f>
      </c>
      <c r="O274">
        <f>(I274*21)/100</f>
      </c>
      <c t="s">
        <v>33</v>
      </c>
    </row>
    <row r="275" spans="1:5" ht="12.75">
      <c r="A275" s="34" t="s">
        <v>60</v>
      </c>
      <c r="E275" s="35" t="s">
        <v>57</v>
      </c>
    </row>
    <row r="276" spans="1:5" ht="12.75">
      <c r="A276" s="36" t="s">
        <v>61</v>
      </c>
      <c r="E276" s="37" t="s">
        <v>8059</v>
      </c>
    </row>
    <row r="277" spans="1:5" ht="25.5">
      <c r="A277" t="s">
        <v>62</v>
      </c>
      <c r="E277" s="35" t="s">
        <v>3113</v>
      </c>
    </row>
    <row r="278" spans="1:16" ht="12.75">
      <c r="A278" s="24" t="s">
        <v>55</v>
      </c>
      <c s="29" t="s">
        <v>911</v>
      </c>
      <c s="29" t="s">
        <v>2840</v>
      </c>
      <c s="24" t="s">
        <v>57</v>
      </c>
      <c s="30" t="s">
        <v>2841</v>
      </c>
      <c s="31" t="s">
        <v>86</v>
      </c>
      <c s="32">
        <v>140</v>
      </c>
      <c s="33">
        <v>0</v>
      </c>
      <c s="33">
        <f>ROUND(ROUND(H278,2)*ROUND(G278,3),2)</f>
      </c>
      <c r="O278">
        <f>(I278*21)/100</f>
      </c>
      <c t="s">
        <v>33</v>
      </c>
    </row>
    <row r="279" spans="1:5" ht="12.75">
      <c r="A279" s="34" t="s">
        <v>60</v>
      </c>
      <c r="E279" s="35" t="s">
        <v>57</v>
      </c>
    </row>
    <row r="280" spans="1:5" ht="12.75">
      <c r="A280" s="36" t="s">
        <v>61</v>
      </c>
      <c r="E280" s="37" t="s">
        <v>8059</v>
      </c>
    </row>
    <row r="281" spans="1:5" ht="25.5">
      <c r="A281" t="s">
        <v>62</v>
      </c>
      <c r="E281" s="35" t="s">
        <v>3114</v>
      </c>
    </row>
    <row r="282" spans="1:16" ht="12.75">
      <c r="A282" s="24" t="s">
        <v>55</v>
      </c>
      <c s="29" t="s">
        <v>1124</v>
      </c>
      <c s="29" t="s">
        <v>8069</v>
      </c>
      <c s="24" t="s">
        <v>57</v>
      </c>
      <c s="30" t="s">
        <v>8070</v>
      </c>
      <c s="31" t="s">
        <v>86</v>
      </c>
      <c s="32">
        <v>2</v>
      </c>
      <c s="33">
        <v>0</v>
      </c>
      <c s="33">
        <f>ROUND(ROUND(H282,2)*ROUND(G282,3),2)</f>
      </c>
      <c r="O282">
        <f>(I282*21)/100</f>
      </c>
      <c t="s">
        <v>33</v>
      </c>
    </row>
    <row r="283" spans="1:5" ht="12.75">
      <c r="A283" s="34" t="s">
        <v>60</v>
      </c>
      <c r="E283" s="35" t="s">
        <v>57</v>
      </c>
    </row>
    <row r="284" spans="1:5" ht="12.75">
      <c r="A284" s="36" t="s">
        <v>61</v>
      </c>
      <c r="E284" s="37" t="s">
        <v>8059</v>
      </c>
    </row>
    <row r="285" spans="1:5" ht="38.25">
      <c r="A285" t="s">
        <v>62</v>
      </c>
      <c r="E285" s="35" t="s">
        <v>8071</v>
      </c>
    </row>
    <row r="286" spans="1:16" ht="12.75">
      <c r="A286" s="24" t="s">
        <v>55</v>
      </c>
      <c s="29" t="s">
        <v>354</v>
      </c>
      <c s="29" t="s">
        <v>3331</v>
      </c>
      <c s="24" t="s">
        <v>57</v>
      </c>
      <c s="30" t="s">
        <v>3332</v>
      </c>
      <c s="31" t="s">
        <v>94</v>
      </c>
      <c s="32">
        <v>400</v>
      </c>
      <c s="33">
        <v>0</v>
      </c>
      <c s="33">
        <f>ROUND(ROUND(H286,2)*ROUND(G286,3),2)</f>
      </c>
      <c r="O286">
        <f>(I286*21)/100</f>
      </c>
      <c t="s">
        <v>33</v>
      </c>
    </row>
    <row r="287" spans="1:5" ht="12.75">
      <c r="A287" s="34" t="s">
        <v>60</v>
      </c>
      <c r="E287" s="35" t="s">
        <v>57</v>
      </c>
    </row>
    <row r="288" spans="1:5" ht="12.75">
      <c r="A288" s="36" t="s">
        <v>61</v>
      </c>
      <c r="E288" s="37" t="s">
        <v>8059</v>
      </c>
    </row>
    <row r="289" spans="1:5" ht="63.75">
      <c r="A289" t="s">
        <v>62</v>
      </c>
      <c r="E289" s="35" t="s">
        <v>3314</v>
      </c>
    </row>
    <row r="290" spans="1:16" ht="12.75">
      <c r="A290" s="24" t="s">
        <v>55</v>
      </c>
      <c s="29" t="s">
        <v>358</v>
      </c>
      <c s="29" t="s">
        <v>8072</v>
      </c>
      <c s="24" t="s">
        <v>57</v>
      </c>
      <c s="30" t="s">
        <v>8073</v>
      </c>
      <c s="31" t="s">
        <v>1022</v>
      </c>
      <c s="32">
        <v>5</v>
      </c>
      <c s="33">
        <v>0</v>
      </c>
      <c s="33">
        <f>ROUND(ROUND(H290,2)*ROUND(G290,3),2)</f>
      </c>
      <c r="O290">
        <f>(I290*21)/100</f>
      </c>
      <c t="s">
        <v>33</v>
      </c>
    </row>
    <row r="291" spans="1:5" ht="12.75">
      <c r="A291" s="34" t="s">
        <v>60</v>
      </c>
      <c r="E291" s="35" t="s">
        <v>57</v>
      </c>
    </row>
    <row r="292" spans="1:5" ht="12.75">
      <c r="A292" s="36" t="s">
        <v>61</v>
      </c>
      <c r="E292" s="37" t="s">
        <v>8059</v>
      </c>
    </row>
    <row r="293" spans="1:5" ht="76.5">
      <c r="A293" t="s">
        <v>62</v>
      </c>
      <c r="E293" s="35" t="s">
        <v>8074</v>
      </c>
    </row>
    <row r="294" spans="1:18" ht="12.75" customHeight="1">
      <c r="A294" s="6" t="s">
        <v>53</v>
      </c>
      <c s="6"/>
      <c s="39" t="s">
        <v>8075</v>
      </c>
      <c s="6"/>
      <c s="27" t="s">
        <v>8076</v>
      </c>
      <c s="6"/>
      <c s="6"/>
      <c s="6"/>
      <c s="40">
        <f>0+Q294</f>
      </c>
      <c r="O294">
        <f>0+R294</f>
      </c>
      <c r="Q294">
        <f>0+I295+I299+I303+I307+I311+I315+I319+I323+I327+I331+I335+I339+I343+I347+I351+I355+I359</f>
      </c>
      <c>
        <f>0+O295+O299+O303+O307+O311+O315+O319+O323+O327+O331+O335+O339+O343+O347+O351+O355+O359</f>
      </c>
    </row>
    <row r="295" spans="1:16" ht="12.75">
      <c r="A295" s="24" t="s">
        <v>55</v>
      </c>
      <c s="29" t="s">
        <v>362</v>
      </c>
      <c s="29" t="s">
        <v>12731</v>
      </c>
      <c s="24" t="s">
        <v>57</v>
      </c>
      <c s="30" t="s">
        <v>12732</v>
      </c>
      <c s="31" t="s">
        <v>86</v>
      </c>
      <c s="32">
        <v>23</v>
      </c>
      <c s="33">
        <v>0</v>
      </c>
      <c s="33">
        <f>ROUND(ROUND(H295,2)*ROUND(G295,3),2)</f>
      </c>
      <c r="O295">
        <f>(I295*21)/100</f>
      </c>
      <c t="s">
        <v>33</v>
      </c>
    </row>
    <row r="296" spans="1:5" ht="12.75">
      <c r="A296" s="34" t="s">
        <v>60</v>
      </c>
      <c r="E296" s="35" t="s">
        <v>57</v>
      </c>
    </row>
    <row r="297" spans="1:5" ht="12.75">
      <c r="A297" s="36" t="s">
        <v>61</v>
      </c>
      <c r="E297" s="37" t="s">
        <v>8059</v>
      </c>
    </row>
    <row r="298" spans="1:5" ht="63.75">
      <c r="A298" t="s">
        <v>62</v>
      </c>
      <c r="E298" s="35" t="s">
        <v>12733</v>
      </c>
    </row>
    <row r="299" spans="1:16" ht="12.75">
      <c r="A299" s="24" t="s">
        <v>55</v>
      </c>
      <c s="29" t="s">
        <v>366</v>
      </c>
      <c s="29" t="s">
        <v>12737</v>
      </c>
      <c s="24" t="s">
        <v>57</v>
      </c>
      <c s="30" t="s">
        <v>12738</v>
      </c>
      <c s="31" t="s">
        <v>86</v>
      </c>
      <c s="32">
        <v>38</v>
      </c>
      <c s="33">
        <v>0</v>
      </c>
      <c s="33">
        <f>ROUND(ROUND(H299,2)*ROUND(G299,3),2)</f>
      </c>
      <c r="O299">
        <f>(I299*21)/100</f>
      </c>
      <c t="s">
        <v>33</v>
      </c>
    </row>
    <row r="300" spans="1:5" ht="12.75">
      <c r="A300" s="34" t="s">
        <v>60</v>
      </c>
      <c r="E300" s="35" t="s">
        <v>57</v>
      </c>
    </row>
    <row r="301" spans="1:5" ht="12.75">
      <c r="A301" s="36" t="s">
        <v>61</v>
      </c>
      <c r="E301" s="37" t="s">
        <v>8059</v>
      </c>
    </row>
    <row r="302" spans="1:5" ht="38.25">
      <c r="A302" t="s">
        <v>62</v>
      </c>
      <c r="E302" s="35" t="s">
        <v>12739</v>
      </c>
    </row>
    <row r="303" spans="1:16" ht="25.5">
      <c r="A303" s="24" t="s">
        <v>55</v>
      </c>
      <c s="29" t="s">
        <v>370</v>
      </c>
      <c s="29" t="s">
        <v>12740</v>
      </c>
      <c s="24" t="s">
        <v>57</v>
      </c>
      <c s="30" t="s">
        <v>12741</v>
      </c>
      <c s="31" t="s">
        <v>86</v>
      </c>
      <c s="32">
        <v>17</v>
      </c>
      <c s="33">
        <v>0</v>
      </c>
      <c s="33">
        <f>ROUND(ROUND(H303,2)*ROUND(G303,3),2)</f>
      </c>
      <c r="O303">
        <f>(I303*21)/100</f>
      </c>
      <c t="s">
        <v>33</v>
      </c>
    </row>
    <row r="304" spans="1:5" ht="12.75">
      <c r="A304" s="34" t="s">
        <v>60</v>
      </c>
      <c r="E304" s="35" t="s">
        <v>57</v>
      </c>
    </row>
    <row r="305" spans="1:5" ht="12.75">
      <c r="A305" s="36" t="s">
        <v>61</v>
      </c>
      <c r="E305" s="37" t="s">
        <v>8059</v>
      </c>
    </row>
    <row r="306" spans="1:5" ht="38.25">
      <c r="A306" t="s">
        <v>62</v>
      </c>
      <c r="E306" s="35" t="s">
        <v>12739</v>
      </c>
    </row>
    <row r="307" spans="1:16" ht="12.75">
      <c r="A307" s="24" t="s">
        <v>55</v>
      </c>
      <c s="29" t="s">
        <v>374</v>
      </c>
      <c s="29" t="s">
        <v>12742</v>
      </c>
      <c s="24" t="s">
        <v>57</v>
      </c>
      <c s="30" t="s">
        <v>12743</v>
      </c>
      <c s="31" t="s">
        <v>86</v>
      </c>
      <c s="32">
        <v>1</v>
      </c>
      <c s="33">
        <v>0</v>
      </c>
      <c s="33">
        <f>ROUND(ROUND(H307,2)*ROUND(G307,3),2)</f>
      </c>
      <c r="O307">
        <f>(I307*21)/100</f>
      </c>
      <c t="s">
        <v>33</v>
      </c>
    </row>
    <row r="308" spans="1:5" ht="12.75">
      <c r="A308" s="34" t="s">
        <v>60</v>
      </c>
      <c r="E308" s="35" t="s">
        <v>57</v>
      </c>
    </row>
    <row r="309" spans="1:5" ht="12.75">
      <c r="A309" s="36" t="s">
        <v>61</v>
      </c>
      <c r="E309" s="37" t="s">
        <v>8059</v>
      </c>
    </row>
    <row r="310" spans="1:5" ht="38.25">
      <c r="A310" t="s">
        <v>62</v>
      </c>
      <c r="E310" s="35" t="s">
        <v>12744</v>
      </c>
    </row>
    <row r="311" spans="1:16" ht="25.5">
      <c r="A311" s="24" t="s">
        <v>55</v>
      </c>
      <c s="29" t="s">
        <v>378</v>
      </c>
      <c s="29" t="s">
        <v>12745</v>
      </c>
      <c s="24" t="s">
        <v>57</v>
      </c>
      <c s="30" t="s">
        <v>12746</v>
      </c>
      <c s="31" t="s">
        <v>86</v>
      </c>
      <c s="32">
        <v>4</v>
      </c>
      <c s="33">
        <v>0</v>
      </c>
      <c s="33">
        <f>ROUND(ROUND(H311,2)*ROUND(G311,3),2)</f>
      </c>
      <c r="O311">
        <f>(I311*21)/100</f>
      </c>
      <c t="s">
        <v>33</v>
      </c>
    </row>
    <row r="312" spans="1:5" ht="12.75">
      <c r="A312" s="34" t="s">
        <v>60</v>
      </c>
      <c r="E312" s="35" t="s">
        <v>57</v>
      </c>
    </row>
    <row r="313" spans="1:5" ht="12.75">
      <c r="A313" s="36" t="s">
        <v>61</v>
      </c>
      <c r="E313" s="37" t="s">
        <v>8059</v>
      </c>
    </row>
    <row r="314" spans="1:5" ht="38.25">
      <c r="A314" t="s">
        <v>62</v>
      </c>
      <c r="E314" s="35" t="s">
        <v>12744</v>
      </c>
    </row>
    <row r="315" spans="1:16" ht="25.5">
      <c r="A315" s="24" t="s">
        <v>55</v>
      </c>
      <c s="29" t="s">
        <v>382</v>
      </c>
      <c s="29" t="s">
        <v>12927</v>
      </c>
      <c s="24" t="s">
        <v>57</v>
      </c>
      <c s="30" t="s">
        <v>12928</v>
      </c>
      <c s="31" t="s">
        <v>86</v>
      </c>
      <c s="32">
        <v>1</v>
      </c>
      <c s="33">
        <v>0</v>
      </c>
      <c s="33">
        <f>ROUND(ROUND(H315,2)*ROUND(G315,3),2)</f>
      </c>
      <c r="O315">
        <f>(I315*21)/100</f>
      </c>
      <c t="s">
        <v>33</v>
      </c>
    </row>
    <row r="316" spans="1:5" ht="12.75">
      <c r="A316" s="34" t="s">
        <v>60</v>
      </c>
      <c r="E316" s="35" t="s">
        <v>57</v>
      </c>
    </row>
    <row r="317" spans="1:5" ht="12.75">
      <c r="A317" s="36" t="s">
        <v>61</v>
      </c>
      <c r="E317" s="37" t="s">
        <v>8059</v>
      </c>
    </row>
    <row r="318" spans="1:5" ht="38.25">
      <c r="A318" t="s">
        <v>62</v>
      </c>
      <c r="E318" s="35" t="s">
        <v>12744</v>
      </c>
    </row>
    <row r="319" spans="1:16" ht="25.5">
      <c r="A319" s="24" t="s">
        <v>55</v>
      </c>
      <c s="29" t="s">
        <v>386</v>
      </c>
      <c s="29" t="s">
        <v>11449</v>
      </c>
      <c s="24" t="s">
        <v>57</v>
      </c>
      <c s="30" t="s">
        <v>11450</v>
      </c>
      <c s="31" t="s">
        <v>86</v>
      </c>
      <c s="32">
        <v>26</v>
      </c>
      <c s="33">
        <v>0</v>
      </c>
      <c s="33">
        <f>ROUND(ROUND(H319,2)*ROUND(G319,3),2)</f>
      </c>
      <c r="O319">
        <f>(I319*21)/100</f>
      </c>
      <c t="s">
        <v>33</v>
      </c>
    </row>
    <row r="320" spans="1:5" ht="12.75">
      <c r="A320" s="34" t="s">
        <v>60</v>
      </c>
      <c r="E320" s="35" t="s">
        <v>57</v>
      </c>
    </row>
    <row r="321" spans="1:5" ht="12.75">
      <c r="A321" s="36" t="s">
        <v>61</v>
      </c>
      <c r="E321" s="37" t="s">
        <v>8059</v>
      </c>
    </row>
    <row r="322" spans="1:5" ht="38.25">
      <c r="A322" t="s">
        <v>62</v>
      </c>
      <c r="E322" s="35" t="s">
        <v>11451</v>
      </c>
    </row>
    <row r="323" spans="1:16" ht="12.75">
      <c r="A323" s="24" t="s">
        <v>55</v>
      </c>
      <c s="29" t="s">
        <v>390</v>
      </c>
      <c s="29" t="s">
        <v>12837</v>
      </c>
      <c s="24" t="s">
        <v>57</v>
      </c>
      <c s="30" t="s">
        <v>12838</v>
      </c>
      <c s="31" t="s">
        <v>86</v>
      </c>
      <c s="32">
        <v>2</v>
      </c>
      <c s="33">
        <v>0</v>
      </c>
      <c s="33">
        <f>ROUND(ROUND(H323,2)*ROUND(G323,3),2)</f>
      </c>
      <c r="O323">
        <f>(I323*21)/100</f>
      </c>
      <c t="s">
        <v>33</v>
      </c>
    </row>
    <row r="324" spans="1:5" ht="12.75">
      <c r="A324" s="34" t="s">
        <v>60</v>
      </c>
      <c r="E324" s="35" t="s">
        <v>57</v>
      </c>
    </row>
    <row r="325" spans="1:5" ht="12.75">
      <c r="A325" s="36" t="s">
        <v>61</v>
      </c>
      <c r="E325" s="37" t="s">
        <v>8059</v>
      </c>
    </row>
    <row r="326" spans="1:5" ht="38.25">
      <c r="A326" t="s">
        <v>62</v>
      </c>
      <c r="E326" s="35" t="s">
        <v>11451</v>
      </c>
    </row>
    <row r="327" spans="1:16" ht="25.5">
      <c r="A327" s="24" t="s">
        <v>55</v>
      </c>
      <c s="29" t="s">
        <v>119</v>
      </c>
      <c s="29" t="s">
        <v>12929</v>
      </c>
      <c s="24" t="s">
        <v>57</v>
      </c>
      <c s="30" t="s">
        <v>12930</v>
      </c>
      <c s="31" t="s">
        <v>86</v>
      </c>
      <c s="32">
        <v>3</v>
      </c>
      <c s="33">
        <v>0</v>
      </c>
      <c s="33">
        <f>ROUND(ROUND(H327,2)*ROUND(G327,3),2)</f>
      </c>
      <c r="O327">
        <f>(I327*21)/100</f>
      </c>
      <c t="s">
        <v>33</v>
      </c>
    </row>
    <row r="328" spans="1:5" ht="12.75">
      <c r="A328" s="34" t="s">
        <v>60</v>
      </c>
      <c r="E328" s="35" t="s">
        <v>57</v>
      </c>
    </row>
    <row r="329" spans="1:5" ht="12.75">
      <c r="A329" s="36" t="s">
        <v>61</v>
      </c>
      <c r="E329" s="37" t="s">
        <v>8059</v>
      </c>
    </row>
    <row r="330" spans="1:5" ht="38.25">
      <c r="A330" t="s">
        <v>62</v>
      </c>
      <c r="E330" s="35" t="s">
        <v>11451</v>
      </c>
    </row>
    <row r="331" spans="1:16" ht="25.5">
      <c r="A331" s="24" t="s">
        <v>55</v>
      </c>
      <c s="29" t="s">
        <v>393</v>
      </c>
      <c s="29" t="s">
        <v>12843</v>
      </c>
      <c s="24" t="s">
        <v>57</v>
      </c>
      <c s="30" t="s">
        <v>12844</v>
      </c>
      <c s="31" t="s">
        <v>86</v>
      </c>
      <c s="32">
        <v>1</v>
      </c>
      <c s="33">
        <v>0</v>
      </c>
      <c s="33">
        <f>ROUND(ROUND(H331,2)*ROUND(G331,3),2)</f>
      </c>
      <c r="O331">
        <f>(I331*21)/100</f>
      </c>
      <c t="s">
        <v>33</v>
      </c>
    </row>
    <row r="332" spans="1:5" ht="12.75">
      <c r="A332" s="34" t="s">
        <v>60</v>
      </c>
      <c r="E332" s="35" t="s">
        <v>57</v>
      </c>
    </row>
    <row r="333" spans="1:5" ht="12.75">
      <c r="A333" s="36" t="s">
        <v>61</v>
      </c>
      <c r="E333" s="37" t="s">
        <v>8059</v>
      </c>
    </row>
    <row r="334" spans="1:5" ht="51">
      <c r="A334" t="s">
        <v>62</v>
      </c>
      <c r="E334" s="35" t="s">
        <v>12652</v>
      </c>
    </row>
    <row r="335" spans="1:16" ht="25.5">
      <c r="A335" s="24" t="s">
        <v>55</v>
      </c>
      <c s="29" t="s">
        <v>397</v>
      </c>
      <c s="29" t="s">
        <v>12753</v>
      </c>
      <c s="24" t="s">
        <v>57</v>
      </c>
      <c s="30" t="s">
        <v>12754</v>
      </c>
      <c s="31" t="s">
        <v>86</v>
      </c>
      <c s="32">
        <v>1</v>
      </c>
      <c s="33">
        <v>0</v>
      </c>
      <c s="33">
        <f>ROUND(ROUND(H335,2)*ROUND(G335,3),2)</f>
      </c>
      <c r="O335">
        <f>(I335*21)/100</f>
      </c>
      <c t="s">
        <v>33</v>
      </c>
    </row>
    <row r="336" spans="1:5" ht="12.75">
      <c r="A336" s="34" t="s">
        <v>60</v>
      </c>
      <c r="E336" s="35" t="s">
        <v>57</v>
      </c>
    </row>
    <row r="337" spans="1:5" ht="12.75">
      <c r="A337" s="36" t="s">
        <v>61</v>
      </c>
      <c r="E337" s="37" t="s">
        <v>8059</v>
      </c>
    </row>
    <row r="338" spans="1:5" ht="51">
      <c r="A338" t="s">
        <v>62</v>
      </c>
      <c r="E338" s="35" t="s">
        <v>12655</v>
      </c>
    </row>
    <row r="339" spans="1:16" ht="25.5">
      <c r="A339" s="24" t="s">
        <v>55</v>
      </c>
      <c s="29" t="s">
        <v>401</v>
      </c>
      <c s="29" t="s">
        <v>12755</v>
      </c>
      <c s="24" t="s">
        <v>57</v>
      </c>
      <c s="30" t="s">
        <v>12756</v>
      </c>
      <c s="31" t="s">
        <v>86</v>
      </c>
      <c s="32">
        <v>2</v>
      </c>
      <c s="33">
        <v>0</v>
      </c>
      <c s="33">
        <f>ROUND(ROUND(H339,2)*ROUND(G339,3),2)</f>
      </c>
      <c r="O339">
        <f>(I339*21)/100</f>
      </c>
      <c t="s">
        <v>33</v>
      </c>
    </row>
    <row r="340" spans="1:5" ht="12.75">
      <c r="A340" s="34" t="s">
        <v>60</v>
      </c>
      <c r="E340" s="35" t="s">
        <v>57</v>
      </c>
    </row>
    <row r="341" spans="1:5" ht="12.75">
      <c r="A341" s="36" t="s">
        <v>61</v>
      </c>
      <c r="E341" s="37" t="s">
        <v>8059</v>
      </c>
    </row>
    <row r="342" spans="1:5" ht="127.5">
      <c r="A342" t="s">
        <v>62</v>
      </c>
      <c r="E342" s="35" t="s">
        <v>12757</v>
      </c>
    </row>
    <row r="343" spans="1:16" ht="12.75">
      <c r="A343" s="24" t="s">
        <v>55</v>
      </c>
      <c s="29" t="s">
        <v>405</v>
      </c>
      <c s="29" t="s">
        <v>12758</v>
      </c>
      <c s="24" t="s">
        <v>57</v>
      </c>
      <c s="30" t="s">
        <v>12759</v>
      </c>
      <c s="31" t="s">
        <v>86</v>
      </c>
      <c s="32">
        <v>17</v>
      </c>
      <c s="33">
        <v>0</v>
      </c>
      <c s="33">
        <f>ROUND(ROUND(H343,2)*ROUND(G343,3),2)</f>
      </c>
      <c r="O343">
        <f>(I343*21)/100</f>
      </c>
      <c t="s">
        <v>33</v>
      </c>
    </row>
    <row r="344" spans="1:5" ht="12.75">
      <c r="A344" s="34" t="s">
        <v>60</v>
      </c>
      <c r="E344" s="35" t="s">
        <v>57</v>
      </c>
    </row>
    <row r="345" spans="1:5" ht="12.75">
      <c r="A345" s="36" t="s">
        <v>61</v>
      </c>
      <c r="E345" s="37" t="s">
        <v>8059</v>
      </c>
    </row>
    <row r="346" spans="1:5" ht="63.75">
      <c r="A346" t="s">
        <v>62</v>
      </c>
      <c r="E346" s="35" t="s">
        <v>3335</v>
      </c>
    </row>
    <row r="347" spans="1:16" ht="12.75">
      <c r="A347" s="24" t="s">
        <v>55</v>
      </c>
      <c s="29" t="s">
        <v>123</v>
      </c>
      <c s="29" t="s">
        <v>12760</v>
      </c>
      <c s="24" t="s">
        <v>57</v>
      </c>
      <c s="30" t="s">
        <v>12761</v>
      </c>
      <c s="31" t="s">
        <v>86</v>
      </c>
      <c s="32">
        <v>12</v>
      </c>
      <c s="33">
        <v>0</v>
      </c>
      <c s="33">
        <f>ROUND(ROUND(H347,2)*ROUND(G347,3),2)</f>
      </c>
      <c r="O347">
        <f>(I347*21)/100</f>
      </c>
      <c t="s">
        <v>33</v>
      </c>
    </row>
    <row r="348" spans="1:5" ht="12.75">
      <c r="A348" s="34" t="s">
        <v>60</v>
      </c>
      <c r="E348" s="35" t="s">
        <v>57</v>
      </c>
    </row>
    <row r="349" spans="1:5" ht="12.75">
      <c r="A349" s="36" t="s">
        <v>61</v>
      </c>
      <c r="E349" s="37" t="s">
        <v>8059</v>
      </c>
    </row>
    <row r="350" spans="1:5" ht="63.75">
      <c r="A350" t="s">
        <v>62</v>
      </c>
      <c r="E350" s="35" t="s">
        <v>3335</v>
      </c>
    </row>
    <row r="351" spans="1:16" ht="12.75">
      <c r="A351" s="24" t="s">
        <v>55</v>
      </c>
      <c s="29" t="s">
        <v>127</v>
      </c>
      <c s="29" t="s">
        <v>12700</v>
      </c>
      <c s="24" t="s">
        <v>57</v>
      </c>
      <c s="30" t="s">
        <v>12701</v>
      </c>
      <c s="31" t="s">
        <v>86</v>
      </c>
      <c s="32">
        <v>1</v>
      </c>
      <c s="33">
        <v>0</v>
      </c>
      <c s="33">
        <f>ROUND(ROUND(H351,2)*ROUND(G351,3),2)</f>
      </c>
      <c r="O351">
        <f>(I351*21)/100</f>
      </c>
      <c t="s">
        <v>33</v>
      </c>
    </row>
    <row r="352" spans="1:5" ht="12.75">
      <c r="A352" s="34" t="s">
        <v>60</v>
      </c>
      <c r="E352" s="35" t="s">
        <v>57</v>
      </c>
    </row>
    <row r="353" spans="1:5" ht="12.75">
      <c r="A353" s="36" t="s">
        <v>61</v>
      </c>
      <c r="E353" s="37" t="s">
        <v>8059</v>
      </c>
    </row>
    <row r="354" spans="1:5" ht="63.75">
      <c r="A354" t="s">
        <v>62</v>
      </c>
      <c r="E354" s="35" t="s">
        <v>3335</v>
      </c>
    </row>
    <row r="355" spans="1:16" ht="12.75">
      <c r="A355" s="24" t="s">
        <v>55</v>
      </c>
      <c s="29" t="s">
        <v>409</v>
      </c>
      <c s="29" t="s">
        <v>12702</v>
      </c>
      <c s="24" t="s">
        <v>57</v>
      </c>
      <c s="30" t="s">
        <v>12703</v>
      </c>
      <c s="31" t="s">
        <v>86</v>
      </c>
      <c s="32">
        <v>1</v>
      </c>
      <c s="33">
        <v>0</v>
      </c>
      <c s="33">
        <f>ROUND(ROUND(H355,2)*ROUND(G355,3),2)</f>
      </c>
      <c r="O355">
        <f>(I355*21)/100</f>
      </c>
      <c t="s">
        <v>33</v>
      </c>
    </row>
    <row r="356" spans="1:5" ht="12.75">
      <c r="A356" s="34" t="s">
        <v>60</v>
      </c>
      <c r="E356" s="35" t="s">
        <v>57</v>
      </c>
    </row>
    <row r="357" spans="1:5" ht="12.75">
      <c r="A357" s="36" t="s">
        <v>61</v>
      </c>
      <c r="E357" s="37" t="s">
        <v>8059</v>
      </c>
    </row>
    <row r="358" spans="1:5" ht="63.75">
      <c r="A358" t="s">
        <v>62</v>
      </c>
      <c r="E358" s="35" t="s">
        <v>3335</v>
      </c>
    </row>
    <row r="359" spans="1:16" ht="12.75">
      <c r="A359" s="24" t="s">
        <v>55</v>
      </c>
      <c s="29" t="s">
        <v>413</v>
      </c>
      <c s="29" t="s">
        <v>12666</v>
      </c>
      <c s="24" t="s">
        <v>57</v>
      </c>
      <c s="30" t="s">
        <v>8073</v>
      </c>
      <c s="31" t="s">
        <v>1022</v>
      </c>
      <c s="32">
        <v>143</v>
      </c>
      <c s="33">
        <v>0</v>
      </c>
      <c s="33">
        <f>ROUND(ROUND(H359,2)*ROUND(G359,3),2)</f>
      </c>
      <c r="O359">
        <f>(I359*21)/100</f>
      </c>
      <c t="s">
        <v>33</v>
      </c>
    </row>
    <row r="360" spans="1:5" ht="12.75">
      <c r="A360" s="34" t="s">
        <v>60</v>
      </c>
      <c r="E360" s="35" t="s">
        <v>57</v>
      </c>
    </row>
    <row r="361" spans="1:5" ht="12.75">
      <c r="A361" s="36" t="s">
        <v>61</v>
      </c>
      <c r="E361" s="37" t="s">
        <v>8059</v>
      </c>
    </row>
    <row r="362" spans="1:5" ht="76.5">
      <c r="A362" t="s">
        <v>62</v>
      </c>
      <c r="E362" s="35" t="s">
        <v>8074</v>
      </c>
    </row>
    <row r="363" spans="1:18" ht="12.75" customHeight="1">
      <c r="A363" s="6" t="s">
        <v>53</v>
      </c>
      <c s="6"/>
      <c s="39" t="s">
        <v>2846</v>
      </c>
      <c s="6"/>
      <c s="27" t="s">
        <v>2847</v>
      </c>
      <c s="6"/>
      <c s="6"/>
      <c s="6"/>
      <c s="40">
        <f>0+Q363</f>
      </c>
      <c r="O363">
        <f>0+R363</f>
      </c>
      <c r="Q363">
        <f>0+I364+I368+I372</f>
      </c>
      <c>
        <f>0+O364+O368+O372</f>
      </c>
    </row>
    <row r="364" spans="1:16" ht="12.75">
      <c r="A364" s="24" t="s">
        <v>55</v>
      </c>
      <c s="29" t="s">
        <v>417</v>
      </c>
      <c s="29" t="s">
        <v>12762</v>
      </c>
      <c s="24" t="s">
        <v>57</v>
      </c>
      <c s="30" t="s">
        <v>3276</v>
      </c>
      <c s="31" t="s">
        <v>86</v>
      </c>
      <c s="32">
        <v>1</v>
      </c>
      <c s="33">
        <v>0</v>
      </c>
      <c s="33">
        <f>ROUND(ROUND(H364,2)*ROUND(G364,3),2)</f>
      </c>
      <c r="O364">
        <f>(I364*21)/100</f>
      </c>
      <c t="s">
        <v>33</v>
      </c>
    </row>
    <row r="365" spans="1:5" ht="12.75">
      <c r="A365" s="34" t="s">
        <v>60</v>
      </c>
      <c r="E365" s="35" t="s">
        <v>57</v>
      </c>
    </row>
    <row r="366" spans="1:5" ht="12.75">
      <c r="A366" s="36" t="s">
        <v>61</v>
      </c>
      <c r="E366" s="37" t="s">
        <v>8059</v>
      </c>
    </row>
    <row r="367" spans="1:5" ht="127.5">
      <c r="A367" t="s">
        <v>62</v>
      </c>
      <c r="E367" s="35" t="s">
        <v>12763</v>
      </c>
    </row>
    <row r="368" spans="1:16" ht="12.75">
      <c r="A368" s="24" t="s">
        <v>55</v>
      </c>
      <c s="29" t="s">
        <v>421</v>
      </c>
      <c s="29" t="s">
        <v>12764</v>
      </c>
      <c s="24" t="s">
        <v>57</v>
      </c>
      <c s="30" t="s">
        <v>12765</v>
      </c>
      <c s="31" t="s">
        <v>86</v>
      </c>
      <c s="32">
        <v>1</v>
      </c>
      <c s="33">
        <v>0</v>
      </c>
      <c s="33">
        <f>ROUND(ROUND(H368,2)*ROUND(G368,3),2)</f>
      </c>
      <c r="O368">
        <f>(I368*21)/100</f>
      </c>
      <c t="s">
        <v>33</v>
      </c>
    </row>
    <row r="369" spans="1:5" ht="12.75">
      <c r="A369" s="34" t="s">
        <v>60</v>
      </c>
      <c r="E369" s="35" t="s">
        <v>57</v>
      </c>
    </row>
    <row r="370" spans="1:5" ht="12.75">
      <c r="A370" s="36" t="s">
        <v>61</v>
      </c>
      <c r="E370" s="37" t="s">
        <v>8059</v>
      </c>
    </row>
    <row r="371" spans="1:5" ht="127.5">
      <c r="A371" t="s">
        <v>62</v>
      </c>
      <c r="E371" s="35" t="s">
        <v>12763</v>
      </c>
    </row>
    <row r="372" spans="1:16" ht="12.75">
      <c r="A372" s="24" t="s">
        <v>55</v>
      </c>
      <c s="29" t="s">
        <v>425</v>
      </c>
      <c s="29" t="s">
        <v>12766</v>
      </c>
      <c s="24" t="s">
        <v>57</v>
      </c>
      <c s="30" t="s">
        <v>12767</v>
      </c>
      <c s="31" t="s">
        <v>86</v>
      </c>
      <c s="32">
        <v>1</v>
      </c>
      <c s="33">
        <v>0</v>
      </c>
      <c s="33">
        <f>ROUND(ROUND(H372,2)*ROUND(G372,3),2)</f>
      </c>
      <c r="O372">
        <f>(I372*21)/100</f>
      </c>
      <c t="s">
        <v>33</v>
      </c>
    </row>
    <row r="373" spans="1:5" ht="12.75">
      <c r="A373" s="34" t="s">
        <v>60</v>
      </c>
      <c r="E373" s="35" t="s">
        <v>57</v>
      </c>
    </row>
    <row r="374" spans="1:5" ht="12.75">
      <c r="A374" s="36" t="s">
        <v>61</v>
      </c>
      <c r="E374" s="37" t="s">
        <v>8059</v>
      </c>
    </row>
    <row r="375" spans="1:5" ht="63.75">
      <c r="A375" t="s">
        <v>62</v>
      </c>
      <c r="E375" s="35" t="s">
        <v>3335</v>
      </c>
    </row>
    <row r="376" spans="1:18" ht="12.75" customHeight="1">
      <c r="A376" s="6" t="s">
        <v>53</v>
      </c>
      <c s="6"/>
      <c s="39" t="s">
        <v>2707</v>
      </c>
      <c s="6"/>
      <c s="27" t="s">
        <v>2895</v>
      </c>
      <c s="6"/>
      <c s="6"/>
      <c s="6"/>
      <c s="40">
        <f>0+Q376</f>
      </c>
      <c r="O376">
        <f>0+R376</f>
      </c>
      <c r="Q376">
        <f>0+I377+I381+I385+I389+I393+I397+I401+I405+I409+I413+I417+I421+I425+I429+I433</f>
      </c>
      <c>
        <f>0+O377+O381+O385+O389+O393+O397+O401+O405+O409+O413+O417+O421+O425+O429+O433</f>
      </c>
    </row>
    <row r="377" spans="1:16" ht="12.75">
      <c r="A377" s="24" t="s">
        <v>55</v>
      </c>
      <c s="29" t="s">
        <v>179</v>
      </c>
      <c s="29" t="s">
        <v>3181</v>
      </c>
      <c s="24" t="s">
        <v>57</v>
      </c>
      <c s="30" t="s">
        <v>3182</v>
      </c>
      <c s="31" t="s">
        <v>86</v>
      </c>
      <c s="32">
        <v>2</v>
      </c>
      <c s="33">
        <v>0</v>
      </c>
      <c s="33">
        <f>ROUND(ROUND(H377,2)*ROUND(G377,3),2)</f>
      </c>
      <c r="O377">
        <f>(I377*21)/100</f>
      </c>
      <c t="s">
        <v>33</v>
      </c>
    </row>
    <row r="378" spans="1:5" ht="12.75">
      <c r="A378" s="34" t="s">
        <v>60</v>
      </c>
      <c r="E378" s="35" t="s">
        <v>57</v>
      </c>
    </row>
    <row r="379" spans="1:5" ht="12.75">
      <c r="A379" s="36" t="s">
        <v>61</v>
      </c>
      <c r="E379" s="37" t="s">
        <v>8059</v>
      </c>
    </row>
    <row r="380" spans="1:5" ht="51">
      <c r="A380" t="s">
        <v>62</v>
      </c>
      <c r="E380" s="35" t="s">
        <v>3183</v>
      </c>
    </row>
    <row r="381" spans="1:16" ht="25.5">
      <c r="A381" s="24" t="s">
        <v>55</v>
      </c>
      <c s="29" t="s">
        <v>909</v>
      </c>
      <c s="29" t="s">
        <v>3184</v>
      </c>
      <c s="24" t="s">
        <v>57</v>
      </c>
      <c s="30" t="s">
        <v>3185</v>
      </c>
      <c s="31" t="s">
        <v>86</v>
      </c>
      <c s="32">
        <v>1</v>
      </c>
      <c s="33">
        <v>0</v>
      </c>
      <c s="33">
        <f>ROUND(ROUND(H381,2)*ROUND(G381,3),2)</f>
      </c>
      <c r="O381">
        <f>(I381*21)/100</f>
      </c>
      <c t="s">
        <v>33</v>
      </c>
    </row>
    <row r="382" spans="1:5" ht="12.75">
      <c r="A382" s="34" t="s">
        <v>60</v>
      </c>
      <c r="E382" s="35" t="s">
        <v>57</v>
      </c>
    </row>
    <row r="383" spans="1:5" ht="12.75">
      <c r="A383" s="36" t="s">
        <v>61</v>
      </c>
      <c r="E383" s="37" t="s">
        <v>8059</v>
      </c>
    </row>
    <row r="384" spans="1:5" ht="51">
      <c r="A384" t="s">
        <v>62</v>
      </c>
      <c r="E384" s="35" t="s">
        <v>3183</v>
      </c>
    </row>
    <row r="385" spans="1:16" ht="25.5">
      <c r="A385" s="24" t="s">
        <v>55</v>
      </c>
      <c s="29" t="s">
        <v>1147</v>
      </c>
      <c s="29" t="s">
        <v>2896</v>
      </c>
      <c s="24" t="s">
        <v>57</v>
      </c>
      <c s="30" t="s">
        <v>2897</v>
      </c>
      <c s="31" t="s">
        <v>86</v>
      </c>
      <c s="32">
        <v>1</v>
      </c>
      <c s="33">
        <v>0</v>
      </c>
      <c s="33">
        <f>ROUND(ROUND(H385,2)*ROUND(G385,3),2)</f>
      </c>
      <c r="O385">
        <f>(I385*21)/100</f>
      </c>
      <c t="s">
        <v>33</v>
      </c>
    </row>
    <row r="386" spans="1:5" ht="12.75">
      <c r="A386" s="34" t="s">
        <v>60</v>
      </c>
      <c r="E386" s="35" t="s">
        <v>57</v>
      </c>
    </row>
    <row r="387" spans="1:5" ht="12.75">
      <c r="A387" s="36" t="s">
        <v>61</v>
      </c>
      <c r="E387" s="37" t="s">
        <v>8059</v>
      </c>
    </row>
    <row r="388" spans="1:5" ht="63.75">
      <c r="A388" t="s">
        <v>62</v>
      </c>
      <c r="E388" s="35" t="s">
        <v>3200</v>
      </c>
    </row>
    <row r="389" spans="1:16" ht="38.25">
      <c r="A389" s="24" t="s">
        <v>55</v>
      </c>
      <c s="29" t="s">
        <v>429</v>
      </c>
      <c s="29" t="s">
        <v>3547</v>
      </c>
      <c s="24" t="s">
        <v>57</v>
      </c>
      <c s="30" t="s">
        <v>12667</v>
      </c>
      <c s="31" t="s">
        <v>86</v>
      </c>
      <c s="32">
        <v>4</v>
      </c>
      <c s="33">
        <v>0</v>
      </c>
      <c s="33">
        <f>ROUND(ROUND(H389,2)*ROUND(G389,3),2)</f>
      </c>
      <c r="O389">
        <f>(I389*21)/100</f>
      </c>
      <c t="s">
        <v>33</v>
      </c>
    </row>
    <row r="390" spans="1:5" ht="12.75">
      <c r="A390" s="34" t="s">
        <v>60</v>
      </c>
      <c r="E390" s="35" t="s">
        <v>57</v>
      </c>
    </row>
    <row r="391" spans="1:5" ht="12.75">
      <c r="A391" s="36" t="s">
        <v>61</v>
      </c>
      <c r="E391" s="37" t="s">
        <v>8059</v>
      </c>
    </row>
    <row r="392" spans="1:5" ht="63.75">
      <c r="A392" t="s">
        <v>62</v>
      </c>
      <c r="E392" s="35" t="s">
        <v>3200</v>
      </c>
    </row>
    <row r="393" spans="1:16" ht="25.5">
      <c r="A393" s="24" t="s">
        <v>55</v>
      </c>
      <c s="29" t="s">
        <v>193</v>
      </c>
      <c s="29" t="s">
        <v>2899</v>
      </c>
      <c s="24" t="s">
        <v>57</v>
      </c>
      <c s="30" t="s">
        <v>2900</v>
      </c>
      <c s="31" t="s">
        <v>86</v>
      </c>
      <c s="32">
        <v>1</v>
      </c>
      <c s="33">
        <v>0</v>
      </c>
      <c s="33">
        <f>ROUND(ROUND(H393,2)*ROUND(G393,3),2)</f>
      </c>
      <c r="O393">
        <f>(I393*21)/100</f>
      </c>
      <c t="s">
        <v>33</v>
      </c>
    </row>
    <row r="394" spans="1:5" ht="12.75">
      <c r="A394" s="34" t="s">
        <v>60</v>
      </c>
      <c r="E394" s="35" t="s">
        <v>57</v>
      </c>
    </row>
    <row r="395" spans="1:5" ht="12.75">
      <c r="A395" s="36" t="s">
        <v>61</v>
      </c>
      <c r="E395" s="37" t="s">
        <v>8059</v>
      </c>
    </row>
    <row r="396" spans="1:5" ht="38.25">
      <c r="A396" t="s">
        <v>62</v>
      </c>
      <c r="E396" s="35" t="s">
        <v>3201</v>
      </c>
    </row>
    <row r="397" spans="1:16" ht="12.75">
      <c r="A397" s="24" t="s">
        <v>55</v>
      </c>
      <c s="29" t="s">
        <v>912</v>
      </c>
      <c s="29" t="s">
        <v>12768</v>
      </c>
      <c s="24" t="s">
        <v>57</v>
      </c>
      <c s="30" t="s">
        <v>12769</v>
      </c>
      <c s="31" t="s">
        <v>86</v>
      </c>
      <c s="32">
        <v>1</v>
      </c>
      <c s="33">
        <v>0</v>
      </c>
      <c s="33">
        <f>ROUND(ROUND(H397,2)*ROUND(G397,3),2)</f>
      </c>
      <c r="O397">
        <f>(I397*21)/100</f>
      </c>
      <c t="s">
        <v>33</v>
      </c>
    </row>
    <row r="398" spans="1:5" ht="12.75">
      <c r="A398" s="34" t="s">
        <v>60</v>
      </c>
      <c r="E398" s="35" t="s">
        <v>57</v>
      </c>
    </row>
    <row r="399" spans="1:5" ht="12.75">
      <c r="A399" s="36" t="s">
        <v>61</v>
      </c>
      <c r="E399" s="37" t="s">
        <v>8059</v>
      </c>
    </row>
    <row r="400" spans="1:5" ht="38.25">
      <c r="A400" t="s">
        <v>62</v>
      </c>
      <c r="E400" s="35" t="s">
        <v>3218</v>
      </c>
    </row>
    <row r="401" spans="1:16" ht="12.75">
      <c r="A401" s="24" t="s">
        <v>55</v>
      </c>
      <c s="29" t="s">
        <v>436</v>
      </c>
      <c s="29" t="s">
        <v>3205</v>
      </c>
      <c s="24" t="s">
        <v>57</v>
      </c>
      <c s="30" t="s">
        <v>3206</v>
      </c>
      <c s="31" t="s">
        <v>86</v>
      </c>
      <c s="32">
        <v>9</v>
      </c>
      <c s="33">
        <v>0</v>
      </c>
      <c s="33">
        <f>ROUND(ROUND(H401,2)*ROUND(G401,3),2)</f>
      </c>
      <c r="O401">
        <f>(I401*21)/100</f>
      </c>
      <c t="s">
        <v>33</v>
      </c>
    </row>
    <row r="402" spans="1:5" ht="12.75">
      <c r="A402" s="34" t="s">
        <v>60</v>
      </c>
      <c r="E402" s="35" t="s">
        <v>57</v>
      </c>
    </row>
    <row r="403" spans="1:5" ht="12.75">
      <c r="A403" s="36" t="s">
        <v>61</v>
      </c>
      <c r="E403" s="37" t="s">
        <v>8059</v>
      </c>
    </row>
    <row r="404" spans="1:5" ht="38.25">
      <c r="A404" t="s">
        <v>62</v>
      </c>
      <c r="E404" s="35" t="s">
        <v>3207</v>
      </c>
    </row>
    <row r="405" spans="1:16" ht="12.75">
      <c r="A405" s="24" t="s">
        <v>55</v>
      </c>
      <c s="29" t="s">
        <v>440</v>
      </c>
      <c s="29" t="s">
        <v>3208</v>
      </c>
      <c s="24" t="s">
        <v>57</v>
      </c>
      <c s="30" t="s">
        <v>3209</v>
      </c>
      <c s="31" t="s">
        <v>86</v>
      </c>
      <c s="32">
        <v>1</v>
      </c>
      <c s="33">
        <v>0</v>
      </c>
      <c s="33">
        <f>ROUND(ROUND(H405,2)*ROUND(G405,3),2)</f>
      </c>
      <c r="O405">
        <f>(I405*21)/100</f>
      </c>
      <c t="s">
        <v>33</v>
      </c>
    </row>
    <row r="406" spans="1:5" ht="12.75">
      <c r="A406" s="34" t="s">
        <v>60</v>
      </c>
      <c r="E406" s="35" t="s">
        <v>57</v>
      </c>
    </row>
    <row r="407" spans="1:5" ht="12.75">
      <c r="A407" s="36" t="s">
        <v>61</v>
      </c>
      <c r="E407" s="37" t="s">
        <v>8059</v>
      </c>
    </row>
    <row r="408" spans="1:5" ht="38.25">
      <c r="A408" t="s">
        <v>62</v>
      </c>
      <c r="E408" s="35" t="s">
        <v>3207</v>
      </c>
    </row>
    <row r="409" spans="1:16" ht="12.75">
      <c r="A409" s="24" t="s">
        <v>55</v>
      </c>
      <c s="29" t="s">
        <v>444</v>
      </c>
      <c s="29" t="s">
        <v>11460</v>
      </c>
      <c s="24" t="s">
        <v>57</v>
      </c>
      <c s="30" t="s">
        <v>11461</v>
      </c>
      <c s="31" t="s">
        <v>86</v>
      </c>
      <c s="32">
        <v>1</v>
      </c>
      <c s="33">
        <v>0</v>
      </c>
      <c s="33">
        <f>ROUND(ROUND(H409,2)*ROUND(G409,3),2)</f>
      </c>
      <c r="O409">
        <f>(I409*21)/100</f>
      </c>
      <c t="s">
        <v>33</v>
      </c>
    </row>
    <row r="410" spans="1:5" ht="12.75">
      <c r="A410" s="34" t="s">
        <v>60</v>
      </c>
      <c r="E410" s="35" t="s">
        <v>57</v>
      </c>
    </row>
    <row r="411" spans="1:5" ht="12.75">
      <c r="A411" s="36" t="s">
        <v>61</v>
      </c>
      <c r="E411" s="37" t="s">
        <v>8059</v>
      </c>
    </row>
    <row r="412" spans="1:5" ht="38.25">
      <c r="A412" t="s">
        <v>62</v>
      </c>
      <c r="E412" s="35" t="s">
        <v>3218</v>
      </c>
    </row>
    <row r="413" spans="1:16" ht="12.75">
      <c r="A413" s="24" t="s">
        <v>55</v>
      </c>
      <c s="29" t="s">
        <v>448</v>
      </c>
      <c s="29" t="s">
        <v>2709</v>
      </c>
      <c s="24" t="s">
        <v>57</v>
      </c>
      <c s="30" t="s">
        <v>2902</v>
      </c>
      <c s="31" t="s">
        <v>627</v>
      </c>
      <c s="32">
        <v>180</v>
      </c>
      <c s="33">
        <v>0</v>
      </c>
      <c s="33">
        <f>ROUND(ROUND(H413,2)*ROUND(G413,3),2)</f>
      </c>
      <c r="O413">
        <f>(I413*21)/100</f>
      </c>
      <c t="s">
        <v>33</v>
      </c>
    </row>
    <row r="414" spans="1:5" ht="12.75">
      <c r="A414" s="34" t="s">
        <v>60</v>
      </c>
      <c r="E414" s="35" t="s">
        <v>57</v>
      </c>
    </row>
    <row r="415" spans="1:5" ht="12.75">
      <c r="A415" s="36" t="s">
        <v>61</v>
      </c>
      <c r="E415" s="37" t="s">
        <v>8059</v>
      </c>
    </row>
    <row r="416" spans="1:5" ht="38.25">
      <c r="A416" t="s">
        <v>62</v>
      </c>
      <c r="E416" s="35" t="s">
        <v>3219</v>
      </c>
    </row>
    <row r="417" spans="1:16" ht="12.75">
      <c r="A417" s="24" t="s">
        <v>55</v>
      </c>
      <c s="29" t="s">
        <v>452</v>
      </c>
      <c s="29" t="s">
        <v>8129</v>
      </c>
      <c s="24" t="s">
        <v>57</v>
      </c>
      <c s="30" t="s">
        <v>8130</v>
      </c>
      <c s="31" t="s">
        <v>627</v>
      </c>
      <c s="32">
        <v>50</v>
      </c>
      <c s="33">
        <v>0</v>
      </c>
      <c s="33">
        <f>ROUND(ROUND(H417,2)*ROUND(G417,3),2)</f>
      </c>
      <c r="O417">
        <f>(I417*21)/100</f>
      </c>
      <c t="s">
        <v>33</v>
      </c>
    </row>
    <row r="418" spans="1:5" ht="12.75">
      <c r="A418" s="34" t="s">
        <v>60</v>
      </c>
      <c r="E418" s="35" t="s">
        <v>57</v>
      </c>
    </row>
    <row r="419" spans="1:5" ht="12.75">
      <c r="A419" s="36" t="s">
        <v>61</v>
      </c>
      <c r="E419" s="37" t="s">
        <v>8059</v>
      </c>
    </row>
    <row r="420" spans="1:5" ht="51">
      <c r="A420" t="s">
        <v>62</v>
      </c>
      <c r="E420" s="35" t="s">
        <v>8131</v>
      </c>
    </row>
    <row r="421" spans="1:16" ht="12.75">
      <c r="A421" s="24" t="s">
        <v>55</v>
      </c>
      <c s="29" t="s">
        <v>456</v>
      </c>
      <c s="29" t="s">
        <v>2904</v>
      </c>
      <c s="24" t="s">
        <v>57</v>
      </c>
      <c s="30" t="s">
        <v>2905</v>
      </c>
      <c s="31" t="s">
        <v>627</v>
      </c>
      <c s="32">
        <v>25</v>
      </c>
      <c s="33">
        <v>0</v>
      </c>
      <c s="33">
        <f>ROUND(ROUND(H421,2)*ROUND(G421,3),2)</f>
      </c>
      <c r="O421">
        <f>(I421*21)/100</f>
      </c>
      <c t="s">
        <v>33</v>
      </c>
    </row>
    <row r="422" spans="1:5" ht="12.75">
      <c r="A422" s="34" t="s">
        <v>60</v>
      </c>
      <c r="E422" s="35" t="s">
        <v>57</v>
      </c>
    </row>
    <row r="423" spans="1:5" ht="12.75">
      <c r="A423" s="36" t="s">
        <v>61</v>
      </c>
      <c r="E423" s="37" t="s">
        <v>8059</v>
      </c>
    </row>
    <row r="424" spans="1:5" ht="38.25">
      <c r="A424" t="s">
        <v>62</v>
      </c>
      <c r="E424" s="35" t="s">
        <v>3220</v>
      </c>
    </row>
    <row r="425" spans="1:16" ht="12.75">
      <c r="A425" s="24" t="s">
        <v>55</v>
      </c>
      <c s="29" t="s">
        <v>460</v>
      </c>
      <c s="29" t="s">
        <v>2713</v>
      </c>
      <c s="24" t="s">
        <v>57</v>
      </c>
      <c s="30" t="s">
        <v>2907</v>
      </c>
      <c s="31" t="s">
        <v>627</v>
      </c>
      <c s="32">
        <v>16</v>
      </c>
      <c s="33">
        <v>0</v>
      </c>
      <c s="33">
        <f>ROUND(ROUND(H425,2)*ROUND(G425,3),2)</f>
      </c>
      <c r="O425">
        <f>(I425*21)/100</f>
      </c>
      <c t="s">
        <v>33</v>
      </c>
    </row>
    <row r="426" spans="1:5" ht="12.75">
      <c r="A426" s="34" t="s">
        <v>60</v>
      </c>
      <c r="E426" s="35" t="s">
        <v>57</v>
      </c>
    </row>
    <row r="427" spans="1:5" ht="12.75">
      <c r="A427" s="36" t="s">
        <v>61</v>
      </c>
      <c r="E427" s="37" t="s">
        <v>8059</v>
      </c>
    </row>
    <row r="428" spans="1:5" ht="38.25">
      <c r="A428" t="s">
        <v>62</v>
      </c>
      <c r="E428" s="35" t="s">
        <v>3221</v>
      </c>
    </row>
    <row r="429" spans="1:16" ht="12.75">
      <c r="A429" s="24" t="s">
        <v>55</v>
      </c>
      <c s="29" t="s">
        <v>464</v>
      </c>
      <c s="29" t="s">
        <v>8082</v>
      </c>
      <c s="24" t="s">
        <v>57</v>
      </c>
      <c s="30" t="s">
        <v>8083</v>
      </c>
      <c s="31" t="s">
        <v>627</v>
      </c>
      <c s="32">
        <v>50</v>
      </c>
      <c s="33">
        <v>0</v>
      </c>
      <c s="33">
        <f>ROUND(ROUND(H429,2)*ROUND(G429,3),2)</f>
      </c>
      <c r="O429">
        <f>(I429*21)/100</f>
      </c>
      <c t="s">
        <v>33</v>
      </c>
    </row>
    <row r="430" spans="1:5" ht="12.75">
      <c r="A430" s="34" t="s">
        <v>60</v>
      </c>
      <c r="E430" s="35" t="s">
        <v>57</v>
      </c>
    </row>
    <row r="431" spans="1:5" ht="12.75">
      <c r="A431" s="36" t="s">
        <v>61</v>
      </c>
      <c r="E431" s="37" t="s">
        <v>8059</v>
      </c>
    </row>
    <row r="432" spans="1:5" ht="38.25">
      <c r="A432" t="s">
        <v>62</v>
      </c>
      <c r="E432" s="35" t="s">
        <v>8084</v>
      </c>
    </row>
    <row r="433" spans="1:16" ht="25.5">
      <c r="A433" s="24" t="s">
        <v>55</v>
      </c>
      <c s="29" t="s">
        <v>468</v>
      </c>
      <c s="29" t="s">
        <v>12931</v>
      </c>
      <c s="24" t="s">
        <v>57</v>
      </c>
      <c s="30" t="s">
        <v>12932</v>
      </c>
      <c s="31" t="s">
        <v>627</v>
      </c>
      <c s="32">
        <v>10</v>
      </c>
      <c s="33">
        <v>0</v>
      </c>
      <c s="33">
        <f>ROUND(ROUND(H433,2)*ROUND(G433,3),2)</f>
      </c>
      <c r="O433">
        <f>(I433*21)/100</f>
      </c>
      <c t="s">
        <v>33</v>
      </c>
    </row>
    <row r="434" spans="1:5" ht="12.75">
      <c r="A434" s="34" t="s">
        <v>60</v>
      </c>
      <c r="E434" s="35" t="s">
        <v>57</v>
      </c>
    </row>
    <row r="435" spans="1:5" ht="12.75">
      <c r="A435" s="36" t="s">
        <v>61</v>
      </c>
      <c r="E435" s="37" t="s">
        <v>8059</v>
      </c>
    </row>
    <row r="436" spans="1:5" ht="89.25">
      <c r="A436" t="s">
        <v>62</v>
      </c>
      <c r="E436" s="35" t="s">
        <v>12933</v>
      </c>
    </row>
    <row r="437" spans="1:18" ht="12.75" customHeight="1">
      <c r="A437" s="6" t="s">
        <v>53</v>
      </c>
      <c s="6"/>
      <c s="39" t="s">
        <v>3230</v>
      </c>
      <c s="6"/>
      <c s="27" t="s">
        <v>3231</v>
      </c>
      <c s="6"/>
      <c s="6"/>
      <c s="6"/>
      <c s="40">
        <f>0+Q437</f>
      </c>
      <c r="O437">
        <f>0+R437</f>
      </c>
      <c r="Q437">
        <f>0+I438</f>
      </c>
      <c>
        <f>0+O438</f>
      </c>
    </row>
    <row r="438" spans="1:16" ht="12.75">
      <c r="A438" s="24" t="s">
        <v>55</v>
      </c>
      <c s="29" t="s">
        <v>472</v>
      </c>
      <c s="29" t="s">
        <v>3238</v>
      </c>
      <c s="24" t="s">
        <v>57</v>
      </c>
      <c s="30" t="s">
        <v>3239</v>
      </c>
      <c s="31" t="s">
        <v>86</v>
      </c>
      <c s="32">
        <v>120</v>
      </c>
      <c s="33">
        <v>0</v>
      </c>
      <c s="33">
        <f>ROUND(ROUND(H438,2)*ROUND(G438,3),2)</f>
      </c>
      <c r="O438">
        <f>(I438*21)/100</f>
      </c>
      <c t="s">
        <v>33</v>
      </c>
    </row>
    <row r="439" spans="1:5" ht="12.75">
      <c r="A439" s="34" t="s">
        <v>60</v>
      </c>
      <c r="E439" s="35" t="s">
        <v>57</v>
      </c>
    </row>
    <row r="440" spans="1:5" ht="12.75">
      <c r="A440" s="36" t="s">
        <v>61</v>
      </c>
      <c r="E440" s="37" t="s">
        <v>8059</v>
      </c>
    </row>
    <row r="441" spans="1:5" ht="38.25">
      <c r="A441" t="s">
        <v>62</v>
      </c>
      <c r="E441" s="35" t="s">
        <v>3240</v>
      </c>
    </row>
    <row r="442" spans="1:18" ht="12.75" customHeight="1">
      <c r="A442" s="6" t="s">
        <v>53</v>
      </c>
      <c s="6"/>
      <c s="39" t="s">
        <v>189</v>
      </c>
      <c s="6"/>
      <c s="27" t="s">
        <v>8085</v>
      </c>
      <c s="6"/>
      <c s="6"/>
      <c s="6"/>
      <c s="40">
        <f>0+Q442</f>
      </c>
      <c r="O442">
        <f>0+R442</f>
      </c>
      <c r="Q442">
        <f>0+I443+I447+I451+I455+I459</f>
      </c>
      <c>
        <f>0+O443+O447+O451+O455+O459</f>
      </c>
    </row>
    <row r="443" spans="1:16" ht="25.5">
      <c r="A443" s="24" t="s">
        <v>55</v>
      </c>
      <c s="29" t="s">
        <v>496</v>
      </c>
      <c s="29" t="s">
        <v>192</v>
      </c>
      <c s="24" t="s">
        <v>193</v>
      </c>
      <c s="30" t="s">
        <v>194</v>
      </c>
      <c s="31" t="s">
        <v>195</v>
      </c>
      <c s="32">
        <v>98</v>
      </c>
      <c s="33">
        <v>0</v>
      </c>
      <c s="33">
        <f>ROUND(ROUND(H443,2)*ROUND(G443,3),2)</f>
      </c>
      <c r="O443">
        <f>(I443*21)/100</f>
      </c>
      <c t="s">
        <v>33</v>
      </c>
    </row>
    <row r="444" spans="1:5" ht="12.75">
      <c r="A444" s="34" t="s">
        <v>60</v>
      </c>
      <c r="E444" s="35" t="s">
        <v>196</v>
      </c>
    </row>
    <row r="445" spans="1:5" ht="12.75">
      <c r="A445" s="36" t="s">
        <v>61</v>
      </c>
      <c r="E445" s="37" t="s">
        <v>8059</v>
      </c>
    </row>
    <row r="446" spans="1:5" ht="165.75">
      <c r="A446" t="s">
        <v>62</v>
      </c>
      <c r="E446" s="35" t="s">
        <v>1592</v>
      </c>
    </row>
    <row r="447" spans="1:16" ht="25.5">
      <c r="A447" s="24" t="s">
        <v>55</v>
      </c>
      <c s="29" t="s">
        <v>500</v>
      </c>
      <c s="29" t="s">
        <v>2662</v>
      </c>
      <c s="24" t="s">
        <v>193</v>
      </c>
      <c s="30" t="s">
        <v>2663</v>
      </c>
      <c s="31" t="s">
        <v>195</v>
      </c>
      <c s="32">
        <v>1.5</v>
      </c>
      <c s="33">
        <v>0</v>
      </c>
      <c s="33">
        <f>ROUND(ROUND(H447,2)*ROUND(G447,3),2)</f>
      </c>
      <c r="O447">
        <f>(I447*21)/100</f>
      </c>
      <c t="s">
        <v>33</v>
      </c>
    </row>
    <row r="448" spans="1:5" ht="12.75">
      <c r="A448" s="34" t="s">
        <v>60</v>
      </c>
      <c r="E448" s="35" t="s">
        <v>196</v>
      </c>
    </row>
    <row r="449" spans="1:5" ht="12.75">
      <c r="A449" s="36" t="s">
        <v>61</v>
      </c>
      <c r="E449" s="37" t="s">
        <v>8059</v>
      </c>
    </row>
    <row r="450" spans="1:5" ht="165.75">
      <c r="A450" t="s">
        <v>62</v>
      </c>
      <c r="E450" s="35" t="s">
        <v>1592</v>
      </c>
    </row>
    <row r="451" spans="1:16" ht="25.5">
      <c r="A451" s="24" t="s">
        <v>55</v>
      </c>
      <c s="29" t="s">
        <v>504</v>
      </c>
      <c s="29" t="s">
        <v>199</v>
      </c>
      <c s="24" t="s">
        <v>193</v>
      </c>
      <c s="30" t="s">
        <v>200</v>
      </c>
      <c s="31" t="s">
        <v>195</v>
      </c>
      <c s="32">
        <v>37</v>
      </c>
      <c s="33">
        <v>0</v>
      </c>
      <c s="33">
        <f>ROUND(ROUND(H451,2)*ROUND(G451,3),2)</f>
      </c>
      <c r="O451">
        <f>(I451*21)/100</f>
      </c>
      <c t="s">
        <v>33</v>
      </c>
    </row>
    <row r="452" spans="1:5" ht="12.75">
      <c r="A452" s="34" t="s">
        <v>60</v>
      </c>
      <c r="E452" s="35" t="s">
        <v>196</v>
      </c>
    </row>
    <row r="453" spans="1:5" ht="12.75">
      <c r="A453" s="36" t="s">
        <v>61</v>
      </c>
      <c r="E453" s="37" t="s">
        <v>8059</v>
      </c>
    </row>
    <row r="454" spans="1:5" ht="165.75">
      <c r="A454" t="s">
        <v>62</v>
      </c>
      <c r="E454" s="35" t="s">
        <v>1592</v>
      </c>
    </row>
    <row r="455" spans="1:16" ht="25.5">
      <c r="A455" s="24" t="s">
        <v>55</v>
      </c>
      <c s="29" t="s">
        <v>508</v>
      </c>
      <c s="29" t="s">
        <v>1473</v>
      </c>
      <c s="24" t="s">
        <v>193</v>
      </c>
      <c s="30" t="s">
        <v>1474</v>
      </c>
      <c s="31" t="s">
        <v>195</v>
      </c>
      <c s="32">
        <v>0.3</v>
      </c>
      <c s="33">
        <v>0</v>
      </c>
      <c s="33">
        <f>ROUND(ROUND(H455,2)*ROUND(G455,3),2)</f>
      </c>
      <c r="O455">
        <f>(I455*21)/100</f>
      </c>
      <c t="s">
        <v>33</v>
      </c>
    </row>
    <row r="456" spans="1:5" ht="12.75">
      <c r="A456" s="34" t="s">
        <v>60</v>
      </c>
      <c r="E456" s="35" t="s">
        <v>196</v>
      </c>
    </row>
    <row r="457" spans="1:5" ht="12.75">
      <c r="A457" s="36" t="s">
        <v>61</v>
      </c>
      <c r="E457" s="37" t="s">
        <v>8059</v>
      </c>
    </row>
    <row r="458" spans="1:5" ht="165.75">
      <c r="A458" t="s">
        <v>62</v>
      </c>
      <c r="E458" s="35" t="s">
        <v>1592</v>
      </c>
    </row>
    <row r="459" spans="1:16" ht="25.5">
      <c r="A459" s="24" t="s">
        <v>55</v>
      </c>
      <c s="29" t="s">
        <v>512</v>
      </c>
      <c s="29" t="s">
        <v>213</v>
      </c>
      <c s="24" t="s">
        <v>193</v>
      </c>
      <c s="30" t="s">
        <v>214</v>
      </c>
      <c s="31" t="s">
        <v>195</v>
      </c>
      <c s="32">
        <v>0.2</v>
      </c>
      <c s="33">
        <v>0</v>
      </c>
      <c s="33">
        <f>ROUND(ROUND(H459,2)*ROUND(G459,3),2)</f>
      </c>
      <c r="O459">
        <f>(I459*21)/100</f>
      </c>
      <c t="s">
        <v>33</v>
      </c>
    </row>
    <row r="460" spans="1:5" ht="25.5">
      <c r="A460" s="34" t="s">
        <v>60</v>
      </c>
      <c r="E460" s="35" t="s">
        <v>1594</v>
      </c>
    </row>
    <row r="461" spans="1:5" ht="12.75">
      <c r="A461" s="36" t="s">
        <v>61</v>
      </c>
      <c r="E461" s="37" t="s">
        <v>8059</v>
      </c>
    </row>
    <row r="462" spans="1:5" ht="165.75">
      <c r="A462" t="s">
        <v>62</v>
      </c>
      <c r="E462"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0+O10+O39+O64+O85+O110+O123+O148</f>
      </c>
      <c t="s">
        <v>32</v>
      </c>
    </row>
    <row r="3" spans="1:16" ht="15" customHeight="1">
      <c r="A3" t="s">
        <v>12</v>
      </c>
      <c s="12" t="s">
        <v>14</v>
      </c>
      <c s="13" t="s">
        <v>15</v>
      </c>
      <c s="1"/>
      <c s="14" t="s">
        <v>16</v>
      </c>
      <c s="1"/>
      <c s="9"/>
      <c s="8" t="s">
        <v>12934</v>
      </c>
      <c s="41">
        <f>0+I10+I39+I64+I85+I110+I123+I148</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12704</v>
      </c>
      <c s="1"/>
      <c s="14" t="s">
        <v>12705</v>
      </c>
      <c s="1"/>
      <c s="1"/>
      <c s="1"/>
      <c s="1"/>
      <c r="O5" t="s">
        <v>31</v>
      </c>
      <c t="s">
        <v>33</v>
      </c>
    </row>
    <row r="6" spans="1:9" ht="12.75" customHeight="1">
      <c r="A6" t="s">
        <v>24</v>
      </c>
      <c s="16" t="s">
        <v>28</v>
      </c>
      <c s="17" t="s">
        <v>12934</v>
      </c>
      <c s="6"/>
      <c s="18" t="s">
        <v>12935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f>
      </c>
      <c>
        <f>0+O11+O15+O19+O23+O27+O31+O35</f>
      </c>
    </row>
    <row r="11" spans="1:16" ht="25.5">
      <c r="A11" s="24" t="s">
        <v>55</v>
      </c>
      <c s="29" t="s">
        <v>73</v>
      </c>
      <c s="29" t="s">
        <v>84</v>
      </c>
      <c s="24" t="s">
        <v>57</v>
      </c>
      <c s="30" t="s">
        <v>85</v>
      </c>
      <c s="31" t="s">
        <v>86</v>
      </c>
      <c s="32">
        <v>20</v>
      </c>
      <c s="33">
        <v>0</v>
      </c>
      <c s="33">
        <f>ROUND(ROUND(H11,2)*ROUND(G11,3),2)</f>
      </c>
      <c r="O11">
        <f>(I11*21)/100</f>
      </c>
      <c t="s">
        <v>33</v>
      </c>
    </row>
    <row r="12" spans="1:5" ht="12.75">
      <c r="A12" s="34" t="s">
        <v>60</v>
      </c>
      <c r="E12" s="35" t="s">
        <v>57</v>
      </c>
    </row>
    <row r="13" spans="1:5" ht="12.75">
      <c r="A13" s="36" t="s">
        <v>61</v>
      </c>
      <c r="E13" s="37" t="s">
        <v>8059</v>
      </c>
    </row>
    <row r="14" spans="1:5" ht="25.5">
      <c r="A14" t="s">
        <v>62</v>
      </c>
      <c r="E14" s="35" t="s">
        <v>8060</v>
      </c>
    </row>
    <row r="15" spans="1:16" ht="12.75">
      <c r="A15" s="24" t="s">
        <v>55</v>
      </c>
      <c s="29" t="s">
        <v>79</v>
      </c>
      <c s="29" t="s">
        <v>3022</v>
      </c>
      <c s="24" t="s">
        <v>57</v>
      </c>
      <c s="30" t="s">
        <v>3023</v>
      </c>
      <c s="31" t="s">
        <v>86</v>
      </c>
      <c s="32">
        <v>6</v>
      </c>
      <c s="33">
        <v>0</v>
      </c>
      <c s="33">
        <f>ROUND(ROUND(H15,2)*ROUND(G15,3),2)</f>
      </c>
      <c r="O15">
        <f>(I15*21)/100</f>
      </c>
      <c t="s">
        <v>33</v>
      </c>
    </row>
    <row r="16" spans="1:5" ht="12.75">
      <c r="A16" s="34" t="s">
        <v>60</v>
      </c>
      <c r="E16" s="35" t="s">
        <v>57</v>
      </c>
    </row>
    <row r="17" spans="1:5" ht="12.75">
      <c r="A17" s="36" t="s">
        <v>61</v>
      </c>
      <c r="E17" s="37" t="s">
        <v>8059</v>
      </c>
    </row>
    <row r="18" spans="1:5" ht="51">
      <c r="A18" t="s">
        <v>62</v>
      </c>
      <c r="E18" s="35" t="s">
        <v>3025</v>
      </c>
    </row>
    <row r="19" spans="1:16" ht="12.75">
      <c r="A19" s="24" t="s">
        <v>55</v>
      </c>
      <c s="29" t="s">
        <v>50</v>
      </c>
      <c s="29" t="s">
        <v>92</v>
      </c>
      <c s="24" t="s">
        <v>57</v>
      </c>
      <c s="30" t="s">
        <v>93</v>
      </c>
      <c s="31" t="s">
        <v>94</v>
      </c>
      <c s="32">
        <v>250</v>
      </c>
      <c s="33">
        <v>0</v>
      </c>
      <c s="33">
        <f>ROUND(ROUND(H19,2)*ROUND(G19,3),2)</f>
      </c>
      <c r="O19">
        <f>(I19*21)/100</f>
      </c>
      <c t="s">
        <v>33</v>
      </c>
    </row>
    <row r="20" spans="1:5" ht="12.75">
      <c r="A20" s="34" t="s">
        <v>60</v>
      </c>
      <c r="E20" s="35" t="s">
        <v>57</v>
      </c>
    </row>
    <row r="21" spans="1:5" ht="12.75">
      <c r="A21" s="36" t="s">
        <v>61</v>
      </c>
      <c r="E21" s="37" t="s">
        <v>8059</v>
      </c>
    </row>
    <row r="22" spans="1:5" ht="51">
      <c r="A22" t="s">
        <v>62</v>
      </c>
      <c r="E22" s="35" t="s">
        <v>3026</v>
      </c>
    </row>
    <row r="23" spans="1:16" ht="12.75">
      <c r="A23" s="24" t="s">
        <v>55</v>
      </c>
      <c s="29" t="s">
        <v>52</v>
      </c>
      <c s="29" t="s">
        <v>104</v>
      </c>
      <c s="24" t="s">
        <v>57</v>
      </c>
      <c s="30" t="s">
        <v>105</v>
      </c>
      <c s="31" t="s">
        <v>94</v>
      </c>
      <c s="32">
        <v>250</v>
      </c>
      <c s="33">
        <v>0</v>
      </c>
      <c s="33">
        <f>ROUND(ROUND(H23,2)*ROUND(G23,3),2)</f>
      </c>
      <c r="O23">
        <f>(I23*21)/100</f>
      </c>
      <c t="s">
        <v>33</v>
      </c>
    </row>
    <row r="24" spans="1:5" ht="12.75">
      <c r="A24" s="34" t="s">
        <v>60</v>
      </c>
      <c r="E24" s="35" t="s">
        <v>57</v>
      </c>
    </row>
    <row r="25" spans="1:5" ht="12.75">
      <c r="A25" s="36" t="s">
        <v>61</v>
      </c>
      <c r="E25" s="37" t="s">
        <v>8059</v>
      </c>
    </row>
    <row r="26" spans="1:5" ht="76.5">
      <c r="A26" t="s">
        <v>62</v>
      </c>
      <c r="E26" s="35" t="s">
        <v>3030</v>
      </c>
    </row>
    <row r="27" spans="1:16" ht="12.75">
      <c r="A27" s="24" t="s">
        <v>55</v>
      </c>
      <c s="29" t="s">
        <v>91</v>
      </c>
      <c s="29" t="s">
        <v>3044</v>
      </c>
      <c s="24" t="s">
        <v>57</v>
      </c>
      <c s="30" t="s">
        <v>3045</v>
      </c>
      <c s="31" t="s">
        <v>86</v>
      </c>
      <c s="32">
        <v>4</v>
      </c>
      <c s="33">
        <v>0</v>
      </c>
      <c s="33">
        <f>ROUND(ROUND(H27,2)*ROUND(G27,3),2)</f>
      </c>
      <c r="O27">
        <f>(I27*21)/100</f>
      </c>
      <c t="s">
        <v>33</v>
      </c>
    </row>
    <row r="28" spans="1:5" ht="12.75">
      <c r="A28" s="34" t="s">
        <v>60</v>
      </c>
      <c r="E28" s="35" t="s">
        <v>57</v>
      </c>
    </row>
    <row r="29" spans="1:5" ht="12.75">
      <c r="A29" s="36" t="s">
        <v>61</v>
      </c>
      <c r="E29" s="37" t="s">
        <v>8059</v>
      </c>
    </row>
    <row r="30" spans="1:5" ht="51">
      <c r="A30" t="s">
        <v>62</v>
      </c>
      <c r="E30" s="35" t="s">
        <v>3046</v>
      </c>
    </row>
    <row r="31" spans="1:16" ht="12.75">
      <c r="A31" s="24" t="s">
        <v>55</v>
      </c>
      <c s="29" t="s">
        <v>96</v>
      </c>
      <c s="29" t="s">
        <v>12723</v>
      </c>
      <c s="24" t="s">
        <v>57</v>
      </c>
      <c s="30" t="s">
        <v>12724</v>
      </c>
      <c s="31" t="s">
        <v>86</v>
      </c>
      <c s="32">
        <v>2</v>
      </c>
      <c s="33">
        <v>0</v>
      </c>
      <c s="33">
        <f>ROUND(ROUND(H31,2)*ROUND(G31,3),2)</f>
      </c>
      <c r="O31">
        <f>(I31*21)/100</f>
      </c>
      <c t="s">
        <v>33</v>
      </c>
    </row>
    <row r="32" spans="1:5" ht="12.75">
      <c r="A32" s="34" t="s">
        <v>60</v>
      </c>
      <c r="E32" s="35" t="s">
        <v>57</v>
      </c>
    </row>
    <row r="33" spans="1:5" ht="12.75">
      <c r="A33" s="36" t="s">
        <v>61</v>
      </c>
      <c r="E33" s="37" t="s">
        <v>8059</v>
      </c>
    </row>
    <row r="34" spans="1:5" ht="51">
      <c r="A34" t="s">
        <v>62</v>
      </c>
      <c r="E34" s="35" t="s">
        <v>3046</v>
      </c>
    </row>
    <row r="35" spans="1:16" ht="25.5">
      <c r="A35" s="24" t="s">
        <v>55</v>
      </c>
      <c s="29" t="s">
        <v>99</v>
      </c>
      <c s="29" t="s">
        <v>1329</v>
      </c>
      <c s="24" t="s">
        <v>57</v>
      </c>
      <c s="30" t="s">
        <v>1330</v>
      </c>
      <c s="31" t="s">
        <v>86</v>
      </c>
      <c s="32">
        <v>10</v>
      </c>
      <c s="33">
        <v>0</v>
      </c>
      <c s="33">
        <f>ROUND(ROUND(H35,2)*ROUND(G35,3),2)</f>
      </c>
      <c r="O35">
        <f>(I35*21)/100</f>
      </c>
      <c t="s">
        <v>33</v>
      </c>
    </row>
    <row r="36" spans="1:5" ht="12.75">
      <c r="A36" s="34" t="s">
        <v>60</v>
      </c>
      <c r="E36" s="35" t="s">
        <v>57</v>
      </c>
    </row>
    <row r="37" spans="1:5" ht="12.75">
      <c r="A37" s="36" t="s">
        <v>61</v>
      </c>
      <c r="E37" s="37" t="s">
        <v>8059</v>
      </c>
    </row>
    <row r="38" spans="1:5" ht="51">
      <c r="A38" t="s">
        <v>62</v>
      </c>
      <c r="E38" s="35" t="s">
        <v>3026</v>
      </c>
    </row>
    <row r="39" spans="1:18" ht="12.75" customHeight="1">
      <c r="A39" s="6" t="s">
        <v>53</v>
      </c>
      <c s="6"/>
      <c s="39" t="s">
        <v>3052</v>
      </c>
      <c s="6"/>
      <c s="27" t="s">
        <v>54</v>
      </c>
      <c s="6"/>
      <c s="6"/>
      <c s="6"/>
      <c s="40">
        <f>0+Q39</f>
      </c>
      <c r="O39">
        <f>0+R39</f>
      </c>
      <c r="Q39">
        <f>0+I40+I44+I48+I52+I56+I60</f>
      </c>
      <c>
        <f>0+O40+O44+O48+O52+O56+O60</f>
      </c>
    </row>
    <row r="40" spans="1:16" ht="12.75">
      <c r="A40" s="24" t="s">
        <v>55</v>
      </c>
      <c s="29" t="s">
        <v>39</v>
      </c>
      <c s="29" t="s">
        <v>3053</v>
      </c>
      <c s="24" t="s">
        <v>57</v>
      </c>
      <c s="30" t="s">
        <v>3054</v>
      </c>
      <c s="31" t="s">
        <v>76</v>
      </c>
      <c s="32">
        <v>250</v>
      </c>
      <c s="33">
        <v>0</v>
      </c>
      <c s="33">
        <f>ROUND(ROUND(H40,2)*ROUND(G40,3),2)</f>
      </c>
      <c r="O40">
        <f>(I40*21)/100</f>
      </c>
      <c t="s">
        <v>33</v>
      </c>
    </row>
    <row r="41" spans="1:5" ht="12.75">
      <c r="A41" s="34" t="s">
        <v>60</v>
      </c>
      <c r="E41" s="35" t="s">
        <v>57</v>
      </c>
    </row>
    <row r="42" spans="1:5" ht="12.75">
      <c r="A42" s="36" t="s">
        <v>61</v>
      </c>
      <c r="E42" s="37" t="s">
        <v>8059</v>
      </c>
    </row>
    <row r="43" spans="1:5" ht="12.75">
      <c r="A43" t="s">
        <v>62</v>
      </c>
      <c r="E43" s="35" t="s">
        <v>3055</v>
      </c>
    </row>
    <row r="44" spans="1:16" ht="12.75">
      <c r="A44" s="24" t="s">
        <v>55</v>
      </c>
      <c s="29" t="s">
        <v>33</v>
      </c>
      <c s="29" t="s">
        <v>3056</v>
      </c>
      <c s="24" t="s">
        <v>57</v>
      </c>
      <c s="30" t="s">
        <v>3057</v>
      </c>
      <c s="31" t="s">
        <v>59</v>
      </c>
      <c s="32">
        <v>79</v>
      </c>
      <c s="33">
        <v>0</v>
      </c>
      <c s="33">
        <f>ROUND(ROUND(H44,2)*ROUND(G44,3),2)</f>
      </c>
      <c r="O44">
        <f>(I44*21)/100</f>
      </c>
      <c t="s">
        <v>33</v>
      </c>
    </row>
    <row r="45" spans="1:5" ht="12.75">
      <c r="A45" s="34" t="s">
        <v>60</v>
      </c>
      <c r="E45" s="35" t="s">
        <v>57</v>
      </c>
    </row>
    <row r="46" spans="1:5" ht="12.75">
      <c r="A46" s="36" t="s">
        <v>61</v>
      </c>
      <c r="E46" s="37" t="s">
        <v>8059</v>
      </c>
    </row>
    <row r="47" spans="1:5" ht="216.75">
      <c r="A47" t="s">
        <v>62</v>
      </c>
      <c r="E47" s="35" t="s">
        <v>3058</v>
      </c>
    </row>
    <row r="48" spans="1:16" ht="12.75">
      <c r="A48" s="24" t="s">
        <v>55</v>
      </c>
      <c s="29" t="s">
        <v>32</v>
      </c>
      <c s="29" t="s">
        <v>8061</v>
      </c>
      <c s="24" t="s">
        <v>57</v>
      </c>
      <c s="30" t="s">
        <v>8062</v>
      </c>
      <c s="31" t="s">
        <v>970</v>
      </c>
      <c s="32">
        <v>328</v>
      </c>
      <c s="33">
        <v>0</v>
      </c>
      <c s="33">
        <f>ROUND(ROUND(H48,2)*ROUND(G48,3),2)</f>
      </c>
      <c r="O48">
        <f>(I48*21)/100</f>
      </c>
      <c t="s">
        <v>33</v>
      </c>
    </row>
    <row r="49" spans="1:5" ht="12.75">
      <c r="A49" s="34" t="s">
        <v>60</v>
      </c>
      <c r="E49" s="35" t="s">
        <v>57</v>
      </c>
    </row>
    <row r="50" spans="1:5" ht="12.75">
      <c r="A50" s="36" t="s">
        <v>61</v>
      </c>
      <c r="E50" s="37" t="s">
        <v>8059</v>
      </c>
    </row>
    <row r="51" spans="1:5" ht="25.5">
      <c r="A51" t="s">
        <v>62</v>
      </c>
      <c r="E51" s="35" t="s">
        <v>1195</v>
      </c>
    </row>
    <row r="52" spans="1:16" ht="12.75">
      <c r="A52" s="24" t="s">
        <v>55</v>
      </c>
      <c s="29" t="s">
        <v>43</v>
      </c>
      <c s="29" t="s">
        <v>70</v>
      </c>
      <c s="24" t="s">
        <v>57</v>
      </c>
      <c s="30" t="s">
        <v>71</v>
      </c>
      <c s="31" t="s">
        <v>59</v>
      </c>
      <c s="32">
        <v>66</v>
      </c>
      <c s="33">
        <v>0</v>
      </c>
      <c s="33">
        <f>ROUND(ROUND(H52,2)*ROUND(G52,3),2)</f>
      </c>
      <c r="O52">
        <f>(I52*21)/100</f>
      </c>
      <c t="s">
        <v>33</v>
      </c>
    </row>
    <row r="53" spans="1:5" ht="12.75">
      <c r="A53" s="34" t="s">
        <v>60</v>
      </c>
      <c r="E53" s="35" t="s">
        <v>57</v>
      </c>
    </row>
    <row r="54" spans="1:5" ht="12.75">
      <c r="A54" s="36" t="s">
        <v>61</v>
      </c>
      <c r="E54" s="37" t="s">
        <v>8059</v>
      </c>
    </row>
    <row r="55" spans="1:5" ht="153">
      <c r="A55" t="s">
        <v>62</v>
      </c>
      <c r="E55" s="35" t="s">
        <v>3059</v>
      </c>
    </row>
    <row r="56" spans="1:16" ht="12.75">
      <c r="A56" s="24" t="s">
        <v>55</v>
      </c>
      <c s="29" t="s">
        <v>45</v>
      </c>
      <c s="29" t="s">
        <v>3309</v>
      </c>
      <c s="24" t="s">
        <v>57</v>
      </c>
      <c s="30" t="s">
        <v>3310</v>
      </c>
      <c s="31" t="s">
        <v>76</v>
      </c>
      <c s="32">
        <v>250</v>
      </c>
      <c s="33">
        <v>0</v>
      </c>
      <c s="33">
        <f>ROUND(ROUND(H56,2)*ROUND(G56,3),2)</f>
      </c>
      <c r="O56">
        <f>(I56*21)/100</f>
      </c>
      <c t="s">
        <v>33</v>
      </c>
    </row>
    <row r="57" spans="1:5" ht="12.75">
      <c r="A57" s="34" t="s">
        <v>60</v>
      </c>
      <c r="E57" s="35" t="s">
        <v>57</v>
      </c>
    </row>
    <row r="58" spans="1:5" ht="12.75">
      <c r="A58" s="36" t="s">
        <v>61</v>
      </c>
      <c r="E58" s="37" t="s">
        <v>8059</v>
      </c>
    </row>
    <row r="59" spans="1:5" ht="38.25">
      <c r="A59" t="s">
        <v>62</v>
      </c>
      <c r="E59" s="35" t="s">
        <v>3311</v>
      </c>
    </row>
    <row r="60" spans="1:16" ht="12.75">
      <c r="A60" s="24" t="s">
        <v>55</v>
      </c>
      <c s="29" t="s">
        <v>47</v>
      </c>
      <c s="29" t="s">
        <v>3060</v>
      </c>
      <c s="24" t="s">
        <v>57</v>
      </c>
      <c s="30" t="s">
        <v>3061</v>
      </c>
      <c s="31" t="s">
        <v>59</v>
      </c>
      <c s="32">
        <v>5</v>
      </c>
      <c s="33">
        <v>0</v>
      </c>
      <c s="33">
        <f>ROUND(ROUND(H60,2)*ROUND(G60,3),2)</f>
      </c>
      <c r="O60">
        <f>(I60*21)/100</f>
      </c>
      <c t="s">
        <v>33</v>
      </c>
    </row>
    <row r="61" spans="1:5" ht="12.75">
      <c r="A61" s="34" t="s">
        <v>60</v>
      </c>
      <c r="E61" s="35" t="s">
        <v>57</v>
      </c>
    </row>
    <row r="62" spans="1:5" ht="12.75">
      <c r="A62" s="36" t="s">
        <v>61</v>
      </c>
      <c r="E62" s="37" t="s">
        <v>8059</v>
      </c>
    </row>
    <row r="63" spans="1:5" ht="38.25">
      <c r="A63" t="s">
        <v>62</v>
      </c>
      <c r="E63" s="35" t="s">
        <v>3062</v>
      </c>
    </row>
    <row r="64" spans="1:18" ht="12.75" customHeight="1">
      <c r="A64" s="6" t="s">
        <v>53</v>
      </c>
      <c s="6"/>
      <c s="39" t="s">
        <v>2809</v>
      </c>
      <c s="6"/>
      <c s="27" t="s">
        <v>2810</v>
      </c>
      <c s="6"/>
      <c s="6"/>
      <c s="6"/>
      <c s="40">
        <f>0+Q64</f>
      </c>
      <c r="O64">
        <f>0+R64</f>
      </c>
      <c r="Q64">
        <f>0+I65+I69+I73+I77+I81</f>
      </c>
      <c>
        <f>0+O65+O69+O73+O77+O81</f>
      </c>
    </row>
    <row r="65" spans="1:16" ht="12.75">
      <c r="A65" s="24" t="s">
        <v>55</v>
      </c>
      <c s="29" t="s">
        <v>103</v>
      </c>
      <c s="29" t="s">
        <v>150</v>
      </c>
      <c s="24" t="s">
        <v>57</v>
      </c>
      <c s="30" t="s">
        <v>151</v>
      </c>
      <c s="31" t="s">
        <v>94</v>
      </c>
      <c s="32">
        <v>25</v>
      </c>
      <c s="33">
        <v>0</v>
      </c>
      <c s="33">
        <f>ROUND(ROUND(H65,2)*ROUND(G65,3),2)</f>
      </c>
      <c r="O65">
        <f>(I65*21)/100</f>
      </c>
      <c t="s">
        <v>33</v>
      </c>
    </row>
    <row r="66" spans="1:5" ht="12.75">
      <c r="A66" s="34" t="s">
        <v>60</v>
      </c>
      <c r="E66" s="35" t="s">
        <v>57</v>
      </c>
    </row>
    <row r="67" spans="1:5" ht="12.75">
      <c r="A67" s="36" t="s">
        <v>61</v>
      </c>
      <c r="E67" s="37" t="s">
        <v>8059</v>
      </c>
    </row>
    <row r="68" spans="1:5" ht="51">
      <c r="A68" t="s">
        <v>62</v>
      </c>
      <c r="E68" s="35" t="s">
        <v>8064</v>
      </c>
    </row>
    <row r="69" spans="1:16" ht="12.75">
      <c r="A69" s="24" t="s">
        <v>55</v>
      </c>
      <c s="29" t="s">
        <v>107</v>
      </c>
      <c s="29" t="s">
        <v>12728</v>
      </c>
      <c s="24" t="s">
        <v>57</v>
      </c>
      <c s="30" t="s">
        <v>12729</v>
      </c>
      <c s="31" t="s">
        <v>86</v>
      </c>
      <c s="32">
        <v>2</v>
      </c>
      <c s="33">
        <v>0</v>
      </c>
      <c s="33">
        <f>ROUND(ROUND(H69,2)*ROUND(G69,3),2)</f>
      </c>
      <c r="O69">
        <f>(I69*21)/100</f>
      </c>
      <c t="s">
        <v>33</v>
      </c>
    </row>
    <row r="70" spans="1:5" ht="12.75">
      <c r="A70" s="34" t="s">
        <v>60</v>
      </c>
      <c r="E70" s="35" t="s">
        <v>57</v>
      </c>
    </row>
    <row r="71" spans="1:5" ht="12.75">
      <c r="A71" s="36" t="s">
        <v>61</v>
      </c>
      <c r="E71" s="37" t="s">
        <v>8059</v>
      </c>
    </row>
    <row r="72" spans="1:5" ht="38.25">
      <c r="A72" t="s">
        <v>62</v>
      </c>
      <c r="E72" s="35" t="s">
        <v>12730</v>
      </c>
    </row>
    <row r="73" spans="1:16" ht="12.75">
      <c r="A73" s="24" t="s">
        <v>55</v>
      </c>
      <c s="29" t="s">
        <v>111</v>
      </c>
      <c s="29" t="s">
        <v>154</v>
      </c>
      <c s="24" t="s">
        <v>57</v>
      </c>
      <c s="30" t="s">
        <v>155</v>
      </c>
      <c s="31" t="s">
        <v>86</v>
      </c>
      <c s="32">
        <v>2</v>
      </c>
      <c s="33">
        <v>0</v>
      </c>
      <c s="33">
        <f>ROUND(ROUND(H73,2)*ROUND(G73,3),2)</f>
      </c>
      <c r="O73">
        <f>(I73*21)/100</f>
      </c>
      <c t="s">
        <v>33</v>
      </c>
    </row>
    <row r="74" spans="1:5" ht="12.75">
      <c r="A74" s="34" t="s">
        <v>60</v>
      </c>
      <c r="E74" s="35" t="s">
        <v>57</v>
      </c>
    </row>
    <row r="75" spans="1:5" ht="12.75">
      <c r="A75" s="36" t="s">
        <v>61</v>
      </c>
      <c r="E75" s="37" t="s">
        <v>8059</v>
      </c>
    </row>
    <row r="76" spans="1:5" ht="25.5">
      <c r="A76" t="s">
        <v>62</v>
      </c>
      <c r="E76" s="35" t="s">
        <v>3070</v>
      </c>
    </row>
    <row r="77" spans="1:16" ht="12.75">
      <c r="A77" s="24" t="s">
        <v>55</v>
      </c>
      <c s="29" t="s">
        <v>149</v>
      </c>
      <c s="29" t="s">
        <v>2595</v>
      </c>
      <c s="24" t="s">
        <v>57</v>
      </c>
      <c s="30" t="s">
        <v>2596</v>
      </c>
      <c s="31" t="s">
        <v>86</v>
      </c>
      <c s="32">
        <v>2</v>
      </c>
      <c s="33">
        <v>0</v>
      </c>
      <c s="33">
        <f>ROUND(ROUND(H77,2)*ROUND(G77,3),2)</f>
      </c>
      <c r="O77">
        <f>(I77*21)/100</f>
      </c>
      <c t="s">
        <v>33</v>
      </c>
    </row>
    <row r="78" spans="1:5" ht="12.75">
      <c r="A78" s="34" t="s">
        <v>60</v>
      </c>
      <c r="E78" s="35" t="s">
        <v>57</v>
      </c>
    </row>
    <row r="79" spans="1:5" ht="12.75">
      <c r="A79" s="36" t="s">
        <v>61</v>
      </c>
      <c r="E79" s="37" t="s">
        <v>8059</v>
      </c>
    </row>
    <row r="80" spans="1:5" ht="38.25">
      <c r="A80" t="s">
        <v>62</v>
      </c>
      <c r="E80" s="35" t="s">
        <v>3075</v>
      </c>
    </row>
    <row r="81" spans="1:16" ht="12.75">
      <c r="A81" s="24" t="s">
        <v>55</v>
      </c>
      <c s="29" t="s">
        <v>153</v>
      </c>
      <c s="29" t="s">
        <v>158</v>
      </c>
      <c s="24" t="s">
        <v>57</v>
      </c>
      <c s="30" t="s">
        <v>159</v>
      </c>
      <c s="31" t="s">
        <v>86</v>
      </c>
      <c s="32">
        <v>1</v>
      </c>
      <c s="33">
        <v>0</v>
      </c>
      <c s="33">
        <f>ROUND(ROUND(H81,2)*ROUND(G81,3),2)</f>
      </c>
      <c r="O81">
        <f>(I81*21)/100</f>
      </c>
      <c t="s">
        <v>33</v>
      </c>
    </row>
    <row r="82" spans="1:5" ht="12.75">
      <c r="A82" s="34" t="s">
        <v>60</v>
      </c>
      <c r="E82" s="35" t="s">
        <v>57</v>
      </c>
    </row>
    <row r="83" spans="1:5" ht="12.75">
      <c r="A83" s="36" t="s">
        <v>61</v>
      </c>
      <c r="E83" s="37" t="s">
        <v>8059</v>
      </c>
    </row>
    <row r="84" spans="1:5" ht="51">
      <c r="A84" t="s">
        <v>62</v>
      </c>
      <c r="E84" s="35" t="s">
        <v>3076</v>
      </c>
    </row>
    <row r="85" spans="1:18" ht="12.75" customHeight="1">
      <c r="A85" s="6" t="s">
        <v>53</v>
      </c>
      <c s="6"/>
      <c s="39" t="s">
        <v>3077</v>
      </c>
      <c s="6"/>
      <c s="27" t="s">
        <v>2818</v>
      </c>
      <c s="6"/>
      <c s="6"/>
      <c s="6"/>
      <c s="40">
        <f>0+Q85</f>
      </c>
      <c r="O85">
        <f>0+R85</f>
      </c>
      <c r="Q85">
        <f>0+I86+I90+I94+I98+I102+I106</f>
      </c>
      <c>
        <f>0+O86+O90+O94+O98+O102+O106</f>
      </c>
    </row>
    <row r="86" spans="1:16" ht="12.75">
      <c r="A86" s="24" t="s">
        <v>55</v>
      </c>
      <c s="29" t="s">
        <v>157</v>
      </c>
      <c s="29" t="s">
        <v>169</v>
      </c>
      <c s="24" t="s">
        <v>57</v>
      </c>
      <c s="30" t="s">
        <v>170</v>
      </c>
      <c s="31" t="s">
        <v>94</v>
      </c>
      <c s="32">
        <v>300</v>
      </c>
      <c s="33">
        <v>0</v>
      </c>
      <c s="33">
        <f>ROUND(ROUND(H86,2)*ROUND(G86,3),2)</f>
      </c>
      <c r="O86">
        <f>(I86*21)/100</f>
      </c>
      <c t="s">
        <v>33</v>
      </c>
    </row>
    <row r="87" spans="1:5" ht="12.75">
      <c r="A87" s="34" t="s">
        <v>60</v>
      </c>
      <c r="E87" s="35" t="s">
        <v>57</v>
      </c>
    </row>
    <row r="88" spans="1:5" ht="12.75">
      <c r="A88" s="36" t="s">
        <v>61</v>
      </c>
      <c r="E88" s="37" t="s">
        <v>8059</v>
      </c>
    </row>
    <row r="89" spans="1:5" ht="38.25">
      <c r="A89" t="s">
        <v>62</v>
      </c>
      <c r="E89" s="35" t="s">
        <v>3091</v>
      </c>
    </row>
    <row r="90" spans="1:16" ht="25.5">
      <c r="A90" s="24" t="s">
        <v>55</v>
      </c>
      <c s="29" t="s">
        <v>161</v>
      </c>
      <c s="29" t="s">
        <v>177</v>
      </c>
      <c s="24" t="s">
        <v>57</v>
      </c>
      <c s="30" t="s">
        <v>178</v>
      </c>
      <c s="31" t="s">
        <v>86</v>
      </c>
      <c s="32">
        <v>2</v>
      </c>
      <c s="33">
        <v>0</v>
      </c>
      <c s="33">
        <f>ROUND(ROUND(H90,2)*ROUND(G90,3),2)</f>
      </c>
      <c r="O90">
        <f>(I90*21)/100</f>
      </c>
      <c t="s">
        <v>33</v>
      </c>
    </row>
    <row r="91" spans="1:5" ht="12.75">
      <c r="A91" s="34" t="s">
        <v>60</v>
      </c>
      <c r="E91" s="35" t="s">
        <v>57</v>
      </c>
    </row>
    <row r="92" spans="1:5" ht="12.75">
      <c r="A92" s="36" t="s">
        <v>61</v>
      </c>
      <c r="E92" s="37" t="s">
        <v>8059</v>
      </c>
    </row>
    <row r="93" spans="1:5" ht="38.25">
      <c r="A93" t="s">
        <v>62</v>
      </c>
      <c r="E93" s="35" t="s">
        <v>3094</v>
      </c>
    </row>
    <row r="94" spans="1:16" ht="12.75">
      <c r="A94" s="24" t="s">
        <v>55</v>
      </c>
      <c s="29" t="s">
        <v>165</v>
      </c>
      <c s="29" t="s">
        <v>3111</v>
      </c>
      <c s="24" t="s">
        <v>57</v>
      </c>
      <c s="30" t="s">
        <v>3112</v>
      </c>
      <c s="31" t="s">
        <v>94</v>
      </c>
      <c s="32">
        <v>50</v>
      </c>
      <c s="33">
        <v>0</v>
      </c>
      <c s="33">
        <f>ROUND(ROUND(H94,2)*ROUND(G94,3),2)</f>
      </c>
      <c r="O94">
        <f>(I94*21)/100</f>
      </c>
      <c t="s">
        <v>33</v>
      </c>
    </row>
    <row r="95" spans="1:5" ht="12.75">
      <c r="A95" s="34" t="s">
        <v>60</v>
      </c>
      <c r="E95" s="35" t="s">
        <v>57</v>
      </c>
    </row>
    <row r="96" spans="1:5" ht="12.75">
      <c r="A96" s="36" t="s">
        <v>61</v>
      </c>
      <c r="E96" s="37" t="s">
        <v>8059</v>
      </c>
    </row>
    <row r="97" spans="1:5" ht="25.5">
      <c r="A97" t="s">
        <v>62</v>
      </c>
      <c r="E97" s="35" t="s">
        <v>3113</v>
      </c>
    </row>
    <row r="98" spans="1:16" ht="12.75">
      <c r="A98" s="24" t="s">
        <v>55</v>
      </c>
      <c s="29" t="s">
        <v>168</v>
      </c>
      <c s="29" t="s">
        <v>2840</v>
      </c>
      <c s="24" t="s">
        <v>57</v>
      </c>
      <c s="30" t="s">
        <v>2841</v>
      </c>
      <c s="31" t="s">
        <v>86</v>
      </c>
      <c s="32">
        <v>2</v>
      </c>
      <c s="33">
        <v>0</v>
      </c>
      <c s="33">
        <f>ROUND(ROUND(H98,2)*ROUND(G98,3),2)</f>
      </c>
      <c r="O98">
        <f>(I98*21)/100</f>
      </c>
      <c t="s">
        <v>33</v>
      </c>
    </row>
    <row r="99" spans="1:5" ht="12.75">
      <c r="A99" s="34" t="s">
        <v>60</v>
      </c>
      <c r="E99" s="35" t="s">
        <v>57</v>
      </c>
    </row>
    <row r="100" spans="1:5" ht="12.75">
      <c r="A100" s="36" t="s">
        <v>61</v>
      </c>
      <c r="E100" s="37" t="s">
        <v>8059</v>
      </c>
    </row>
    <row r="101" spans="1:5" ht="25.5">
      <c r="A101" t="s">
        <v>62</v>
      </c>
      <c r="E101" s="35" t="s">
        <v>3114</v>
      </c>
    </row>
    <row r="102" spans="1:16" ht="12.75">
      <c r="A102" s="24" t="s">
        <v>55</v>
      </c>
      <c s="29" t="s">
        <v>172</v>
      </c>
      <c s="29" t="s">
        <v>3331</v>
      </c>
      <c s="24" t="s">
        <v>57</v>
      </c>
      <c s="30" t="s">
        <v>3332</v>
      </c>
      <c s="31" t="s">
        <v>94</v>
      </c>
      <c s="32">
        <v>250</v>
      </c>
      <c s="33">
        <v>0</v>
      </c>
      <c s="33">
        <f>ROUND(ROUND(H102,2)*ROUND(G102,3),2)</f>
      </c>
      <c r="O102">
        <f>(I102*21)/100</f>
      </c>
      <c t="s">
        <v>33</v>
      </c>
    </row>
    <row r="103" spans="1:5" ht="12.75">
      <c r="A103" s="34" t="s">
        <v>60</v>
      </c>
      <c r="E103" s="35" t="s">
        <v>57</v>
      </c>
    </row>
    <row r="104" spans="1:5" ht="12.75">
      <c r="A104" s="36" t="s">
        <v>61</v>
      </c>
      <c r="E104" s="37" t="s">
        <v>8059</v>
      </c>
    </row>
    <row r="105" spans="1:5" ht="63.75">
      <c r="A105" t="s">
        <v>62</v>
      </c>
      <c r="E105" s="35" t="s">
        <v>3314</v>
      </c>
    </row>
    <row r="106" spans="1:16" ht="12.75">
      <c r="A106" s="24" t="s">
        <v>55</v>
      </c>
      <c s="29" t="s">
        <v>176</v>
      </c>
      <c s="29" t="s">
        <v>8072</v>
      </c>
      <c s="24" t="s">
        <v>57</v>
      </c>
      <c s="30" t="s">
        <v>8073</v>
      </c>
      <c s="31" t="s">
        <v>1022</v>
      </c>
      <c s="32">
        <v>5</v>
      </c>
      <c s="33">
        <v>0</v>
      </c>
      <c s="33">
        <f>ROUND(ROUND(H106,2)*ROUND(G106,3),2)</f>
      </c>
      <c r="O106">
        <f>(I106*21)/100</f>
      </c>
      <c t="s">
        <v>33</v>
      </c>
    </row>
    <row r="107" spans="1:5" ht="12.75">
      <c r="A107" s="34" t="s">
        <v>60</v>
      </c>
      <c r="E107" s="35" t="s">
        <v>57</v>
      </c>
    </row>
    <row r="108" spans="1:5" ht="12.75">
      <c r="A108" s="36" t="s">
        <v>61</v>
      </c>
      <c r="E108" s="37" t="s">
        <v>8059</v>
      </c>
    </row>
    <row r="109" spans="1:5" ht="76.5">
      <c r="A109" t="s">
        <v>62</v>
      </c>
      <c r="E109" s="35" t="s">
        <v>8074</v>
      </c>
    </row>
    <row r="110" spans="1:18" ht="12.75" customHeight="1">
      <c r="A110" s="6" t="s">
        <v>53</v>
      </c>
      <c s="6"/>
      <c s="39" t="s">
        <v>2846</v>
      </c>
      <c s="6"/>
      <c s="27" t="s">
        <v>2847</v>
      </c>
      <c s="6"/>
      <c s="6"/>
      <c s="6"/>
      <c s="40">
        <f>0+Q110</f>
      </c>
      <c r="O110">
        <f>0+R110</f>
      </c>
      <c r="Q110">
        <f>0+I111+I115+I119</f>
      </c>
      <c>
        <f>0+O111+O115+O119</f>
      </c>
    </row>
    <row r="111" spans="1:16" ht="25.5">
      <c r="A111" s="24" t="s">
        <v>55</v>
      </c>
      <c s="29" t="s">
        <v>115</v>
      </c>
      <c s="29" t="s">
        <v>12774</v>
      </c>
      <c s="24" t="s">
        <v>57</v>
      </c>
      <c s="30" t="s">
        <v>12775</v>
      </c>
      <c s="31" t="s">
        <v>86</v>
      </c>
      <c s="32">
        <v>1</v>
      </c>
      <c s="33">
        <v>0</v>
      </c>
      <c s="33">
        <f>ROUND(ROUND(H111,2)*ROUND(G111,3),2)</f>
      </c>
      <c r="O111">
        <f>(I111*21)/100</f>
      </c>
      <c t="s">
        <v>33</v>
      </c>
    </row>
    <row r="112" spans="1:5" ht="12.75">
      <c r="A112" s="34" t="s">
        <v>60</v>
      </c>
      <c r="E112" s="35" t="s">
        <v>57</v>
      </c>
    </row>
    <row r="113" spans="1:5" ht="12.75">
      <c r="A113" s="36" t="s">
        <v>61</v>
      </c>
      <c r="E113" s="37" t="s">
        <v>8059</v>
      </c>
    </row>
    <row r="114" spans="1:5" ht="89.25">
      <c r="A114" t="s">
        <v>62</v>
      </c>
      <c r="E114" s="35" t="s">
        <v>12776</v>
      </c>
    </row>
    <row r="115" spans="1:16" ht="12.75">
      <c r="A115" s="24" t="s">
        <v>55</v>
      </c>
      <c s="29" t="s">
        <v>227</v>
      </c>
      <c s="29" t="s">
        <v>12777</v>
      </c>
      <c s="24" t="s">
        <v>57</v>
      </c>
      <c s="30" t="s">
        <v>117</v>
      </c>
      <c s="31" t="s">
        <v>86</v>
      </c>
      <c s="32">
        <v>1</v>
      </c>
      <c s="33">
        <v>0</v>
      </c>
      <c s="33">
        <f>ROUND(ROUND(H115,2)*ROUND(G115,3),2)</f>
      </c>
      <c r="O115">
        <f>(I115*21)/100</f>
      </c>
      <c t="s">
        <v>33</v>
      </c>
    </row>
    <row r="116" spans="1:5" ht="12.75">
      <c r="A116" s="34" t="s">
        <v>60</v>
      </c>
      <c r="E116" s="35" t="s">
        <v>57</v>
      </c>
    </row>
    <row r="117" spans="1:5" ht="12.75">
      <c r="A117" s="36" t="s">
        <v>61</v>
      </c>
      <c r="E117" s="37" t="s">
        <v>8059</v>
      </c>
    </row>
    <row r="118" spans="1:5" ht="76.5">
      <c r="A118" t="s">
        <v>62</v>
      </c>
      <c r="E118" s="35" t="s">
        <v>12778</v>
      </c>
    </row>
    <row r="119" spans="1:16" ht="12.75">
      <c r="A119" s="24" t="s">
        <v>55</v>
      </c>
      <c s="29" t="s">
        <v>232</v>
      </c>
      <c s="29" t="s">
        <v>12766</v>
      </c>
      <c s="24" t="s">
        <v>57</v>
      </c>
      <c s="30" t="s">
        <v>12767</v>
      </c>
      <c s="31" t="s">
        <v>86</v>
      </c>
      <c s="32">
        <v>1</v>
      </c>
      <c s="33">
        <v>0</v>
      </c>
      <c s="33">
        <f>ROUND(ROUND(H119,2)*ROUND(G119,3),2)</f>
      </c>
      <c r="O119">
        <f>(I119*21)/100</f>
      </c>
      <c t="s">
        <v>33</v>
      </c>
    </row>
    <row r="120" spans="1:5" ht="12.75">
      <c r="A120" s="34" t="s">
        <v>60</v>
      </c>
      <c r="E120" s="35" t="s">
        <v>57</v>
      </c>
    </row>
    <row r="121" spans="1:5" ht="12.75">
      <c r="A121" s="36" t="s">
        <v>61</v>
      </c>
      <c r="E121" s="37" t="s">
        <v>8059</v>
      </c>
    </row>
    <row r="122" spans="1:5" ht="63.75">
      <c r="A122" t="s">
        <v>62</v>
      </c>
      <c r="E122" s="35" t="s">
        <v>3335</v>
      </c>
    </row>
    <row r="123" spans="1:18" ht="12.75" customHeight="1">
      <c r="A123" s="6" t="s">
        <v>53</v>
      </c>
      <c s="6"/>
      <c s="39" t="s">
        <v>2707</v>
      </c>
      <c s="6"/>
      <c s="27" t="s">
        <v>2895</v>
      </c>
      <c s="6"/>
      <c s="6"/>
      <c s="6"/>
      <c s="40">
        <f>0+Q123</f>
      </c>
      <c r="O123">
        <f>0+R123</f>
      </c>
      <c r="Q123">
        <f>0+I124+I128+I132+I136+I140+I144</f>
      </c>
      <c>
        <f>0+O124+O128+O132+O136+O140+O144</f>
      </c>
    </row>
    <row r="124" spans="1:16" ht="12.75">
      <c r="A124" s="24" t="s">
        <v>55</v>
      </c>
      <c s="29" t="s">
        <v>235</v>
      </c>
      <c s="29" t="s">
        <v>3181</v>
      </c>
      <c s="24" t="s">
        <v>57</v>
      </c>
      <c s="30" t="s">
        <v>3182</v>
      </c>
      <c s="31" t="s">
        <v>86</v>
      </c>
      <c s="32">
        <v>1</v>
      </c>
      <c s="33">
        <v>0</v>
      </c>
      <c s="33">
        <f>ROUND(ROUND(H124,2)*ROUND(G124,3),2)</f>
      </c>
      <c r="O124">
        <f>(I124*21)/100</f>
      </c>
      <c t="s">
        <v>33</v>
      </c>
    </row>
    <row r="125" spans="1:5" ht="12.75">
      <c r="A125" s="34" t="s">
        <v>60</v>
      </c>
      <c r="E125" s="35" t="s">
        <v>57</v>
      </c>
    </row>
    <row r="126" spans="1:5" ht="12.75">
      <c r="A126" s="36" t="s">
        <v>61</v>
      </c>
      <c r="E126" s="37" t="s">
        <v>8059</v>
      </c>
    </row>
    <row r="127" spans="1:5" ht="51">
      <c r="A127" t="s">
        <v>62</v>
      </c>
      <c r="E127" s="35" t="s">
        <v>3183</v>
      </c>
    </row>
    <row r="128" spans="1:16" ht="25.5">
      <c r="A128" s="24" t="s">
        <v>55</v>
      </c>
      <c s="29" t="s">
        <v>238</v>
      </c>
      <c s="29" t="s">
        <v>8080</v>
      </c>
      <c s="24" t="s">
        <v>57</v>
      </c>
      <c s="30" t="s">
        <v>8081</v>
      </c>
      <c s="31" t="s">
        <v>86</v>
      </c>
      <c s="32">
        <v>1</v>
      </c>
      <c s="33">
        <v>0</v>
      </c>
      <c s="33">
        <f>ROUND(ROUND(H128,2)*ROUND(G128,3),2)</f>
      </c>
      <c r="O128">
        <f>(I128*21)/100</f>
      </c>
      <c t="s">
        <v>33</v>
      </c>
    </row>
    <row r="129" spans="1:5" ht="12.75">
      <c r="A129" s="34" t="s">
        <v>60</v>
      </c>
      <c r="E129" s="35" t="s">
        <v>57</v>
      </c>
    </row>
    <row r="130" spans="1:5" ht="12.75">
      <c r="A130" s="36" t="s">
        <v>61</v>
      </c>
      <c r="E130" s="37" t="s">
        <v>8059</v>
      </c>
    </row>
    <row r="131" spans="1:5" ht="63.75">
      <c r="A131" t="s">
        <v>62</v>
      </c>
      <c r="E131" s="35" t="s">
        <v>3200</v>
      </c>
    </row>
    <row r="132" spans="1:16" ht="25.5">
      <c r="A132" s="24" t="s">
        <v>55</v>
      </c>
      <c s="29" t="s">
        <v>241</v>
      </c>
      <c s="29" t="s">
        <v>2899</v>
      </c>
      <c s="24" t="s">
        <v>57</v>
      </c>
      <c s="30" t="s">
        <v>2900</v>
      </c>
      <c s="31" t="s">
        <v>86</v>
      </c>
      <c s="32">
        <v>1</v>
      </c>
      <c s="33">
        <v>0</v>
      </c>
      <c s="33">
        <f>ROUND(ROUND(H132,2)*ROUND(G132,3),2)</f>
      </c>
      <c r="O132">
        <f>(I132*21)/100</f>
      </c>
      <c t="s">
        <v>33</v>
      </c>
    </row>
    <row r="133" spans="1:5" ht="12.75">
      <c r="A133" s="34" t="s">
        <v>60</v>
      </c>
      <c r="E133" s="35" t="s">
        <v>57</v>
      </c>
    </row>
    <row r="134" spans="1:5" ht="12.75">
      <c r="A134" s="36" t="s">
        <v>61</v>
      </c>
      <c r="E134" s="37" t="s">
        <v>8059</v>
      </c>
    </row>
    <row r="135" spans="1:5" ht="38.25">
      <c r="A135" t="s">
        <v>62</v>
      </c>
      <c r="E135" s="35" t="s">
        <v>3201</v>
      </c>
    </row>
    <row r="136" spans="1:16" ht="12.75">
      <c r="A136" s="24" t="s">
        <v>55</v>
      </c>
      <c s="29" t="s">
        <v>245</v>
      </c>
      <c s="29" t="s">
        <v>3205</v>
      </c>
      <c s="24" t="s">
        <v>57</v>
      </c>
      <c s="30" t="s">
        <v>3206</v>
      </c>
      <c s="31" t="s">
        <v>86</v>
      </c>
      <c s="32">
        <v>1</v>
      </c>
      <c s="33">
        <v>0</v>
      </c>
      <c s="33">
        <f>ROUND(ROUND(H136,2)*ROUND(G136,3),2)</f>
      </c>
      <c r="O136">
        <f>(I136*21)/100</f>
      </c>
      <c t="s">
        <v>33</v>
      </c>
    </row>
    <row r="137" spans="1:5" ht="12.75">
      <c r="A137" s="34" t="s">
        <v>60</v>
      </c>
      <c r="E137" s="35" t="s">
        <v>57</v>
      </c>
    </row>
    <row r="138" spans="1:5" ht="12.75">
      <c r="A138" s="36" t="s">
        <v>61</v>
      </c>
      <c r="E138" s="37" t="s">
        <v>8059</v>
      </c>
    </row>
    <row r="139" spans="1:5" ht="38.25">
      <c r="A139" t="s">
        <v>62</v>
      </c>
      <c r="E139" s="35" t="s">
        <v>3207</v>
      </c>
    </row>
    <row r="140" spans="1:16" ht="12.75">
      <c r="A140" s="24" t="s">
        <v>55</v>
      </c>
      <c s="29" t="s">
        <v>249</v>
      </c>
      <c s="29" t="s">
        <v>2709</v>
      </c>
      <c s="24" t="s">
        <v>57</v>
      </c>
      <c s="30" t="s">
        <v>2902</v>
      </c>
      <c s="31" t="s">
        <v>627</v>
      </c>
      <c s="32">
        <v>30</v>
      </c>
      <c s="33">
        <v>0</v>
      </c>
      <c s="33">
        <f>ROUND(ROUND(H140,2)*ROUND(G140,3),2)</f>
      </c>
      <c r="O140">
        <f>(I140*21)/100</f>
      </c>
      <c t="s">
        <v>33</v>
      </c>
    </row>
    <row r="141" spans="1:5" ht="12.75">
      <c r="A141" s="34" t="s">
        <v>60</v>
      </c>
      <c r="E141" s="35" t="s">
        <v>57</v>
      </c>
    </row>
    <row r="142" spans="1:5" ht="12.75">
      <c r="A142" s="36" t="s">
        <v>61</v>
      </c>
      <c r="E142" s="37" t="s">
        <v>8059</v>
      </c>
    </row>
    <row r="143" spans="1:5" ht="38.25">
      <c r="A143" t="s">
        <v>62</v>
      </c>
      <c r="E143" s="35" t="s">
        <v>3219</v>
      </c>
    </row>
    <row r="144" spans="1:16" ht="12.75">
      <c r="A144" s="24" t="s">
        <v>55</v>
      </c>
      <c s="29" t="s">
        <v>252</v>
      </c>
      <c s="29" t="s">
        <v>2904</v>
      </c>
      <c s="24" t="s">
        <v>57</v>
      </c>
      <c s="30" t="s">
        <v>2905</v>
      </c>
      <c s="31" t="s">
        <v>627</v>
      </c>
      <c s="32">
        <v>5</v>
      </c>
      <c s="33">
        <v>0</v>
      </c>
      <c s="33">
        <f>ROUND(ROUND(H144,2)*ROUND(G144,3),2)</f>
      </c>
      <c r="O144">
        <f>(I144*21)/100</f>
      </c>
      <c t="s">
        <v>33</v>
      </c>
    </row>
    <row r="145" spans="1:5" ht="12.75">
      <c r="A145" s="34" t="s">
        <v>60</v>
      </c>
      <c r="E145" s="35" t="s">
        <v>57</v>
      </c>
    </row>
    <row r="146" spans="1:5" ht="12.75">
      <c r="A146" s="36" t="s">
        <v>61</v>
      </c>
      <c r="E146" s="37" t="s">
        <v>8059</v>
      </c>
    </row>
    <row r="147" spans="1:5" ht="38.25">
      <c r="A147" t="s">
        <v>62</v>
      </c>
      <c r="E147" s="35" t="s">
        <v>3220</v>
      </c>
    </row>
    <row r="148" spans="1:18" ht="12.75" customHeight="1">
      <c r="A148" s="6" t="s">
        <v>53</v>
      </c>
      <c s="6"/>
      <c s="39" t="s">
        <v>189</v>
      </c>
      <c s="6"/>
      <c s="27" t="s">
        <v>8085</v>
      </c>
      <c s="6"/>
      <c s="6"/>
      <c s="6"/>
      <c s="40">
        <f>0+Q148</f>
      </c>
      <c r="O148">
        <f>0+R148</f>
      </c>
      <c r="Q148">
        <f>0+I149+I153+I157</f>
      </c>
      <c>
        <f>0+O149+O153+O157</f>
      </c>
    </row>
    <row r="149" spans="1:16" ht="25.5">
      <c r="A149" s="24" t="s">
        <v>55</v>
      </c>
      <c s="29" t="s">
        <v>255</v>
      </c>
      <c s="29" t="s">
        <v>192</v>
      </c>
      <c s="24" t="s">
        <v>193</v>
      </c>
      <c s="30" t="s">
        <v>194</v>
      </c>
      <c s="31" t="s">
        <v>195</v>
      </c>
      <c s="32">
        <v>24</v>
      </c>
      <c s="33">
        <v>0</v>
      </c>
      <c s="33">
        <f>ROUND(ROUND(H149,2)*ROUND(G149,3),2)</f>
      </c>
      <c r="O149">
        <f>(I149*21)/100</f>
      </c>
      <c t="s">
        <v>33</v>
      </c>
    </row>
    <row r="150" spans="1:5" ht="12.75">
      <c r="A150" s="34" t="s">
        <v>60</v>
      </c>
      <c r="E150" s="35" t="s">
        <v>196</v>
      </c>
    </row>
    <row r="151" spans="1:5" ht="12.75">
      <c r="A151" s="36" t="s">
        <v>61</v>
      </c>
      <c r="E151" s="37" t="s">
        <v>8059</v>
      </c>
    </row>
    <row r="152" spans="1:5" ht="153">
      <c r="A152" t="s">
        <v>62</v>
      </c>
      <c r="E152" s="35" t="s">
        <v>1243</v>
      </c>
    </row>
    <row r="153" spans="1:16" ht="25.5">
      <c r="A153" s="24" t="s">
        <v>55</v>
      </c>
      <c s="29" t="s">
        <v>259</v>
      </c>
      <c s="29" t="s">
        <v>1473</v>
      </c>
      <c s="24" t="s">
        <v>193</v>
      </c>
      <c s="30" t="s">
        <v>1474</v>
      </c>
      <c s="31" t="s">
        <v>195</v>
      </c>
      <c s="32">
        <v>0.1</v>
      </c>
      <c s="33">
        <v>0</v>
      </c>
      <c s="33">
        <f>ROUND(ROUND(H153,2)*ROUND(G153,3),2)</f>
      </c>
      <c r="O153">
        <f>(I153*21)/100</f>
      </c>
      <c t="s">
        <v>33</v>
      </c>
    </row>
    <row r="154" spans="1:5" ht="12.75">
      <c r="A154" s="34" t="s">
        <v>60</v>
      </c>
      <c r="E154" s="35" t="s">
        <v>196</v>
      </c>
    </row>
    <row r="155" spans="1:5" ht="12.75">
      <c r="A155" s="36" t="s">
        <v>61</v>
      </c>
      <c r="E155" s="37" t="s">
        <v>8059</v>
      </c>
    </row>
    <row r="156" spans="1:5" ht="153">
      <c r="A156" t="s">
        <v>62</v>
      </c>
      <c r="E156" s="35" t="s">
        <v>1243</v>
      </c>
    </row>
    <row r="157" spans="1:16" ht="25.5">
      <c r="A157" s="24" t="s">
        <v>55</v>
      </c>
      <c s="29" t="s">
        <v>262</v>
      </c>
      <c s="29" t="s">
        <v>213</v>
      </c>
      <c s="24" t="s">
        <v>193</v>
      </c>
      <c s="30" t="s">
        <v>214</v>
      </c>
      <c s="31" t="s">
        <v>195</v>
      </c>
      <c s="32">
        <v>0.2</v>
      </c>
      <c s="33">
        <v>0</v>
      </c>
      <c s="33">
        <f>ROUND(ROUND(H157,2)*ROUND(G157,3),2)</f>
      </c>
      <c r="O157">
        <f>(I157*21)/100</f>
      </c>
      <c t="s">
        <v>33</v>
      </c>
    </row>
    <row r="158" spans="1:5" ht="25.5">
      <c r="A158" s="34" t="s">
        <v>60</v>
      </c>
      <c r="E158" s="35" t="s">
        <v>1479</v>
      </c>
    </row>
    <row r="159" spans="1:5" ht="12.75">
      <c r="A159" s="36" t="s">
        <v>61</v>
      </c>
      <c r="E159" s="37" t="s">
        <v>8059</v>
      </c>
    </row>
    <row r="160" spans="1:5" ht="153">
      <c r="A160" t="s">
        <v>62</v>
      </c>
      <c r="E160"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5.xml><?xml version="1.0" encoding="utf-8"?>
<worksheet xmlns="http://schemas.openxmlformats.org/spreadsheetml/2006/main" xmlns:r="http://schemas.openxmlformats.org/officeDocument/2006/relationships">
  <sheetPr>
    <pageSetUpPr fitToPage="1"/>
  </sheetPr>
  <dimension ref="A1:R4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0+O10+O71+O128+O157+O250+O287+O364+O409</f>
      </c>
      <c t="s">
        <v>32</v>
      </c>
    </row>
    <row r="3" spans="1:16" ht="15" customHeight="1">
      <c r="A3" t="s">
        <v>12</v>
      </c>
      <c s="12" t="s">
        <v>14</v>
      </c>
      <c s="13" t="s">
        <v>15</v>
      </c>
      <c s="1"/>
      <c s="14" t="s">
        <v>16</v>
      </c>
      <c s="1"/>
      <c s="9"/>
      <c s="8" t="s">
        <v>12936</v>
      </c>
      <c s="41">
        <f>0+I10+I71+I128+I157+I250+I287+I364+I409</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12704</v>
      </c>
      <c s="1"/>
      <c s="14" t="s">
        <v>12705</v>
      </c>
      <c s="1"/>
      <c s="1"/>
      <c s="1"/>
      <c s="1"/>
      <c r="O5" t="s">
        <v>31</v>
      </c>
      <c t="s">
        <v>33</v>
      </c>
    </row>
    <row r="6" spans="1:9" ht="12.75" customHeight="1">
      <c r="A6" t="s">
        <v>24</v>
      </c>
      <c s="16" t="s">
        <v>28</v>
      </c>
      <c s="17" t="s">
        <v>12936</v>
      </c>
      <c s="6"/>
      <c s="18" t="s">
        <v>12937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f>
      </c>
      <c>
        <f>0+O11+O15+O19+O23+O27+O31+O35+O39+O43+O47+O51+O55+O59+O63+O67</f>
      </c>
    </row>
    <row r="11" spans="1:16" ht="25.5">
      <c r="A11" s="24" t="s">
        <v>55</v>
      </c>
      <c s="29" t="s">
        <v>91</v>
      </c>
      <c s="29" t="s">
        <v>84</v>
      </c>
      <c s="24" t="s">
        <v>57</v>
      </c>
      <c s="30" t="s">
        <v>85</v>
      </c>
      <c s="31" t="s">
        <v>86</v>
      </c>
      <c s="32">
        <v>680</v>
      </c>
      <c s="33">
        <v>0</v>
      </c>
      <c s="33">
        <f>ROUND(ROUND(H11,2)*ROUND(G11,3),2)</f>
      </c>
      <c r="O11">
        <f>(I11*21)/100</f>
      </c>
      <c t="s">
        <v>33</v>
      </c>
    </row>
    <row r="12" spans="1:5" ht="12.75">
      <c r="A12" s="34" t="s">
        <v>60</v>
      </c>
      <c r="E12" s="35" t="s">
        <v>57</v>
      </c>
    </row>
    <row r="13" spans="1:5" ht="12.75">
      <c r="A13" s="36" t="s">
        <v>61</v>
      </c>
      <c r="E13" s="37" t="s">
        <v>8059</v>
      </c>
    </row>
    <row r="14" spans="1:5" ht="25.5">
      <c r="A14" t="s">
        <v>62</v>
      </c>
      <c r="E14" s="35" t="s">
        <v>8060</v>
      </c>
    </row>
    <row r="15" spans="1:16" ht="12.75">
      <c r="A15" s="24" t="s">
        <v>55</v>
      </c>
      <c s="29" t="s">
        <v>96</v>
      </c>
      <c s="29" t="s">
        <v>3022</v>
      </c>
      <c s="24" t="s">
        <v>57</v>
      </c>
      <c s="30" t="s">
        <v>3023</v>
      </c>
      <c s="31" t="s">
        <v>86</v>
      </c>
      <c s="32">
        <v>10</v>
      </c>
      <c s="33">
        <v>0</v>
      </c>
      <c s="33">
        <f>ROUND(ROUND(H15,2)*ROUND(G15,3),2)</f>
      </c>
      <c r="O15">
        <f>(I15*21)/100</f>
      </c>
      <c t="s">
        <v>33</v>
      </c>
    </row>
    <row r="16" spans="1:5" ht="12.75">
      <c r="A16" s="34" t="s">
        <v>60</v>
      </c>
      <c r="E16" s="35" t="s">
        <v>57</v>
      </c>
    </row>
    <row r="17" spans="1:5" ht="12.75">
      <c r="A17" s="36" t="s">
        <v>61</v>
      </c>
      <c r="E17" s="37" t="s">
        <v>8059</v>
      </c>
    </row>
    <row r="18" spans="1:5" ht="51">
      <c r="A18" t="s">
        <v>62</v>
      </c>
      <c r="E18" s="35" t="s">
        <v>3025</v>
      </c>
    </row>
    <row r="19" spans="1:16" ht="12.75">
      <c r="A19" s="24" t="s">
        <v>55</v>
      </c>
      <c s="29" t="s">
        <v>99</v>
      </c>
      <c s="29" t="s">
        <v>92</v>
      </c>
      <c s="24" t="s">
        <v>57</v>
      </c>
      <c s="30" t="s">
        <v>93</v>
      </c>
      <c s="31" t="s">
        <v>94</v>
      </c>
      <c s="32">
        <v>980</v>
      </c>
      <c s="33">
        <v>0</v>
      </c>
      <c s="33">
        <f>ROUND(ROUND(H19,2)*ROUND(G19,3),2)</f>
      </c>
      <c r="O19">
        <f>(I19*21)/100</f>
      </c>
      <c t="s">
        <v>33</v>
      </c>
    </row>
    <row r="20" spans="1:5" ht="12.75">
      <c r="A20" s="34" t="s">
        <v>60</v>
      </c>
      <c r="E20" s="35" t="s">
        <v>57</v>
      </c>
    </row>
    <row r="21" spans="1:5" ht="12.75">
      <c r="A21" s="36" t="s">
        <v>61</v>
      </c>
      <c r="E21" s="37" t="s">
        <v>8059</v>
      </c>
    </row>
    <row r="22" spans="1:5" ht="51">
      <c r="A22" t="s">
        <v>62</v>
      </c>
      <c r="E22" s="35" t="s">
        <v>3026</v>
      </c>
    </row>
    <row r="23" spans="1:16" ht="12.75">
      <c r="A23" s="24" t="s">
        <v>55</v>
      </c>
      <c s="29" t="s">
        <v>103</v>
      </c>
      <c s="29" t="s">
        <v>1313</v>
      </c>
      <c s="24" t="s">
        <v>57</v>
      </c>
      <c s="30" t="s">
        <v>1314</v>
      </c>
      <c s="31" t="s">
        <v>94</v>
      </c>
      <c s="32">
        <v>20</v>
      </c>
      <c s="33">
        <v>0</v>
      </c>
      <c s="33">
        <f>ROUND(ROUND(H23,2)*ROUND(G23,3),2)</f>
      </c>
      <c r="O23">
        <f>(I23*21)/100</f>
      </c>
      <c t="s">
        <v>33</v>
      </c>
    </row>
    <row r="24" spans="1:5" ht="12.75">
      <c r="A24" s="34" t="s">
        <v>60</v>
      </c>
      <c r="E24" s="35" t="s">
        <v>57</v>
      </c>
    </row>
    <row r="25" spans="1:5" ht="12.75">
      <c r="A25" s="36" t="s">
        <v>61</v>
      </c>
      <c r="E25" s="37" t="s">
        <v>8059</v>
      </c>
    </row>
    <row r="26" spans="1:5" ht="51">
      <c r="A26" t="s">
        <v>62</v>
      </c>
      <c r="E26" s="35" t="s">
        <v>3474</v>
      </c>
    </row>
    <row r="27" spans="1:16" ht="12.75">
      <c r="A27" s="24" t="s">
        <v>55</v>
      </c>
      <c s="29" t="s">
        <v>107</v>
      </c>
      <c s="29" t="s">
        <v>104</v>
      </c>
      <c s="24" t="s">
        <v>57</v>
      </c>
      <c s="30" t="s">
        <v>105</v>
      </c>
      <c s="31" t="s">
        <v>94</v>
      </c>
      <c s="32">
        <v>980</v>
      </c>
      <c s="33">
        <v>0</v>
      </c>
      <c s="33">
        <f>ROUND(ROUND(H27,2)*ROUND(G27,3),2)</f>
      </c>
      <c r="O27">
        <f>(I27*21)/100</f>
      </c>
      <c t="s">
        <v>33</v>
      </c>
    </row>
    <row r="28" spans="1:5" ht="12.75">
      <c r="A28" s="34" t="s">
        <v>60</v>
      </c>
      <c r="E28" s="35" t="s">
        <v>57</v>
      </c>
    </row>
    <row r="29" spans="1:5" ht="12.75">
      <c r="A29" s="36" t="s">
        <v>61</v>
      </c>
      <c r="E29" s="37" t="s">
        <v>8059</v>
      </c>
    </row>
    <row r="30" spans="1:5" ht="76.5">
      <c r="A30" t="s">
        <v>62</v>
      </c>
      <c r="E30" s="35" t="s">
        <v>3030</v>
      </c>
    </row>
    <row r="31" spans="1:16" ht="12.75">
      <c r="A31" s="24" t="s">
        <v>55</v>
      </c>
      <c s="29" t="s">
        <v>111</v>
      </c>
      <c s="29" t="s">
        <v>12787</v>
      </c>
      <c s="24" t="s">
        <v>57</v>
      </c>
      <c s="30" t="s">
        <v>12788</v>
      </c>
      <c s="31" t="s">
        <v>86</v>
      </c>
      <c s="32">
        <v>8</v>
      </c>
      <c s="33">
        <v>0</v>
      </c>
      <c s="33">
        <f>ROUND(ROUND(H31,2)*ROUND(G31,3),2)</f>
      </c>
      <c r="O31">
        <f>(I31*21)/100</f>
      </c>
      <c t="s">
        <v>33</v>
      </c>
    </row>
    <row r="32" spans="1:5" ht="12.75">
      <c r="A32" s="34" t="s">
        <v>60</v>
      </c>
      <c r="E32" s="35" t="s">
        <v>57</v>
      </c>
    </row>
    <row r="33" spans="1:5" ht="12.75">
      <c r="A33" s="36" t="s">
        <v>61</v>
      </c>
      <c r="E33" s="37" t="s">
        <v>8059</v>
      </c>
    </row>
    <row r="34" spans="1:5" ht="38.25">
      <c r="A34" t="s">
        <v>62</v>
      </c>
      <c r="E34" s="35" t="s">
        <v>3032</v>
      </c>
    </row>
    <row r="35" spans="1:16" ht="25.5">
      <c r="A35" s="24" t="s">
        <v>55</v>
      </c>
      <c s="29" t="s">
        <v>149</v>
      </c>
      <c s="29" t="s">
        <v>12716</v>
      </c>
      <c s="24" t="s">
        <v>57</v>
      </c>
      <c s="30" t="s">
        <v>12717</v>
      </c>
      <c s="31" t="s">
        <v>94</v>
      </c>
      <c s="32">
        <v>110</v>
      </c>
      <c s="33">
        <v>0</v>
      </c>
      <c s="33">
        <f>ROUND(ROUND(H35,2)*ROUND(G35,3),2)</f>
      </c>
      <c r="O35">
        <f>(I35*21)/100</f>
      </c>
      <c t="s">
        <v>33</v>
      </c>
    </row>
    <row r="36" spans="1:5" ht="12.75">
      <c r="A36" s="34" t="s">
        <v>60</v>
      </c>
      <c r="E36" s="35" t="s">
        <v>57</v>
      </c>
    </row>
    <row r="37" spans="1:5" ht="12.75">
      <c r="A37" s="36" t="s">
        <v>61</v>
      </c>
      <c r="E37" s="37" t="s">
        <v>8059</v>
      </c>
    </row>
    <row r="38" spans="1:5" ht="25.5">
      <c r="A38" t="s">
        <v>62</v>
      </c>
      <c r="E38" s="35" t="s">
        <v>3036</v>
      </c>
    </row>
    <row r="39" spans="1:16" ht="25.5">
      <c r="A39" s="24" t="s">
        <v>55</v>
      </c>
      <c s="29" t="s">
        <v>153</v>
      </c>
      <c s="29" t="s">
        <v>12718</v>
      </c>
      <c s="24" t="s">
        <v>57</v>
      </c>
      <c s="30" t="s">
        <v>12719</v>
      </c>
      <c s="31" t="s">
        <v>94</v>
      </c>
      <c s="32">
        <v>5</v>
      </c>
      <c s="33">
        <v>0</v>
      </c>
      <c s="33">
        <f>ROUND(ROUND(H39,2)*ROUND(G39,3),2)</f>
      </c>
      <c r="O39">
        <f>(I39*21)/100</f>
      </c>
      <c t="s">
        <v>33</v>
      </c>
    </row>
    <row r="40" spans="1:5" ht="12.75">
      <c r="A40" s="34" t="s">
        <v>60</v>
      </c>
      <c r="E40" s="35" t="s">
        <v>57</v>
      </c>
    </row>
    <row r="41" spans="1:5" ht="12.75">
      <c r="A41" s="36" t="s">
        <v>61</v>
      </c>
      <c r="E41" s="37" t="s">
        <v>8059</v>
      </c>
    </row>
    <row r="42" spans="1:5" ht="76.5">
      <c r="A42" t="s">
        <v>62</v>
      </c>
      <c r="E42" s="35" t="s">
        <v>12720</v>
      </c>
    </row>
    <row r="43" spans="1:16" ht="12.75">
      <c r="A43" s="24" t="s">
        <v>55</v>
      </c>
      <c s="29" t="s">
        <v>157</v>
      </c>
      <c s="29" t="s">
        <v>2801</v>
      </c>
      <c s="24" t="s">
        <v>57</v>
      </c>
      <c s="30" t="s">
        <v>2802</v>
      </c>
      <c s="31" t="s">
        <v>94</v>
      </c>
      <c s="32">
        <v>10</v>
      </c>
      <c s="33">
        <v>0</v>
      </c>
      <c s="33">
        <f>ROUND(ROUND(H43,2)*ROUND(G43,3),2)</f>
      </c>
      <c r="O43">
        <f>(I43*21)/100</f>
      </c>
      <c t="s">
        <v>33</v>
      </c>
    </row>
    <row r="44" spans="1:5" ht="12.75">
      <c r="A44" s="34" t="s">
        <v>60</v>
      </c>
      <c r="E44" s="35" t="s">
        <v>57</v>
      </c>
    </row>
    <row r="45" spans="1:5" ht="12.75">
      <c r="A45" s="36" t="s">
        <v>61</v>
      </c>
      <c r="E45" s="37" t="s">
        <v>8059</v>
      </c>
    </row>
    <row r="46" spans="1:5" ht="25.5">
      <c r="A46" t="s">
        <v>62</v>
      </c>
      <c r="E46" s="35" t="s">
        <v>3036</v>
      </c>
    </row>
    <row r="47" spans="1:16" ht="12.75">
      <c r="A47" s="24" t="s">
        <v>55</v>
      </c>
      <c s="29" t="s">
        <v>161</v>
      </c>
      <c s="29" t="s">
        <v>12640</v>
      </c>
      <c s="24" t="s">
        <v>57</v>
      </c>
      <c s="30" t="s">
        <v>12641</v>
      </c>
      <c s="31" t="s">
        <v>76</v>
      </c>
      <c s="32">
        <v>3</v>
      </c>
      <c s="33">
        <v>0</v>
      </c>
      <c s="33">
        <f>ROUND(ROUND(H47,2)*ROUND(G47,3),2)</f>
      </c>
      <c r="O47">
        <f>(I47*21)/100</f>
      </c>
      <c t="s">
        <v>33</v>
      </c>
    </row>
    <row r="48" spans="1:5" ht="12.75">
      <c r="A48" s="34" t="s">
        <v>60</v>
      </c>
      <c r="E48" s="35" t="s">
        <v>57</v>
      </c>
    </row>
    <row r="49" spans="1:5" ht="12.75">
      <c r="A49" s="36" t="s">
        <v>61</v>
      </c>
      <c r="E49" s="37" t="s">
        <v>8059</v>
      </c>
    </row>
    <row r="50" spans="1:5" ht="102">
      <c r="A50" t="s">
        <v>62</v>
      </c>
      <c r="E50" s="35" t="s">
        <v>12642</v>
      </c>
    </row>
    <row r="51" spans="1:16" ht="12.75">
      <c r="A51" s="24" t="s">
        <v>55</v>
      </c>
      <c s="29" t="s">
        <v>165</v>
      </c>
      <c s="29" t="s">
        <v>12643</v>
      </c>
      <c s="24" t="s">
        <v>57</v>
      </c>
      <c s="30" t="s">
        <v>3478</v>
      </c>
      <c s="31" t="s">
        <v>86</v>
      </c>
      <c s="32">
        <v>10</v>
      </c>
      <c s="33">
        <v>0</v>
      </c>
      <c s="33">
        <f>ROUND(ROUND(H51,2)*ROUND(G51,3),2)</f>
      </c>
      <c r="O51">
        <f>(I51*21)/100</f>
      </c>
      <c t="s">
        <v>33</v>
      </c>
    </row>
    <row r="52" spans="1:5" ht="12.75">
      <c r="A52" s="34" t="s">
        <v>60</v>
      </c>
      <c r="E52" s="35" t="s">
        <v>57</v>
      </c>
    </row>
    <row r="53" spans="1:5" ht="12.75">
      <c r="A53" s="36" t="s">
        <v>61</v>
      </c>
      <c r="E53" s="37" t="s">
        <v>8059</v>
      </c>
    </row>
    <row r="54" spans="1:5" ht="102">
      <c r="A54" t="s">
        <v>62</v>
      </c>
      <c r="E54" s="35" t="s">
        <v>3479</v>
      </c>
    </row>
    <row r="55" spans="1:16" ht="12.75">
      <c r="A55" s="24" t="s">
        <v>55</v>
      </c>
      <c s="29" t="s">
        <v>168</v>
      </c>
      <c s="29" t="s">
        <v>3044</v>
      </c>
      <c s="24" t="s">
        <v>57</v>
      </c>
      <c s="30" t="s">
        <v>3045</v>
      </c>
      <c s="31" t="s">
        <v>86</v>
      </c>
      <c s="32">
        <v>18</v>
      </c>
      <c s="33">
        <v>0</v>
      </c>
      <c s="33">
        <f>ROUND(ROUND(H55,2)*ROUND(G55,3),2)</f>
      </c>
      <c r="O55">
        <f>(I55*21)/100</f>
      </c>
      <c t="s">
        <v>33</v>
      </c>
    </row>
    <row r="56" spans="1:5" ht="12.75">
      <c r="A56" s="34" t="s">
        <v>60</v>
      </c>
      <c r="E56" s="35" t="s">
        <v>57</v>
      </c>
    </row>
    <row r="57" spans="1:5" ht="12.75">
      <c r="A57" s="36" t="s">
        <v>61</v>
      </c>
      <c r="E57" s="37" t="s">
        <v>8059</v>
      </c>
    </row>
    <row r="58" spans="1:5" ht="51">
      <c r="A58" t="s">
        <v>62</v>
      </c>
      <c r="E58" s="35" t="s">
        <v>3046</v>
      </c>
    </row>
    <row r="59" spans="1:16" ht="12.75">
      <c r="A59" s="24" t="s">
        <v>55</v>
      </c>
      <c s="29" t="s">
        <v>172</v>
      </c>
      <c s="29" t="s">
        <v>12723</v>
      </c>
      <c s="24" t="s">
        <v>57</v>
      </c>
      <c s="30" t="s">
        <v>12724</v>
      </c>
      <c s="31" t="s">
        <v>86</v>
      </c>
      <c s="32">
        <v>4</v>
      </c>
      <c s="33">
        <v>0</v>
      </c>
      <c s="33">
        <f>ROUND(ROUND(H59,2)*ROUND(G59,3),2)</f>
      </c>
      <c r="O59">
        <f>(I59*21)/100</f>
      </c>
      <c t="s">
        <v>33</v>
      </c>
    </row>
    <row r="60" spans="1:5" ht="12.75">
      <c r="A60" s="34" t="s">
        <v>60</v>
      </c>
      <c r="E60" s="35" t="s">
        <v>57</v>
      </c>
    </row>
    <row r="61" spans="1:5" ht="12.75">
      <c r="A61" s="36" t="s">
        <v>61</v>
      </c>
      <c r="E61" s="37" t="s">
        <v>8059</v>
      </c>
    </row>
    <row r="62" spans="1:5" ht="51">
      <c r="A62" t="s">
        <v>62</v>
      </c>
      <c r="E62" s="35" t="s">
        <v>3046</v>
      </c>
    </row>
    <row r="63" spans="1:16" ht="25.5">
      <c r="A63" s="24" t="s">
        <v>55</v>
      </c>
      <c s="29" t="s">
        <v>176</v>
      </c>
      <c s="29" t="s">
        <v>1329</v>
      </c>
      <c s="24" t="s">
        <v>57</v>
      </c>
      <c s="30" t="s">
        <v>1330</v>
      </c>
      <c s="31" t="s">
        <v>86</v>
      </c>
      <c s="32">
        <v>22</v>
      </c>
      <c s="33">
        <v>0</v>
      </c>
      <c s="33">
        <f>ROUND(ROUND(H63,2)*ROUND(G63,3),2)</f>
      </c>
      <c r="O63">
        <f>(I63*21)/100</f>
      </c>
      <c t="s">
        <v>33</v>
      </c>
    </row>
    <row r="64" spans="1:5" ht="12.75">
      <c r="A64" s="34" t="s">
        <v>60</v>
      </c>
      <c r="E64" s="35" t="s">
        <v>57</v>
      </c>
    </row>
    <row r="65" spans="1:5" ht="12.75">
      <c r="A65" s="36" t="s">
        <v>61</v>
      </c>
      <c r="E65" s="37" t="s">
        <v>8059</v>
      </c>
    </row>
    <row r="66" spans="1:5" ht="51">
      <c r="A66" t="s">
        <v>62</v>
      </c>
      <c r="E66" s="35" t="s">
        <v>3026</v>
      </c>
    </row>
    <row r="67" spans="1:16" ht="12.75">
      <c r="A67" s="24" t="s">
        <v>55</v>
      </c>
      <c s="29" t="s">
        <v>115</v>
      </c>
      <c s="29" t="s">
        <v>12644</v>
      </c>
      <c s="24" t="s">
        <v>57</v>
      </c>
      <c s="30" t="s">
        <v>3050</v>
      </c>
      <c s="31" t="s">
        <v>76</v>
      </c>
      <c s="32">
        <v>200</v>
      </c>
      <c s="33">
        <v>0</v>
      </c>
      <c s="33">
        <f>ROUND(ROUND(H67,2)*ROUND(G67,3),2)</f>
      </c>
      <c r="O67">
        <f>(I67*21)/100</f>
      </c>
      <c t="s">
        <v>33</v>
      </c>
    </row>
    <row r="68" spans="1:5" ht="12.75">
      <c r="A68" s="34" t="s">
        <v>60</v>
      </c>
      <c r="E68" s="35" t="s">
        <v>57</v>
      </c>
    </row>
    <row r="69" spans="1:5" ht="12.75">
      <c r="A69" s="36" t="s">
        <v>61</v>
      </c>
      <c r="E69" s="37" t="s">
        <v>8059</v>
      </c>
    </row>
    <row r="70" spans="1:5" ht="102">
      <c r="A70" t="s">
        <v>62</v>
      </c>
      <c r="E70" s="35" t="s">
        <v>3051</v>
      </c>
    </row>
    <row r="71" spans="1:18" ht="12.75" customHeight="1">
      <c r="A71" s="6" t="s">
        <v>53</v>
      </c>
      <c s="6"/>
      <c s="39" t="s">
        <v>3052</v>
      </c>
      <c s="6"/>
      <c s="27" t="s">
        <v>54</v>
      </c>
      <c s="6"/>
      <c s="6"/>
      <c s="6"/>
      <c s="40">
        <f>0+Q71</f>
      </c>
      <c r="O71">
        <f>0+R71</f>
      </c>
      <c r="Q71">
        <f>0+I72+I76+I80+I84+I88+I92+I96+I100+I104+I108+I112+I116+I120+I124</f>
      </c>
      <c>
        <f>0+O72+O76+O80+O84+O88+O92+O96+O100+O104+O108+O112+O116+O120+O124</f>
      </c>
    </row>
    <row r="72" spans="1:16" ht="12.75">
      <c r="A72" s="24" t="s">
        <v>55</v>
      </c>
      <c s="29" t="s">
        <v>39</v>
      </c>
      <c s="29" t="s">
        <v>3053</v>
      </c>
      <c s="24" t="s">
        <v>57</v>
      </c>
      <c s="30" t="s">
        <v>3054</v>
      </c>
      <c s="31" t="s">
        <v>76</v>
      </c>
      <c s="32">
        <v>980</v>
      </c>
      <c s="33">
        <v>0</v>
      </c>
      <c s="33">
        <f>ROUND(ROUND(H72,2)*ROUND(G72,3),2)</f>
      </c>
      <c r="O72">
        <f>(I72*21)/100</f>
      </c>
      <c t="s">
        <v>33</v>
      </c>
    </row>
    <row r="73" spans="1:5" ht="12.75">
      <c r="A73" s="34" t="s">
        <v>60</v>
      </c>
      <c r="E73" s="35" t="s">
        <v>57</v>
      </c>
    </row>
    <row r="74" spans="1:5" ht="12.75">
      <c r="A74" s="36" t="s">
        <v>61</v>
      </c>
      <c r="E74" s="37" t="s">
        <v>8059</v>
      </c>
    </row>
    <row r="75" spans="1:5" ht="12.75">
      <c r="A75" t="s">
        <v>62</v>
      </c>
      <c r="E75" s="35" t="s">
        <v>3055</v>
      </c>
    </row>
    <row r="76" spans="1:16" ht="12.75">
      <c r="A76" s="24" t="s">
        <v>55</v>
      </c>
      <c s="29" t="s">
        <v>33</v>
      </c>
      <c s="29" t="s">
        <v>6281</v>
      </c>
      <c s="24" t="s">
        <v>57</v>
      </c>
      <c s="30" t="s">
        <v>6282</v>
      </c>
      <c s="31" t="s">
        <v>76</v>
      </c>
      <c s="32">
        <v>450</v>
      </c>
      <c s="33">
        <v>0</v>
      </c>
      <c s="33">
        <f>ROUND(ROUND(H76,2)*ROUND(G76,3),2)</f>
      </c>
      <c r="O76">
        <f>(I76*21)/100</f>
      </c>
      <c t="s">
        <v>33</v>
      </c>
    </row>
    <row r="77" spans="1:5" ht="12.75">
      <c r="A77" s="34" t="s">
        <v>60</v>
      </c>
      <c r="E77" s="35" t="s">
        <v>57</v>
      </c>
    </row>
    <row r="78" spans="1:5" ht="12.75">
      <c r="A78" s="36" t="s">
        <v>61</v>
      </c>
      <c r="E78" s="37" t="s">
        <v>8059</v>
      </c>
    </row>
    <row r="79" spans="1:5" ht="25.5">
      <c r="A79" t="s">
        <v>62</v>
      </c>
      <c r="E79" s="35" t="s">
        <v>8110</v>
      </c>
    </row>
    <row r="80" spans="1:16" ht="12.75">
      <c r="A80" s="24" t="s">
        <v>55</v>
      </c>
      <c s="29" t="s">
        <v>32</v>
      </c>
      <c s="29" t="s">
        <v>3056</v>
      </c>
      <c s="24" t="s">
        <v>57</v>
      </c>
      <c s="30" t="s">
        <v>3057</v>
      </c>
      <c s="31" t="s">
        <v>59</v>
      </c>
      <c s="32">
        <v>212</v>
      </c>
      <c s="33">
        <v>0</v>
      </c>
      <c s="33">
        <f>ROUND(ROUND(H80,2)*ROUND(G80,3),2)</f>
      </c>
      <c r="O80">
        <f>(I80*21)/100</f>
      </c>
      <c t="s">
        <v>33</v>
      </c>
    </row>
    <row r="81" spans="1:5" ht="12.75">
      <c r="A81" s="34" t="s">
        <v>60</v>
      </c>
      <c r="E81" s="35" t="s">
        <v>57</v>
      </c>
    </row>
    <row r="82" spans="1:5" ht="12.75">
      <c r="A82" s="36" t="s">
        <v>61</v>
      </c>
      <c r="E82" s="37" t="s">
        <v>8059</v>
      </c>
    </row>
    <row r="83" spans="1:5" ht="216.75">
      <c r="A83" t="s">
        <v>62</v>
      </c>
      <c r="E83" s="35" t="s">
        <v>3058</v>
      </c>
    </row>
    <row r="84" spans="1:16" ht="12.75">
      <c r="A84" s="24" t="s">
        <v>55</v>
      </c>
      <c s="29" t="s">
        <v>43</v>
      </c>
      <c s="29" t="s">
        <v>8061</v>
      </c>
      <c s="24" t="s">
        <v>57</v>
      </c>
      <c s="30" t="s">
        <v>8062</v>
      </c>
      <c s="31" t="s">
        <v>970</v>
      </c>
      <c s="32">
        <v>1286</v>
      </c>
      <c s="33">
        <v>0</v>
      </c>
      <c s="33">
        <f>ROUND(ROUND(H84,2)*ROUND(G84,3),2)</f>
      </c>
      <c r="O84">
        <f>(I84*21)/100</f>
      </c>
      <c t="s">
        <v>33</v>
      </c>
    </row>
    <row r="85" spans="1:5" ht="12.75">
      <c r="A85" s="34" t="s">
        <v>60</v>
      </c>
      <c r="E85" s="35" t="s">
        <v>57</v>
      </c>
    </row>
    <row r="86" spans="1:5" ht="12.75">
      <c r="A86" s="36" t="s">
        <v>61</v>
      </c>
      <c r="E86" s="37" t="s">
        <v>8059</v>
      </c>
    </row>
    <row r="87" spans="1:5" ht="25.5">
      <c r="A87" t="s">
        <v>62</v>
      </c>
      <c r="E87" s="35" t="s">
        <v>1195</v>
      </c>
    </row>
    <row r="88" spans="1:16" ht="12.75">
      <c r="A88" s="24" t="s">
        <v>55</v>
      </c>
      <c s="29" t="s">
        <v>45</v>
      </c>
      <c s="29" t="s">
        <v>850</v>
      </c>
      <c s="24" t="s">
        <v>57</v>
      </c>
      <c s="30" t="s">
        <v>851</v>
      </c>
      <c s="31" t="s">
        <v>94</v>
      </c>
      <c s="32">
        <v>25</v>
      </c>
      <c s="33">
        <v>0</v>
      </c>
      <c s="33">
        <f>ROUND(ROUND(H88,2)*ROUND(G88,3),2)</f>
      </c>
      <c r="O88">
        <f>(I88*21)/100</f>
      </c>
      <c t="s">
        <v>33</v>
      </c>
    </row>
    <row r="89" spans="1:5" ht="12.75">
      <c r="A89" s="34" t="s">
        <v>60</v>
      </c>
      <c r="E89" s="35" t="s">
        <v>57</v>
      </c>
    </row>
    <row r="90" spans="1:5" ht="12.75">
      <c r="A90" s="36" t="s">
        <v>61</v>
      </c>
      <c r="E90" s="37" t="s">
        <v>8059</v>
      </c>
    </row>
    <row r="91" spans="1:5" ht="25.5">
      <c r="A91" t="s">
        <v>62</v>
      </c>
      <c r="E91" s="35" t="s">
        <v>804</v>
      </c>
    </row>
    <row r="92" spans="1:16" ht="12.75">
      <c r="A92" s="24" t="s">
        <v>55</v>
      </c>
      <c s="29" t="s">
        <v>47</v>
      </c>
      <c s="29" t="s">
        <v>70</v>
      </c>
      <c s="24" t="s">
        <v>57</v>
      </c>
      <c s="30" t="s">
        <v>71</v>
      </c>
      <c s="31" t="s">
        <v>59</v>
      </c>
      <c s="32">
        <v>161</v>
      </c>
      <c s="33">
        <v>0</v>
      </c>
      <c s="33">
        <f>ROUND(ROUND(H92,2)*ROUND(G92,3),2)</f>
      </c>
      <c r="O92">
        <f>(I92*21)/100</f>
      </c>
      <c t="s">
        <v>33</v>
      </c>
    </row>
    <row r="93" spans="1:5" ht="12.75">
      <c r="A93" s="34" t="s">
        <v>60</v>
      </c>
      <c r="E93" s="35" t="s">
        <v>57</v>
      </c>
    </row>
    <row r="94" spans="1:5" ht="12.75">
      <c r="A94" s="36" t="s">
        <v>61</v>
      </c>
      <c r="E94" s="37" t="s">
        <v>8059</v>
      </c>
    </row>
    <row r="95" spans="1:5" ht="153">
      <c r="A95" t="s">
        <v>62</v>
      </c>
      <c r="E95" s="35" t="s">
        <v>3059</v>
      </c>
    </row>
    <row r="96" spans="1:16" ht="12.75">
      <c r="A96" s="24" t="s">
        <v>55</v>
      </c>
      <c s="29" t="s">
        <v>73</v>
      </c>
      <c s="29" t="s">
        <v>3309</v>
      </c>
      <c s="24" t="s">
        <v>57</v>
      </c>
      <c s="30" t="s">
        <v>3310</v>
      </c>
      <c s="31" t="s">
        <v>76</v>
      </c>
      <c s="32">
        <v>980</v>
      </c>
      <c s="33">
        <v>0</v>
      </c>
      <c s="33">
        <f>ROUND(ROUND(H96,2)*ROUND(G96,3),2)</f>
      </c>
      <c r="O96">
        <f>(I96*21)/100</f>
      </c>
      <c t="s">
        <v>33</v>
      </c>
    </row>
    <row r="97" spans="1:5" ht="12.75">
      <c r="A97" s="34" t="s">
        <v>60</v>
      </c>
      <c r="E97" s="35" t="s">
        <v>57</v>
      </c>
    </row>
    <row r="98" spans="1:5" ht="12.75">
      <c r="A98" s="36" t="s">
        <v>61</v>
      </c>
      <c r="E98" s="37" t="s">
        <v>8059</v>
      </c>
    </row>
    <row r="99" spans="1:5" ht="38.25">
      <c r="A99" t="s">
        <v>62</v>
      </c>
      <c r="E99" s="35" t="s">
        <v>3311</v>
      </c>
    </row>
    <row r="100" spans="1:16" ht="12.75">
      <c r="A100" s="24" t="s">
        <v>55</v>
      </c>
      <c s="29" t="s">
        <v>79</v>
      </c>
      <c s="29" t="s">
        <v>3060</v>
      </c>
      <c s="24" t="s">
        <v>57</v>
      </c>
      <c s="30" t="s">
        <v>3061</v>
      </c>
      <c s="31" t="s">
        <v>59</v>
      </c>
      <c s="32">
        <v>17</v>
      </c>
      <c s="33">
        <v>0</v>
      </c>
      <c s="33">
        <f>ROUND(ROUND(H100,2)*ROUND(G100,3),2)</f>
      </c>
      <c r="O100">
        <f>(I100*21)/100</f>
      </c>
      <c t="s">
        <v>33</v>
      </c>
    </row>
    <row r="101" spans="1:5" ht="12.75">
      <c r="A101" s="34" t="s">
        <v>60</v>
      </c>
      <c r="E101" s="35" t="s">
        <v>57</v>
      </c>
    </row>
    <row r="102" spans="1:5" ht="12.75">
      <c r="A102" s="36" t="s">
        <v>61</v>
      </c>
      <c r="E102" s="37" t="s">
        <v>8059</v>
      </c>
    </row>
    <row r="103" spans="1:5" ht="38.25">
      <c r="A103" t="s">
        <v>62</v>
      </c>
      <c r="E103" s="35" t="s">
        <v>3062</v>
      </c>
    </row>
    <row r="104" spans="1:16" ht="12.75">
      <c r="A104" s="24" t="s">
        <v>55</v>
      </c>
      <c s="29" t="s">
        <v>50</v>
      </c>
      <c s="29" t="s">
        <v>3378</v>
      </c>
      <c s="24" t="s">
        <v>57</v>
      </c>
      <c s="30" t="s">
        <v>3379</v>
      </c>
      <c s="31" t="s">
        <v>76</v>
      </c>
      <c s="32">
        <v>25</v>
      </c>
      <c s="33">
        <v>0</v>
      </c>
      <c s="33">
        <f>ROUND(ROUND(H104,2)*ROUND(G104,3),2)</f>
      </c>
      <c r="O104">
        <f>(I104*21)/100</f>
      </c>
      <c t="s">
        <v>33</v>
      </c>
    </row>
    <row r="105" spans="1:5" ht="12.75">
      <c r="A105" s="34" t="s">
        <v>60</v>
      </c>
      <c r="E105" s="35" t="s">
        <v>57</v>
      </c>
    </row>
    <row r="106" spans="1:5" ht="12.75">
      <c r="A106" s="36" t="s">
        <v>61</v>
      </c>
      <c r="E106" s="37" t="s">
        <v>8059</v>
      </c>
    </row>
    <row r="107" spans="1:5" ht="38.25">
      <c r="A107" t="s">
        <v>62</v>
      </c>
      <c r="E107" s="35" t="s">
        <v>3380</v>
      </c>
    </row>
    <row r="108" spans="1:16" ht="12.75">
      <c r="A108" s="24" t="s">
        <v>55</v>
      </c>
      <c s="29" t="s">
        <v>52</v>
      </c>
      <c s="29" t="s">
        <v>11413</v>
      </c>
      <c s="24" t="s">
        <v>57</v>
      </c>
      <c s="30" t="s">
        <v>11414</v>
      </c>
      <c s="31" t="s">
        <v>76</v>
      </c>
      <c s="32">
        <v>4</v>
      </c>
      <c s="33">
        <v>0</v>
      </c>
      <c s="33">
        <f>ROUND(ROUND(H108,2)*ROUND(G108,3),2)</f>
      </c>
      <c r="O108">
        <f>(I108*21)/100</f>
      </c>
      <c t="s">
        <v>33</v>
      </c>
    </row>
    <row r="109" spans="1:5" ht="12.75">
      <c r="A109" s="34" t="s">
        <v>60</v>
      </c>
      <c r="E109" s="35" t="s">
        <v>57</v>
      </c>
    </row>
    <row r="110" spans="1:5" ht="12.75">
      <c r="A110" s="36" t="s">
        <v>61</v>
      </c>
      <c r="E110" s="37" t="s">
        <v>8059</v>
      </c>
    </row>
    <row r="111" spans="1:5" ht="38.25">
      <c r="A111" t="s">
        <v>62</v>
      </c>
      <c r="E111" s="35" t="s">
        <v>3380</v>
      </c>
    </row>
    <row r="112" spans="1:16" ht="12.75">
      <c r="A112" s="24" t="s">
        <v>55</v>
      </c>
      <c s="29" t="s">
        <v>448</v>
      </c>
      <c s="29" t="s">
        <v>3259</v>
      </c>
      <c s="24" t="s">
        <v>57</v>
      </c>
      <c s="30" t="s">
        <v>3260</v>
      </c>
      <c s="31" t="s">
        <v>76</v>
      </c>
      <c s="32">
        <v>29</v>
      </c>
      <c s="33">
        <v>0</v>
      </c>
      <c s="33">
        <f>ROUND(ROUND(H112,2)*ROUND(G112,3),2)</f>
      </c>
      <c r="O112">
        <f>(I112*21)/100</f>
      </c>
      <c t="s">
        <v>33</v>
      </c>
    </row>
    <row r="113" spans="1:5" ht="12.75">
      <c r="A113" s="34" t="s">
        <v>60</v>
      </c>
      <c r="E113" s="35" t="s">
        <v>57</v>
      </c>
    </row>
    <row r="114" spans="1:5" ht="12.75">
      <c r="A114" s="36" t="s">
        <v>61</v>
      </c>
      <c r="E114" s="37" t="s">
        <v>8059</v>
      </c>
    </row>
    <row r="115" spans="1:5" ht="38.25">
      <c r="A115" t="s">
        <v>62</v>
      </c>
      <c r="E115" s="35" t="s">
        <v>780</v>
      </c>
    </row>
    <row r="116" spans="1:16" ht="12.75">
      <c r="A116" s="24" t="s">
        <v>55</v>
      </c>
      <c s="29" t="s">
        <v>452</v>
      </c>
      <c s="29" t="s">
        <v>8088</v>
      </c>
      <c s="24" t="s">
        <v>57</v>
      </c>
      <c s="30" t="s">
        <v>8089</v>
      </c>
      <c s="31" t="s">
        <v>59</v>
      </c>
      <c s="32">
        <v>2</v>
      </c>
      <c s="33">
        <v>0</v>
      </c>
      <c s="33">
        <f>ROUND(ROUND(H116,2)*ROUND(G116,3),2)</f>
      </c>
      <c r="O116">
        <f>(I116*21)/100</f>
      </c>
      <c t="s">
        <v>33</v>
      </c>
    </row>
    <row r="117" spans="1:5" ht="12.75">
      <c r="A117" s="34" t="s">
        <v>60</v>
      </c>
      <c r="E117" s="35" t="s">
        <v>57</v>
      </c>
    </row>
    <row r="118" spans="1:5" ht="12.75">
      <c r="A118" s="36" t="s">
        <v>61</v>
      </c>
      <c r="E118" s="37" t="s">
        <v>8059</v>
      </c>
    </row>
    <row r="119" spans="1:5" ht="89.25">
      <c r="A119" t="s">
        <v>62</v>
      </c>
      <c r="E119" s="35" t="s">
        <v>8090</v>
      </c>
    </row>
    <row r="120" spans="1:16" ht="12.75">
      <c r="A120" s="24" t="s">
        <v>55</v>
      </c>
      <c s="29" t="s">
        <v>456</v>
      </c>
      <c s="29" t="s">
        <v>1020</v>
      </c>
      <c s="24" t="s">
        <v>57</v>
      </c>
      <c s="30" t="s">
        <v>1021</v>
      </c>
      <c s="31" t="s">
        <v>1022</v>
      </c>
      <c s="32">
        <v>110</v>
      </c>
      <c s="33">
        <v>0</v>
      </c>
      <c s="33">
        <f>ROUND(ROUND(H120,2)*ROUND(G120,3),2)</f>
      </c>
      <c r="O120">
        <f>(I120*21)/100</f>
      </c>
      <c t="s">
        <v>33</v>
      </c>
    </row>
    <row r="121" spans="1:5" ht="12.75">
      <c r="A121" s="34" t="s">
        <v>60</v>
      </c>
      <c r="E121" s="35" t="s">
        <v>57</v>
      </c>
    </row>
    <row r="122" spans="1:5" ht="12.75">
      <c r="A122" s="36" t="s">
        <v>61</v>
      </c>
      <c r="E122" s="37" t="s">
        <v>8059</v>
      </c>
    </row>
    <row r="123" spans="1:5" ht="25.5">
      <c r="A123" t="s">
        <v>62</v>
      </c>
      <c r="E123" s="35" t="s">
        <v>5973</v>
      </c>
    </row>
    <row r="124" spans="1:16" ht="12.75">
      <c r="A124" s="24" t="s">
        <v>55</v>
      </c>
      <c s="29" t="s">
        <v>460</v>
      </c>
      <c s="29" t="s">
        <v>3381</v>
      </c>
      <c s="24" t="s">
        <v>57</v>
      </c>
      <c s="30" t="s">
        <v>3382</v>
      </c>
      <c s="31" t="s">
        <v>59</v>
      </c>
      <c s="32">
        <v>0.5</v>
      </c>
      <c s="33">
        <v>0</v>
      </c>
      <c s="33">
        <f>ROUND(ROUND(H124,2)*ROUND(G124,3),2)</f>
      </c>
      <c r="O124">
        <f>(I124*21)/100</f>
      </c>
      <c t="s">
        <v>33</v>
      </c>
    </row>
    <row r="125" spans="1:5" ht="12.75">
      <c r="A125" s="34" t="s">
        <v>60</v>
      </c>
      <c r="E125" s="35" t="s">
        <v>57</v>
      </c>
    </row>
    <row r="126" spans="1:5" ht="12.75">
      <c r="A126" s="36" t="s">
        <v>61</v>
      </c>
      <c r="E126" s="37" t="s">
        <v>8059</v>
      </c>
    </row>
    <row r="127" spans="1:5" ht="76.5">
      <c r="A127" t="s">
        <v>62</v>
      </c>
      <c r="E127" s="35" t="s">
        <v>3383</v>
      </c>
    </row>
    <row r="128" spans="1:18" ht="12.75" customHeight="1">
      <c r="A128" s="6" t="s">
        <v>53</v>
      </c>
      <c s="6"/>
      <c s="39" t="s">
        <v>2809</v>
      </c>
      <c s="6"/>
      <c s="27" t="s">
        <v>2810</v>
      </c>
      <c s="6"/>
      <c s="6"/>
      <c s="6"/>
      <c s="40">
        <f>0+Q128</f>
      </c>
      <c r="O128">
        <f>0+R128</f>
      </c>
      <c r="Q128">
        <f>0+I129+I133+I137+I141+I145+I149+I153</f>
      </c>
      <c>
        <f>0+O129+O133+O137+O141+O145+O149+O153</f>
      </c>
    </row>
    <row r="129" spans="1:16" ht="25.5">
      <c r="A129" s="24" t="s">
        <v>55</v>
      </c>
      <c s="29" t="s">
        <v>227</v>
      </c>
      <c s="29" t="s">
        <v>12726</v>
      </c>
      <c s="24" t="s">
        <v>57</v>
      </c>
      <c s="30" t="s">
        <v>12727</v>
      </c>
      <c s="31" t="s">
        <v>86</v>
      </c>
      <c s="32">
        <v>12</v>
      </c>
      <c s="33">
        <v>0</v>
      </c>
      <c s="33">
        <f>ROUND(ROUND(H129,2)*ROUND(G129,3),2)</f>
      </c>
      <c r="O129">
        <f>(I129*21)/100</f>
      </c>
      <c t="s">
        <v>33</v>
      </c>
    </row>
    <row r="130" spans="1:5" ht="12.75">
      <c r="A130" s="34" t="s">
        <v>60</v>
      </c>
      <c r="E130" s="35" t="s">
        <v>57</v>
      </c>
    </row>
    <row r="131" spans="1:5" ht="12.75">
      <c r="A131" s="36" t="s">
        <v>61</v>
      </c>
      <c r="E131" s="37" t="s">
        <v>8059</v>
      </c>
    </row>
    <row r="132" spans="1:5" ht="38.25">
      <c r="A132" t="s">
        <v>62</v>
      </c>
      <c r="E132" s="35" t="s">
        <v>11417</v>
      </c>
    </row>
    <row r="133" spans="1:16" ht="12.75">
      <c r="A133" s="24" t="s">
        <v>55</v>
      </c>
      <c s="29" t="s">
        <v>232</v>
      </c>
      <c s="29" t="s">
        <v>12938</v>
      </c>
      <c s="24" t="s">
        <v>57</v>
      </c>
      <c s="30" t="s">
        <v>12939</v>
      </c>
      <c s="31" t="s">
        <v>86</v>
      </c>
      <c s="32">
        <v>1</v>
      </c>
      <c s="33">
        <v>0</v>
      </c>
      <c s="33">
        <f>ROUND(ROUND(H133,2)*ROUND(G133,3),2)</f>
      </c>
      <c r="O133">
        <f>(I133*21)/100</f>
      </c>
      <c t="s">
        <v>33</v>
      </c>
    </row>
    <row r="134" spans="1:5" ht="12.75">
      <c r="A134" s="34" t="s">
        <v>60</v>
      </c>
      <c r="E134" s="35" t="s">
        <v>57</v>
      </c>
    </row>
    <row r="135" spans="1:5" ht="12.75">
      <c r="A135" s="36" t="s">
        <v>61</v>
      </c>
      <c r="E135" s="37" t="s">
        <v>8059</v>
      </c>
    </row>
    <row r="136" spans="1:5" ht="38.25">
      <c r="A136" t="s">
        <v>62</v>
      </c>
      <c r="E136" s="35" t="s">
        <v>3263</v>
      </c>
    </row>
    <row r="137" spans="1:16" ht="12.75">
      <c r="A137" s="24" t="s">
        <v>55</v>
      </c>
      <c s="29" t="s">
        <v>235</v>
      </c>
      <c s="29" t="s">
        <v>3066</v>
      </c>
      <c s="24" t="s">
        <v>57</v>
      </c>
      <c s="30" t="s">
        <v>3067</v>
      </c>
      <c s="31" t="s">
        <v>94</v>
      </c>
      <c s="32">
        <v>15</v>
      </c>
      <c s="33">
        <v>0</v>
      </c>
      <c s="33">
        <f>ROUND(ROUND(H137,2)*ROUND(G137,3),2)</f>
      </c>
      <c r="O137">
        <f>(I137*21)/100</f>
      </c>
      <c t="s">
        <v>33</v>
      </c>
    </row>
    <row r="138" spans="1:5" ht="12.75">
      <c r="A138" s="34" t="s">
        <v>60</v>
      </c>
      <c r="E138" s="35" t="s">
        <v>57</v>
      </c>
    </row>
    <row r="139" spans="1:5" ht="12.75">
      <c r="A139" s="36" t="s">
        <v>61</v>
      </c>
      <c r="E139" s="37" t="s">
        <v>8059</v>
      </c>
    </row>
    <row r="140" spans="1:5" ht="38.25">
      <c r="A140" t="s">
        <v>62</v>
      </c>
      <c r="E140" s="35" t="s">
        <v>3068</v>
      </c>
    </row>
    <row r="141" spans="1:16" ht="12.75">
      <c r="A141" s="24" t="s">
        <v>55</v>
      </c>
      <c s="29" t="s">
        <v>238</v>
      </c>
      <c s="29" t="s">
        <v>150</v>
      </c>
      <c s="24" t="s">
        <v>57</v>
      </c>
      <c s="30" t="s">
        <v>151</v>
      </c>
      <c s="31" t="s">
        <v>94</v>
      </c>
      <c s="32">
        <v>200</v>
      </c>
      <c s="33">
        <v>0</v>
      </c>
      <c s="33">
        <f>ROUND(ROUND(H141,2)*ROUND(G141,3),2)</f>
      </c>
      <c r="O141">
        <f>(I141*21)/100</f>
      </c>
      <c t="s">
        <v>33</v>
      </c>
    </row>
    <row r="142" spans="1:5" ht="12.75">
      <c r="A142" s="34" t="s">
        <v>60</v>
      </c>
      <c r="E142" s="35" t="s">
        <v>57</v>
      </c>
    </row>
    <row r="143" spans="1:5" ht="12.75">
      <c r="A143" s="36" t="s">
        <v>61</v>
      </c>
      <c r="E143" s="37" t="s">
        <v>8059</v>
      </c>
    </row>
    <row r="144" spans="1:5" ht="51">
      <c r="A144" t="s">
        <v>62</v>
      </c>
      <c r="E144" s="35" t="s">
        <v>8064</v>
      </c>
    </row>
    <row r="145" spans="1:16" ht="12.75">
      <c r="A145" s="24" t="s">
        <v>55</v>
      </c>
      <c s="29" t="s">
        <v>241</v>
      </c>
      <c s="29" t="s">
        <v>154</v>
      </c>
      <c s="24" t="s">
        <v>57</v>
      </c>
      <c s="30" t="s">
        <v>155</v>
      </c>
      <c s="31" t="s">
        <v>86</v>
      </c>
      <c s="32">
        <v>20</v>
      </c>
      <c s="33">
        <v>0</v>
      </c>
      <c s="33">
        <f>ROUND(ROUND(H145,2)*ROUND(G145,3),2)</f>
      </c>
      <c r="O145">
        <f>(I145*21)/100</f>
      </c>
      <c t="s">
        <v>33</v>
      </c>
    </row>
    <row r="146" spans="1:5" ht="12.75">
      <c r="A146" s="34" t="s">
        <v>60</v>
      </c>
      <c r="E146" s="35" t="s">
        <v>57</v>
      </c>
    </row>
    <row r="147" spans="1:5" ht="12.75">
      <c r="A147" s="36" t="s">
        <v>61</v>
      </c>
      <c r="E147" s="37" t="s">
        <v>8059</v>
      </c>
    </row>
    <row r="148" spans="1:5" ht="25.5">
      <c r="A148" t="s">
        <v>62</v>
      </c>
      <c r="E148" s="35" t="s">
        <v>3070</v>
      </c>
    </row>
    <row r="149" spans="1:16" ht="12.75">
      <c r="A149" s="24" t="s">
        <v>55</v>
      </c>
      <c s="29" t="s">
        <v>245</v>
      </c>
      <c s="29" t="s">
        <v>2595</v>
      </c>
      <c s="24" t="s">
        <v>57</v>
      </c>
      <c s="30" t="s">
        <v>2596</v>
      </c>
      <c s="31" t="s">
        <v>86</v>
      </c>
      <c s="32">
        <v>20</v>
      </c>
      <c s="33">
        <v>0</v>
      </c>
      <c s="33">
        <f>ROUND(ROUND(H149,2)*ROUND(G149,3),2)</f>
      </c>
      <c r="O149">
        <f>(I149*21)/100</f>
      </c>
      <c t="s">
        <v>33</v>
      </c>
    </row>
    <row r="150" spans="1:5" ht="12.75">
      <c r="A150" s="34" t="s">
        <v>60</v>
      </c>
      <c r="E150" s="35" t="s">
        <v>57</v>
      </c>
    </row>
    <row r="151" spans="1:5" ht="12.75">
      <c r="A151" s="36" t="s">
        <v>61</v>
      </c>
      <c r="E151" s="37" t="s">
        <v>8059</v>
      </c>
    </row>
    <row r="152" spans="1:5" ht="38.25">
      <c r="A152" t="s">
        <v>62</v>
      </c>
      <c r="E152" s="35" t="s">
        <v>3075</v>
      </c>
    </row>
    <row r="153" spans="1:16" ht="12.75">
      <c r="A153" s="24" t="s">
        <v>55</v>
      </c>
      <c s="29" t="s">
        <v>249</v>
      </c>
      <c s="29" t="s">
        <v>158</v>
      </c>
      <c s="24" t="s">
        <v>57</v>
      </c>
      <c s="30" t="s">
        <v>159</v>
      </c>
      <c s="31" t="s">
        <v>86</v>
      </c>
      <c s="32">
        <v>15</v>
      </c>
      <c s="33">
        <v>0</v>
      </c>
      <c s="33">
        <f>ROUND(ROUND(H153,2)*ROUND(G153,3),2)</f>
      </c>
      <c r="O153">
        <f>(I153*21)/100</f>
      </c>
      <c t="s">
        <v>33</v>
      </c>
    </row>
    <row r="154" spans="1:5" ht="12.75">
      <c r="A154" s="34" t="s">
        <v>60</v>
      </c>
      <c r="E154" s="35" t="s">
        <v>57</v>
      </c>
    </row>
    <row r="155" spans="1:5" ht="12.75">
      <c r="A155" s="36" t="s">
        <v>61</v>
      </c>
      <c r="E155" s="37" t="s">
        <v>8059</v>
      </c>
    </row>
    <row r="156" spans="1:5" ht="51">
      <c r="A156" t="s">
        <v>62</v>
      </c>
      <c r="E156" s="35" t="s">
        <v>3076</v>
      </c>
    </row>
    <row r="157" spans="1:18" ht="12.75" customHeight="1">
      <c r="A157" s="6" t="s">
        <v>53</v>
      </c>
      <c s="6"/>
      <c s="39" t="s">
        <v>3077</v>
      </c>
      <c s="6"/>
      <c s="27" t="s">
        <v>2818</v>
      </c>
      <c s="6"/>
      <c s="6"/>
      <c s="6"/>
      <c s="40">
        <f>0+Q157</f>
      </c>
      <c r="O157">
        <f>0+R157</f>
      </c>
      <c r="Q157">
        <f>0+I158+I162+I166+I170+I174+I178+I182+I186+I190+I194+I198+I202+I206+I210+I214+I218+I222+I226+I230+I234+I238+I242+I246</f>
      </c>
      <c>
        <f>0+O158+O162+O166+O170+O174+O178+O182+O186+O190+O194+O198+O202+O206+O210+O214+O218+O222+O226+O230+O234+O238+O242+O246</f>
      </c>
    </row>
    <row r="158" spans="1:16" ht="12.75">
      <c r="A158" s="24" t="s">
        <v>55</v>
      </c>
      <c s="29" t="s">
        <v>252</v>
      </c>
      <c s="29" t="s">
        <v>162</v>
      </c>
      <c s="24" t="s">
        <v>57</v>
      </c>
      <c s="30" t="s">
        <v>163</v>
      </c>
      <c s="31" t="s">
        <v>94</v>
      </c>
      <c s="32">
        <v>2470</v>
      </c>
      <c s="33">
        <v>0</v>
      </c>
      <c s="33">
        <f>ROUND(ROUND(H158,2)*ROUND(G158,3),2)</f>
      </c>
      <c r="O158">
        <f>(I158*21)/100</f>
      </c>
      <c t="s">
        <v>33</v>
      </c>
    </row>
    <row r="159" spans="1:5" ht="12.75">
      <c r="A159" s="34" t="s">
        <v>60</v>
      </c>
      <c r="E159" s="35" t="s">
        <v>57</v>
      </c>
    </row>
    <row r="160" spans="1:5" ht="12.75">
      <c r="A160" s="36" t="s">
        <v>61</v>
      </c>
      <c r="E160" s="37" t="s">
        <v>8059</v>
      </c>
    </row>
    <row r="161" spans="1:5" ht="38.25">
      <c r="A161" t="s">
        <v>62</v>
      </c>
      <c r="E161" s="35" t="s">
        <v>3091</v>
      </c>
    </row>
    <row r="162" spans="1:16" ht="12.75">
      <c r="A162" s="24" t="s">
        <v>55</v>
      </c>
      <c s="29" t="s">
        <v>255</v>
      </c>
      <c s="29" t="s">
        <v>166</v>
      </c>
      <c s="24" t="s">
        <v>57</v>
      </c>
      <c s="30" t="s">
        <v>167</v>
      </c>
      <c s="31" t="s">
        <v>94</v>
      </c>
      <c s="32">
        <v>130</v>
      </c>
      <c s="33">
        <v>0</v>
      </c>
      <c s="33">
        <f>ROUND(ROUND(H162,2)*ROUND(G162,3),2)</f>
      </c>
      <c r="O162">
        <f>(I162*21)/100</f>
      </c>
      <c t="s">
        <v>33</v>
      </c>
    </row>
    <row r="163" spans="1:5" ht="12.75">
      <c r="A163" s="34" t="s">
        <v>60</v>
      </c>
      <c r="E163" s="35" t="s">
        <v>57</v>
      </c>
    </row>
    <row r="164" spans="1:5" ht="12.75">
      <c r="A164" s="36" t="s">
        <v>61</v>
      </c>
      <c r="E164" s="37" t="s">
        <v>8059</v>
      </c>
    </row>
    <row r="165" spans="1:5" ht="38.25">
      <c r="A165" t="s">
        <v>62</v>
      </c>
      <c r="E165" s="35" t="s">
        <v>3091</v>
      </c>
    </row>
    <row r="166" spans="1:16" ht="12.75">
      <c r="A166" s="24" t="s">
        <v>55</v>
      </c>
      <c s="29" t="s">
        <v>259</v>
      </c>
      <c s="29" t="s">
        <v>169</v>
      </c>
      <c s="24" t="s">
        <v>57</v>
      </c>
      <c s="30" t="s">
        <v>170</v>
      </c>
      <c s="31" t="s">
        <v>94</v>
      </c>
      <c s="32">
        <v>1380</v>
      </c>
      <c s="33">
        <v>0</v>
      </c>
      <c s="33">
        <f>ROUND(ROUND(H166,2)*ROUND(G166,3),2)</f>
      </c>
      <c r="O166">
        <f>(I166*21)/100</f>
      </c>
      <c t="s">
        <v>33</v>
      </c>
    </row>
    <row r="167" spans="1:5" ht="12.75">
      <c r="A167" s="34" t="s">
        <v>60</v>
      </c>
      <c r="E167" s="35" t="s">
        <v>57</v>
      </c>
    </row>
    <row r="168" spans="1:5" ht="12.75">
      <c r="A168" s="36" t="s">
        <v>61</v>
      </c>
      <c r="E168" s="37" t="s">
        <v>8059</v>
      </c>
    </row>
    <row r="169" spans="1:5" ht="38.25">
      <c r="A169" t="s">
        <v>62</v>
      </c>
      <c r="E169" s="35" t="s">
        <v>3091</v>
      </c>
    </row>
    <row r="170" spans="1:16" ht="12.75">
      <c r="A170" s="24" t="s">
        <v>55</v>
      </c>
      <c s="29" t="s">
        <v>262</v>
      </c>
      <c s="29" t="s">
        <v>920</v>
      </c>
      <c s="24" t="s">
        <v>57</v>
      </c>
      <c s="30" t="s">
        <v>921</v>
      </c>
      <c s="31" t="s">
        <v>94</v>
      </c>
      <c s="32">
        <v>110</v>
      </c>
      <c s="33">
        <v>0</v>
      </c>
      <c s="33">
        <f>ROUND(ROUND(H170,2)*ROUND(G170,3),2)</f>
      </c>
      <c r="O170">
        <f>(I170*21)/100</f>
      </c>
      <c t="s">
        <v>33</v>
      </c>
    </row>
    <row r="171" spans="1:5" ht="12.75">
      <c r="A171" s="34" t="s">
        <v>60</v>
      </c>
      <c r="E171" s="35" t="s">
        <v>57</v>
      </c>
    </row>
    <row r="172" spans="1:5" ht="12.75">
      <c r="A172" s="36" t="s">
        <v>61</v>
      </c>
      <c r="E172" s="37" t="s">
        <v>8059</v>
      </c>
    </row>
    <row r="173" spans="1:5" ht="38.25">
      <c r="A173" t="s">
        <v>62</v>
      </c>
      <c r="E173" s="35" t="s">
        <v>3091</v>
      </c>
    </row>
    <row r="174" spans="1:16" ht="12.75">
      <c r="A174" s="24" t="s">
        <v>55</v>
      </c>
      <c s="29" t="s">
        <v>266</v>
      </c>
      <c s="29" t="s">
        <v>8065</v>
      </c>
      <c s="24" t="s">
        <v>57</v>
      </c>
      <c s="30" t="s">
        <v>8066</v>
      </c>
      <c s="31" t="s">
        <v>94</v>
      </c>
      <c s="32">
        <v>25</v>
      </c>
      <c s="33">
        <v>0</v>
      </c>
      <c s="33">
        <f>ROUND(ROUND(H174,2)*ROUND(G174,3),2)</f>
      </c>
      <c r="O174">
        <f>(I174*21)/100</f>
      </c>
      <c t="s">
        <v>33</v>
      </c>
    </row>
    <row r="175" spans="1:5" ht="12.75">
      <c r="A175" s="34" t="s">
        <v>60</v>
      </c>
      <c r="E175" s="35" t="s">
        <v>57</v>
      </c>
    </row>
    <row r="176" spans="1:5" ht="12.75">
      <c r="A176" s="36" t="s">
        <v>61</v>
      </c>
      <c r="E176" s="37" t="s">
        <v>8059</v>
      </c>
    </row>
    <row r="177" spans="1:5" ht="38.25">
      <c r="A177" t="s">
        <v>62</v>
      </c>
      <c r="E177" s="35" t="s">
        <v>3091</v>
      </c>
    </row>
    <row r="178" spans="1:16" ht="12.75">
      <c r="A178" s="24" t="s">
        <v>55</v>
      </c>
      <c s="29" t="s">
        <v>270</v>
      </c>
      <c s="29" t="s">
        <v>8095</v>
      </c>
      <c s="24" t="s">
        <v>57</v>
      </c>
      <c s="30" t="s">
        <v>8096</v>
      </c>
      <c s="31" t="s">
        <v>94</v>
      </c>
      <c s="32">
        <v>1870</v>
      </c>
      <c s="33">
        <v>0</v>
      </c>
      <c s="33">
        <f>ROUND(ROUND(H178,2)*ROUND(G178,3),2)</f>
      </c>
      <c r="O178">
        <f>(I178*21)/100</f>
      </c>
      <c t="s">
        <v>33</v>
      </c>
    </row>
    <row r="179" spans="1:5" ht="12.75">
      <c r="A179" s="34" t="s">
        <v>60</v>
      </c>
      <c r="E179" s="35" t="s">
        <v>57</v>
      </c>
    </row>
    <row r="180" spans="1:5" ht="12.75">
      <c r="A180" s="36" t="s">
        <v>61</v>
      </c>
      <c r="E180" s="37" t="s">
        <v>8059</v>
      </c>
    </row>
    <row r="181" spans="1:5" ht="38.25">
      <c r="A181" t="s">
        <v>62</v>
      </c>
      <c r="E181" s="35" t="s">
        <v>3091</v>
      </c>
    </row>
    <row r="182" spans="1:16" ht="12.75">
      <c r="A182" s="24" t="s">
        <v>55</v>
      </c>
      <c s="29" t="s">
        <v>274</v>
      </c>
      <c s="29" t="s">
        <v>8119</v>
      </c>
      <c s="24" t="s">
        <v>57</v>
      </c>
      <c s="30" t="s">
        <v>8120</v>
      </c>
      <c s="31" t="s">
        <v>94</v>
      </c>
      <c s="32">
        <v>630</v>
      </c>
      <c s="33">
        <v>0</v>
      </c>
      <c s="33">
        <f>ROUND(ROUND(H182,2)*ROUND(G182,3),2)</f>
      </c>
      <c r="O182">
        <f>(I182*21)/100</f>
      </c>
      <c t="s">
        <v>33</v>
      </c>
    </row>
    <row r="183" spans="1:5" ht="12.75">
      <c r="A183" s="34" t="s">
        <v>60</v>
      </c>
      <c r="E183" s="35" t="s">
        <v>57</v>
      </c>
    </row>
    <row r="184" spans="1:5" ht="12.75">
      <c r="A184" s="36" t="s">
        <v>61</v>
      </c>
      <c r="E184" s="37" t="s">
        <v>8059</v>
      </c>
    </row>
    <row r="185" spans="1:5" ht="38.25">
      <c r="A185" t="s">
        <v>62</v>
      </c>
      <c r="E185" s="35" t="s">
        <v>3091</v>
      </c>
    </row>
    <row r="186" spans="1:16" ht="25.5">
      <c r="A186" s="24" t="s">
        <v>55</v>
      </c>
      <c s="29" t="s">
        <v>278</v>
      </c>
      <c s="29" t="s">
        <v>12676</v>
      </c>
      <c s="24" t="s">
        <v>57</v>
      </c>
      <c s="30" t="s">
        <v>12677</v>
      </c>
      <c s="31" t="s">
        <v>94</v>
      </c>
      <c s="32">
        <v>680</v>
      </c>
      <c s="33">
        <v>0</v>
      </c>
      <c s="33">
        <f>ROUND(ROUND(H186,2)*ROUND(G186,3),2)</f>
      </c>
      <c r="O186">
        <f>(I186*21)/100</f>
      </c>
      <c t="s">
        <v>33</v>
      </c>
    </row>
    <row r="187" spans="1:5" ht="12.75">
      <c r="A187" s="34" t="s">
        <v>60</v>
      </c>
      <c r="E187" s="35" t="s">
        <v>57</v>
      </c>
    </row>
    <row r="188" spans="1:5" ht="12.75">
      <c r="A188" s="36" t="s">
        <v>61</v>
      </c>
      <c r="E188" s="37" t="s">
        <v>8059</v>
      </c>
    </row>
    <row r="189" spans="1:5" ht="38.25">
      <c r="A189" t="s">
        <v>62</v>
      </c>
      <c r="E189" s="35" t="s">
        <v>3091</v>
      </c>
    </row>
    <row r="190" spans="1:16" ht="12.75">
      <c r="A190" s="24" t="s">
        <v>55</v>
      </c>
      <c s="29" t="s">
        <v>282</v>
      </c>
      <c s="29" t="s">
        <v>2827</v>
      </c>
      <c s="24" t="s">
        <v>57</v>
      </c>
      <c s="30" t="s">
        <v>2828</v>
      </c>
      <c s="31" t="s">
        <v>94</v>
      </c>
      <c s="32">
        <v>15</v>
      </c>
      <c s="33">
        <v>0</v>
      </c>
      <c s="33">
        <f>ROUND(ROUND(H190,2)*ROUND(G190,3),2)</f>
      </c>
      <c r="O190">
        <f>(I190*21)/100</f>
      </c>
      <c t="s">
        <v>33</v>
      </c>
    </row>
    <row r="191" spans="1:5" ht="12.75">
      <c r="A191" s="34" t="s">
        <v>60</v>
      </c>
      <c r="E191" s="35" t="s">
        <v>57</v>
      </c>
    </row>
    <row r="192" spans="1:5" ht="12.75">
      <c r="A192" s="36" t="s">
        <v>61</v>
      </c>
      <c r="E192" s="37" t="s">
        <v>8059</v>
      </c>
    </row>
    <row r="193" spans="1:5" ht="38.25">
      <c r="A193" t="s">
        <v>62</v>
      </c>
      <c r="E193" s="35" t="s">
        <v>2829</v>
      </c>
    </row>
    <row r="194" spans="1:16" ht="12.75">
      <c r="A194" s="24" t="s">
        <v>55</v>
      </c>
      <c s="29" t="s">
        <v>286</v>
      </c>
      <c s="29" t="s">
        <v>12791</v>
      </c>
      <c s="24" t="s">
        <v>57</v>
      </c>
      <c s="30" t="s">
        <v>12792</v>
      </c>
      <c s="31" t="s">
        <v>94</v>
      </c>
      <c s="32">
        <v>490</v>
      </c>
      <c s="33">
        <v>0</v>
      </c>
      <c s="33">
        <f>ROUND(ROUND(H194,2)*ROUND(G194,3),2)</f>
      </c>
      <c r="O194">
        <f>(I194*21)/100</f>
      </c>
      <c t="s">
        <v>33</v>
      </c>
    </row>
    <row r="195" spans="1:5" ht="12.75">
      <c r="A195" s="34" t="s">
        <v>60</v>
      </c>
      <c r="E195" s="35" t="s">
        <v>57</v>
      </c>
    </row>
    <row r="196" spans="1:5" ht="12.75">
      <c r="A196" s="36" t="s">
        <v>61</v>
      </c>
      <c r="E196" s="37" t="s">
        <v>8059</v>
      </c>
    </row>
    <row r="197" spans="1:5" ht="38.25">
      <c r="A197" t="s">
        <v>62</v>
      </c>
      <c r="E197" s="35" t="s">
        <v>12793</v>
      </c>
    </row>
    <row r="198" spans="1:16" ht="25.5">
      <c r="A198" s="24" t="s">
        <v>55</v>
      </c>
      <c s="29" t="s">
        <v>816</v>
      </c>
      <c s="29" t="s">
        <v>2836</v>
      </c>
      <c s="24" t="s">
        <v>57</v>
      </c>
      <c s="30" t="s">
        <v>2837</v>
      </c>
      <c s="31" t="s">
        <v>86</v>
      </c>
      <c s="32">
        <v>12</v>
      </c>
      <c s="33">
        <v>0</v>
      </c>
      <c s="33">
        <f>ROUND(ROUND(H198,2)*ROUND(G198,3),2)</f>
      </c>
      <c r="O198">
        <f>(I198*21)/100</f>
      </c>
      <c t="s">
        <v>33</v>
      </c>
    </row>
    <row r="199" spans="1:5" ht="12.75">
      <c r="A199" s="34" t="s">
        <v>60</v>
      </c>
      <c r="E199" s="35" t="s">
        <v>57</v>
      </c>
    </row>
    <row r="200" spans="1:5" ht="12.75">
      <c r="A200" s="36" t="s">
        <v>61</v>
      </c>
      <c r="E200" s="37" t="s">
        <v>8059</v>
      </c>
    </row>
    <row r="201" spans="1:5" ht="51">
      <c r="A201" t="s">
        <v>62</v>
      </c>
      <c r="E201" s="35" t="s">
        <v>3268</v>
      </c>
    </row>
    <row r="202" spans="1:16" ht="25.5">
      <c r="A202" s="24" t="s">
        <v>55</v>
      </c>
      <c s="29" t="s">
        <v>838</v>
      </c>
      <c s="29" t="s">
        <v>173</v>
      </c>
      <c s="24" t="s">
        <v>57</v>
      </c>
      <c s="30" t="s">
        <v>174</v>
      </c>
      <c s="31" t="s">
        <v>86</v>
      </c>
      <c s="32">
        <v>80</v>
      </c>
      <c s="33">
        <v>0</v>
      </c>
      <c s="33">
        <f>ROUND(ROUND(H202,2)*ROUND(G202,3),2)</f>
      </c>
      <c r="O202">
        <f>(I202*21)/100</f>
      </c>
      <c t="s">
        <v>33</v>
      </c>
    </row>
    <row r="203" spans="1:5" ht="12.75">
      <c r="A203" s="34" t="s">
        <v>60</v>
      </c>
      <c r="E203" s="35" t="s">
        <v>57</v>
      </c>
    </row>
    <row r="204" spans="1:5" ht="12.75">
      <c r="A204" s="36" t="s">
        <v>61</v>
      </c>
      <c r="E204" s="37" t="s">
        <v>8059</v>
      </c>
    </row>
    <row r="205" spans="1:5" ht="38.25">
      <c r="A205" t="s">
        <v>62</v>
      </c>
      <c r="E205" s="35" t="s">
        <v>3094</v>
      </c>
    </row>
    <row r="206" spans="1:16" ht="25.5">
      <c r="A206" s="24" t="s">
        <v>55</v>
      </c>
      <c s="29" t="s">
        <v>290</v>
      </c>
      <c s="29" t="s">
        <v>177</v>
      </c>
      <c s="24" t="s">
        <v>57</v>
      </c>
      <c s="30" t="s">
        <v>178</v>
      </c>
      <c s="31" t="s">
        <v>86</v>
      </c>
      <c s="32">
        <v>34</v>
      </c>
      <c s="33">
        <v>0</v>
      </c>
      <c s="33">
        <f>ROUND(ROUND(H206,2)*ROUND(G206,3),2)</f>
      </c>
      <c r="O206">
        <f>(I206*21)/100</f>
      </c>
      <c t="s">
        <v>33</v>
      </c>
    </row>
    <row r="207" spans="1:5" ht="12.75">
      <c r="A207" s="34" t="s">
        <v>60</v>
      </c>
      <c r="E207" s="35" t="s">
        <v>57</v>
      </c>
    </row>
    <row r="208" spans="1:5" ht="12.75">
      <c r="A208" s="36" t="s">
        <v>61</v>
      </c>
      <c r="E208" s="37" t="s">
        <v>8059</v>
      </c>
    </row>
    <row r="209" spans="1:5" ht="38.25">
      <c r="A209" t="s">
        <v>62</v>
      </c>
      <c r="E209" s="35" t="s">
        <v>3094</v>
      </c>
    </row>
    <row r="210" spans="1:16" ht="25.5">
      <c r="A210" s="24" t="s">
        <v>55</v>
      </c>
      <c s="29" t="s">
        <v>294</v>
      </c>
      <c s="29" t="s">
        <v>1156</v>
      </c>
      <c s="24" t="s">
        <v>57</v>
      </c>
      <c s="30" t="s">
        <v>1157</v>
      </c>
      <c s="31" t="s">
        <v>86</v>
      </c>
      <c s="32">
        <v>22</v>
      </c>
      <c s="33">
        <v>0</v>
      </c>
      <c s="33">
        <f>ROUND(ROUND(H210,2)*ROUND(G210,3),2)</f>
      </c>
      <c r="O210">
        <f>(I210*21)/100</f>
      </c>
      <c t="s">
        <v>33</v>
      </c>
    </row>
    <row r="211" spans="1:5" ht="12.75">
      <c r="A211" s="34" t="s">
        <v>60</v>
      </c>
      <c r="E211" s="35" t="s">
        <v>57</v>
      </c>
    </row>
    <row r="212" spans="1:5" ht="12.75">
      <c r="A212" s="36" t="s">
        <v>61</v>
      </c>
      <c r="E212" s="37" t="s">
        <v>8059</v>
      </c>
    </row>
    <row r="213" spans="1:5" ht="38.25">
      <c r="A213" t="s">
        <v>62</v>
      </c>
      <c r="E213" s="35" t="s">
        <v>3094</v>
      </c>
    </row>
    <row r="214" spans="1:16" ht="25.5">
      <c r="A214" s="24" t="s">
        <v>55</v>
      </c>
      <c s="29" t="s">
        <v>298</v>
      </c>
      <c s="29" t="s">
        <v>3269</v>
      </c>
      <c s="24" t="s">
        <v>57</v>
      </c>
      <c s="30" t="s">
        <v>3270</v>
      </c>
      <c s="31" t="s">
        <v>86</v>
      </c>
      <c s="32">
        <v>8</v>
      </c>
      <c s="33">
        <v>0</v>
      </c>
      <c s="33">
        <f>ROUND(ROUND(H214,2)*ROUND(G214,3),2)</f>
      </c>
      <c r="O214">
        <f>(I214*21)/100</f>
      </c>
      <c t="s">
        <v>33</v>
      </c>
    </row>
    <row r="215" spans="1:5" ht="12.75">
      <c r="A215" s="34" t="s">
        <v>60</v>
      </c>
      <c r="E215" s="35" t="s">
        <v>57</v>
      </c>
    </row>
    <row r="216" spans="1:5" ht="12.75">
      <c r="A216" s="36" t="s">
        <v>61</v>
      </c>
      <c r="E216" s="37" t="s">
        <v>8059</v>
      </c>
    </row>
    <row r="217" spans="1:5" ht="38.25">
      <c r="A217" t="s">
        <v>62</v>
      </c>
      <c r="E217" s="35" t="s">
        <v>3094</v>
      </c>
    </row>
    <row r="218" spans="1:16" ht="25.5">
      <c r="A218" s="24" t="s">
        <v>55</v>
      </c>
      <c s="29" t="s">
        <v>302</v>
      </c>
      <c s="29" t="s">
        <v>3329</v>
      </c>
      <c s="24" t="s">
        <v>57</v>
      </c>
      <c s="30" t="s">
        <v>3330</v>
      </c>
      <c s="31" t="s">
        <v>86</v>
      </c>
      <c s="32">
        <v>2</v>
      </c>
      <c s="33">
        <v>0</v>
      </c>
      <c s="33">
        <f>ROUND(ROUND(H218,2)*ROUND(G218,3),2)</f>
      </c>
      <c r="O218">
        <f>(I218*21)/100</f>
      </c>
      <c t="s">
        <v>33</v>
      </c>
    </row>
    <row r="219" spans="1:5" ht="12.75">
      <c r="A219" s="34" t="s">
        <v>60</v>
      </c>
      <c r="E219" s="35" t="s">
        <v>57</v>
      </c>
    </row>
    <row r="220" spans="1:5" ht="12.75">
      <c r="A220" s="36" t="s">
        <v>61</v>
      </c>
      <c r="E220" s="37" t="s">
        <v>8059</v>
      </c>
    </row>
    <row r="221" spans="1:5" ht="38.25">
      <c r="A221" t="s">
        <v>62</v>
      </c>
      <c r="E221" s="35" t="s">
        <v>3094</v>
      </c>
    </row>
    <row r="222" spans="1:16" ht="25.5">
      <c r="A222" s="24" t="s">
        <v>55</v>
      </c>
      <c s="29" t="s">
        <v>306</v>
      </c>
      <c s="29" t="s">
        <v>8099</v>
      </c>
      <c s="24" t="s">
        <v>57</v>
      </c>
      <c s="30" t="s">
        <v>8100</v>
      </c>
      <c s="31" t="s">
        <v>86</v>
      </c>
      <c s="32">
        <v>6</v>
      </c>
      <c s="33">
        <v>0</v>
      </c>
      <c s="33">
        <f>ROUND(ROUND(H222,2)*ROUND(G222,3),2)</f>
      </c>
      <c r="O222">
        <f>(I222*21)/100</f>
      </c>
      <c t="s">
        <v>33</v>
      </c>
    </row>
    <row r="223" spans="1:5" ht="12.75">
      <c r="A223" s="34" t="s">
        <v>60</v>
      </c>
      <c r="E223" s="35" t="s">
        <v>57</v>
      </c>
    </row>
    <row r="224" spans="1:5" ht="12.75">
      <c r="A224" s="36" t="s">
        <v>61</v>
      </c>
      <c r="E224" s="37" t="s">
        <v>8059</v>
      </c>
    </row>
    <row r="225" spans="1:5" ht="38.25">
      <c r="A225" t="s">
        <v>62</v>
      </c>
      <c r="E225" s="35" t="s">
        <v>3094</v>
      </c>
    </row>
    <row r="226" spans="1:16" ht="25.5">
      <c r="A226" s="24" t="s">
        <v>55</v>
      </c>
      <c s="29" t="s">
        <v>310</v>
      </c>
      <c s="29" t="s">
        <v>12645</v>
      </c>
      <c s="24" t="s">
        <v>57</v>
      </c>
      <c s="30" t="s">
        <v>12646</v>
      </c>
      <c s="31" t="s">
        <v>86</v>
      </c>
      <c s="32">
        <v>2</v>
      </c>
      <c s="33">
        <v>0</v>
      </c>
      <c s="33">
        <f>ROUND(ROUND(H226,2)*ROUND(G226,3),2)</f>
      </c>
      <c r="O226">
        <f>(I226*21)/100</f>
      </c>
      <c t="s">
        <v>33</v>
      </c>
    </row>
    <row r="227" spans="1:5" ht="12.75">
      <c r="A227" s="34" t="s">
        <v>60</v>
      </c>
      <c r="E227" s="35" t="s">
        <v>57</v>
      </c>
    </row>
    <row r="228" spans="1:5" ht="12.75">
      <c r="A228" s="36" t="s">
        <v>61</v>
      </c>
      <c r="E228" s="37" t="s">
        <v>8059</v>
      </c>
    </row>
    <row r="229" spans="1:5" ht="38.25">
      <c r="A229" t="s">
        <v>62</v>
      </c>
      <c r="E229" s="35" t="s">
        <v>3094</v>
      </c>
    </row>
    <row r="230" spans="1:16" ht="25.5">
      <c r="A230" s="24" t="s">
        <v>55</v>
      </c>
      <c s="29" t="s">
        <v>314</v>
      </c>
      <c s="29" t="s">
        <v>12678</v>
      </c>
      <c s="24" t="s">
        <v>57</v>
      </c>
      <c s="30" t="s">
        <v>12679</v>
      </c>
      <c s="31" t="s">
        <v>86</v>
      </c>
      <c s="32">
        <v>2</v>
      </c>
      <c s="33">
        <v>0</v>
      </c>
      <c s="33">
        <f>ROUND(ROUND(H230,2)*ROUND(G230,3),2)</f>
      </c>
      <c r="O230">
        <f>(I230*21)/100</f>
      </c>
      <c t="s">
        <v>33</v>
      </c>
    </row>
    <row r="231" spans="1:5" ht="12.75">
      <c r="A231" s="34" t="s">
        <v>60</v>
      </c>
      <c r="E231" s="35" t="s">
        <v>57</v>
      </c>
    </row>
    <row r="232" spans="1:5" ht="12.75">
      <c r="A232" s="36" t="s">
        <v>61</v>
      </c>
      <c r="E232" s="37" t="s">
        <v>8059</v>
      </c>
    </row>
    <row r="233" spans="1:5" ht="38.25">
      <c r="A233" t="s">
        <v>62</v>
      </c>
      <c r="E233" s="35" t="s">
        <v>3094</v>
      </c>
    </row>
    <row r="234" spans="1:16" ht="12.75">
      <c r="A234" s="24" t="s">
        <v>55</v>
      </c>
      <c s="29" t="s">
        <v>318</v>
      </c>
      <c s="29" t="s">
        <v>3111</v>
      </c>
      <c s="24" t="s">
        <v>57</v>
      </c>
      <c s="30" t="s">
        <v>3112</v>
      </c>
      <c s="31" t="s">
        <v>94</v>
      </c>
      <c s="32">
        <v>4350</v>
      </c>
      <c s="33">
        <v>0</v>
      </c>
      <c s="33">
        <f>ROUND(ROUND(H234,2)*ROUND(G234,3),2)</f>
      </c>
      <c r="O234">
        <f>(I234*21)/100</f>
      </c>
      <c t="s">
        <v>33</v>
      </c>
    </row>
    <row r="235" spans="1:5" ht="12.75">
      <c r="A235" s="34" t="s">
        <v>60</v>
      </c>
      <c r="E235" s="35" t="s">
        <v>57</v>
      </c>
    </row>
    <row r="236" spans="1:5" ht="12.75">
      <c r="A236" s="36" t="s">
        <v>61</v>
      </c>
      <c r="E236" s="37" t="s">
        <v>8059</v>
      </c>
    </row>
    <row r="237" spans="1:5" ht="25.5">
      <c r="A237" t="s">
        <v>62</v>
      </c>
      <c r="E237" s="35" t="s">
        <v>3113</v>
      </c>
    </row>
    <row r="238" spans="1:16" ht="12.75">
      <c r="A238" s="24" t="s">
        <v>55</v>
      </c>
      <c s="29" t="s">
        <v>322</v>
      </c>
      <c s="29" t="s">
        <v>2840</v>
      </c>
      <c s="24" t="s">
        <v>57</v>
      </c>
      <c s="30" t="s">
        <v>2841</v>
      </c>
      <c s="31" t="s">
        <v>86</v>
      </c>
      <c s="32">
        <v>140</v>
      </c>
      <c s="33">
        <v>0</v>
      </c>
      <c s="33">
        <f>ROUND(ROUND(H238,2)*ROUND(G238,3),2)</f>
      </c>
      <c r="O238">
        <f>(I238*21)/100</f>
      </c>
      <c t="s">
        <v>33</v>
      </c>
    </row>
    <row r="239" spans="1:5" ht="12.75">
      <c r="A239" s="34" t="s">
        <v>60</v>
      </c>
      <c r="E239" s="35" t="s">
        <v>57</v>
      </c>
    </row>
    <row r="240" spans="1:5" ht="12.75">
      <c r="A240" s="36" t="s">
        <v>61</v>
      </c>
      <c r="E240" s="37" t="s">
        <v>8059</v>
      </c>
    </row>
    <row r="241" spans="1:5" ht="25.5">
      <c r="A241" t="s">
        <v>62</v>
      </c>
      <c r="E241" s="35" t="s">
        <v>3114</v>
      </c>
    </row>
    <row r="242" spans="1:16" ht="12.75">
      <c r="A242" s="24" t="s">
        <v>55</v>
      </c>
      <c s="29" t="s">
        <v>326</v>
      </c>
      <c s="29" t="s">
        <v>3331</v>
      </c>
      <c s="24" t="s">
        <v>57</v>
      </c>
      <c s="30" t="s">
        <v>3332</v>
      </c>
      <c s="31" t="s">
        <v>94</v>
      </c>
      <c s="32">
        <v>1100</v>
      </c>
      <c s="33">
        <v>0</v>
      </c>
      <c s="33">
        <f>ROUND(ROUND(H242,2)*ROUND(G242,3),2)</f>
      </c>
      <c r="O242">
        <f>(I242*21)/100</f>
      </c>
      <c t="s">
        <v>33</v>
      </c>
    </row>
    <row r="243" spans="1:5" ht="12.75">
      <c r="A243" s="34" t="s">
        <v>60</v>
      </c>
      <c r="E243" s="35" t="s">
        <v>57</v>
      </c>
    </row>
    <row r="244" spans="1:5" ht="12.75">
      <c r="A244" s="36" t="s">
        <v>61</v>
      </c>
      <c r="E244" s="37" t="s">
        <v>8059</v>
      </c>
    </row>
    <row r="245" spans="1:5" ht="63.75">
      <c r="A245" t="s">
        <v>62</v>
      </c>
      <c r="E245" s="35" t="s">
        <v>3314</v>
      </c>
    </row>
    <row r="246" spans="1:16" ht="12.75">
      <c r="A246" s="24" t="s">
        <v>55</v>
      </c>
      <c s="29" t="s">
        <v>330</v>
      </c>
      <c s="29" t="s">
        <v>8072</v>
      </c>
      <c s="24" t="s">
        <v>57</v>
      </c>
      <c s="30" t="s">
        <v>8073</v>
      </c>
      <c s="31" t="s">
        <v>1022</v>
      </c>
      <c s="32">
        <v>20</v>
      </c>
      <c s="33">
        <v>0</v>
      </c>
      <c s="33">
        <f>ROUND(ROUND(H246,2)*ROUND(G246,3),2)</f>
      </c>
      <c r="O246">
        <f>(I246*21)/100</f>
      </c>
      <c t="s">
        <v>33</v>
      </c>
    </row>
    <row r="247" spans="1:5" ht="12.75">
      <c r="A247" s="34" t="s">
        <v>60</v>
      </c>
      <c r="E247" s="35" t="s">
        <v>57</v>
      </c>
    </row>
    <row r="248" spans="1:5" ht="12.75">
      <c r="A248" s="36" t="s">
        <v>61</v>
      </c>
      <c r="E248" s="37" t="s">
        <v>8059</v>
      </c>
    </row>
    <row r="249" spans="1:5" ht="76.5">
      <c r="A249" t="s">
        <v>62</v>
      </c>
      <c r="E249" s="35" t="s">
        <v>8074</v>
      </c>
    </row>
    <row r="250" spans="1:18" ht="12.75" customHeight="1">
      <c r="A250" s="6" t="s">
        <v>53</v>
      </c>
      <c s="6"/>
      <c s="39" t="s">
        <v>8075</v>
      </c>
      <c s="6"/>
      <c s="27" t="s">
        <v>8076</v>
      </c>
      <c s="6"/>
      <c s="6"/>
      <c s="6"/>
      <c s="40">
        <f>0+Q250</f>
      </c>
      <c r="O250">
        <f>0+R250</f>
      </c>
      <c r="Q250">
        <f>0+I251+I255+I259+I263+I267+I271+I275+I279+I283</f>
      </c>
      <c>
        <f>0+O251+O255+O259+O263+O267+O271+O275+O279+O283</f>
      </c>
    </row>
    <row r="251" spans="1:16" ht="25.5">
      <c r="A251" s="24" t="s">
        <v>55</v>
      </c>
      <c s="29" t="s">
        <v>334</v>
      </c>
      <c s="29" t="s">
        <v>12940</v>
      </c>
      <c s="24" t="s">
        <v>57</v>
      </c>
      <c s="30" t="s">
        <v>12941</v>
      </c>
      <c s="31" t="s">
        <v>86</v>
      </c>
      <c s="32">
        <v>1</v>
      </c>
      <c s="33">
        <v>0</v>
      </c>
      <c s="33">
        <f>ROUND(ROUND(H251,2)*ROUND(G251,3),2)</f>
      </c>
      <c r="O251">
        <f>(I251*21)/100</f>
      </c>
      <c t="s">
        <v>33</v>
      </c>
    </row>
    <row r="252" spans="1:5" ht="12.75">
      <c r="A252" s="34" t="s">
        <v>60</v>
      </c>
      <c r="E252" s="35" t="s">
        <v>57</v>
      </c>
    </row>
    <row r="253" spans="1:5" ht="12.75">
      <c r="A253" s="36" t="s">
        <v>61</v>
      </c>
      <c r="E253" s="37" t="s">
        <v>8059</v>
      </c>
    </row>
    <row r="254" spans="1:5" ht="51">
      <c r="A254" t="s">
        <v>62</v>
      </c>
      <c r="E254" s="35" t="s">
        <v>8105</v>
      </c>
    </row>
    <row r="255" spans="1:16" ht="25.5">
      <c r="A255" s="24" t="s">
        <v>55</v>
      </c>
      <c s="29" t="s">
        <v>338</v>
      </c>
      <c s="29" t="s">
        <v>8077</v>
      </c>
      <c s="24" t="s">
        <v>57</v>
      </c>
      <c s="30" t="s">
        <v>8078</v>
      </c>
      <c s="31" t="s">
        <v>86</v>
      </c>
      <c s="32">
        <v>1</v>
      </c>
      <c s="33">
        <v>0</v>
      </c>
      <c s="33">
        <f>ROUND(ROUND(H255,2)*ROUND(G255,3),2)</f>
      </c>
      <c r="O255">
        <f>(I255*21)/100</f>
      </c>
      <c t="s">
        <v>33</v>
      </c>
    </row>
    <row r="256" spans="1:5" ht="12.75">
      <c r="A256" s="34" t="s">
        <v>60</v>
      </c>
      <c r="E256" s="35" t="s">
        <v>57</v>
      </c>
    </row>
    <row r="257" spans="1:5" ht="12.75">
      <c r="A257" s="36" t="s">
        <v>61</v>
      </c>
      <c r="E257" s="37" t="s">
        <v>8059</v>
      </c>
    </row>
    <row r="258" spans="1:5" ht="38.25">
      <c r="A258" t="s">
        <v>62</v>
      </c>
      <c r="E258" s="35" t="s">
        <v>8079</v>
      </c>
    </row>
    <row r="259" spans="1:16" ht="25.5">
      <c r="A259" s="24" t="s">
        <v>55</v>
      </c>
      <c s="29" t="s">
        <v>342</v>
      </c>
      <c s="29" t="s">
        <v>12942</v>
      </c>
      <c s="24" t="s">
        <v>57</v>
      </c>
      <c s="30" t="s">
        <v>12943</v>
      </c>
      <c s="31" t="s">
        <v>86</v>
      </c>
      <c s="32">
        <v>2</v>
      </c>
      <c s="33">
        <v>0</v>
      </c>
      <c s="33">
        <f>ROUND(ROUND(H259,2)*ROUND(G259,3),2)</f>
      </c>
      <c r="O259">
        <f>(I259*21)/100</f>
      </c>
      <c t="s">
        <v>33</v>
      </c>
    </row>
    <row r="260" spans="1:5" ht="12.75">
      <c r="A260" s="34" t="s">
        <v>60</v>
      </c>
      <c r="E260" s="35" t="s">
        <v>57</v>
      </c>
    </row>
    <row r="261" spans="1:5" ht="12.75">
      <c r="A261" s="36" t="s">
        <v>61</v>
      </c>
      <c r="E261" s="37" t="s">
        <v>8059</v>
      </c>
    </row>
    <row r="262" spans="1:5" ht="38.25">
      <c r="A262" t="s">
        <v>62</v>
      </c>
      <c r="E262" s="35" t="s">
        <v>8079</v>
      </c>
    </row>
    <row r="263" spans="1:16" ht="25.5">
      <c r="A263" s="24" t="s">
        <v>55</v>
      </c>
      <c s="29" t="s">
        <v>910</v>
      </c>
      <c s="29" t="s">
        <v>12944</v>
      </c>
      <c s="24" t="s">
        <v>57</v>
      </c>
      <c s="30" t="s">
        <v>12945</v>
      </c>
      <c s="31" t="s">
        <v>86</v>
      </c>
      <c s="32">
        <v>1</v>
      </c>
      <c s="33">
        <v>0</v>
      </c>
      <c s="33">
        <f>ROUND(ROUND(H263,2)*ROUND(G263,3),2)</f>
      </c>
      <c r="O263">
        <f>(I263*21)/100</f>
      </c>
      <c t="s">
        <v>33</v>
      </c>
    </row>
    <row r="264" spans="1:5" ht="12.75">
      <c r="A264" s="34" t="s">
        <v>60</v>
      </c>
      <c r="E264" s="35" t="s">
        <v>57</v>
      </c>
    </row>
    <row r="265" spans="1:5" ht="12.75">
      <c r="A265" s="36" t="s">
        <v>61</v>
      </c>
      <c r="E265" s="37" t="s">
        <v>8059</v>
      </c>
    </row>
    <row r="266" spans="1:5" ht="51">
      <c r="A266" t="s">
        <v>62</v>
      </c>
      <c r="E266" s="35" t="s">
        <v>8105</v>
      </c>
    </row>
    <row r="267" spans="1:16" ht="25.5">
      <c r="A267" s="24" t="s">
        <v>55</v>
      </c>
      <c s="29" t="s">
        <v>346</v>
      </c>
      <c s="29" t="s">
        <v>12794</v>
      </c>
      <c s="24" t="s">
        <v>57</v>
      </c>
      <c s="30" t="s">
        <v>12795</v>
      </c>
      <c s="31" t="s">
        <v>86</v>
      </c>
      <c s="32">
        <v>7</v>
      </c>
      <c s="33">
        <v>0</v>
      </c>
      <c s="33">
        <f>ROUND(ROUND(H267,2)*ROUND(G267,3),2)</f>
      </c>
      <c r="O267">
        <f>(I267*21)/100</f>
      </c>
      <c t="s">
        <v>33</v>
      </c>
    </row>
    <row r="268" spans="1:5" ht="12.75">
      <c r="A268" s="34" t="s">
        <v>60</v>
      </c>
      <c r="E268" s="35" t="s">
        <v>57</v>
      </c>
    </row>
    <row r="269" spans="1:5" ht="12.75">
      <c r="A269" s="36" t="s">
        <v>61</v>
      </c>
      <c r="E269" s="37" t="s">
        <v>8059</v>
      </c>
    </row>
    <row r="270" spans="1:5" ht="38.25">
      <c r="A270" t="s">
        <v>62</v>
      </c>
      <c r="E270" s="35" t="s">
        <v>8079</v>
      </c>
    </row>
    <row r="271" spans="1:16" ht="25.5">
      <c r="A271" s="24" t="s">
        <v>55</v>
      </c>
      <c s="29" t="s">
        <v>350</v>
      </c>
      <c s="29" t="s">
        <v>12946</v>
      </c>
      <c s="24" t="s">
        <v>57</v>
      </c>
      <c s="30" t="s">
        <v>12947</v>
      </c>
      <c s="31" t="s">
        <v>86</v>
      </c>
      <c s="32">
        <v>4</v>
      </c>
      <c s="33">
        <v>0</v>
      </c>
      <c s="33">
        <f>ROUND(ROUND(H271,2)*ROUND(G271,3),2)</f>
      </c>
      <c r="O271">
        <f>(I271*21)/100</f>
      </c>
      <c t="s">
        <v>33</v>
      </c>
    </row>
    <row r="272" spans="1:5" ht="12.75">
      <c r="A272" s="34" t="s">
        <v>60</v>
      </c>
      <c r="E272" s="35" t="s">
        <v>57</v>
      </c>
    </row>
    <row r="273" spans="1:5" ht="12.75">
      <c r="A273" s="36" t="s">
        <v>61</v>
      </c>
      <c r="E273" s="37" t="s">
        <v>8059</v>
      </c>
    </row>
    <row r="274" spans="1:5" ht="38.25">
      <c r="A274" t="s">
        <v>62</v>
      </c>
      <c r="E274" s="35" t="s">
        <v>12699</v>
      </c>
    </row>
    <row r="275" spans="1:16" ht="25.5">
      <c r="A275" s="24" t="s">
        <v>55</v>
      </c>
      <c s="29" t="s">
        <v>911</v>
      </c>
      <c s="29" t="s">
        <v>12755</v>
      </c>
      <c s="24" t="s">
        <v>57</v>
      </c>
      <c s="30" t="s">
        <v>12756</v>
      </c>
      <c s="31" t="s">
        <v>86</v>
      </c>
      <c s="32">
        <v>2</v>
      </c>
      <c s="33">
        <v>0</v>
      </c>
      <c s="33">
        <f>ROUND(ROUND(H275,2)*ROUND(G275,3),2)</f>
      </c>
      <c r="O275">
        <f>(I275*21)/100</f>
      </c>
      <c t="s">
        <v>33</v>
      </c>
    </row>
    <row r="276" spans="1:5" ht="12.75">
      <c r="A276" s="34" t="s">
        <v>60</v>
      </c>
      <c r="E276" s="35" t="s">
        <v>57</v>
      </c>
    </row>
    <row r="277" spans="1:5" ht="12.75">
      <c r="A277" s="36" t="s">
        <v>61</v>
      </c>
      <c r="E277" s="37" t="s">
        <v>8059</v>
      </c>
    </row>
    <row r="278" spans="1:5" ht="127.5">
      <c r="A278" t="s">
        <v>62</v>
      </c>
      <c r="E278" s="35" t="s">
        <v>12796</v>
      </c>
    </row>
    <row r="279" spans="1:16" ht="12.75">
      <c r="A279" s="24" t="s">
        <v>55</v>
      </c>
      <c s="29" t="s">
        <v>1124</v>
      </c>
      <c s="29" t="s">
        <v>12700</v>
      </c>
      <c s="24" t="s">
        <v>57</v>
      </c>
      <c s="30" t="s">
        <v>12701</v>
      </c>
      <c s="31" t="s">
        <v>86</v>
      </c>
      <c s="32">
        <v>8</v>
      </c>
      <c s="33">
        <v>0</v>
      </c>
      <c s="33">
        <f>ROUND(ROUND(H279,2)*ROUND(G279,3),2)</f>
      </c>
      <c r="O279">
        <f>(I279*21)/100</f>
      </c>
      <c t="s">
        <v>33</v>
      </c>
    </row>
    <row r="280" spans="1:5" ht="12.75">
      <c r="A280" s="34" t="s">
        <v>60</v>
      </c>
      <c r="E280" s="35" t="s">
        <v>57</v>
      </c>
    </row>
    <row r="281" spans="1:5" ht="12.75">
      <c r="A281" s="36" t="s">
        <v>61</v>
      </c>
      <c r="E281" s="37" t="s">
        <v>8059</v>
      </c>
    </row>
    <row r="282" spans="1:5" ht="63.75">
      <c r="A282" t="s">
        <v>62</v>
      </c>
      <c r="E282" s="35" t="s">
        <v>3335</v>
      </c>
    </row>
    <row r="283" spans="1:16" ht="12.75">
      <c r="A283" s="24" t="s">
        <v>55</v>
      </c>
      <c s="29" t="s">
        <v>354</v>
      </c>
      <c s="29" t="s">
        <v>12702</v>
      </c>
      <c s="24" t="s">
        <v>57</v>
      </c>
      <c s="30" t="s">
        <v>12703</v>
      </c>
      <c s="31" t="s">
        <v>86</v>
      </c>
      <c s="32">
        <v>4</v>
      </c>
      <c s="33">
        <v>0</v>
      </c>
      <c s="33">
        <f>ROUND(ROUND(H283,2)*ROUND(G283,3),2)</f>
      </c>
      <c r="O283">
        <f>(I283*21)/100</f>
      </c>
      <c t="s">
        <v>33</v>
      </c>
    </row>
    <row r="284" spans="1:5" ht="12.75">
      <c r="A284" s="34" t="s">
        <v>60</v>
      </c>
      <c r="E284" s="35" t="s">
        <v>57</v>
      </c>
    </row>
    <row r="285" spans="1:5" ht="12.75">
      <c r="A285" s="36" t="s">
        <v>61</v>
      </c>
      <c r="E285" s="37" t="s">
        <v>8059</v>
      </c>
    </row>
    <row r="286" spans="1:5" ht="63.75">
      <c r="A286" t="s">
        <v>62</v>
      </c>
      <c r="E286" s="35" t="s">
        <v>3335</v>
      </c>
    </row>
    <row r="287" spans="1:18" ht="12.75" customHeight="1">
      <c r="A287" s="6" t="s">
        <v>53</v>
      </c>
      <c s="6"/>
      <c s="39" t="s">
        <v>2846</v>
      </c>
      <c s="6"/>
      <c s="27" t="s">
        <v>2847</v>
      </c>
      <c s="6"/>
      <c s="6"/>
      <c s="6"/>
      <c s="40">
        <f>0+Q287</f>
      </c>
      <c r="O287">
        <f>0+R287</f>
      </c>
      <c r="Q287">
        <f>0+I288+I292+I296+I300+I304+I308+I312+I316+I320+I324+I328+I332+I336+I340+I344+I348+I352+I356+I360</f>
      </c>
      <c>
        <f>0+O288+O292+O296+O300+O304+O308+O312+O316+O320+O324+O328+O332+O336+O340+O344+O348+O352+O356+O360</f>
      </c>
    </row>
    <row r="288" spans="1:16" ht="12.75">
      <c r="A288" s="24" t="s">
        <v>55</v>
      </c>
      <c s="29" t="s">
        <v>358</v>
      </c>
      <c s="29" t="s">
        <v>12948</v>
      </c>
      <c s="24" t="s">
        <v>57</v>
      </c>
      <c s="30" t="s">
        <v>12949</v>
      </c>
      <c s="31" t="s">
        <v>86</v>
      </c>
      <c s="32">
        <v>1</v>
      </c>
      <c s="33">
        <v>0</v>
      </c>
      <c s="33">
        <f>ROUND(ROUND(H288,2)*ROUND(G288,3),2)</f>
      </c>
      <c r="O288">
        <f>(I288*21)/100</f>
      </c>
      <c t="s">
        <v>33</v>
      </c>
    </row>
    <row r="289" spans="1:5" ht="12.75">
      <c r="A289" s="34" t="s">
        <v>60</v>
      </c>
      <c r="E289" s="35" t="s">
        <v>57</v>
      </c>
    </row>
    <row r="290" spans="1:5" ht="12.75">
      <c r="A290" s="36" t="s">
        <v>61</v>
      </c>
      <c r="E290" s="37" t="s">
        <v>8059</v>
      </c>
    </row>
    <row r="291" spans="1:5" ht="127.5">
      <c r="A291" t="s">
        <v>62</v>
      </c>
      <c r="E291" s="35" t="s">
        <v>3277</v>
      </c>
    </row>
    <row r="292" spans="1:16" ht="12.75">
      <c r="A292" s="24" t="s">
        <v>55</v>
      </c>
      <c s="29" t="s">
        <v>362</v>
      </c>
      <c s="29" t="s">
        <v>1837</v>
      </c>
      <c s="24" t="s">
        <v>57</v>
      </c>
      <c s="30" t="s">
        <v>1838</v>
      </c>
      <c s="31" t="s">
        <v>86</v>
      </c>
      <c s="32">
        <v>5</v>
      </c>
      <c s="33">
        <v>0</v>
      </c>
      <c s="33">
        <f>ROUND(ROUND(H292,2)*ROUND(G292,3),2)</f>
      </c>
      <c r="O292">
        <f>(I292*21)/100</f>
      </c>
      <c t="s">
        <v>33</v>
      </c>
    </row>
    <row r="293" spans="1:5" ht="12.75">
      <c r="A293" s="34" t="s">
        <v>60</v>
      </c>
      <c r="E293" s="35" t="s">
        <v>57</v>
      </c>
    </row>
    <row r="294" spans="1:5" ht="12.75">
      <c r="A294" s="36" t="s">
        <v>61</v>
      </c>
      <c r="E294" s="37" t="s">
        <v>8059</v>
      </c>
    </row>
    <row r="295" spans="1:5" ht="38.25">
      <c r="A295" t="s">
        <v>62</v>
      </c>
      <c r="E295" s="35" t="s">
        <v>12799</v>
      </c>
    </row>
    <row r="296" spans="1:16" ht="12.75">
      <c r="A296" s="24" t="s">
        <v>55</v>
      </c>
      <c s="29" t="s">
        <v>366</v>
      </c>
      <c s="29" t="s">
        <v>12797</v>
      </c>
      <c s="24" t="s">
        <v>57</v>
      </c>
      <c s="30" t="s">
        <v>12798</v>
      </c>
      <c s="31" t="s">
        <v>86</v>
      </c>
      <c s="32">
        <v>2</v>
      </c>
      <c s="33">
        <v>0</v>
      </c>
      <c s="33">
        <f>ROUND(ROUND(H296,2)*ROUND(G296,3),2)</f>
      </c>
      <c r="O296">
        <f>(I296*21)/100</f>
      </c>
      <c t="s">
        <v>33</v>
      </c>
    </row>
    <row r="297" spans="1:5" ht="12.75">
      <c r="A297" s="34" t="s">
        <v>60</v>
      </c>
      <c r="E297" s="35" t="s">
        <v>57</v>
      </c>
    </row>
    <row r="298" spans="1:5" ht="12.75">
      <c r="A298" s="36" t="s">
        <v>61</v>
      </c>
      <c r="E298" s="37" t="s">
        <v>8059</v>
      </c>
    </row>
    <row r="299" spans="1:5" ht="38.25">
      <c r="A299" t="s">
        <v>62</v>
      </c>
      <c r="E299" s="35" t="s">
        <v>12799</v>
      </c>
    </row>
    <row r="300" spans="1:16" ht="12.75">
      <c r="A300" s="24" t="s">
        <v>55</v>
      </c>
      <c s="29" t="s">
        <v>370</v>
      </c>
      <c s="29" t="s">
        <v>12810</v>
      </c>
      <c s="24" t="s">
        <v>57</v>
      </c>
      <c s="30" t="s">
        <v>12811</v>
      </c>
      <c s="31" t="s">
        <v>86</v>
      </c>
      <c s="32">
        <v>1</v>
      </c>
      <c s="33">
        <v>0</v>
      </c>
      <c s="33">
        <f>ROUND(ROUND(H300,2)*ROUND(G300,3),2)</f>
      </c>
      <c r="O300">
        <f>(I300*21)/100</f>
      </c>
      <c t="s">
        <v>33</v>
      </c>
    </row>
    <row r="301" spans="1:5" ht="12.75">
      <c r="A301" s="34" t="s">
        <v>60</v>
      </c>
      <c r="E301" s="35" t="s">
        <v>57</v>
      </c>
    </row>
    <row r="302" spans="1:5" ht="12.75">
      <c r="A302" s="36" t="s">
        <v>61</v>
      </c>
      <c r="E302" s="37" t="s">
        <v>8059</v>
      </c>
    </row>
    <row r="303" spans="1:5" ht="38.25">
      <c r="A303" t="s">
        <v>62</v>
      </c>
      <c r="E303" s="35" t="s">
        <v>12799</v>
      </c>
    </row>
    <row r="304" spans="1:16" ht="12.75">
      <c r="A304" s="24" t="s">
        <v>55</v>
      </c>
      <c s="29" t="s">
        <v>374</v>
      </c>
      <c s="29" t="s">
        <v>12950</v>
      </c>
      <c s="24" t="s">
        <v>57</v>
      </c>
      <c s="30" t="s">
        <v>12951</v>
      </c>
      <c s="31" t="s">
        <v>86</v>
      </c>
      <c s="32">
        <v>1</v>
      </c>
      <c s="33">
        <v>0</v>
      </c>
      <c s="33">
        <f>ROUND(ROUND(H304,2)*ROUND(G304,3),2)</f>
      </c>
      <c r="O304">
        <f>(I304*21)/100</f>
      </c>
      <c t="s">
        <v>33</v>
      </c>
    </row>
    <row r="305" spans="1:5" ht="12.75">
      <c r="A305" s="34" t="s">
        <v>60</v>
      </c>
      <c r="E305" s="35" t="s">
        <v>57</v>
      </c>
    </row>
    <row r="306" spans="1:5" ht="12.75">
      <c r="A306" s="36" t="s">
        <v>61</v>
      </c>
      <c r="E306" s="37" t="s">
        <v>8059</v>
      </c>
    </row>
    <row r="307" spans="1:5" ht="38.25">
      <c r="A307" t="s">
        <v>62</v>
      </c>
      <c r="E307" s="35" t="s">
        <v>12799</v>
      </c>
    </row>
    <row r="308" spans="1:16" ht="12.75">
      <c r="A308" s="24" t="s">
        <v>55</v>
      </c>
      <c s="29" t="s">
        <v>378</v>
      </c>
      <c s="29" t="s">
        <v>12952</v>
      </c>
      <c s="24" t="s">
        <v>57</v>
      </c>
      <c s="30" t="s">
        <v>12953</v>
      </c>
      <c s="31" t="s">
        <v>86</v>
      </c>
      <c s="32">
        <v>4</v>
      </c>
      <c s="33">
        <v>0</v>
      </c>
      <c s="33">
        <f>ROUND(ROUND(H308,2)*ROUND(G308,3),2)</f>
      </c>
      <c r="O308">
        <f>(I308*21)/100</f>
      </c>
      <c t="s">
        <v>33</v>
      </c>
    </row>
    <row r="309" spans="1:5" ht="12.75">
      <c r="A309" s="34" t="s">
        <v>60</v>
      </c>
      <c r="E309" s="35" t="s">
        <v>57</v>
      </c>
    </row>
    <row r="310" spans="1:5" ht="12.75">
      <c r="A310" s="36" t="s">
        <v>61</v>
      </c>
      <c r="E310" s="37" t="s">
        <v>8059</v>
      </c>
    </row>
    <row r="311" spans="1:5" ht="38.25">
      <c r="A311" t="s">
        <v>62</v>
      </c>
      <c r="E311" s="35" t="s">
        <v>12799</v>
      </c>
    </row>
    <row r="312" spans="1:16" ht="12.75">
      <c r="A312" s="24" t="s">
        <v>55</v>
      </c>
      <c s="29" t="s">
        <v>382</v>
      </c>
      <c s="29" t="s">
        <v>12954</v>
      </c>
      <c s="24" t="s">
        <v>57</v>
      </c>
      <c s="30" t="s">
        <v>12955</v>
      </c>
      <c s="31" t="s">
        <v>86</v>
      </c>
      <c s="32">
        <v>1</v>
      </c>
      <c s="33">
        <v>0</v>
      </c>
      <c s="33">
        <f>ROUND(ROUND(H312,2)*ROUND(G312,3),2)</f>
      </c>
      <c r="O312">
        <f>(I312*21)/100</f>
      </c>
      <c t="s">
        <v>33</v>
      </c>
    </row>
    <row r="313" spans="1:5" ht="12.75">
      <c r="A313" s="34" t="s">
        <v>60</v>
      </c>
      <c r="E313" s="35" t="s">
        <v>57</v>
      </c>
    </row>
    <row r="314" spans="1:5" ht="12.75">
      <c r="A314" s="36" t="s">
        <v>61</v>
      </c>
      <c r="E314" s="37" t="s">
        <v>8059</v>
      </c>
    </row>
    <row r="315" spans="1:5" ht="38.25">
      <c r="A315" t="s">
        <v>62</v>
      </c>
      <c r="E315" s="35" t="s">
        <v>12799</v>
      </c>
    </row>
    <row r="316" spans="1:16" ht="12.75">
      <c r="A316" s="24" t="s">
        <v>55</v>
      </c>
      <c s="29" t="s">
        <v>386</v>
      </c>
      <c s="29" t="s">
        <v>12956</v>
      </c>
      <c s="24" t="s">
        <v>57</v>
      </c>
      <c s="30" t="s">
        <v>12957</v>
      </c>
      <c s="31" t="s">
        <v>86</v>
      </c>
      <c s="32">
        <v>4</v>
      </c>
      <c s="33">
        <v>0</v>
      </c>
      <c s="33">
        <f>ROUND(ROUND(H316,2)*ROUND(G316,3),2)</f>
      </c>
      <c r="O316">
        <f>(I316*21)/100</f>
      </c>
      <c t="s">
        <v>33</v>
      </c>
    </row>
    <row r="317" spans="1:5" ht="12.75">
      <c r="A317" s="34" t="s">
        <v>60</v>
      </c>
      <c r="E317" s="35" t="s">
        <v>57</v>
      </c>
    </row>
    <row r="318" spans="1:5" ht="12.75">
      <c r="A318" s="36" t="s">
        <v>61</v>
      </c>
      <c r="E318" s="37" t="s">
        <v>8059</v>
      </c>
    </row>
    <row r="319" spans="1:5" ht="38.25">
      <c r="A319" t="s">
        <v>62</v>
      </c>
      <c r="E319" s="35" t="s">
        <v>12958</v>
      </c>
    </row>
    <row r="320" spans="1:16" ht="12.75">
      <c r="A320" s="24" t="s">
        <v>55</v>
      </c>
      <c s="29" t="s">
        <v>390</v>
      </c>
      <c s="29" t="s">
        <v>12800</v>
      </c>
      <c s="24" t="s">
        <v>57</v>
      </c>
      <c s="30" t="s">
        <v>12801</v>
      </c>
      <c s="31" t="s">
        <v>86</v>
      </c>
      <c s="32">
        <v>3</v>
      </c>
      <c s="33">
        <v>0</v>
      </c>
      <c s="33">
        <f>ROUND(ROUND(H320,2)*ROUND(G320,3),2)</f>
      </c>
      <c r="O320">
        <f>(I320*21)/100</f>
      </c>
      <c t="s">
        <v>33</v>
      </c>
    </row>
    <row r="321" spans="1:5" ht="12.75">
      <c r="A321" s="34" t="s">
        <v>60</v>
      </c>
      <c r="E321" s="35" t="s">
        <v>57</v>
      </c>
    </row>
    <row r="322" spans="1:5" ht="12.75">
      <c r="A322" s="36" t="s">
        <v>61</v>
      </c>
      <c r="E322" s="37" t="s">
        <v>8059</v>
      </c>
    </row>
    <row r="323" spans="1:5" ht="38.25">
      <c r="A323" t="s">
        <v>62</v>
      </c>
      <c r="E323" s="35" t="s">
        <v>12799</v>
      </c>
    </row>
    <row r="324" spans="1:16" ht="12.75">
      <c r="A324" s="24" t="s">
        <v>55</v>
      </c>
      <c s="29" t="s">
        <v>119</v>
      </c>
      <c s="29" t="s">
        <v>12959</v>
      </c>
      <c s="24" t="s">
        <v>57</v>
      </c>
      <c s="30" t="s">
        <v>12960</v>
      </c>
      <c s="31" t="s">
        <v>86</v>
      </c>
      <c s="32">
        <v>3</v>
      </c>
      <c s="33">
        <v>0</v>
      </c>
      <c s="33">
        <f>ROUND(ROUND(H324,2)*ROUND(G324,3),2)</f>
      </c>
      <c r="O324">
        <f>(I324*21)/100</f>
      </c>
      <c t="s">
        <v>33</v>
      </c>
    </row>
    <row r="325" spans="1:5" ht="12.75">
      <c r="A325" s="34" t="s">
        <v>60</v>
      </c>
      <c r="E325" s="35" t="s">
        <v>57</v>
      </c>
    </row>
    <row r="326" spans="1:5" ht="12.75">
      <c r="A326" s="36" t="s">
        <v>61</v>
      </c>
      <c r="E326" s="37" t="s">
        <v>8059</v>
      </c>
    </row>
    <row r="327" spans="1:5" ht="38.25">
      <c r="A327" t="s">
        <v>62</v>
      </c>
      <c r="E327" s="35" t="s">
        <v>12799</v>
      </c>
    </row>
    <row r="328" spans="1:16" ht="12.75">
      <c r="A328" s="24" t="s">
        <v>55</v>
      </c>
      <c s="29" t="s">
        <v>393</v>
      </c>
      <c s="29" t="s">
        <v>12802</v>
      </c>
      <c s="24" t="s">
        <v>57</v>
      </c>
      <c s="30" t="s">
        <v>12803</v>
      </c>
      <c s="31" t="s">
        <v>86</v>
      </c>
      <c s="32">
        <v>2</v>
      </c>
      <c s="33">
        <v>0</v>
      </c>
      <c s="33">
        <f>ROUND(ROUND(H328,2)*ROUND(G328,3),2)</f>
      </c>
      <c r="O328">
        <f>(I328*21)/100</f>
      </c>
      <c t="s">
        <v>33</v>
      </c>
    </row>
    <row r="329" spans="1:5" ht="12.75">
      <c r="A329" s="34" t="s">
        <v>60</v>
      </c>
      <c r="E329" s="35" t="s">
        <v>57</v>
      </c>
    </row>
    <row r="330" spans="1:5" ht="12.75">
      <c r="A330" s="36" t="s">
        <v>61</v>
      </c>
      <c r="E330" s="37" t="s">
        <v>8059</v>
      </c>
    </row>
    <row r="331" spans="1:5" ht="38.25">
      <c r="A331" t="s">
        <v>62</v>
      </c>
      <c r="E331" s="35" t="s">
        <v>12799</v>
      </c>
    </row>
    <row r="332" spans="1:16" ht="12.75">
      <c r="A332" s="24" t="s">
        <v>55</v>
      </c>
      <c s="29" t="s">
        <v>397</v>
      </c>
      <c s="29" t="s">
        <v>12804</v>
      </c>
      <c s="24" t="s">
        <v>57</v>
      </c>
      <c s="30" t="s">
        <v>12805</v>
      </c>
      <c s="31" t="s">
        <v>86</v>
      </c>
      <c s="32">
        <v>2</v>
      </c>
      <c s="33">
        <v>0</v>
      </c>
      <c s="33">
        <f>ROUND(ROUND(H332,2)*ROUND(G332,3),2)</f>
      </c>
      <c r="O332">
        <f>(I332*21)/100</f>
      </c>
      <c t="s">
        <v>33</v>
      </c>
    </row>
    <row r="333" spans="1:5" ht="12.75">
      <c r="A333" s="34" t="s">
        <v>60</v>
      </c>
      <c r="E333" s="35" t="s">
        <v>57</v>
      </c>
    </row>
    <row r="334" spans="1:5" ht="12.75">
      <c r="A334" s="36" t="s">
        <v>61</v>
      </c>
      <c r="E334" s="37" t="s">
        <v>8059</v>
      </c>
    </row>
    <row r="335" spans="1:5" ht="38.25">
      <c r="A335" t="s">
        <v>62</v>
      </c>
      <c r="E335" s="35" t="s">
        <v>12799</v>
      </c>
    </row>
    <row r="336" spans="1:16" ht="12.75">
      <c r="A336" s="24" t="s">
        <v>55</v>
      </c>
      <c s="29" t="s">
        <v>401</v>
      </c>
      <c s="29" t="s">
        <v>12806</v>
      </c>
      <c s="24" t="s">
        <v>57</v>
      </c>
      <c s="30" t="s">
        <v>12807</v>
      </c>
      <c s="31" t="s">
        <v>86</v>
      </c>
      <c s="32">
        <v>2</v>
      </c>
      <c s="33">
        <v>0</v>
      </c>
      <c s="33">
        <f>ROUND(ROUND(H336,2)*ROUND(G336,3),2)</f>
      </c>
      <c r="O336">
        <f>(I336*21)/100</f>
      </c>
      <c t="s">
        <v>33</v>
      </c>
    </row>
    <row r="337" spans="1:5" ht="12.75">
      <c r="A337" s="34" t="s">
        <v>60</v>
      </c>
      <c r="E337" s="35" t="s">
        <v>57</v>
      </c>
    </row>
    <row r="338" spans="1:5" ht="12.75">
      <c r="A338" s="36" t="s">
        <v>61</v>
      </c>
      <c r="E338" s="37" t="s">
        <v>8059</v>
      </c>
    </row>
    <row r="339" spans="1:5" ht="38.25">
      <c r="A339" t="s">
        <v>62</v>
      </c>
      <c r="E339" s="35" t="s">
        <v>12799</v>
      </c>
    </row>
    <row r="340" spans="1:16" ht="12.75">
      <c r="A340" s="24" t="s">
        <v>55</v>
      </c>
      <c s="29" t="s">
        <v>405</v>
      </c>
      <c s="29" t="s">
        <v>12814</v>
      </c>
      <c s="24" t="s">
        <v>57</v>
      </c>
      <c s="30" t="s">
        <v>12815</v>
      </c>
      <c s="31" t="s">
        <v>86</v>
      </c>
      <c s="32">
        <v>1</v>
      </c>
      <c s="33">
        <v>0</v>
      </c>
      <c s="33">
        <f>ROUND(ROUND(H340,2)*ROUND(G340,3),2)</f>
      </c>
      <c r="O340">
        <f>(I340*21)/100</f>
      </c>
      <c t="s">
        <v>33</v>
      </c>
    </row>
    <row r="341" spans="1:5" ht="12.75">
      <c r="A341" s="34" t="s">
        <v>60</v>
      </c>
      <c r="E341" s="35" t="s">
        <v>57</v>
      </c>
    </row>
    <row r="342" spans="1:5" ht="12.75">
      <c r="A342" s="36" t="s">
        <v>61</v>
      </c>
      <c r="E342" s="37" t="s">
        <v>8059</v>
      </c>
    </row>
    <row r="343" spans="1:5" ht="38.25">
      <c r="A343" t="s">
        <v>62</v>
      </c>
      <c r="E343" s="35" t="s">
        <v>12799</v>
      </c>
    </row>
    <row r="344" spans="1:16" ht="12.75">
      <c r="A344" s="24" t="s">
        <v>55</v>
      </c>
      <c s="29" t="s">
        <v>123</v>
      </c>
      <c s="29" t="s">
        <v>2852</v>
      </c>
      <c s="24" t="s">
        <v>57</v>
      </c>
      <c s="30" t="s">
        <v>2853</v>
      </c>
      <c s="31" t="s">
        <v>86</v>
      </c>
      <c s="32">
        <v>20</v>
      </c>
      <c s="33">
        <v>0</v>
      </c>
      <c s="33">
        <f>ROUND(ROUND(H344,2)*ROUND(G344,3),2)</f>
      </c>
      <c r="O344">
        <f>(I344*21)/100</f>
      </c>
      <c t="s">
        <v>33</v>
      </c>
    </row>
    <row r="345" spans="1:5" ht="12.75">
      <c r="A345" s="34" t="s">
        <v>60</v>
      </c>
      <c r="E345" s="35" t="s">
        <v>57</v>
      </c>
    </row>
    <row r="346" spans="1:5" ht="12.75">
      <c r="A346" s="36" t="s">
        <v>61</v>
      </c>
      <c r="E346" s="37" t="s">
        <v>8059</v>
      </c>
    </row>
    <row r="347" spans="1:5" ht="38.25">
      <c r="A347" t="s">
        <v>62</v>
      </c>
      <c r="E347" s="35" t="s">
        <v>11459</v>
      </c>
    </row>
    <row r="348" spans="1:16" ht="12.75">
      <c r="A348" s="24" t="s">
        <v>55</v>
      </c>
      <c s="29" t="s">
        <v>127</v>
      </c>
      <c s="29" t="s">
        <v>12766</v>
      </c>
      <c s="24" t="s">
        <v>57</v>
      </c>
      <c s="30" t="s">
        <v>12767</v>
      </c>
      <c s="31" t="s">
        <v>86</v>
      </c>
      <c s="32">
        <v>1</v>
      </c>
      <c s="33">
        <v>0</v>
      </c>
      <c s="33">
        <f>ROUND(ROUND(H348,2)*ROUND(G348,3),2)</f>
      </c>
      <c r="O348">
        <f>(I348*21)/100</f>
      </c>
      <c t="s">
        <v>33</v>
      </c>
    </row>
    <row r="349" spans="1:5" ht="12.75">
      <c r="A349" s="34" t="s">
        <v>60</v>
      </c>
      <c r="E349" s="35" t="s">
        <v>57</v>
      </c>
    </row>
    <row r="350" spans="1:5" ht="12.75">
      <c r="A350" s="36" t="s">
        <v>61</v>
      </c>
      <c r="E350" s="37" t="s">
        <v>8059</v>
      </c>
    </row>
    <row r="351" spans="1:5" ht="63.75">
      <c r="A351" t="s">
        <v>62</v>
      </c>
      <c r="E351" s="35" t="s">
        <v>3335</v>
      </c>
    </row>
    <row r="352" spans="1:16" ht="12.75">
      <c r="A352" s="24" t="s">
        <v>55</v>
      </c>
      <c s="29" t="s">
        <v>409</v>
      </c>
      <c s="29" t="s">
        <v>3338</v>
      </c>
      <c s="24" t="s">
        <v>57</v>
      </c>
      <c s="30" t="s">
        <v>3339</v>
      </c>
      <c s="31" t="s">
        <v>86</v>
      </c>
      <c s="32">
        <v>15</v>
      </c>
      <c s="33">
        <v>0</v>
      </c>
      <c s="33">
        <f>ROUND(ROUND(H352,2)*ROUND(G352,3),2)</f>
      </c>
      <c r="O352">
        <f>(I352*21)/100</f>
      </c>
      <c t="s">
        <v>33</v>
      </c>
    </row>
    <row r="353" spans="1:5" ht="12.75">
      <c r="A353" s="34" t="s">
        <v>60</v>
      </c>
      <c r="E353" s="35" t="s">
        <v>57</v>
      </c>
    </row>
    <row r="354" spans="1:5" ht="12.75">
      <c r="A354" s="36" t="s">
        <v>61</v>
      </c>
      <c r="E354" s="37" t="s">
        <v>8059</v>
      </c>
    </row>
    <row r="355" spans="1:5" ht="63.75">
      <c r="A355" t="s">
        <v>62</v>
      </c>
      <c r="E355" s="35" t="s">
        <v>3335</v>
      </c>
    </row>
    <row r="356" spans="1:16" ht="12.75">
      <c r="A356" s="24" t="s">
        <v>55</v>
      </c>
      <c s="29" t="s">
        <v>413</v>
      </c>
      <c s="29" t="s">
        <v>3342</v>
      </c>
      <c s="24" t="s">
        <v>57</v>
      </c>
      <c s="30" t="s">
        <v>3343</v>
      </c>
      <c s="31" t="s">
        <v>86</v>
      </c>
      <c s="32">
        <v>2</v>
      </c>
      <c s="33">
        <v>0</v>
      </c>
      <c s="33">
        <f>ROUND(ROUND(H356,2)*ROUND(G356,3),2)</f>
      </c>
      <c r="O356">
        <f>(I356*21)/100</f>
      </c>
      <c t="s">
        <v>33</v>
      </c>
    </row>
    <row r="357" spans="1:5" ht="12.75">
      <c r="A357" s="34" t="s">
        <v>60</v>
      </c>
      <c r="E357" s="35" t="s">
        <v>57</v>
      </c>
    </row>
    <row r="358" spans="1:5" ht="12.75">
      <c r="A358" s="36" t="s">
        <v>61</v>
      </c>
      <c r="E358" s="37" t="s">
        <v>8059</v>
      </c>
    </row>
    <row r="359" spans="1:5" ht="63.75">
      <c r="A359" t="s">
        <v>62</v>
      </c>
      <c r="E359" s="35" t="s">
        <v>3335</v>
      </c>
    </row>
    <row r="360" spans="1:16" ht="25.5">
      <c r="A360" s="24" t="s">
        <v>55</v>
      </c>
      <c s="29" t="s">
        <v>417</v>
      </c>
      <c s="29" t="s">
        <v>3346</v>
      </c>
      <c s="24" t="s">
        <v>57</v>
      </c>
      <c s="30" t="s">
        <v>3347</v>
      </c>
      <c s="31" t="s">
        <v>86</v>
      </c>
      <c s="32">
        <v>10</v>
      </c>
      <c s="33">
        <v>0</v>
      </c>
      <c s="33">
        <f>ROUND(ROUND(H360,2)*ROUND(G360,3),2)</f>
      </c>
      <c r="O360">
        <f>(I360*21)/100</f>
      </c>
      <c t="s">
        <v>33</v>
      </c>
    </row>
    <row r="361" spans="1:5" ht="12.75">
      <c r="A361" s="34" t="s">
        <v>60</v>
      </c>
      <c r="E361" s="35" t="s">
        <v>57</v>
      </c>
    </row>
    <row r="362" spans="1:5" ht="12.75">
      <c r="A362" s="36" t="s">
        <v>61</v>
      </c>
      <c r="E362" s="37" t="s">
        <v>8059</v>
      </c>
    </row>
    <row r="363" spans="1:5" ht="63.75">
      <c r="A363" t="s">
        <v>62</v>
      </c>
      <c r="E363" s="35" t="s">
        <v>3335</v>
      </c>
    </row>
    <row r="364" spans="1:18" ht="12.75" customHeight="1">
      <c r="A364" s="6" t="s">
        <v>53</v>
      </c>
      <c s="6"/>
      <c s="39" t="s">
        <v>2707</v>
      </c>
      <c s="6"/>
      <c s="27" t="s">
        <v>2895</v>
      </c>
      <c s="6"/>
      <c s="6"/>
      <c s="6"/>
      <c s="40">
        <f>0+Q364</f>
      </c>
      <c r="O364">
        <f>0+R364</f>
      </c>
      <c r="Q364">
        <f>0+I365+I369+I373+I377+I381+I385+I389+I393+I397+I401+I405</f>
      </c>
      <c>
        <f>0+O365+O369+O373+O377+O381+O385+O389+O393+O397+O401+O405</f>
      </c>
    </row>
    <row r="365" spans="1:16" ht="25.5">
      <c r="A365" s="24" t="s">
        <v>55</v>
      </c>
      <c s="29" t="s">
        <v>421</v>
      </c>
      <c s="29" t="s">
        <v>2896</v>
      </c>
      <c s="24" t="s">
        <v>57</v>
      </c>
      <c s="30" t="s">
        <v>2897</v>
      </c>
      <c s="31" t="s">
        <v>86</v>
      </c>
      <c s="32">
        <v>1</v>
      </c>
      <c s="33">
        <v>0</v>
      </c>
      <c s="33">
        <f>ROUND(ROUND(H365,2)*ROUND(G365,3),2)</f>
      </c>
      <c r="O365">
        <f>(I365*21)/100</f>
      </c>
      <c t="s">
        <v>33</v>
      </c>
    </row>
    <row r="366" spans="1:5" ht="12.75">
      <c r="A366" s="34" t="s">
        <v>60</v>
      </c>
      <c r="E366" s="35" t="s">
        <v>57</v>
      </c>
    </row>
    <row r="367" spans="1:5" ht="12.75">
      <c r="A367" s="36" t="s">
        <v>61</v>
      </c>
      <c r="E367" s="37" t="s">
        <v>8059</v>
      </c>
    </row>
    <row r="368" spans="1:5" ht="63.75">
      <c r="A368" t="s">
        <v>62</v>
      </c>
      <c r="E368" s="35" t="s">
        <v>3200</v>
      </c>
    </row>
    <row r="369" spans="1:16" ht="38.25">
      <c r="A369" s="24" t="s">
        <v>55</v>
      </c>
      <c s="29" t="s">
        <v>425</v>
      </c>
      <c s="29" t="s">
        <v>3547</v>
      </c>
      <c s="24" t="s">
        <v>57</v>
      </c>
      <c s="30" t="s">
        <v>12667</v>
      </c>
      <c s="31" t="s">
        <v>86</v>
      </c>
      <c s="32">
        <v>4</v>
      </c>
      <c s="33">
        <v>0</v>
      </c>
      <c s="33">
        <f>ROUND(ROUND(H369,2)*ROUND(G369,3),2)</f>
      </c>
      <c r="O369">
        <f>(I369*21)/100</f>
      </c>
      <c t="s">
        <v>33</v>
      </c>
    </row>
    <row r="370" spans="1:5" ht="12.75">
      <c r="A370" s="34" t="s">
        <v>60</v>
      </c>
      <c r="E370" s="35" t="s">
        <v>57</v>
      </c>
    </row>
    <row r="371" spans="1:5" ht="12.75">
      <c r="A371" s="36" t="s">
        <v>61</v>
      </c>
      <c r="E371" s="37" t="s">
        <v>8059</v>
      </c>
    </row>
    <row r="372" spans="1:5" ht="63.75">
      <c r="A372" t="s">
        <v>62</v>
      </c>
      <c r="E372" s="35" t="s">
        <v>3200</v>
      </c>
    </row>
    <row r="373" spans="1:16" ht="25.5">
      <c r="A373" s="24" t="s">
        <v>55</v>
      </c>
      <c s="29" t="s">
        <v>179</v>
      </c>
      <c s="29" t="s">
        <v>2899</v>
      </c>
      <c s="24" t="s">
        <v>57</v>
      </c>
      <c s="30" t="s">
        <v>2900</v>
      </c>
      <c s="31" t="s">
        <v>86</v>
      </c>
      <c s="32">
        <v>1</v>
      </c>
      <c s="33">
        <v>0</v>
      </c>
      <c s="33">
        <f>ROUND(ROUND(H373,2)*ROUND(G373,3),2)</f>
      </c>
      <c r="O373">
        <f>(I373*21)/100</f>
      </c>
      <c t="s">
        <v>33</v>
      </c>
    </row>
    <row r="374" spans="1:5" ht="12.75">
      <c r="A374" s="34" t="s">
        <v>60</v>
      </c>
      <c r="E374" s="35" t="s">
        <v>57</v>
      </c>
    </row>
    <row r="375" spans="1:5" ht="12.75">
      <c r="A375" s="36" t="s">
        <v>61</v>
      </c>
      <c r="E375" s="37" t="s">
        <v>8059</v>
      </c>
    </row>
    <row r="376" spans="1:5" ht="38.25">
      <c r="A376" t="s">
        <v>62</v>
      </c>
      <c r="E376" s="35" t="s">
        <v>3201</v>
      </c>
    </row>
    <row r="377" spans="1:16" ht="12.75">
      <c r="A377" s="24" t="s">
        <v>55</v>
      </c>
      <c s="29" t="s">
        <v>909</v>
      </c>
      <c s="29" t="s">
        <v>3205</v>
      </c>
      <c s="24" t="s">
        <v>57</v>
      </c>
      <c s="30" t="s">
        <v>3206</v>
      </c>
      <c s="31" t="s">
        <v>86</v>
      </c>
      <c s="32">
        <v>16</v>
      </c>
      <c s="33">
        <v>0</v>
      </c>
      <c s="33">
        <f>ROUND(ROUND(H377,2)*ROUND(G377,3),2)</f>
      </c>
      <c r="O377">
        <f>(I377*21)/100</f>
      </c>
      <c t="s">
        <v>33</v>
      </c>
    </row>
    <row r="378" spans="1:5" ht="12.75">
      <c r="A378" s="34" t="s">
        <v>60</v>
      </c>
      <c r="E378" s="35" t="s">
        <v>57</v>
      </c>
    </row>
    <row r="379" spans="1:5" ht="12.75">
      <c r="A379" s="36" t="s">
        <v>61</v>
      </c>
      <c r="E379" s="37" t="s">
        <v>8059</v>
      </c>
    </row>
    <row r="380" spans="1:5" ht="38.25">
      <c r="A380" t="s">
        <v>62</v>
      </c>
      <c r="E380" s="35" t="s">
        <v>3207</v>
      </c>
    </row>
    <row r="381" spans="1:16" ht="12.75">
      <c r="A381" s="24" t="s">
        <v>55</v>
      </c>
      <c s="29" t="s">
        <v>1147</v>
      </c>
      <c s="29" t="s">
        <v>3290</v>
      </c>
      <c s="24" t="s">
        <v>57</v>
      </c>
      <c s="30" t="s">
        <v>3291</v>
      </c>
      <c s="31" t="s">
        <v>86</v>
      </c>
      <c s="32">
        <v>8</v>
      </c>
      <c s="33">
        <v>0</v>
      </c>
      <c s="33">
        <f>ROUND(ROUND(H381,2)*ROUND(G381,3),2)</f>
      </c>
      <c r="O381">
        <f>(I381*21)/100</f>
      </c>
      <c t="s">
        <v>33</v>
      </c>
    </row>
    <row r="382" spans="1:5" ht="12.75">
      <c r="A382" s="34" t="s">
        <v>60</v>
      </c>
      <c r="E382" s="35" t="s">
        <v>57</v>
      </c>
    </row>
    <row r="383" spans="1:5" ht="12.75">
      <c r="A383" s="36" t="s">
        <v>61</v>
      </c>
      <c r="E383" s="37" t="s">
        <v>8059</v>
      </c>
    </row>
    <row r="384" spans="1:5" ht="38.25">
      <c r="A384" t="s">
        <v>62</v>
      </c>
      <c r="E384" s="35" t="s">
        <v>3207</v>
      </c>
    </row>
    <row r="385" spans="1:16" ht="12.75">
      <c r="A385" s="24" t="s">
        <v>55</v>
      </c>
      <c s="29" t="s">
        <v>429</v>
      </c>
      <c s="29" t="s">
        <v>3363</v>
      </c>
      <c s="24" t="s">
        <v>57</v>
      </c>
      <c s="30" t="s">
        <v>3364</v>
      </c>
      <c s="31" t="s">
        <v>86</v>
      </c>
      <c s="32">
        <v>2</v>
      </c>
      <c s="33">
        <v>0</v>
      </c>
      <c s="33">
        <f>ROUND(ROUND(H385,2)*ROUND(G385,3),2)</f>
      </c>
      <c r="O385">
        <f>(I385*21)/100</f>
      </c>
      <c t="s">
        <v>33</v>
      </c>
    </row>
    <row r="386" spans="1:5" ht="12.75">
      <c r="A386" s="34" t="s">
        <v>60</v>
      </c>
      <c r="E386" s="35" t="s">
        <v>57</v>
      </c>
    </row>
    <row r="387" spans="1:5" ht="12.75">
      <c r="A387" s="36" t="s">
        <v>61</v>
      </c>
      <c r="E387" s="37" t="s">
        <v>8059</v>
      </c>
    </row>
    <row r="388" spans="1:5" ht="38.25">
      <c r="A388" t="s">
        <v>62</v>
      </c>
      <c r="E388" s="35" t="s">
        <v>3207</v>
      </c>
    </row>
    <row r="389" spans="1:16" ht="12.75">
      <c r="A389" s="24" t="s">
        <v>55</v>
      </c>
      <c s="29" t="s">
        <v>193</v>
      </c>
      <c s="29" t="s">
        <v>2709</v>
      </c>
      <c s="24" t="s">
        <v>57</v>
      </c>
      <c s="30" t="s">
        <v>2902</v>
      </c>
      <c s="31" t="s">
        <v>627</v>
      </c>
      <c s="32">
        <v>260</v>
      </c>
      <c s="33">
        <v>0</v>
      </c>
      <c s="33">
        <f>ROUND(ROUND(H389,2)*ROUND(G389,3),2)</f>
      </c>
      <c r="O389">
        <f>(I389*21)/100</f>
      </c>
      <c t="s">
        <v>33</v>
      </c>
    </row>
    <row r="390" spans="1:5" ht="12.75">
      <c r="A390" s="34" t="s">
        <v>60</v>
      </c>
      <c r="E390" s="35" t="s">
        <v>57</v>
      </c>
    </row>
    <row r="391" spans="1:5" ht="12.75">
      <c r="A391" s="36" t="s">
        <v>61</v>
      </c>
      <c r="E391" s="37" t="s">
        <v>8059</v>
      </c>
    </row>
    <row r="392" spans="1:5" ht="38.25">
      <c r="A392" t="s">
        <v>62</v>
      </c>
      <c r="E392" s="35" t="s">
        <v>3219</v>
      </c>
    </row>
    <row r="393" spans="1:16" ht="12.75">
      <c r="A393" s="24" t="s">
        <v>55</v>
      </c>
      <c s="29" t="s">
        <v>912</v>
      </c>
      <c s="29" t="s">
        <v>8129</v>
      </c>
      <c s="24" t="s">
        <v>57</v>
      </c>
      <c s="30" t="s">
        <v>8130</v>
      </c>
      <c s="31" t="s">
        <v>627</v>
      </c>
      <c s="32">
        <v>80</v>
      </c>
      <c s="33">
        <v>0</v>
      </c>
      <c s="33">
        <f>ROUND(ROUND(H393,2)*ROUND(G393,3),2)</f>
      </c>
      <c r="O393">
        <f>(I393*21)/100</f>
      </c>
      <c t="s">
        <v>33</v>
      </c>
    </row>
    <row r="394" spans="1:5" ht="12.75">
      <c r="A394" s="34" t="s">
        <v>60</v>
      </c>
      <c r="E394" s="35" t="s">
        <v>57</v>
      </c>
    </row>
    <row r="395" spans="1:5" ht="12.75">
      <c r="A395" s="36" t="s">
        <v>61</v>
      </c>
      <c r="E395" s="37" t="s">
        <v>8059</v>
      </c>
    </row>
    <row r="396" spans="1:5" ht="51">
      <c r="A396" t="s">
        <v>62</v>
      </c>
      <c r="E396" s="35" t="s">
        <v>8131</v>
      </c>
    </row>
    <row r="397" spans="1:16" ht="12.75">
      <c r="A397" s="24" t="s">
        <v>55</v>
      </c>
      <c s="29" t="s">
        <v>436</v>
      </c>
      <c s="29" t="s">
        <v>2904</v>
      </c>
      <c s="24" t="s">
        <v>57</v>
      </c>
      <c s="30" t="s">
        <v>2905</v>
      </c>
      <c s="31" t="s">
        <v>627</v>
      </c>
      <c s="32">
        <v>25</v>
      </c>
      <c s="33">
        <v>0</v>
      </c>
      <c s="33">
        <f>ROUND(ROUND(H397,2)*ROUND(G397,3),2)</f>
      </c>
      <c r="O397">
        <f>(I397*21)/100</f>
      </c>
      <c t="s">
        <v>33</v>
      </c>
    </row>
    <row r="398" spans="1:5" ht="12.75">
      <c r="A398" s="34" t="s">
        <v>60</v>
      </c>
      <c r="E398" s="35" t="s">
        <v>57</v>
      </c>
    </row>
    <row r="399" spans="1:5" ht="12.75">
      <c r="A399" s="36" t="s">
        <v>61</v>
      </c>
      <c r="E399" s="37" t="s">
        <v>8059</v>
      </c>
    </row>
    <row r="400" spans="1:5" ht="38.25">
      <c r="A400" t="s">
        <v>62</v>
      </c>
      <c r="E400" s="35" t="s">
        <v>3220</v>
      </c>
    </row>
    <row r="401" spans="1:16" ht="12.75">
      <c r="A401" s="24" t="s">
        <v>55</v>
      </c>
      <c s="29" t="s">
        <v>440</v>
      </c>
      <c s="29" t="s">
        <v>3222</v>
      </c>
      <c s="24" t="s">
        <v>57</v>
      </c>
      <c s="30" t="s">
        <v>3223</v>
      </c>
      <c s="31" t="s">
        <v>627</v>
      </c>
      <c s="32">
        <v>16</v>
      </c>
      <c s="33">
        <v>0</v>
      </c>
      <c s="33">
        <f>ROUND(ROUND(H401,2)*ROUND(G401,3),2)</f>
      </c>
      <c r="O401">
        <f>(I401*21)/100</f>
      </c>
      <c t="s">
        <v>33</v>
      </c>
    </row>
    <row r="402" spans="1:5" ht="12.75">
      <c r="A402" s="34" t="s">
        <v>60</v>
      </c>
      <c r="E402" s="35" t="s">
        <v>57</v>
      </c>
    </row>
    <row r="403" spans="1:5" ht="12.75">
      <c r="A403" s="36" t="s">
        <v>61</v>
      </c>
      <c r="E403" s="37" t="s">
        <v>8059</v>
      </c>
    </row>
    <row r="404" spans="1:5" ht="38.25">
      <c r="A404" t="s">
        <v>62</v>
      </c>
      <c r="E404" s="35" t="s">
        <v>3224</v>
      </c>
    </row>
    <row r="405" spans="1:16" ht="12.75">
      <c r="A405" s="24" t="s">
        <v>55</v>
      </c>
      <c s="29" t="s">
        <v>444</v>
      </c>
      <c s="29" t="s">
        <v>8082</v>
      </c>
      <c s="24" t="s">
        <v>57</v>
      </c>
      <c s="30" t="s">
        <v>8083</v>
      </c>
      <c s="31" t="s">
        <v>627</v>
      </c>
      <c s="32">
        <v>40</v>
      </c>
      <c s="33">
        <v>0</v>
      </c>
      <c s="33">
        <f>ROUND(ROUND(H405,2)*ROUND(G405,3),2)</f>
      </c>
      <c r="O405">
        <f>(I405*21)/100</f>
      </c>
      <c t="s">
        <v>33</v>
      </c>
    </row>
    <row r="406" spans="1:5" ht="12.75">
      <c r="A406" s="34" t="s">
        <v>60</v>
      </c>
      <c r="E406" s="35" t="s">
        <v>57</v>
      </c>
    </row>
    <row r="407" spans="1:5" ht="12.75">
      <c r="A407" s="36" t="s">
        <v>61</v>
      </c>
      <c r="E407" s="37" t="s">
        <v>8059</v>
      </c>
    </row>
    <row r="408" spans="1:5" ht="38.25">
      <c r="A408" t="s">
        <v>62</v>
      </c>
      <c r="E408" s="35" t="s">
        <v>8084</v>
      </c>
    </row>
    <row r="409" spans="1:18" ht="12.75" customHeight="1">
      <c r="A409" s="6" t="s">
        <v>53</v>
      </c>
      <c s="6"/>
      <c s="39" t="s">
        <v>189</v>
      </c>
      <c s="6"/>
      <c s="27" t="s">
        <v>8085</v>
      </c>
      <c s="6"/>
      <c s="6"/>
      <c s="6"/>
      <c s="40">
        <f>0+Q409</f>
      </c>
      <c r="O409">
        <f>0+R409</f>
      </c>
      <c r="Q409">
        <f>0+I410+I414+I418+I422</f>
      </c>
      <c>
        <f>0+O410+O414+O418+O422</f>
      </c>
    </row>
    <row r="410" spans="1:16" ht="25.5">
      <c r="A410" s="24" t="s">
        <v>55</v>
      </c>
      <c s="29" t="s">
        <v>464</v>
      </c>
      <c s="29" t="s">
        <v>192</v>
      </c>
      <c s="24" t="s">
        <v>193</v>
      </c>
      <c s="30" t="s">
        <v>194</v>
      </c>
      <c s="31" t="s">
        <v>195</v>
      </c>
      <c s="32">
        <v>93</v>
      </c>
      <c s="33">
        <v>0</v>
      </c>
      <c s="33">
        <f>ROUND(ROUND(H410,2)*ROUND(G410,3),2)</f>
      </c>
      <c r="O410">
        <f>(I410*21)/100</f>
      </c>
      <c t="s">
        <v>33</v>
      </c>
    </row>
    <row r="411" spans="1:5" ht="12.75">
      <c r="A411" s="34" t="s">
        <v>60</v>
      </c>
      <c r="E411" s="35" t="s">
        <v>196</v>
      </c>
    </row>
    <row r="412" spans="1:5" ht="12.75">
      <c r="A412" s="36" t="s">
        <v>61</v>
      </c>
      <c r="E412" s="37" t="s">
        <v>8059</v>
      </c>
    </row>
    <row r="413" spans="1:5" ht="153">
      <c r="A413" t="s">
        <v>62</v>
      </c>
      <c r="E413" s="35" t="s">
        <v>1243</v>
      </c>
    </row>
    <row r="414" spans="1:16" ht="25.5">
      <c r="A414" s="24" t="s">
        <v>55</v>
      </c>
      <c s="29" t="s">
        <v>468</v>
      </c>
      <c s="29" t="s">
        <v>199</v>
      </c>
      <c s="24" t="s">
        <v>193</v>
      </c>
      <c s="30" t="s">
        <v>200</v>
      </c>
      <c s="31" t="s">
        <v>195</v>
      </c>
      <c s="32">
        <v>4.5</v>
      </c>
      <c s="33">
        <v>0</v>
      </c>
      <c s="33">
        <f>ROUND(ROUND(H414,2)*ROUND(G414,3),2)</f>
      </c>
      <c r="O414">
        <f>(I414*21)/100</f>
      </c>
      <c t="s">
        <v>33</v>
      </c>
    </row>
    <row r="415" spans="1:5" ht="12.75">
      <c r="A415" s="34" t="s">
        <v>60</v>
      </c>
      <c r="E415" s="35" t="s">
        <v>196</v>
      </c>
    </row>
    <row r="416" spans="1:5" ht="12.75">
      <c r="A416" s="36" t="s">
        <v>61</v>
      </c>
      <c r="E416" s="37" t="s">
        <v>8059</v>
      </c>
    </row>
    <row r="417" spans="1:5" ht="153">
      <c r="A417" t="s">
        <v>62</v>
      </c>
      <c r="E417" s="35" t="s">
        <v>1243</v>
      </c>
    </row>
    <row r="418" spans="1:16" ht="25.5">
      <c r="A418" s="24" t="s">
        <v>55</v>
      </c>
      <c s="29" t="s">
        <v>472</v>
      </c>
      <c s="29" t="s">
        <v>1473</v>
      </c>
      <c s="24" t="s">
        <v>193</v>
      </c>
      <c s="30" t="s">
        <v>1474</v>
      </c>
      <c s="31" t="s">
        <v>195</v>
      </c>
      <c s="32">
        <v>0.3</v>
      </c>
      <c s="33">
        <v>0</v>
      </c>
      <c s="33">
        <f>ROUND(ROUND(H418,2)*ROUND(G418,3),2)</f>
      </c>
      <c r="O418">
        <f>(I418*21)/100</f>
      </c>
      <c t="s">
        <v>33</v>
      </c>
    </row>
    <row r="419" spans="1:5" ht="12.75">
      <c r="A419" s="34" t="s">
        <v>60</v>
      </c>
      <c r="E419" s="35" t="s">
        <v>196</v>
      </c>
    </row>
    <row r="420" spans="1:5" ht="12.75">
      <c r="A420" s="36" t="s">
        <v>61</v>
      </c>
      <c r="E420" s="37" t="s">
        <v>8059</v>
      </c>
    </row>
    <row r="421" spans="1:5" ht="153">
      <c r="A421" t="s">
        <v>62</v>
      </c>
      <c r="E421" s="35" t="s">
        <v>1243</v>
      </c>
    </row>
    <row r="422" spans="1:16" ht="25.5">
      <c r="A422" s="24" t="s">
        <v>55</v>
      </c>
      <c s="29" t="s">
        <v>476</v>
      </c>
      <c s="29" t="s">
        <v>213</v>
      </c>
      <c s="24" t="s">
        <v>193</v>
      </c>
      <c s="30" t="s">
        <v>214</v>
      </c>
      <c s="31" t="s">
        <v>195</v>
      </c>
      <c s="32">
        <v>0.8</v>
      </c>
      <c s="33">
        <v>0</v>
      </c>
      <c s="33">
        <f>ROUND(ROUND(H422,2)*ROUND(G422,3),2)</f>
      </c>
      <c r="O422">
        <f>(I422*21)/100</f>
      </c>
      <c t="s">
        <v>33</v>
      </c>
    </row>
    <row r="423" spans="1:5" ht="25.5">
      <c r="A423" s="34" t="s">
        <v>60</v>
      </c>
      <c r="E423" s="35" t="s">
        <v>1479</v>
      </c>
    </row>
    <row r="424" spans="1:5" ht="12.75">
      <c r="A424" s="36" t="s">
        <v>61</v>
      </c>
      <c r="E424" s="37" t="s">
        <v>8059</v>
      </c>
    </row>
    <row r="425" spans="1:5" ht="153">
      <c r="A425" t="s">
        <v>62</v>
      </c>
      <c r="E42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6.xml><?xml version="1.0" encoding="utf-8"?>
<worksheet xmlns="http://schemas.openxmlformats.org/spreadsheetml/2006/main" xmlns:r="http://schemas.openxmlformats.org/officeDocument/2006/relationships">
  <sheetPr>
    <pageSetUpPr fitToPage="1"/>
  </sheetPr>
  <dimension ref="A1:R4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0+O10+O83+O188+O237+O302+O327+O344+O393</f>
      </c>
      <c t="s">
        <v>32</v>
      </c>
    </row>
    <row r="3" spans="1:16" ht="15" customHeight="1">
      <c r="A3" t="s">
        <v>12</v>
      </c>
      <c s="12" t="s">
        <v>14</v>
      </c>
      <c s="13" t="s">
        <v>15</v>
      </c>
      <c s="1"/>
      <c s="14" t="s">
        <v>16</v>
      </c>
      <c s="1"/>
      <c s="9"/>
      <c s="8" t="s">
        <v>12961</v>
      </c>
      <c s="41">
        <f>0+I10+I83+I188+I237+I302+I327+I344+I393</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12704</v>
      </c>
      <c s="1"/>
      <c s="14" t="s">
        <v>12705</v>
      </c>
      <c s="1"/>
      <c s="1"/>
      <c s="1"/>
      <c s="1"/>
      <c r="O5" t="s">
        <v>31</v>
      </c>
      <c t="s">
        <v>33</v>
      </c>
    </row>
    <row r="6" spans="1:9" ht="12.75" customHeight="1">
      <c r="A6" t="s">
        <v>24</v>
      </c>
      <c s="16" t="s">
        <v>28</v>
      </c>
      <c s="17" t="s">
        <v>12961</v>
      </c>
      <c s="6"/>
      <c s="18" t="s">
        <v>12962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0+I11+I15+I19+I23+I27+I31+I35+I39+I43+I47+I51+I55+I59+I63+I67+I71+I75+I79</f>
      </c>
      <c>
        <f>0+O11+O15+O19+O23+O27+O31+O35+O39+O43+O47+O51+O55+O59+O63+O67+O71+O75+O79</f>
      </c>
    </row>
    <row r="11" spans="1:16" ht="25.5">
      <c r="A11" s="24" t="s">
        <v>55</v>
      </c>
      <c s="29" t="s">
        <v>161</v>
      </c>
      <c s="29" t="s">
        <v>84</v>
      </c>
      <c s="24" t="s">
        <v>57</v>
      </c>
      <c s="30" t="s">
        <v>85</v>
      </c>
      <c s="31" t="s">
        <v>86</v>
      </c>
      <c s="32">
        <v>60</v>
      </c>
      <c s="33">
        <v>0</v>
      </c>
      <c s="33">
        <f>ROUND(ROUND(H11,2)*ROUND(G11,3),2)</f>
      </c>
      <c r="O11">
        <f>(I11*21)/100</f>
      </c>
      <c t="s">
        <v>33</v>
      </c>
    </row>
    <row r="12" spans="1:5" ht="12.75">
      <c r="A12" s="34" t="s">
        <v>60</v>
      </c>
      <c r="E12" s="35" t="s">
        <v>57</v>
      </c>
    </row>
    <row r="13" spans="1:5" ht="12.75">
      <c r="A13" s="36" t="s">
        <v>61</v>
      </c>
      <c r="E13" s="37" t="s">
        <v>8059</v>
      </c>
    </row>
    <row r="14" spans="1:5" ht="25.5">
      <c r="A14" t="s">
        <v>62</v>
      </c>
      <c r="E14" s="35" t="s">
        <v>8060</v>
      </c>
    </row>
    <row r="15" spans="1:16" ht="12.75">
      <c r="A15" s="24" t="s">
        <v>55</v>
      </c>
      <c s="29" t="s">
        <v>165</v>
      </c>
      <c s="29" t="s">
        <v>3022</v>
      </c>
      <c s="24" t="s">
        <v>57</v>
      </c>
      <c s="30" t="s">
        <v>3023</v>
      </c>
      <c s="31" t="s">
        <v>86</v>
      </c>
      <c s="32">
        <v>4</v>
      </c>
      <c s="33">
        <v>0</v>
      </c>
      <c s="33">
        <f>ROUND(ROUND(H15,2)*ROUND(G15,3),2)</f>
      </c>
      <c r="O15">
        <f>(I15*21)/100</f>
      </c>
      <c t="s">
        <v>33</v>
      </c>
    </row>
    <row r="16" spans="1:5" ht="12.75">
      <c r="A16" s="34" t="s">
        <v>60</v>
      </c>
      <c r="E16" s="35" t="s">
        <v>57</v>
      </c>
    </row>
    <row r="17" spans="1:5" ht="12.75">
      <c r="A17" s="36" t="s">
        <v>61</v>
      </c>
      <c r="E17" s="37" t="s">
        <v>8059</v>
      </c>
    </row>
    <row r="18" spans="1:5" ht="51">
      <c r="A18" t="s">
        <v>62</v>
      </c>
      <c r="E18" s="35" t="s">
        <v>3025</v>
      </c>
    </row>
    <row r="19" spans="1:16" ht="12.75">
      <c r="A19" s="24" t="s">
        <v>55</v>
      </c>
      <c s="29" t="s">
        <v>168</v>
      </c>
      <c s="29" t="s">
        <v>92</v>
      </c>
      <c s="24" t="s">
        <v>57</v>
      </c>
      <c s="30" t="s">
        <v>93</v>
      </c>
      <c s="31" t="s">
        <v>94</v>
      </c>
      <c s="32">
        <v>350</v>
      </c>
      <c s="33">
        <v>0</v>
      </c>
      <c s="33">
        <f>ROUND(ROUND(H19,2)*ROUND(G19,3),2)</f>
      </c>
      <c r="O19">
        <f>(I19*21)/100</f>
      </c>
      <c t="s">
        <v>33</v>
      </c>
    </row>
    <row r="20" spans="1:5" ht="12.75">
      <c r="A20" s="34" t="s">
        <v>60</v>
      </c>
      <c r="E20" s="35" t="s">
        <v>57</v>
      </c>
    </row>
    <row r="21" spans="1:5" ht="12.75">
      <c r="A21" s="36" t="s">
        <v>61</v>
      </c>
      <c r="E21" s="37" t="s">
        <v>8059</v>
      </c>
    </row>
    <row r="22" spans="1:5" ht="51">
      <c r="A22" t="s">
        <v>62</v>
      </c>
      <c r="E22" s="35" t="s">
        <v>3026</v>
      </c>
    </row>
    <row r="23" spans="1:16" ht="12.75">
      <c r="A23" s="24" t="s">
        <v>55</v>
      </c>
      <c s="29" t="s">
        <v>172</v>
      </c>
      <c s="29" t="s">
        <v>1313</v>
      </c>
      <c s="24" t="s">
        <v>57</v>
      </c>
      <c s="30" t="s">
        <v>1314</v>
      </c>
      <c s="31" t="s">
        <v>94</v>
      </c>
      <c s="32">
        <v>40</v>
      </c>
      <c s="33">
        <v>0</v>
      </c>
      <c s="33">
        <f>ROUND(ROUND(H23,2)*ROUND(G23,3),2)</f>
      </c>
      <c r="O23">
        <f>(I23*21)/100</f>
      </c>
      <c t="s">
        <v>33</v>
      </c>
    </row>
    <row r="24" spans="1:5" ht="12.75">
      <c r="A24" s="34" t="s">
        <v>60</v>
      </c>
      <c r="E24" s="35" t="s">
        <v>57</v>
      </c>
    </row>
    <row r="25" spans="1:5" ht="12.75">
      <c r="A25" s="36" t="s">
        <v>61</v>
      </c>
      <c r="E25" s="37" t="s">
        <v>8059</v>
      </c>
    </row>
    <row r="26" spans="1:5" ht="51">
      <c r="A26" t="s">
        <v>62</v>
      </c>
      <c r="E26" s="35" t="s">
        <v>3474</v>
      </c>
    </row>
    <row r="27" spans="1:16" ht="12.75">
      <c r="A27" s="24" t="s">
        <v>55</v>
      </c>
      <c s="29" t="s">
        <v>176</v>
      </c>
      <c s="29" t="s">
        <v>104</v>
      </c>
      <c s="24" t="s">
        <v>57</v>
      </c>
      <c s="30" t="s">
        <v>105</v>
      </c>
      <c s="31" t="s">
        <v>94</v>
      </c>
      <c s="32">
        <v>350</v>
      </c>
      <c s="33">
        <v>0</v>
      </c>
      <c s="33">
        <f>ROUND(ROUND(H27,2)*ROUND(G27,3),2)</f>
      </c>
      <c r="O27">
        <f>(I27*21)/100</f>
      </c>
      <c t="s">
        <v>33</v>
      </c>
    </row>
    <row r="28" spans="1:5" ht="12.75">
      <c r="A28" s="34" t="s">
        <v>60</v>
      </c>
      <c r="E28" s="35" t="s">
        <v>57</v>
      </c>
    </row>
    <row r="29" spans="1:5" ht="12.75">
      <c r="A29" s="36" t="s">
        <v>61</v>
      </c>
      <c r="E29" s="37" t="s">
        <v>8059</v>
      </c>
    </row>
    <row r="30" spans="1:5" ht="76.5">
      <c r="A30" t="s">
        <v>62</v>
      </c>
      <c r="E30" s="35" t="s">
        <v>3030</v>
      </c>
    </row>
    <row r="31" spans="1:16" ht="25.5">
      <c r="A31" s="24" t="s">
        <v>55</v>
      </c>
      <c s="29" t="s">
        <v>115</v>
      </c>
      <c s="29" t="s">
        <v>12908</v>
      </c>
      <c s="24" t="s">
        <v>57</v>
      </c>
      <c s="30" t="s">
        <v>12909</v>
      </c>
      <c s="31" t="s">
        <v>86</v>
      </c>
      <c s="32">
        <v>1</v>
      </c>
      <c s="33">
        <v>0</v>
      </c>
      <c s="33">
        <f>ROUND(ROUND(H31,2)*ROUND(G31,3),2)</f>
      </c>
      <c r="O31">
        <f>(I31*21)/100</f>
      </c>
      <c t="s">
        <v>33</v>
      </c>
    </row>
    <row r="32" spans="1:5" ht="12.75">
      <c r="A32" s="34" t="s">
        <v>60</v>
      </c>
      <c r="E32" s="35" t="s">
        <v>57</v>
      </c>
    </row>
    <row r="33" spans="1:5" ht="12.75">
      <c r="A33" s="36" t="s">
        <v>61</v>
      </c>
      <c r="E33" s="37" t="s">
        <v>8059</v>
      </c>
    </row>
    <row r="34" spans="1:5" ht="63.75">
      <c r="A34" t="s">
        <v>62</v>
      </c>
      <c r="E34" s="35" t="s">
        <v>3043</v>
      </c>
    </row>
    <row r="35" spans="1:16" ht="12.75">
      <c r="A35" s="24" t="s">
        <v>55</v>
      </c>
      <c s="29" t="s">
        <v>227</v>
      </c>
      <c s="29" t="s">
        <v>12787</v>
      </c>
      <c s="24" t="s">
        <v>57</v>
      </c>
      <c s="30" t="s">
        <v>12788</v>
      </c>
      <c s="31" t="s">
        <v>86</v>
      </c>
      <c s="32">
        <v>5</v>
      </c>
      <c s="33">
        <v>0</v>
      </c>
      <c s="33">
        <f>ROUND(ROUND(H35,2)*ROUND(G35,3),2)</f>
      </c>
      <c r="O35">
        <f>(I35*21)/100</f>
      </c>
      <c t="s">
        <v>33</v>
      </c>
    </row>
    <row r="36" spans="1:5" ht="12.75">
      <c r="A36" s="34" t="s">
        <v>60</v>
      </c>
      <c r="E36" s="35" t="s">
        <v>57</v>
      </c>
    </row>
    <row r="37" spans="1:5" ht="12.75">
      <c r="A37" s="36" t="s">
        <v>61</v>
      </c>
      <c r="E37" s="37" t="s">
        <v>8059</v>
      </c>
    </row>
    <row r="38" spans="1:5" ht="38.25">
      <c r="A38" t="s">
        <v>62</v>
      </c>
      <c r="E38" s="35" t="s">
        <v>3032</v>
      </c>
    </row>
    <row r="39" spans="1:16" ht="25.5">
      <c r="A39" s="24" t="s">
        <v>55</v>
      </c>
      <c s="29" t="s">
        <v>232</v>
      </c>
      <c s="29" t="s">
        <v>1323</v>
      </c>
      <c s="24" t="s">
        <v>57</v>
      </c>
      <c s="30" t="s">
        <v>1324</v>
      </c>
      <c s="31" t="s">
        <v>94</v>
      </c>
      <c s="32">
        <v>20</v>
      </c>
      <c s="33">
        <v>0</v>
      </c>
      <c s="33">
        <f>ROUND(ROUND(H39,2)*ROUND(G39,3),2)</f>
      </c>
      <c r="O39">
        <f>(I39*21)/100</f>
      </c>
      <c t="s">
        <v>33</v>
      </c>
    </row>
    <row r="40" spans="1:5" ht="12.75">
      <c r="A40" s="34" t="s">
        <v>60</v>
      </c>
      <c r="E40" s="35" t="s">
        <v>57</v>
      </c>
    </row>
    <row r="41" spans="1:5" ht="12.75">
      <c r="A41" s="36" t="s">
        <v>61</v>
      </c>
      <c r="E41" s="37" t="s">
        <v>8059</v>
      </c>
    </row>
    <row r="42" spans="1:5" ht="25.5">
      <c r="A42" t="s">
        <v>62</v>
      </c>
      <c r="E42" s="35" t="s">
        <v>3036</v>
      </c>
    </row>
    <row r="43" spans="1:16" ht="25.5">
      <c r="A43" s="24" t="s">
        <v>55</v>
      </c>
      <c s="29" t="s">
        <v>235</v>
      </c>
      <c s="29" t="s">
        <v>12718</v>
      </c>
      <c s="24" t="s">
        <v>57</v>
      </c>
      <c s="30" t="s">
        <v>12719</v>
      </c>
      <c s="31" t="s">
        <v>94</v>
      </c>
      <c s="32">
        <v>10</v>
      </c>
      <c s="33">
        <v>0</v>
      </c>
      <c s="33">
        <f>ROUND(ROUND(H43,2)*ROUND(G43,3),2)</f>
      </c>
      <c r="O43">
        <f>(I43*21)/100</f>
      </c>
      <c t="s">
        <v>33</v>
      </c>
    </row>
    <row r="44" spans="1:5" ht="12.75">
      <c r="A44" s="34" t="s">
        <v>60</v>
      </c>
      <c r="E44" s="35" t="s">
        <v>57</v>
      </c>
    </row>
    <row r="45" spans="1:5" ht="12.75">
      <c r="A45" s="36" t="s">
        <v>61</v>
      </c>
      <c r="E45" s="37" t="s">
        <v>8059</v>
      </c>
    </row>
    <row r="46" spans="1:5" ht="76.5">
      <c r="A46" t="s">
        <v>62</v>
      </c>
      <c r="E46" s="35" t="s">
        <v>12720</v>
      </c>
    </row>
    <row r="47" spans="1:16" ht="12.75">
      <c r="A47" s="24" t="s">
        <v>55</v>
      </c>
      <c s="29" t="s">
        <v>238</v>
      </c>
      <c s="29" t="s">
        <v>2801</v>
      </c>
      <c s="24" t="s">
        <v>57</v>
      </c>
      <c s="30" t="s">
        <v>2802</v>
      </c>
      <c s="31" t="s">
        <v>94</v>
      </c>
      <c s="32">
        <v>45</v>
      </c>
      <c s="33">
        <v>0</v>
      </c>
      <c s="33">
        <f>ROUND(ROUND(H47,2)*ROUND(G47,3),2)</f>
      </c>
      <c r="O47">
        <f>(I47*21)/100</f>
      </c>
      <c t="s">
        <v>33</v>
      </c>
    </row>
    <row r="48" spans="1:5" ht="12.75">
      <c r="A48" s="34" t="s">
        <v>60</v>
      </c>
      <c r="E48" s="35" t="s">
        <v>57</v>
      </c>
    </row>
    <row r="49" spans="1:5" ht="12.75">
      <c r="A49" s="36" t="s">
        <v>61</v>
      </c>
      <c r="E49" s="37" t="s">
        <v>8059</v>
      </c>
    </row>
    <row r="50" spans="1:5" ht="25.5">
      <c r="A50" t="s">
        <v>62</v>
      </c>
      <c r="E50" s="35" t="s">
        <v>3036</v>
      </c>
    </row>
    <row r="51" spans="1:16" ht="12.75">
      <c r="A51" s="24" t="s">
        <v>55</v>
      </c>
      <c s="29" t="s">
        <v>241</v>
      </c>
      <c s="29" t="s">
        <v>2932</v>
      </c>
      <c s="24" t="s">
        <v>57</v>
      </c>
      <c s="30" t="s">
        <v>2933</v>
      </c>
      <c s="31" t="s">
        <v>94</v>
      </c>
      <c s="32">
        <v>20</v>
      </c>
      <c s="33">
        <v>0</v>
      </c>
      <c s="33">
        <f>ROUND(ROUND(H51,2)*ROUND(G51,3),2)</f>
      </c>
      <c r="O51">
        <f>(I51*21)/100</f>
      </c>
      <c t="s">
        <v>33</v>
      </c>
    </row>
    <row r="52" spans="1:5" ht="12.75">
      <c r="A52" s="34" t="s">
        <v>60</v>
      </c>
      <c r="E52" s="35" t="s">
        <v>57</v>
      </c>
    </row>
    <row r="53" spans="1:5" ht="12.75">
      <c r="A53" s="36" t="s">
        <v>61</v>
      </c>
      <c r="E53" s="37" t="s">
        <v>8059</v>
      </c>
    </row>
    <row r="54" spans="1:5" ht="25.5">
      <c r="A54" t="s">
        <v>62</v>
      </c>
      <c r="E54" s="35" t="s">
        <v>3036</v>
      </c>
    </row>
    <row r="55" spans="1:16" ht="12.75">
      <c r="A55" s="24" t="s">
        <v>55</v>
      </c>
      <c s="29" t="s">
        <v>245</v>
      </c>
      <c s="29" t="s">
        <v>3401</v>
      </c>
      <c s="24" t="s">
        <v>57</v>
      </c>
      <c s="30" t="s">
        <v>3402</v>
      </c>
      <c s="31" t="s">
        <v>86</v>
      </c>
      <c s="32">
        <v>1</v>
      </c>
      <c s="33">
        <v>0</v>
      </c>
      <c s="33">
        <f>ROUND(ROUND(H55,2)*ROUND(G55,3),2)</f>
      </c>
      <c r="O55">
        <f>(I55*21)/100</f>
      </c>
      <c t="s">
        <v>33</v>
      </c>
    </row>
    <row r="56" spans="1:5" ht="12.75">
      <c r="A56" s="34" t="s">
        <v>60</v>
      </c>
      <c r="E56" s="35" t="s">
        <v>57</v>
      </c>
    </row>
    <row r="57" spans="1:5" ht="12.75">
      <c r="A57" s="36" t="s">
        <v>61</v>
      </c>
      <c r="E57" s="37" t="s">
        <v>8059</v>
      </c>
    </row>
    <row r="58" spans="1:5" ht="63.75">
      <c r="A58" t="s">
        <v>62</v>
      </c>
      <c r="E58" s="35" t="s">
        <v>3403</v>
      </c>
    </row>
    <row r="59" spans="1:16" ht="12.75">
      <c r="A59" s="24" t="s">
        <v>55</v>
      </c>
      <c s="29" t="s">
        <v>249</v>
      </c>
      <c s="29" t="s">
        <v>12643</v>
      </c>
      <c s="24" t="s">
        <v>57</v>
      </c>
      <c s="30" t="s">
        <v>3478</v>
      </c>
      <c s="31" t="s">
        <v>86</v>
      </c>
      <c s="32">
        <v>1</v>
      </c>
      <c s="33">
        <v>0</v>
      </c>
      <c s="33">
        <f>ROUND(ROUND(H59,2)*ROUND(G59,3),2)</f>
      </c>
      <c r="O59">
        <f>(I59*21)/100</f>
      </c>
      <c t="s">
        <v>33</v>
      </c>
    </row>
    <row r="60" spans="1:5" ht="12.75">
      <c r="A60" s="34" t="s">
        <v>60</v>
      </c>
      <c r="E60" s="35" t="s">
        <v>57</v>
      </c>
    </row>
    <row r="61" spans="1:5" ht="12.75">
      <c r="A61" s="36" t="s">
        <v>61</v>
      </c>
      <c r="E61" s="37" t="s">
        <v>8059</v>
      </c>
    </row>
    <row r="62" spans="1:5" ht="102">
      <c r="A62" t="s">
        <v>62</v>
      </c>
      <c r="E62" s="35" t="s">
        <v>3479</v>
      </c>
    </row>
    <row r="63" spans="1:16" ht="25.5">
      <c r="A63" s="24" t="s">
        <v>55</v>
      </c>
      <c s="29" t="s">
        <v>252</v>
      </c>
      <c s="29" t="s">
        <v>12910</v>
      </c>
      <c s="24" t="s">
        <v>57</v>
      </c>
      <c s="30" t="s">
        <v>12911</v>
      </c>
      <c s="31" t="s">
        <v>86</v>
      </c>
      <c s="32">
        <v>10</v>
      </c>
      <c s="33">
        <v>0</v>
      </c>
      <c s="33">
        <f>ROUND(ROUND(H63,2)*ROUND(G63,3),2)</f>
      </c>
      <c r="O63">
        <f>(I63*21)/100</f>
      </c>
      <c t="s">
        <v>33</v>
      </c>
    </row>
    <row r="64" spans="1:5" ht="12.75">
      <c r="A64" s="34" t="s">
        <v>60</v>
      </c>
      <c r="E64" s="35" t="s">
        <v>57</v>
      </c>
    </row>
    <row r="65" spans="1:5" ht="12.75">
      <c r="A65" s="36" t="s">
        <v>61</v>
      </c>
      <c r="E65" s="37" t="s">
        <v>8059</v>
      </c>
    </row>
    <row r="66" spans="1:5" ht="89.25">
      <c r="A66" t="s">
        <v>62</v>
      </c>
      <c r="E66" s="35" t="s">
        <v>12912</v>
      </c>
    </row>
    <row r="67" spans="1:16" ht="12.75">
      <c r="A67" s="24" t="s">
        <v>55</v>
      </c>
      <c s="29" t="s">
        <v>255</v>
      </c>
      <c s="29" t="s">
        <v>3044</v>
      </c>
      <c s="24" t="s">
        <v>57</v>
      </c>
      <c s="30" t="s">
        <v>3045</v>
      </c>
      <c s="31" t="s">
        <v>86</v>
      </c>
      <c s="32">
        <v>8</v>
      </c>
      <c s="33">
        <v>0</v>
      </c>
      <c s="33">
        <f>ROUND(ROUND(H67,2)*ROUND(G67,3),2)</f>
      </c>
      <c r="O67">
        <f>(I67*21)/100</f>
      </c>
      <c t="s">
        <v>33</v>
      </c>
    </row>
    <row r="68" spans="1:5" ht="12.75">
      <c r="A68" s="34" t="s">
        <v>60</v>
      </c>
      <c r="E68" s="35" t="s">
        <v>57</v>
      </c>
    </row>
    <row r="69" spans="1:5" ht="12.75">
      <c r="A69" s="36" t="s">
        <v>61</v>
      </c>
      <c r="E69" s="37" t="s">
        <v>8059</v>
      </c>
    </row>
    <row r="70" spans="1:5" ht="51">
      <c r="A70" t="s">
        <v>62</v>
      </c>
      <c r="E70" s="35" t="s">
        <v>3046</v>
      </c>
    </row>
    <row r="71" spans="1:16" ht="12.75">
      <c r="A71" s="24" t="s">
        <v>55</v>
      </c>
      <c s="29" t="s">
        <v>259</v>
      </c>
      <c s="29" t="s">
        <v>12723</v>
      </c>
      <c s="24" t="s">
        <v>57</v>
      </c>
      <c s="30" t="s">
        <v>12724</v>
      </c>
      <c s="31" t="s">
        <v>86</v>
      </c>
      <c s="32">
        <v>5</v>
      </c>
      <c s="33">
        <v>0</v>
      </c>
      <c s="33">
        <f>ROUND(ROUND(H71,2)*ROUND(G71,3),2)</f>
      </c>
      <c r="O71">
        <f>(I71*21)/100</f>
      </c>
      <c t="s">
        <v>33</v>
      </c>
    </row>
    <row r="72" spans="1:5" ht="12.75">
      <c r="A72" s="34" t="s">
        <v>60</v>
      </c>
      <c r="E72" s="35" t="s">
        <v>57</v>
      </c>
    </row>
    <row r="73" spans="1:5" ht="12.75">
      <c r="A73" s="36" t="s">
        <v>61</v>
      </c>
      <c r="E73" s="37" t="s">
        <v>8059</v>
      </c>
    </row>
    <row r="74" spans="1:5" ht="51">
      <c r="A74" t="s">
        <v>62</v>
      </c>
      <c r="E74" s="35" t="s">
        <v>3046</v>
      </c>
    </row>
    <row r="75" spans="1:16" ht="25.5">
      <c r="A75" s="24" t="s">
        <v>55</v>
      </c>
      <c s="29" t="s">
        <v>262</v>
      </c>
      <c s="29" t="s">
        <v>1329</v>
      </c>
      <c s="24" t="s">
        <v>57</v>
      </c>
      <c s="30" t="s">
        <v>1330</v>
      </c>
      <c s="31" t="s">
        <v>86</v>
      </c>
      <c s="32">
        <v>12</v>
      </c>
      <c s="33">
        <v>0</v>
      </c>
      <c s="33">
        <f>ROUND(ROUND(H75,2)*ROUND(G75,3),2)</f>
      </c>
      <c r="O75">
        <f>(I75*21)/100</f>
      </c>
      <c t="s">
        <v>33</v>
      </c>
    </row>
    <row r="76" spans="1:5" ht="12.75">
      <c r="A76" s="34" t="s">
        <v>60</v>
      </c>
      <c r="E76" s="35" t="s">
        <v>57</v>
      </c>
    </row>
    <row r="77" spans="1:5" ht="12.75">
      <c r="A77" s="36" t="s">
        <v>61</v>
      </c>
      <c r="E77" s="37" t="s">
        <v>8059</v>
      </c>
    </row>
    <row r="78" spans="1:5" ht="51">
      <c r="A78" t="s">
        <v>62</v>
      </c>
      <c r="E78" s="35" t="s">
        <v>3026</v>
      </c>
    </row>
    <row r="79" spans="1:16" ht="12.75">
      <c r="A79" s="24" t="s">
        <v>55</v>
      </c>
      <c s="29" t="s">
        <v>266</v>
      </c>
      <c s="29" t="s">
        <v>12644</v>
      </c>
      <c s="24" t="s">
        <v>57</v>
      </c>
      <c s="30" t="s">
        <v>3050</v>
      </c>
      <c s="31" t="s">
        <v>76</v>
      </c>
      <c s="32">
        <v>200</v>
      </c>
      <c s="33">
        <v>0</v>
      </c>
      <c s="33">
        <f>ROUND(ROUND(H79,2)*ROUND(G79,3),2)</f>
      </c>
      <c r="O79">
        <f>(I79*21)/100</f>
      </c>
      <c t="s">
        <v>33</v>
      </c>
    </row>
    <row r="80" spans="1:5" ht="12.75">
      <c r="A80" s="34" t="s">
        <v>60</v>
      </c>
      <c r="E80" s="35" t="s">
        <v>57</v>
      </c>
    </row>
    <row r="81" spans="1:5" ht="12.75">
      <c r="A81" s="36" t="s">
        <v>61</v>
      </c>
      <c r="E81" s="37" t="s">
        <v>8059</v>
      </c>
    </row>
    <row r="82" spans="1:5" ht="102">
      <c r="A82" t="s">
        <v>62</v>
      </c>
      <c r="E82" s="35" t="s">
        <v>3051</v>
      </c>
    </row>
    <row r="83" spans="1:18" ht="12.75" customHeight="1">
      <c r="A83" s="6" t="s">
        <v>53</v>
      </c>
      <c s="6"/>
      <c s="39" t="s">
        <v>3052</v>
      </c>
      <c s="6"/>
      <c s="27" t="s">
        <v>54</v>
      </c>
      <c s="6"/>
      <c s="6"/>
      <c s="6"/>
      <c s="40">
        <f>0+Q83</f>
      </c>
      <c r="O83">
        <f>0+R83</f>
      </c>
      <c r="Q83">
        <f>0+I84+I88+I92+I96+I100+I104+I108+I112+I116+I120+I124+I128+I132+I136+I140+I144+I148+I152+I156+I160+I164+I168+I172+I176+I180+I184</f>
      </c>
      <c>
        <f>0+O84+O88+O92+O96+O100+O104+O108+O112+O116+O120+O124+O128+O132+O136+O140+O144+O148+O152+O156+O160+O164+O168+O172+O176+O180+O184</f>
      </c>
    </row>
    <row r="84" spans="1:16" ht="12.75">
      <c r="A84" s="24" t="s">
        <v>55</v>
      </c>
      <c s="29" t="s">
        <v>39</v>
      </c>
      <c s="29" t="s">
        <v>3053</v>
      </c>
      <c s="24" t="s">
        <v>57</v>
      </c>
      <c s="30" t="s">
        <v>3054</v>
      </c>
      <c s="31" t="s">
        <v>76</v>
      </c>
      <c s="32">
        <v>370</v>
      </c>
      <c s="33">
        <v>0</v>
      </c>
      <c s="33">
        <f>ROUND(ROUND(H84,2)*ROUND(G84,3),2)</f>
      </c>
      <c r="O84">
        <f>(I84*21)/100</f>
      </c>
      <c t="s">
        <v>33</v>
      </c>
    </row>
    <row r="85" spans="1:5" ht="12.75">
      <c r="A85" s="34" t="s">
        <v>60</v>
      </c>
      <c r="E85" s="35" t="s">
        <v>57</v>
      </c>
    </row>
    <row r="86" spans="1:5" ht="12.75">
      <c r="A86" s="36" t="s">
        <v>61</v>
      </c>
      <c r="E86" s="37" t="s">
        <v>8059</v>
      </c>
    </row>
    <row r="87" spans="1:5" ht="12.75">
      <c r="A87" t="s">
        <v>62</v>
      </c>
      <c r="E87" s="35" t="s">
        <v>3055</v>
      </c>
    </row>
    <row r="88" spans="1:16" ht="12.75">
      <c r="A88" s="24" t="s">
        <v>55</v>
      </c>
      <c s="29" t="s">
        <v>33</v>
      </c>
      <c s="29" t="s">
        <v>6281</v>
      </c>
      <c s="24" t="s">
        <v>57</v>
      </c>
      <c s="30" t="s">
        <v>6282</v>
      </c>
      <c s="31" t="s">
        <v>76</v>
      </c>
      <c s="32">
        <v>80</v>
      </c>
      <c s="33">
        <v>0</v>
      </c>
      <c s="33">
        <f>ROUND(ROUND(H88,2)*ROUND(G88,3),2)</f>
      </c>
      <c r="O88">
        <f>(I88*21)/100</f>
      </c>
      <c t="s">
        <v>33</v>
      </c>
    </row>
    <row r="89" spans="1:5" ht="12.75">
      <c r="A89" s="34" t="s">
        <v>60</v>
      </c>
      <c r="E89" s="35" t="s">
        <v>57</v>
      </c>
    </row>
    <row r="90" spans="1:5" ht="12.75">
      <c r="A90" s="36" t="s">
        <v>61</v>
      </c>
      <c r="E90" s="37" t="s">
        <v>8059</v>
      </c>
    </row>
    <row r="91" spans="1:5" ht="25.5">
      <c r="A91" t="s">
        <v>62</v>
      </c>
      <c r="E91" s="35" t="s">
        <v>8110</v>
      </c>
    </row>
    <row r="92" spans="1:16" ht="12.75">
      <c r="A92" s="24" t="s">
        <v>55</v>
      </c>
      <c s="29" t="s">
        <v>32</v>
      </c>
      <c s="29" t="s">
        <v>12913</v>
      </c>
      <c s="24" t="s">
        <v>57</v>
      </c>
      <c s="30" t="s">
        <v>12914</v>
      </c>
      <c s="31" t="s">
        <v>59</v>
      </c>
      <c s="32">
        <v>2</v>
      </c>
      <c s="33">
        <v>0</v>
      </c>
      <c s="33">
        <f>ROUND(ROUND(H92,2)*ROUND(G92,3),2)</f>
      </c>
      <c r="O92">
        <f>(I92*21)/100</f>
      </c>
      <c t="s">
        <v>33</v>
      </c>
    </row>
    <row r="93" spans="1:5" ht="12.75">
      <c r="A93" s="34" t="s">
        <v>60</v>
      </c>
      <c r="E93" s="35" t="s">
        <v>57</v>
      </c>
    </row>
    <row r="94" spans="1:5" ht="12.75">
      <c r="A94" s="36" t="s">
        <v>61</v>
      </c>
      <c r="E94" s="37" t="s">
        <v>8059</v>
      </c>
    </row>
    <row r="95" spans="1:5" ht="63.75">
      <c r="A95" t="s">
        <v>62</v>
      </c>
      <c r="E95" s="35" t="s">
        <v>3665</v>
      </c>
    </row>
    <row r="96" spans="1:16" ht="25.5">
      <c r="A96" s="24" t="s">
        <v>55</v>
      </c>
      <c s="29" t="s">
        <v>43</v>
      </c>
      <c s="29" t="s">
        <v>12915</v>
      </c>
      <c s="24" t="s">
        <v>57</v>
      </c>
      <c s="30" t="s">
        <v>12916</v>
      </c>
      <c s="31" t="s">
        <v>1022</v>
      </c>
      <c s="32">
        <v>110</v>
      </c>
      <c s="33">
        <v>0</v>
      </c>
      <c s="33">
        <f>ROUND(ROUND(H96,2)*ROUND(G96,3),2)</f>
      </c>
      <c r="O96">
        <f>(I96*21)/100</f>
      </c>
      <c t="s">
        <v>33</v>
      </c>
    </row>
    <row r="97" spans="1:5" ht="12.75">
      <c r="A97" s="34" t="s">
        <v>60</v>
      </c>
      <c r="E97" s="35" t="s">
        <v>57</v>
      </c>
    </row>
    <row r="98" spans="1:5" ht="12.75">
      <c r="A98" s="36" t="s">
        <v>61</v>
      </c>
      <c r="E98" s="37" t="s">
        <v>8059</v>
      </c>
    </row>
    <row r="99" spans="1:5" ht="25.5">
      <c r="A99" t="s">
        <v>62</v>
      </c>
      <c r="E99" s="35" t="s">
        <v>5973</v>
      </c>
    </row>
    <row r="100" spans="1:16" ht="12.75">
      <c r="A100" s="24" t="s">
        <v>55</v>
      </c>
      <c s="29" t="s">
        <v>45</v>
      </c>
      <c s="29" t="s">
        <v>6083</v>
      </c>
      <c s="24" t="s">
        <v>57</v>
      </c>
      <c s="30" t="s">
        <v>6084</v>
      </c>
      <c s="31" t="s">
        <v>94</v>
      </c>
      <c s="32">
        <v>5</v>
      </c>
      <c s="33">
        <v>0</v>
      </c>
      <c s="33">
        <f>ROUND(ROUND(H100,2)*ROUND(G100,3),2)</f>
      </c>
      <c r="O100">
        <f>(I100*21)/100</f>
      </c>
      <c t="s">
        <v>33</v>
      </c>
    </row>
    <row r="101" spans="1:5" ht="12.75">
      <c r="A101" s="34" t="s">
        <v>60</v>
      </c>
      <c r="E101" s="35" t="s">
        <v>57</v>
      </c>
    </row>
    <row r="102" spans="1:5" ht="12.75">
      <c r="A102" s="36" t="s">
        <v>61</v>
      </c>
      <c r="E102" s="37" t="s">
        <v>8059</v>
      </c>
    </row>
    <row r="103" spans="1:5" ht="63.75">
      <c r="A103" t="s">
        <v>62</v>
      </c>
      <c r="E103" s="35" t="s">
        <v>3665</v>
      </c>
    </row>
    <row r="104" spans="1:16" ht="12.75">
      <c r="A104" s="24" t="s">
        <v>55</v>
      </c>
      <c s="29" t="s">
        <v>47</v>
      </c>
      <c s="29" t="s">
        <v>12898</v>
      </c>
      <c s="24" t="s">
        <v>57</v>
      </c>
      <c s="30" t="s">
        <v>12899</v>
      </c>
      <c s="31" t="s">
        <v>94</v>
      </c>
      <c s="32">
        <v>40</v>
      </c>
      <c s="33">
        <v>0</v>
      </c>
      <c s="33">
        <f>ROUND(ROUND(H104,2)*ROUND(G104,3),2)</f>
      </c>
      <c r="O104">
        <f>(I104*21)/100</f>
      </c>
      <c t="s">
        <v>33</v>
      </c>
    </row>
    <row r="105" spans="1:5" ht="12.75">
      <c r="A105" s="34" t="s">
        <v>60</v>
      </c>
      <c r="E105" s="35" t="s">
        <v>57</v>
      </c>
    </row>
    <row r="106" spans="1:5" ht="12.75">
      <c r="A106" s="36" t="s">
        <v>61</v>
      </c>
      <c r="E106" s="37" t="s">
        <v>8059</v>
      </c>
    </row>
    <row r="107" spans="1:5" ht="25.5">
      <c r="A107" t="s">
        <v>62</v>
      </c>
      <c r="E107" s="35" t="s">
        <v>12900</v>
      </c>
    </row>
    <row r="108" spans="1:16" ht="12.75">
      <c r="A108" s="24" t="s">
        <v>55</v>
      </c>
      <c s="29" t="s">
        <v>73</v>
      </c>
      <c s="29" t="s">
        <v>3056</v>
      </c>
      <c s="24" t="s">
        <v>57</v>
      </c>
      <c s="30" t="s">
        <v>3057</v>
      </c>
      <c s="31" t="s">
        <v>59</v>
      </c>
      <c s="32">
        <v>122</v>
      </c>
      <c s="33">
        <v>0</v>
      </c>
      <c s="33">
        <f>ROUND(ROUND(H108,2)*ROUND(G108,3),2)</f>
      </c>
      <c r="O108">
        <f>(I108*21)/100</f>
      </c>
      <c t="s">
        <v>33</v>
      </c>
    </row>
    <row r="109" spans="1:5" ht="12.75">
      <c r="A109" s="34" t="s">
        <v>60</v>
      </c>
      <c r="E109" s="35" t="s">
        <v>57</v>
      </c>
    </row>
    <row r="110" spans="1:5" ht="12.75">
      <c r="A110" s="36" t="s">
        <v>61</v>
      </c>
      <c r="E110" s="37" t="s">
        <v>8059</v>
      </c>
    </row>
    <row r="111" spans="1:5" ht="216.75">
      <c r="A111" t="s">
        <v>62</v>
      </c>
      <c r="E111" s="35" t="s">
        <v>3058</v>
      </c>
    </row>
    <row r="112" spans="1:16" ht="12.75">
      <c r="A112" s="24" t="s">
        <v>55</v>
      </c>
      <c s="29" t="s">
        <v>79</v>
      </c>
      <c s="29" t="s">
        <v>8061</v>
      </c>
      <c s="24" t="s">
        <v>57</v>
      </c>
      <c s="30" t="s">
        <v>8062</v>
      </c>
      <c s="31" t="s">
        <v>970</v>
      </c>
      <c s="32">
        <v>760</v>
      </c>
      <c s="33">
        <v>0</v>
      </c>
      <c s="33">
        <f>ROUND(ROUND(H112,2)*ROUND(G112,3),2)</f>
      </c>
      <c r="O112">
        <f>(I112*21)/100</f>
      </c>
      <c t="s">
        <v>33</v>
      </c>
    </row>
    <row r="113" spans="1:5" ht="12.75">
      <c r="A113" s="34" t="s">
        <v>60</v>
      </c>
      <c r="E113" s="35" t="s">
        <v>57</v>
      </c>
    </row>
    <row r="114" spans="1:5" ht="12.75">
      <c r="A114" s="36" t="s">
        <v>61</v>
      </c>
      <c r="E114" s="37" t="s">
        <v>8059</v>
      </c>
    </row>
    <row r="115" spans="1:5" ht="25.5">
      <c r="A115" t="s">
        <v>62</v>
      </c>
      <c r="E115" s="35" t="s">
        <v>1195</v>
      </c>
    </row>
    <row r="116" spans="1:16" ht="12.75">
      <c r="A116" s="24" t="s">
        <v>55</v>
      </c>
      <c s="29" t="s">
        <v>50</v>
      </c>
      <c s="29" t="s">
        <v>850</v>
      </c>
      <c s="24" t="s">
        <v>57</v>
      </c>
      <c s="30" t="s">
        <v>851</v>
      </c>
      <c s="31" t="s">
        <v>94</v>
      </c>
      <c s="32">
        <v>25</v>
      </c>
      <c s="33">
        <v>0</v>
      </c>
      <c s="33">
        <f>ROUND(ROUND(H116,2)*ROUND(G116,3),2)</f>
      </c>
      <c r="O116">
        <f>(I116*21)/100</f>
      </c>
      <c t="s">
        <v>33</v>
      </c>
    </row>
    <row r="117" spans="1:5" ht="12.75">
      <c r="A117" s="34" t="s">
        <v>60</v>
      </c>
      <c r="E117" s="35" t="s">
        <v>57</v>
      </c>
    </row>
    <row r="118" spans="1:5" ht="12.75">
      <c r="A118" s="36" t="s">
        <v>61</v>
      </c>
      <c r="E118" s="37" t="s">
        <v>8059</v>
      </c>
    </row>
    <row r="119" spans="1:5" ht="25.5">
      <c r="A119" t="s">
        <v>62</v>
      </c>
      <c r="E119" s="35" t="s">
        <v>804</v>
      </c>
    </row>
    <row r="120" spans="1:16" ht="12.75">
      <c r="A120" s="24" t="s">
        <v>55</v>
      </c>
      <c s="29" t="s">
        <v>52</v>
      </c>
      <c s="29" t="s">
        <v>70</v>
      </c>
      <c s="24" t="s">
        <v>57</v>
      </c>
      <c s="30" t="s">
        <v>71</v>
      </c>
      <c s="31" t="s">
        <v>59</v>
      </c>
      <c s="32">
        <v>92</v>
      </c>
      <c s="33">
        <v>0</v>
      </c>
      <c s="33">
        <f>ROUND(ROUND(H120,2)*ROUND(G120,3),2)</f>
      </c>
      <c r="O120">
        <f>(I120*21)/100</f>
      </c>
      <c t="s">
        <v>33</v>
      </c>
    </row>
    <row r="121" spans="1:5" ht="12.75">
      <c r="A121" s="34" t="s">
        <v>60</v>
      </c>
      <c r="E121" s="35" t="s">
        <v>57</v>
      </c>
    </row>
    <row r="122" spans="1:5" ht="12.75">
      <c r="A122" s="36" t="s">
        <v>61</v>
      </c>
      <c r="E122" s="37" t="s">
        <v>8059</v>
      </c>
    </row>
    <row r="123" spans="1:5" ht="153">
      <c r="A123" t="s">
        <v>62</v>
      </c>
      <c r="E123" s="35" t="s">
        <v>3059</v>
      </c>
    </row>
    <row r="124" spans="1:16" ht="12.75">
      <c r="A124" s="24" t="s">
        <v>55</v>
      </c>
      <c s="29" t="s">
        <v>91</v>
      </c>
      <c s="29" t="s">
        <v>3309</v>
      </c>
      <c s="24" t="s">
        <v>57</v>
      </c>
      <c s="30" t="s">
        <v>3310</v>
      </c>
      <c s="31" t="s">
        <v>76</v>
      </c>
      <c s="32">
        <v>370</v>
      </c>
      <c s="33">
        <v>0</v>
      </c>
      <c s="33">
        <f>ROUND(ROUND(H124,2)*ROUND(G124,3),2)</f>
      </c>
      <c r="O124">
        <f>(I124*21)/100</f>
      </c>
      <c t="s">
        <v>33</v>
      </c>
    </row>
    <row r="125" spans="1:5" ht="12.75">
      <c r="A125" s="34" t="s">
        <v>60</v>
      </c>
      <c r="E125" s="35" t="s">
        <v>57</v>
      </c>
    </row>
    <row r="126" spans="1:5" ht="12.75">
      <c r="A126" s="36" t="s">
        <v>61</v>
      </c>
      <c r="E126" s="37" t="s">
        <v>8059</v>
      </c>
    </row>
    <row r="127" spans="1:5" ht="38.25">
      <c r="A127" t="s">
        <v>62</v>
      </c>
      <c r="E127" s="35" t="s">
        <v>3311</v>
      </c>
    </row>
    <row r="128" spans="1:16" ht="12.75">
      <c r="A128" s="24" t="s">
        <v>55</v>
      </c>
      <c s="29" t="s">
        <v>96</v>
      </c>
      <c s="29" t="s">
        <v>3060</v>
      </c>
      <c s="24" t="s">
        <v>57</v>
      </c>
      <c s="30" t="s">
        <v>3061</v>
      </c>
      <c s="31" t="s">
        <v>59</v>
      </c>
      <c s="32">
        <v>10</v>
      </c>
      <c s="33">
        <v>0</v>
      </c>
      <c s="33">
        <f>ROUND(ROUND(H128,2)*ROUND(G128,3),2)</f>
      </c>
      <c r="O128">
        <f>(I128*21)/100</f>
      </c>
      <c t="s">
        <v>33</v>
      </c>
    </row>
    <row r="129" spans="1:5" ht="12.75">
      <c r="A129" s="34" t="s">
        <v>60</v>
      </c>
      <c r="E129" s="35" t="s">
        <v>57</v>
      </c>
    </row>
    <row r="130" spans="1:5" ht="12.75">
      <c r="A130" s="36" t="s">
        <v>61</v>
      </c>
      <c r="E130" s="37" t="s">
        <v>8059</v>
      </c>
    </row>
    <row r="131" spans="1:5" ht="38.25">
      <c r="A131" t="s">
        <v>62</v>
      </c>
      <c r="E131" s="35" t="s">
        <v>3062</v>
      </c>
    </row>
    <row r="132" spans="1:16" ht="25.5">
      <c r="A132" s="24" t="s">
        <v>55</v>
      </c>
      <c s="29" t="s">
        <v>99</v>
      </c>
      <c s="29" t="s">
        <v>5898</v>
      </c>
      <c s="24" t="s">
        <v>57</v>
      </c>
      <c s="30" t="s">
        <v>5899</v>
      </c>
      <c s="31" t="s">
        <v>76</v>
      </c>
      <c s="32">
        <v>10</v>
      </c>
      <c s="33">
        <v>0</v>
      </c>
      <c s="33">
        <f>ROUND(ROUND(H132,2)*ROUND(G132,3),2)</f>
      </c>
      <c r="O132">
        <f>(I132*21)/100</f>
      </c>
      <c t="s">
        <v>33</v>
      </c>
    </row>
    <row r="133" spans="1:5" ht="12.75">
      <c r="A133" s="34" t="s">
        <v>60</v>
      </c>
      <c r="E133" s="35" t="s">
        <v>57</v>
      </c>
    </row>
    <row r="134" spans="1:5" ht="12.75">
      <c r="A134" s="36" t="s">
        <v>61</v>
      </c>
      <c r="E134" s="37" t="s">
        <v>8059</v>
      </c>
    </row>
    <row r="135" spans="1:5" ht="38.25">
      <c r="A135" t="s">
        <v>62</v>
      </c>
      <c r="E135" s="35" t="s">
        <v>12901</v>
      </c>
    </row>
    <row r="136" spans="1:16" ht="12.75">
      <c r="A136" s="24" t="s">
        <v>55</v>
      </c>
      <c s="29" t="s">
        <v>103</v>
      </c>
      <c s="29" t="s">
        <v>12917</v>
      </c>
      <c s="24" t="s">
        <v>57</v>
      </c>
      <c s="30" t="s">
        <v>12918</v>
      </c>
      <c s="31" t="s">
        <v>76</v>
      </c>
      <c s="32">
        <v>10</v>
      </c>
      <c s="33">
        <v>0</v>
      </c>
      <c s="33">
        <f>ROUND(ROUND(H136,2)*ROUND(G136,3),2)</f>
      </c>
      <c r="O136">
        <f>(I136*21)/100</f>
      </c>
      <c t="s">
        <v>33</v>
      </c>
    </row>
    <row r="137" spans="1:5" ht="12.75">
      <c r="A137" s="34" t="s">
        <v>60</v>
      </c>
      <c r="E137" s="35" t="s">
        <v>57</v>
      </c>
    </row>
    <row r="138" spans="1:5" ht="12.75">
      <c r="A138" s="36" t="s">
        <v>61</v>
      </c>
      <c r="E138" s="37" t="s">
        <v>8059</v>
      </c>
    </row>
    <row r="139" spans="1:5" ht="38.25">
      <c r="A139" t="s">
        <v>62</v>
      </c>
      <c r="E139" s="35" t="s">
        <v>12901</v>
      </c>
    </row>
    <row r="140" spans="1:16" ht="12.75">
      <c r="A140" s="24" t="s">
        <v>55</v>
      </c>
      <c s="29" t="s">
        <v>107</v>
      </c>
      <c s="29" t="s">
        <v>5531</v>
      </c>
      <c s="24" t="s">
        <v>57</v>
      </c>
      <c s="30" t="s">
        <v>5532</v>
      </c>
      <c s="31" t="s">
        <v>76</v>
      </c>
      <c s="32">
        <v>40</v>
      </c>
      <c s="33">
        <v>0</v>
      </c>
      <c s="33">
        <f>ROUND(ROUND(H140,2)*ROUND(G140,3),2)</f>
      </c>
      <c r="O140">
        <f>(I140*21)/100</f>
      </c>
      <c t="s">
        <v>33</v>
      </c>
    </row>
    <row r="141" spans="1:5" ht="12.75">
      <c r="A141" s="34" t="s">
        <v>60</v>
      </c>
      <c r="E141" s="35" t="s">
        <v>57</v>
      </c>
    </row>
    <row r="142" spans="1:5" ht="12.75">
      <c r="A142" s="36" t="s">
        <v>61</v>
      </c>
      <c r="E142" s="37" t="s">
        <v>8059</v>
      </c>
    </row>
    <row r="143" spans="1:5" ht="38.25">
      <c r="A143" t="s">
        <v>62</v>
      </c>
      <c r="E143" s="35" t="s">
        <v>12901</v>
      </c>
    </row>
    <row r="144" spans="1:16" ht="12.75">
      <c r="A144" s="24" t="s">
        <v>55</v>
      </c>
      <c s="29" t="s">
        <v>111</v>
      </c>
      <c s="29" t="s">
        <v>12919</v>
      </c>
      <c s="24" t="s">
        <v>57</v>
      </c>
      <c s="30" t="s">
        <v>12920</v>
      </c>
      <c s="31" t="s">
        <v>76</v>
      </c>
      <c s="32">
        <v>10</v>
      </c>
      <c s="33">
        <v>0</v>
      </c>
      <c s="33">
        <f>ROUND(ROUND(H144,2)*ROUND(G144,3),2)</f>
      </c>
      <c r="O144">
        <f>(I144*21)/100</f>
      </c>
      <c t="s">
        <v>33</v>
      </c>
    </row>
    <row r="145" spans="1:5" ht="12.75">
      <c r="A145" s="34" t="s">
        <v>60</v>
      </c>
      <c r="E145" s="35" t="s">
        <v>57</v>
      </c>
    </row>
    <row r="146" spans="1:5" ht="12.75">
      <c r="A146" s="36" t="s">
        <v>61</v>
      </c>
      <c r="E146" s="37" t="s">
        <v>8059</v>
      </c>
    </row>
    <row r="147" spans="1:5" ht="89.25">
      <c r="A147" t="s">
        <v>62</v>
      </c>
      <c r="E147" s="35" t="s">
        <v>12921</v>
      </c>
    </row>
    <row r="148" spans="1:16" ht="12.75">
      <c r="A148" s="24" t="s">
        <v>55</v>
      </c>
      <c s="29" t="s">
        <v>149</v>
      </c>
      <c s="29" t="s">
        <v>12922</v>
      </c>
      <c s="24" t="s">
        <v>57</v>
      </c>
      <c s="30" t="s">
        <v>12923</v>
      </c>
      <c s="31" t="s">
        <v>76</v>
      </c>
      <c s="32">
        <v>10</v>
      </c>
      <c s="33">
        <v>0</v>
      </c>
      <c s="33">
        <f>ROUND(ROUND(H148,2)*ROUND(G148,3),2)</f>
      </c>
      <c r="O148">
        <f>(I148*21)/100</f>
      </c>
      <c t="s">
        <v>33</v>
      </c>
    </row>
    <row r="149" spans="1:5" ht="12.75">
      <c r="A149" s="34" t="s">
        <v>60</v>
      </c>
      <c r="E149" s="35" t="s">
        <v>57</v>
      </c>
    </row>
    <row r="150" spans="1:5" ht="12.75">
      <c r="A150" s="36" t="s">
        <v>61</v>
      </c>
      <c r="E150" s="37" t="s">
        <v>8059</v>
      </c>
    </row>
    <row r="151" spans="1:5" ht="76.5">
      <c r="A151" t="s">
        <v>62</v>
      </c>
      <c r="E151" s="35" t="s">
        <v>12924</v>
      </c>
    </row>
    <row r="152" spans="1:16" ht="12.75">
      <c r="A152" s="24" t="s">
        <v>55</v>
      </c>
      <c s="29" t="s">
        <v>153</v>
      </c>
      <c s="29" t="s">
        <v>12963</v>
      </c>
      <c s="24" t="s">
        <v>57</v>
      </c>
      <c s="30" t="s">
        <v>12964</v>
      </c>
      <c s="31" t="s">
        <v>76</v>
      </c>
      <c s="32">
        <v>50</v>
      </c>
      <c s="33">
        <v>0</v>
      </c>
      <c s="33">
        <f>ROUND(ROUND(H152,2)*ROUND(G152,3),2)</f>
      </c>
      <c r="O152">
        <f>(I152*21)/100</f>
      </c>
      <c t="s">
        <v>33</v>
      </c>
    </row>
    <row r="153" spans="1:5" ht="12.75">
      <c r="A153" s="34" t="s">
        <v>60</v>
      </c>
      <c r="E153" s="35" t="s">
        <v>57</v>
      </c>
    </row>
    <row r="154" spans="1:5" ht="12.75">
      <c r="A154" s="36" t="s">
        <v>61</v>
      </c>
      <c r="E154" s="37" t="s">
        <v>8059</v>
      </c>
    </row>
    <row r="155" spans="1:5" ht="76.5">
      <c r="A155" t="s">
        <v>62</v>
      </c>
      <c r="E155" s="35" t="s">
        <v>12965</v>
      </c>
    </row>
    <row r="156" spans="1:16" ht="12.75">
      <c r="A156" s="24" t="s">
        <v>55</v>
      </c>
      <c s="29" t="s">
        <v>157</v>
      </c>
      <c s="29" t="s">
        <v>11413</v>
      </c>
      <c s="24" t="s">
        <v>57</v>
      </c>
      <c s="30" t="s">
        <v>11414</v>
      </c>
      <c s="31" t="s">
        <v>76</v>
      </c>
      <c s="32">
        <v>20</v>
      </c>
      <c s="33">
        <v>0</v>
      </c>
      <c s="33">
        <f>ROUND(ROUND(H156,2)*ROUND(G156,3),2)</f>
      </c>
      <c r="O156">
        <f>(I156*21)/100</f>
      </c>
      <c t="s">
        <v>33</v>
      </c>
    </row>
    <row r="157" spans="1:5" ht="12.75">
      <c r="A157" s="34" t="s">
        <v>60</v>
      </c>
      <c r="E157" s="35" t="s">
        <v>57</v>
      </c>
    </row>
    <row r="158" spans="1:5" ht="12.75">
      <c r="A158" s="36" t="s">
        <v>61</v>
      </c>
      <c r="E158" s="37" t="s">
        <v>8059</v>
      </c>
    </row>
    <row r="159" spans="1:5" ht="38.25">
      <c r="A159" t="s">
        <v>62</v>
      </c>
      <c r="E159" s="35" t="s">
        <v>3380</v>
      </c>
    </row>
    <row r="160" spans="1:16" ht="12.75">
      <c r="A160" s="24" t="s">
        <v>55</v>
      </c>
      <c s="29" t="s">
        <v>1147</v>
      </c>
      <c s="29" t="s">
        <v>3259</v>
      </c>
      <c s="24" t="s">
        <v>57</v>
      </c>
      <c s="30" t="s">
        <v>3260</v>
      </c>
      <c s="31" t="s">
        <v>76</v>
      </c>
      <c s="32">
        <v>20</v>
      </c>
      <c s="33">
        <v>0</v>
      </c>
      <c s="33">
        <f>ROUND(ROUND(H160,2)*ROUND(G160,3),2)</f>
      </c>
      <c r="O160">
        <f>(I160*21)/100</f>
      </c>
      <c t="s">
        <v>33</v>
      </c>
    </row>
    <row r="161" spans="1:5" ht="12.75">
      <c r="A161" s="34" t="s">
        <v>60</v>
      </c>
      <c r="E161" s="35" t="s">
        <v>57</v>
      </c>
    </row>
    <row r="162" spans="1:5" ht="12.75">
      <c r="A162" s="36" t="s">
        <v>61</v>
      </c>
      <c r="E162" s="37" t="s">
        <v>8059</v>
      </c>
    </row>
    <row r="163" spans="1:5" ht="38.25">
      <c r="A163" t="s">
        <v>62</v>
      </c>
      <c r="E163" s="35" t="s">
        <v>780</v>
      </c>
    </row>
    <row r="164" spans="1:16" ht="12.75">
      <c r="A164" s="24" t="s">
        <v>55</v>
      </c>
      <c s="29" t="s">
        <v>429</v>
      </c>
      <c s="29" t="s">
        <v>2189</v>
      </c>
      <c s="24" t="s">
        <v>57</v>
      </c>
      <c s="30" t="s">
        <v>2190</v>
      </c>
      <c s="31" t="s">
        <v>59</v>
      </c>
      <c s="32">
        <v>2</v>
      </c>
      <c s="33">
        <v>0</v>
      </c>
      <c s="33">
        <f>ROUND(ROUND(H164,2)*ROUND(G164,3),2)</f>
      </c>
      <c r="O164">
        <f>(I164*21)/100</f>
      </c>
      <c t="s">
        <v>33</v>
      </c>
    </row>
    <row r="165" spans="1:5" ht="12.75">
      <c r="A165" s="34" t="s">
        <v>60</v>
      </c>
      <c r="E165" s="35" t="s">
        <v>57</v>
      </c>
    </row>
    <row r="166" spans="1:5" ht="12.75">
      <c r="A166" s="36" t="s">
        <v>61</v>
      </c>
      <c r="E166" s="37" t="s">
        <v>8059</v>
      </c>
    </row>
    <row r="167" spans="1:5" ht="267.75">
      <c r="A167" t="s">
        <v>62</v>
      </c>
      <c r="E167" s="35" t="s">
        <v>8063</v>
      </c>
    </row>
    <row r="168" spans="1:16" ht="12.75">
      <c r="A168" s="24" t="s">
        <v>55</v>
      </c>
      <c s="29" t="s">
        <v>193</v>
      </c>
      <c s="29" t="s">
        <v>5204</v>
      </c>
      <c s="24" t="s">
        <v>57</v>
      </c>
      <c s="30" t="s">
        <v>5205</v>
      </c>
      <c s="31" t="s">
        <v>94</v>
      </c>
      <c s="32">
        <v>5</v>
      </c>
      <c s="33">
        <v>0</v>
      </c>
      <c s="33">
        <f>ROUND(ROUND(H168,2)*ROUND(G168,3),2)</f>
      </c>
      <c r="O168">
        <f>(I168*21)/100</f>
      </c>
      <c t="s">
        <v>33</v>
      </c>
    </row>
    <row r="169" spans="1:5" ht="12.75">
      <c r="A169" s="34" t="s">
        <v>60</v>
      </c>
      <c r="E169" s="35" t="s">
        <v>57</v>
      </c>
    </row>
    <row r="170" spans="1:5" ht="12.75">
      <c r="A170" s="36" t="s">
        <v>61</v>
      </c>
      <c r="E170" s="37" t="s">
        <v>8059</v>
      </c>
    </row>
    <row r="171" spans="1:5" ht="25.5">
      <c r="A171" t="s">
        <v>62</v>
      </c>
      <c r="E171" s="35" t="s">
        <v>12966</v>
      </c>
    </row>
    <row r="172" spans="1:16" ht="12.75">
      <c r="A172" s="24" t="s">
        <v>55</v>
      </c>
      <c s="29" t="s">
        <v>912</v>
      </c>
      <c s="29" t="s">
        <v>6440</v>
      </c>
      <c s="24" t="s">
        <v>57</v>
      </c>
      <c s="30" t="s">
        <v>6441</v>
      </c>
      <c s="31" t="s">
        <v>59</v>
      </c>
      <c s="32">
        <v>1</v>
      </c>
      <c s="33">
        <v>0</v>
      </c>
      <c s="33">
        <f>ROUND(ROUND(H172,2)*ROUND(G172,3),2)</f>
      </c>
      <c r="O172">
        <f>(I172*21)/100</f>
      </c>
      <c t="s">
        <v>33</v>
      </c>
    </row>
    <row r="173" spans="1:5" ht="12.75">
      <c r="A173" s="34" t="s">
        <v>60</v>
      </c>
      <c r="E173" s="35" t="s">
        <v>57</v>
      </c>
    </row>
    <row r="174" spans="1:5" ht="12.75">
      <c r="A174" s="36" t="s">
        <v>61</v>
      </c>
      <c r="E174" s="37" t="s">
        <v>8059</v>
      </c>
    </row>
    <row r="175" spans="1:5" ht="89.25">
      <c r="A175" t="s">
        <v>62</v>
      </c>
      <c r="E175" s="35" t="s">
        <v>8090</v>
      </c>
    </row>
    <row r="176" spans="1:16" ht="12.75">
      <c r="A176" s="24" t="s">
        <v>55</v>
      </c>
      <c s="29" t="s">
        <v>436</v>
      </c>
      <c s="29" t="s">
        <v>12967</v>
      </c>
      <c s="24" t="s">
        <v>57</v>
      </c>
      <c s="30" t="s">
        <v>12968</v>
      </c>
      <c s="31" t="s">
        <v>1022</v>
      </c>
      <c s="32">
        <v>50</v>
      </c>
      <c s="33">
        <v>0</v>
      </c>
      <c s="33">
        <f>ROUND(ROUND(H176,2)*ROUND(G176,3),2)</f>
      </c>
      <c r="O176">
        <f>(I176*21)/100</f>
      </c>
      <c t="s">
        <v>33</v>
      </c>
    </row>
    <row r="177" spans="1:5" ht="12.75">
      <c r="A177" s="34" t="s">
        <v>60</v>
      </c>
      <c r="E177" s="35" t="s">
        <v>57</v>
      </c>
    </row>
    <row r="178" spans="1:5" ht="12.75">
      <c r="A178" s="36" t="s">
        <v>61</v>
      </c>
      <c r="E178" s="37" t="s">
        <v>8059</v>
      </c>
    </row>
    <row r="179" spans="1:5" ht="25.5">
      <c r="A179" t="s">
        <v>62</v>
      </c>
      <c r="E179" s="35" t="s">
        <v>5973</v>
      </c>
    </row>
    <row r="180" spans="1:16" ht="12.75">
      <c r="A180" s="24" t="s">
        <v>55</v>
      </c>
      <c s="29" t="s">
        <v>440</v>
      </c>
      <c s="29" t="s">
        <v>8088</v>
      </c>
      <c s="24" t="s">
        <v>57</v>
      </c>
      <c s="30" t="s">
        <v>8089</v>
      </c>
      <c s="31" t="s">
        <v>59</v>
      </c>
      <c s="32">
        <v>3</v>
      </c>
      <c s="33">
        <v>0</v>
      </c>
      <c s="33">
        <f>ROUND(ROUND(H180,2)*ROUND(G180,3),2)</f>
      </c>
      <c r="O180">
        <f>(I180*21)/100</f>
      </c>
      <c t="s">
        <v>33</v>
      </c>
    </row>
    <row r="181" spans="1:5" ht="12.75">
      <c r="A181" s="34" t="s">
        <v>60</v>
      </c>
      <c r="E181" s="35" t="s">
        <v>57</v>
      </c>
    </row>
    <row r="182" spans="1:5" ht="12.75">
      <c r="A182" s="36" t="s">
        <v>61</v>
      </c>
      <c r="E182" s="37" t="s">
        <v>8059</v>
      </c>
    </row>
    <row r="183" spans="1:5" ht="89.25">
      <c r="A183" t="s">
        <v>62</v>
      </c>
      <c r="E183" s="35" t="s">
        <v>8090</v>
      </c>
    </row>
    <row r="184" spans="1:16" ht="12.75">
      <c r="A184" s="24" t="s">
        <v>55</v>
      </c>
      <c s="29" t="s">
        <v>444</v>
      </c>
      <c s="29" t="s">
        <v>1020</v>
      </c>
      <c s="24" t="s">
        <v>57</v>
      </c>
      <c s="30" t="s">
        <v>1021</v>
      </c>
      <c s="31" t="s">
        <v>1022</v>
      </c>
      <c s="32">
        <v>165</v>
      </c>
      <c s="33">
        <v>0</v>
      </c>
      <c s="33">
        <f>ROUND(ROUND(H184,2)*ROUND(G184,3),2)</f>
      </c>
      <c r="O184">
        <f>(I184*21)/100</f>
      </c>
      <c t="s">
        <v>33</v>
      </c>
    </row>
    <row r="185" spans="1:5" ht="12.75">
      <c r="A185" s="34" t="s">
        <v>60</v>
      </c>
      <c r="E185" s="35" t="s">
        <v>57</v>
      </c>
    </row>
    <row r="186" spans="1:5" ht="12.75">
      <c r="A186" s="36" t="s">
        <v>61</v>
      </c>
      <c r="E186" s="37" t="s">
        <v>8059</v>
      </c>
    </row>
    <row r="187" spans="1:5" ht="25.5">
      <c r="A187" t="s">
        <v>62</v>
      </c>
      <c r="E187" s="35" t="s">
        <v>5973</v>
      </c>
    </row>
    <row r="188" spans="1:18" ht="12.75" customHeight="1">
      <c r="A188" s="6" t="s">
        <v>53</v>
      </c>
      <c s="6"/>
      <c s="39" t="s">
        <v>2809</v>
      </c>
      <c s="6"/>
      <c s="27" t="s">
        <v>2810</v>
      </c>
      <c s="6"/>
      <c s="6"/>
      <c s="6"/>
      <c s="40">
        <f>0+Q188</f>
      </c>
      <c r="O188">
        <f>0+R188</f>
      </c>
      <c r="Q188">
        <f>0+I189+I193+I197+I201+I205+I209+I213+I217+I221+I225+I229+I233</f>
      </c>
      <c>
        <f>0+O189+O193+O197+O201+O205+O209+O213+O217+O221+O225+O229+O233</f>
      </c>
    </row>
    <row r="189" spans="1:16" ht="25.5">
      <c r="A189" s="24" t="s">
        <v>55</v>
      </c>
      <c s="29" t="s">
        <v>270</v>
      </c>
      <c s="29" t="s">
        <v>12726</v>
      </c>
      <c s="24" t="s">
        <v>57</v>
      </c>
      <c s="30" t="s">
        <v>12727</v>
      </c>
      <c s="31" t="s">
        <v>86</v>
      </c>
      <c s="32">
        <v>6</v>
      </c>
      <c s="33">
        <v>0</v>
      </c>
      <c s="33">
        <f>ROUND(ROUND(H189,2)*ROUND(G189,3),2)</f>
      </c>
      <c r="O189">
        <f>(I189*21)/100</f>
      </c>
      <c t="s">
        <v>33</v>
      </c>
    </row>
    <row r="190" spans="1:5" ht="12.75">
      <c r="A190" s="34" t="s">
        <v>60</v>
      </c>
      <c r="E190" s="35" t="s">
        <v>57</v>
      </c>
    </row>
    <row r="191" spans="1:5" ht="12.75">
      <c r="A191" s="36" t="s">
        <v>61</v>
      </c>
      <c r="E191" s="37" t="s">
        <v>8059</v>
      </c>
    </row>
    <row r="192" spans="1:5" ht="38.25">
      <c r="A192" t="s">
        <v>62</v>
      </c>
      <c r="E192" s="35" t="s">
        <v>11417</v>
      </c>
    </row>
    <row r="193" spans="1:16" ht="12.75">
      <c r="A193" s="24" t="s">
        <v>55</v>
      </c>
      <c s="29" t="s">
        <v>274</v>
      </c>
      <c s="29" t="s">
        <v>12969</v>
      </c>
      <c s="24" t="s">
        <v>57</v>
      </c>
      <c s="30" t="s">
        <v>12970</v>
      </c>
      <c s="31" t="s">
        <v>86</v>
      </c>
      <c s="32">
        <v>1</v>
      </c>
      <c s="33">
        <v>0</v>
      </c>
      <c s="33">
        <f>ROUND(ROUND(H193,2)*ROUND(G193,3),2)</f>
      </c>
      <c r="O193">
        <f>(I193*21)/100</f>
      </c>
      <c t="s">
        <v>33</v>
      </c>
    </row>
    <row r="194" spans="1:5" ht="12.75">
      <c r="A194" s="34" t="s">
        <v>60</v>
      </c>
      <c r="E194" s="35" t="s">
        <v>57</v>
      </c>
    </row>
    <row r="195" spans="1:5" ht="12.75">
      <c r="A195" s="36" t="s">
        <v>61</v>
      </c>
      <c r="E195" s="37" t="s">
        <v>8059</v>
      </c>
    </row>
    <row r="196" spans="1:5" ht="25.5">
      <c r="A196" t="s">
        <v>62</v>
      </c>
      <c r="E196" s="35" t="s">
        <v>3065</v>
      </c>
    </row>
    <row r="197" spans="1:16" ht="25.5">
      <c r="A197" s="24" t="s">
        <v>55</v>
      </c>
      <c s="29" t="s">
        <v>278</v>
      </c>
      <c s="29" t="s">
        <v>12971</v>
      </c>
      <c s="24" t="s">
        <v>57</v>
      </c>
      <c s="30" t="s">
        <v>12972</v>
      </c>
      <c s="31" t="s">
        <v>86</v>
      </c>
      <c s="32">
        <v>10</v>
      </c>
      <c s="33">
        <v>0</v>
      </c>
      <c s="33">
        <f>ROUND(ROUND(H197,2)*ROUND(G197,3),2)</f>
      </c>
      <c r="O197">
        <f>(I197*21)/100</f>
      </c>
      <c t="s">
        <v>33</v>
      </c>
    </row>
    <row r="198" spans="1:5" ht="12.75">
      <c r="A198" s="34" t="s">
        <v>60</v>
      </c>
      <c r="E198" s="35" t="s">
        <v>57</v>
      </c>
    </row>
    <row r="199" spans="1:5" ht="12.75">
      <c r="A199" s="36" t="s">
        <v>61</v>
      </c>
      <c r="E199" s="37" t="s">
        <v>8059</v>
      </c>
    </row>
    <row r="200" spans="1:5" ht="25.5">
      <c r="A200" t="s">
        <v>62</v>
      </c>
      <c r="E200" s="35" t="s">
        <v>3065</v>
      </c>
    </row>
    <row r="201" spans="1:16" ht="12.75">
      <c r="A201" s="24" t="s">
        <v>55</v>
      </c>
      <c s="29" t="s">
        <v>282</v>
      </c>
      <c s="29" t="s">
        <v>12973</v>
      </c>
      <c s="24" t="s">
        <v>57</v>
      </c>
      <c s="30" t="s">
        <v>12974</v>
      </c>
      <c s="31" t="s">
        <v>86</v>
      </c>
      <c s="32">
        <v>4</v>
      </c>
      <c s="33">
        <v>0</v>
      </c>
      <c s="33">
        <f>ROUND(ROUND(H201,2)*ROUND(G201,3),2)</f>
      </c>
      <c r="O201">
        <f>(I201*21)/100</f>
      </c>
      <c t="s">
        <v>33</v>
      </c>
    </row>
    <row r="202" spans="1:5" ht="12.75">
      <c r="A202" s="34" t="s">
        <v>60</v>
      </c>
      <c r="E202" s="35" t="s">
        <v>57</v>
      </c>
    </row>
    <row r="203" spans="1:5" ht="12.75">
      <c r="A203" s="36" t="s">
        <v>61</v>
      </c>
      <c r="E203" s="37" t="s">
        <v>8059</v>
      </c>
    </row>
    <row r="204" spans="1:5" ht="38.25">
      <c r="A204" t="s">
        <v>62</v>
      </c>
      <c r="E204" s="35" t="s">
        <v>11443</v>
      </c>
    </row>
    <row r="205" spans="1:16" ht="12.75">
      <c r="A205" s="24" t="s">
        <v>55</v>
      </c>
      <c s="29" t="s">
        <v>286</v>
      </c>
      <c s="29" t="s">
        <v>12975</v>
      </c>
      <c s="24" t="s">
        <v>57</v>
      </c>
      <c s="30" t="s">
        <v>12976</v>
      </c>
      <c s="31" t="s">
        <v>86</v>
      </c>
      <c s="32">
        <v>6</v>
      </c>
      <c s="33">
        <v>0</v>
      </c>
      <c s="33">
        <f>ROUND(ROUND(H205,2)*ROUND(G205,3),2)</f>
      </c>
      <c r="O205">
        <f>(I205*21)/100</f>
      </c>
      <c t="s">
        <v>33</v>
      </c>
    </row>
    <row r="206" spans="1:5" ht="12.75">
      <c r="A206" s="34" t="s">
        <v>60</v>
      </c>
      <c r="E206" s="35" t="s">
        <v>57</v>
      </c>
    </row>
    <row r="207" spans="1:5" ht="12.75">
      <c r="A207" s="36" t="s">
        <v>61</v>
      </c>
      <c r="E207" s="37" t="s">
        <v>8059</v>
      </c>
    </row>
    <row r="208" spans="1:5" ht="38.25">
      <c r="A208" t="s">
        <v>62</v>
      </c>
      <c r="E208" s="35" t="s">
        <v>11443</v>
      </c>
    </row>
    <row r="209" spans="1:16" ht="12.75">
      <c r="A209" s="24" t="s">
        <v>55</v>
      </c>
      <c s="29" t="s">
        <v>816</v>
      </c>
      <c s="29" t="s">
        <v>12977</v>
      </c>
      <c s="24" t="s">
        <v>57</v>
      </c>
      <c s="30" t="s">
        <v>12978</v>
      </c>
      <c s="31" t="s">
        <v>86</v>
      </c>
      <c s="32">
        <v>1</v>
      </c>
      <c s="33">
        <v>0</v>
      </c>
      <c s="33">
        <f>ROUND(ROUND(H209,2)*ROUND(G209,3),2)</f>
      </c>
      <c r="O209">
        <f>(I209*21)/100</f>
      </c>
      <c t="s">
        <v>33</v>
      </c>
    </row>
    <row r="210" spans="1:5" ht="12.75">
      <c r="A210" s="34" t="s">
        <v>60</v>
      </c>
      <c r="E210" s="35" t="s">
        <v>57</v>
      </c>
    </row>
    <row r="211" spans="1:5" ht="12.75">
      <c r="A211" s="36" t="s">
        <v>61</v>
      </c>
      <c r="E211" s="37" t="s">
        <v>8059</v>
      </c>
    </row>
    <row r="212" spans="1:5" ht="38.25">
      <c r="A212" t="s">
        <v>62</v>
      </c>
      <c r="E212" s="35" t="s">
        <v>11443</v>
      </c>
    </row>
    <row r="213" spans="1:16" ht="12.75">
      <c r="A213" s="24" t="s">
        <v>55</v>
      </c>
      <c s="29" t="s">
        <v>838</v>
      </c>
      <c s="29" t="s">
        <v>12979</v>
      </c>
      <c s="24" t="s">
        <v>57</v>
      </c>
      <c s="30" t="s">
        <v>12980</v>
      </c>
      <c s="31" t="s">
        <v>86</v>
      </c>
      <c s="32">
        <v>2</v>
      </c>
      <c s="33">
        <v>0</v>
      </c>
      <c s="33">
        <f>ROUND(ROUND(H213,2)*ROUND(G213,3),2)</f>
      </c>
      <c r="O213">
        <f>(I213*21)/100</f>
      </c>
      <c t="s">
        <v>33</v>
      </c>
    </row>
    <row r="214" spans="1:5" ht="12.75">
      <c r="A214" s="34" t="s">
        <v>60</v>
      </c>
      <c r="E214" s="35" t="s">
        <v>57</v>
      </c>
    </row>
    <row r="215" spans="1:5" ht="12.75">
      <c r="A215" s="36" t="s">
        <v>61</v>
      </c>
      <c r="E215" s="37" t="s">
        <v>8059</v>
      </c>
    </row>
    <row r="216" spans="1:5" ht="25.5">
      <c r="A216" t="s">
        <v>62</v>
      </c>
      <c r="E216" s="35" t="s">
        <v>12981</v>
      </c>
    </row>
    <row r="217" spans="1:16" ht="12.75">
      <c r="A217" s="24" t="s">
        <v>55</v>
      </c>
      <c s="29" t="s">
        <v>290</v>
      </c>
      <c s="29" t="s">
        <v>3066</v>
      </c>
      <c s="24" t="s">
        <v>57</v>
      </c>
      <c s="30" t="s">
        <v>3067</v>
      </c>
      <c s="31" t="s">
        <v>94</v>
      </c>
      <c s="32">
        <v>3</v>
      </c>
      <c s="33">
        <v>0</v>
      </c>
      <c s="33">
        <f>ROUND(ROUND(H217,2)*ROUND(G217,3),2)</f>
      </c>
      <c r="O217">
        <f>(I217*21)/100</f>
      </c>
      <c t="s">
        <v>33</v>
      </c>
    </row>
    <row r="218" spans="1:5" ht="12.75">
      <c r="A218" s="34" t="s">
        <v>60</v>
      </c>
      <c r="E218" s="35" t="s">
        <v>57</v>
      </c>
    </row>
    <row r="219" spans="1:5" ht="12.75">
      <c r="A219" s="36" t="s">
        <v>61</v>
      </c>
      <c r="E219" s="37" t="s">
        <v>8059</v>
      </c>
    </row>
    <row r="220" spans="1:5" ht="38.25">
      <c r="A220" t="s">
        <v>62</v>
      </c>
      <c r="E220" s="35" t="s">
        <v>3068</v>
      </c>
    </row>
    <row r="221" spans="1:16" ht="12.75">
      <c r="A221" s="24" t="s">
        <v>55</v>
      </c>
      <c s="29" t="s">
        <v>294</v>
      </c>
      <c s="29" t="s">
        <v>150</v>
      </c>
      <c s="24" t="s">
        <v>57</v>
      </c>
      <c s="30" t="s">
        <v>151</v>
      </c>
      <c s="31" t="s">
        <v>94</v>
      </c>
      <c s="32">
        <v>50</v>
      </c>
      <c s="33">
        <v>0</v>
      </c>
      <c s="33">
        <f>ROUND(ROUND(H221,2)*ROUND(G221,3),2)</f>
      </c>
      <c r="O221">
        <f>(I221*21)/100</f>
      </c>
      <c t="s">
        <v>33</v>
      </c>
    </row>
    <row r="222" spans="1:5" ht="12.75">
      <c r="A222" s="34" t="s">
        <v>60</v>
      </c>
      <c r="E222" s="35" t="s">
        <v>57</v>
      </c>
    </row>
    <row r="223" spans="1:5" ht="12.75">
      <c r="A223" s="36" t="s">
        <v>61</v>
      </c>
      <c r="E223" s="37" t="s">
        <v>8059</v>
      </c>
    </row>
    <row r="224" spans="1:5" ht="51">
      <c r="A224" t="s">
        <v>62</v>
      </c>
      <c r="E224" s="35" t="s">
        <v>8064</v>
      </c>
    </row>
    <row r="225" spans="1:16" ht="12.75">
      <c r="A225" s="24" t="s">
        <v>55</v>
      </c>
      <c s="29" t="s">
        <v>298</v>
      </c>
      <c s="29" t="s">
        <v>158</v>
      </c>
      <c s="24" t="s">
        <v>57</v>
      </c>
      <c s="30" t="s">
        <v>159</v>
      </c>
      <c s="31" t="s">
        <v>86</v>
      </c>
      <c s="32">
        <v>3</v>
      </c>
      <c s="33">
        <v>0</v>
      </c>
      <c s="33">
        <f>ROUND(ROUND(H225,2)*ROUND(G225,3),2)</f>
      </c>
      <c r="O225">
        <f>(I225*21)/100</f>
      </c>
      <c t="s">
        <v>33</v>
      </c>
    </row>
    <row r="226" spans="1:5" ht="12.75">
      <c r="A226" s="34" t="s">
        <v>60</v>
      </c>
      <c r="E226" s="35" t="s">
        <v>57</v>
      </c>
    </row>
    <row r="227" spans="1:5" ht="12.75">
      <c r="A227" s="36" t="s">
        <v>61</v>
      </c>
      <c r="E227" s="37" t="s">
        <v>8059</v>
      </c>
    </row>
    <row r="228" spans="1:5" ht="51">
      <c r="A228" t="s">
        <v>62</v>
      </c>
      <c r="E228" s="35" t="s">
        <v>3076</v>
      </c>
    </row>
    <row r="229" spans="1:16" ht="25.5">
      <c r="A229" s="24" t="s">
        <v>55</v>
      </c>
      <c s="29" t="s">
        <v>302</v>
      </c>
      <c s="29" t="s">
        <v>12982</v>
      </c>
      <c s="24" t="s">
        <v>57</v>
      </c>
      <c s="30" t="s">
        <v>12983</v>
      </c>
      <c s="31" t="s">
        <v>76</v>
      </c>
      <c s="32">
        <v>30</v>
      </c>
      <c s="33">
        <v>0</v>
      </c>
      <c s="33">
        <f>ROUND(ROUND(H229,2)*ROUND(G229,3),2)</f>
      </c>
      <c r="O229">
        <f>(I229*21)/100</f>
      </c>
      <c t="s">
        <v>33</v>
      </c>
    </row>
    <row r="230" spans="1:5" ht="12.75">
      <c r="A230" s="34" t="s">
        <v>60</v>
      </c>
      <c r="E230" s="35" t="s">
        <v>57</v>
      </c>
    </row>
    <row r="231" spans="1:5" ht="12.75">
      <c r="A231" s="36" t="s">
        <v>61</v>
      </c>
      <c r="E231" s="37" t="s">
        <v>8059</v>
      </c>
    </row>
    <row r="232" spans="1:5" ht="63.75">
      <c r="A232" t="s">
        <v>62</v>
      </c>
      <c r="E232" s="35" t="s">
        <v>12984</v>
      </c>
    </row>
    <row r="233" spans="1:16" ht="12.75">
      <c r="A233" s="24" t="s">
        <v>55</v>
      </c>
      <c s="29" t="s">
        <v>306</v>
      </c>
      <c s="29" t="s">
        <v>12985</v>
      </c>
      <c s="24" t="s">
        <v>57</v>
      </c>
      <c s="30" t="s">
        <v>8073</v>
      </c>
      <c s="31" t="s">
        <v>1022</v>
      </c>
      <c s="32">
        <v>1.5</v>
      </c>
      <c s="33">
        <v>0</v>
      </c>
      <c s="33">
        <f>ROUND(ROUND(H233,2)*ROUND(G233,3),2)</f>
      </c>
      <c r="O233">
        <f>(I233*21)/100</f>
      </c>
      <c t="s">
        <v>33</v>
      </c>
    </row>
    <row r="234" spans="1:5" ht="12.75">
      <c r="A234" s="34" t="s">
        <v>60</v>
      </c>
      <c r="E234" s="35" t="s">
        <v>57</v>
      </c>
    </row>
    <row r="235" spans="1:5" ht="12.75">
      <c r="A235" s="36" t="s">
        <v>61</v>
      </c>
      <c r="E235" s="37" t="s">
        <v>8059</v>
      </c>
    </row>
    <row r="236" spans="1:5" ht="76.5">
      <c r="A236" t="s">
        <v>62</v>
      </c>
      <c r="E236" s="35" t="s">
        <v>8074</v>
      </c>
    </row>
    <row r="237" spans="1:18" ht="12.75" customHeight="1">
      <c r="A237" s="6" t="s">
        <v>53</v>
      </c>
      <c s="6"/>
      <c s="39" t="s">
        <v>3077</v>
      </c>
      <c s="6"/>
      <c s="27" t="s">
        <v>2818</v>
      </c>
      <c s="6"/>
      <c s="6"/>
      <c s="6"/>
      <c s="40">
        <f>0+Q237</f>
      </c>
      <c r="O237">
        <f>0+R237</f>
      </c>
      <c r="Q237">
        <f>0+I238+I242+I246+I250+I254+I258+I262+I266+I270+I274+I278+I282+I286+I290+I294+I298</f>
      </c>
      <c>
        <f>0+O238+O242+O246+O250+O254+O258+O262+O266+O270+O274+O278+O282+O286+O290+O294+O298</f>
      </c>
    </row>
    <row r="238" spans="1:16" ht="12.75">
      <c r="A238" s="24" t="s">
        <v>55</v>
      </c>
      <c s="29" t="s">
        <v>310</v>
      </c>
      <c s="29" t="s">
        <v>162</v>
      </c>
      <c s="24" t="s">
        <v>57</v>
      </c>
      <c s="30" t="s">
        <v>163</v>
      </c>
      <c s="31" t="s">
        <v>94</v>
      </c>
      <c s="32">
        <v>650</v>
      </c>
      <c s="33">
        <v>0</v>
      </c>
      <c s="33">
        <f>ROUND(ROUND(H238,2)*ROUND(G238,3),2)</f>
      </c>
      <c r="O238">
        <f>(I238*21)/100</f>
      </c>
      <c t="s">
        <v>33</v>
      </c>
    </row>
    <row r="239" spans="1:5" ht="12.75">
      <c r="A239" s="34" t="s">
        <v>60</v>
      </c>
      <c r="E239" s="35" t="s">
        <v>57</v>
      </c>
    </row>
    <row r="240" spans="1:5" ht="12.75">
      <c r="A240" s="36" t="s">
        <v>61</v>
      </c>
      <c r="E240" s="37" t="s">
        <v>8059</v>
      </c>
    </row>
    <row r="241" spans="1:5" ht="38.25">
      <c r="A241" t="s">
        <v>62</v>
      </c>
      <c r="E241" s="35" t="s">
        <v>3091</v>
      </c>
    </row>
    <row r="242" spans="1:16" ht="12.75">
      <c r="A242" s="24" t="s">
        <v>55</v>
      </c>
      <c s="29" t="s">
        <v>314</v>
      </c>
      <c s="29" t="s">
        <v>169</v>
      </c>
      <c s="24" t="s">
        <v>57</v>
      </c>
      <c s="30" t="s">
        <v>170</v>
      </c>
      <c s="31" t="s">
        <v>94</v>
      </c>
      <c s="32">
        <v>5</v>
      </c>
      <c s="33">
        <v>0</v>
      </c>
      <c s="33">
        <f>ROUND(ROUND(H242,2)*ROUND(G242,3),2)</f>
      </c>
      <c r="O242">
        <f>(I242*21)/100</f>
      </c>
      <c t="s">
        <v>33</v>
      </c>
    </row>
    <row r="243" spans="1:5" ht="12.75">
      <c r="A243" s="34" t="s">
        <v>60</v>
      </c>
      <c r="E243" s="35" t="s">
        <v>57</v>
      </c>
    </row>
    <row r="244" spans="1:5" ht="12.75">
      <c r="A244" s="36" t="s">
        <v>61</v>
      </c>
      <c r="E244" s="37" t="s">
        <v>8059</v>
      </c>
    </row>
    <row r="245" spans="1:5" ht="38.25">
      <c r="A245" t="s">
        <v>62</v>
      </c>
      <c r="E245" s="35" t="s">
        <v>3091</v>
      </c>
    </row>
    <row r="246" spans="1:16" ht="12.75">
      <c r="A246" s="24" t="s">
        <v>55</v>
      </c>
      <c s="29" t="s">
        <v>318</v>
      </c>
      <c s="29" t="s">
        <v>8095</v>
      </c>
      <c s="24" t="s">
        <v>57</v>
      </c>
      <c s="30" t="s">
        <v>8096</v>
      </c>
      <c s="31" t="s">
        <v>94</v>
      </c>
      <c s="32">
        <v>500</v>
      </c>
      <c s="33">
        <v>0</v>
      </c>
      <c s="33">
        <f>ROUND(ROUND(H246,2)*ROUND(G246,3),2)</f>
      </c>
      <c r="O246">
        <f>(I246*21)/100</f>
      </c>
      <c t="s">
        <v>33</v>
      </c>
    </row>
    <row r="247" spans="1:5" ht="12.75">
      <c r="A247" s="34" t="s">
        <v>60</v>
      </c>
      <c r="E247" s="35" t="s">
        <v>57</v>
      </c>
    </row>
    <row r="248" spans="1:5" ht="12.75">
      <c r="A248" s="36" t="s">
        <v>61</v>
      </c>
      <c r="E248" s="37" t="s">
        <v>8059</v>
      </c>
    </row>
    <row r="249" spans="1:5" ht="38.25">
      <c r="A249" t="s">
        <v>62</v>
      </c>
      <c r="E249" s="35" t="s">
        <v>3091</v>
      </c>
    </row>
    <row r="250" spans="1:16" ht="12.75">
      <c r="A250" s="24" t="s">
        <v>55</v>
      </c>
      <c s="29" t="s">
        <v>322</v>
      </c>
      <c s="29" t="s">
        <v>8119</v>
      </c>
      <c s="24" t="s">
        <v>57</v>
      </c>
      <c s="30" t="s">
        <v>8120</v>
      </c>
      <c s="31" t="s">
        <v>94</v>
      </c>
      <c s="32">
        <v>100</v>
      </c>
      <c s="33">
        <v>0</v>
      </c>
      <c s="33">
        <f>ROUND(ROUND(H250,2)*ROUND(G250,3),2)</f>
      </c>
      <c r="O250">
        <f>(I250*21)/100</f>
      </c>
      <c t="s">
        <v>33</v>
      </c>
    </row>
    <row r="251" spans="1:5" ht="12.75">
      <c r="A251" s="34" t="s">
        <v>60</v>
      </c>
      <c r="E251" s="35" t="s">
        <v>57</v>
      </c>
    </row>
    <row r="252" spans="1:5" ht="12.75">
      <c r="A252" s="36" t="s">
        <v>61</v>
      </c>
      <c r="E252" s="37" t="s">
        <v>8059</v>
      </c>
    </row>
    <row r="253" spans="1:5" ht="38.25">
      <c r="A253" t="s">
        <v>62</v>
      </c>
      <c r="E253" s="35" t="s">
        <v>3091</v>
      </c>
    </row>
    <row r="254" spans="1:16" ht="25.5">
      <c r="A254" s="24" t="s">
        <v>55</v>
      </c>
      <c s="29" t="s">
        <v>326</v>
      </c>
      <c s="29" t="s">
        <v>173</v>
      </c>
      <c s="24" t="s">
        <v>57</v>
      </c>
      <c s="30" t="s">
        <v>174</v>
      </c>
      <c s="31" t="s">
        <v>86</v>
      </c>
      <c s="32">
        <v>50</v>
      </c>
      <c s="33">
        <v>0</v>
      </c>
      <c s="33">
        <f>ROUND(ROUND(H254,2)*ROUND(G254,3),2)</f>
      </c>
      <c r="O254">
        <f>(I254*21)/100</f>
      </c>
      <c t="s">
        <v>33</v>
      </c>
    </row>
    <row r="255" spans="1:5" ht="12.75">
      <c r="A255" s="34" t="s">
        <v>60</v>
      </c>
      <c r="E255" s="35" t="s">
        <v>57</v>
      </c>
    </row>
    <row r="256" spans="1:5" ht="12.75">
      <c r="A256" s="36" t="s">
        <v>61</v>
      </c>
      <c r="E256" s="37" t="s">
        <v>8059</v>
      </c>
    </row>
    <row r="257" spans="1:5" ht="38.25">
      <c r="A257" t="s">
        <v>62</v>
      </c>
      <c r="E257" s="35" t="s">
        <v>3094</v>
      </c>
    </row>
    <row r="258" spans="1:16" ht="25.5">
      <c r="A258" s="24" t="s">
        <v>55</v>
      </c>
      <c s="29" t="s">
        <v>330</v>
      </c>
      <c s="29" t="s">
        <v>177</v>
      </c>
      <c s="24" t="s">
        <v>57</v>
      </c>
      <c s="30" t="s">
        <v>178</v>
      </c>
      <c s="31" t="s">
        <v>86</v>
      </c>
      <c s="32">
        <v>2</v>
      </c>
      <c s="33">
        <v>0</v>
      </c>
      <c s="33">
        <f>ROUND(ROUND(H258,2)*ROUND(G258,3),2)</f>
      </c>
      <c r="O258">
        <f>(I258*21)/100</f>
      </c>
      <c t="s">
        <v>33</v>
      </c>
    </row>
    <row r="259" spans="1:5" ht="12.75">
      <c r="A259" s="34" t="s">
        <v>60</v>
      </c>
      <c r="E259" s="35" t="s">
        <v>57</v>
      </c>
    </row>
    <row r="260" spans="1:5" ht="12.75">
      <c r="A260" s="36" t="s">
        <v>61</v>
      </c>
      <c r="E260" s="37" t="s">
        <v>8059</v>
      </c>
    </row>
    <row r="261" spans="1:5" ht="38.25">
      <c r="A261" t="s">
        <v>62</v>
      </c>
      <c r="E261" s="35" t="s">
        <v>3094</v>
      </c>
    </row>
    <row r="262" spans="1:16" ht="25.5">
      <c r="A262" s="24" t="s">
        <v>55</v>
      </c>
      <c s="29" t="s">
        <v>334</v>
      </c>
      <c s="29" t="s">
        <v>1156</v>
      </c>
      <c s="24" t="s">
        <v>57</v>
      </c>
      <c s="30" t="s">
        <v>1157</v>
      </c>
      <c s="31" t="s">
        <v>86</v>
      </c>
      <c s="32">
        <v>3</v>
      </c>
      <c s="33">
        <v>0</v>
      </c>
      <c s="33">
        <f>ROUND(ROUND(H262,2)*ROUND(G262,3),2)</f>
      </c>
      <c r="O262">
        <f>(I262*21)/100</f>
      </c>
      <c t="s">
        <v>33</v>
      </c>
    </row>
    <row r="263" spans="1:5" ht="12.75">
      <c r="A263" s="34" t="s">
        <v>60</v>
      </c>
      <c r="E263" s="35" t="s">
        <v>57</v>
      </c>
    </row>
    <row r="264" spans="1:5" ht="12.75">
      <c r="A264" s="36" t="s">
        <v>61</v>
      </c>
      <c r="E264" s="37" t="s">
        <v>8059</v>
      </c>
    </row>
    <row r="265" spans="1:5" ht="38.25">
      <c r="A265" t="s">
        <v>62</v>
      </c>
      <c r="E265" s="35" t="s">
        <v>3094</v>
      </c>
    </row>
    <row r="266" spans="1:16" ht="25.5">
      <c r="A266" s="24" t="s">
        <v>55</v>
      </c>
      <c s="29" t="s">
        <v>338</v>
      </c>
      <c s="29" t="s">
        <v>3269</v>
      </c>
      <c s="24" t="s">
        <v>57</v>
      </c>
      <c s="30" t="s">
        <v>3270</v>
      </c>
      <c s="31" t="s">
        <v>86</v>
      </c>
      <c s="32">
        <v>4</v>
      </c>
      <c s="33">
        <v>0</v>
      </c>
      <c s="33">
        <f>ROUND(ROUND(H266,2)*ROUND(G266,3),2)</f>
      </c>
      <c r="O266">
        <f>(I266*21)/100</f>
      </c>
      <c t="s">
        <v>33</v>
      </c>
    </row>
    <row r="267" spans="1:5" ht="12.75">
      <c r="A267" s="34" t="s">
        <v>60</v>
      </c>
      <c r="E267" s="35" t="s">
        <v>57</v>
      </c>
    </row>
    <row r="268" spans="1:5" ht="12.75">
      <c r="A268" s="36" t="s">
        <v>61</v>
      </c>
      <c r="E268" s="37" t="s">
        <v>8059</v>
      </c>
    </row>
    <row r="269" spans="1:5" ht="38.25">
      <c r="A269" t="s">
        <v>62</v>
      </c>
      <c r="E269" s="35" t="s">
        <v>3094</v>
      </c>
    </row>
    <row r="270" spans="1:16" ht="25.5">
      <c r="A270" s="24" t="s">
        <v>55</v>
      </c>
      <c s="29" t="s">
        <v>342</v>
      </c>
      <c s="29" t="s">
        <v>8067</v>
      </c>
      <c s="24" t="s">
        <v>57</v>
      </c>
      <c s="30" t="s">
        <v>8068</v>
      </c>
      <c s="31" t="s">
        <v>86</v>
      </c>
      <c s="32">
        <v>6</v>
      </c>
      <c s="33">
        <v>0</v>
      </c>
      <c s="33">
        <f>ROUND(ROUND(H270,2)*ROUND(G270,3),2)</f>
      </c>
      <c r="O270">
        <f>(I270*21)/100</f>
      </c>
      <c t="s">
        <v>33</v>
      </c>
    </row>
    <row r="271" spans="1:5" ht="12.75">
      <c r="A271" s="34" t="s">
        <v>60</v>
      </c>
      <c r="E271" s="35" t="s">
        <v>57</v>
      </c>
    </row>
    <row r="272" spans="1:5" ht="12.75">
      <c r="A272" s="36" t="s">
        <v>61</v>
      </c>
      <c r="E272" s="37" t="s">
        <v>8059</v>
      </c>
    </row>
    <row r="273" spans="1:5" ht="38.25">
      <c r="A273" t="s">
        <v>62</v>
      </c>
      <c r="E273" s="35" t="s">
        <v>3094</v>
      </c>
    </row>
    <row r="274" spans="1:16" ht="25.5">
      <c r="A274" s="24" t="s">
        <v>55</v>
      </c>
      <c s="29" t="s">
        <v>910</v>
      </c>
      <c s="29" t="s">
        <v>8099</v>
      </c>
      <c s="24" t="s">
        <v>57</v>
      </c>
      <c s="30" t="s">
        <v>8100</v>
      </c>
      <c s="31" t="s">
        <v>86</v>
      </c>
      <c s="32">
        <v>8</v>
      </c>
      <c s="33">
        <v>0</v>
      </c>
      <c s="33">
        <f>ROUND(ROUND(H274,2)*ROUND(G274,3),2)</f>
      </c>
      <c r="O274">
        <f>(I274*21)/100</f>
      </c>
      <c t="s">
        <v>33</v>
      </c>
    </row>
    <row r="275" spans="1:5" ht="12.75">
      <c r="A275" s="34" t="s">
        <v>60</v>
      </c>
      <c r="E275" s="35" t="s">
        <v>57</v>
      </c>
    </row>
    <row r="276" spans="1:5" ht="12.75">
      <c r="A276" s="36" t="s">
        <v>61</v>
      </c>
      <c r="E276" s="37" t="s">
        <v>8059</v>
      </c>
    </row>
    <row r="277" spans="1:5" ht="38.25">
      <c r="A277" t="s">
        <v>62</v>
      </c>
      <c r="E277" s="35" t="s">
        <v>3094</v>
      </c>
    </row>
    <row r="278" spans="1:16" ht="25.5">
      <c r="A278" s="24" t="s">
        <v>55</v>
      </c>
      <c s="29" t="s">
        <v>346</v>
      </c>
      <c s="29" t="s">
        <v>12645</v>
      </c>
      <c s="24" t="s">
        <v>57</v>
      </c>
      <c s="30" t="s">
        <v>12646</v>
      </c>
      <c s="31" t="s">
        <v>86</v>
      </c>
      <c s="32">
        <v>4</v>
      </c>
      <c s="33">
        <v>0</v>
      </c>
      <c s="33">
        <f>ROUND(ROUND(H278,2)*ROUND(G278,3),2)</f>
      </c>
      <c r="O278">
        <f>(I278*21)/100</f>
      </c>
      <c t="s">
        <v>33</v>
      </c>
    </row>
    <row r="279" spans="1:5" ht="12.75">
      <c r="A279" s="34" t="s">
        <v>60</v>
      </c>
      <c r="E279" s="35" t="s">
        <v>57</v>
      </c>
    </row>
    <row r="280" spans="1:5" ht="12.75">
      <c r="A280" s="36" t="s">
        <v>61</v>
      </c>
      <c r="E280" s="37" t="s">
        <v>8059</v>
      </c>
    </row>
    <row r="281" spans="1:5" ht="38.25">
      <c r="A281" t="s">
        <v>62</v>
      </c>
      <c r="E281" s="35" t="s">
        <v>3094</v>
      </c>
    </row>
    <row r="282" spans="1:16" ht="12.75">
      <c r="A282" s="24" t="s">
        <v>55</v>
      </c>
      <c s="29" t="s">
        <v>350</v>
      </c>
      <c s="29" t="s">
        <v>3111</v>
      </c>
      <c s="24" t="s">
        <v>57</v>
      </c>
      <c s="30" t="s">
        <v>3112</v>
      </c>
      <c s="31" t="s">
        <v>94</v>
      </c>
      <c s="32">
        <v>60</v>
      </c>
      <c s="33">
        <v>0</v>
      </c>
      <c s="33">
        <f>ROUND(ROUND(H282,2)*ROUND(G282,3),2)</f>
      </c>
      <c r="O282">
        <f>(I282*21)/100</f>
      </c>
      <c t="s">
        <v>33</v>
      </c>
    </row>
    <row r="283" spans="1:5" ht="12.75">
      <c r="A283" s="34" t="s">
        <v>60</v>
      </c>
      <c r="E283" s="35" t="s">
        <v>57</v>
      </c>
    </row>
    <row r="284" spans="1:5" ht="12.75">
      <c r="A284" s="36" t="s">
        <v>61</v>
      </c>
      <c r="E284" s="37" t="s">
        <v>8059</v>
      </c>
    </row>
    <row r="285" spans="1:5" ht="25.5">
      <c r="A285" t="s">
        <v>62</v>
      </c>
      <c r="E285" s="35" t="s">
        <v>3113</v>
      </c>
    </row>
    <row r="286" spans="1:16" ht="12.75">
      <c r="A286" s="24" t="s">
        <v>55</v>
      </c>
      <c s="29" t="s">
        <v>911</v>
      </c>
      <c s="29" t="s">
        <v>2840</v>
      </c>
      <c s="24" t="s">
        <v>57</v>
      </c>
      <c s="30" t="s">
        <v>2841</v>
      </c>
      <c s="31" t="s">
        <v>86</v>
      </c>
      <c s="32">
        <v>25</v>
      </c>
      <c s="33">
        <v>0</v>
      </c>
      <c s="33">
        <f>ROUND(ROUND(H286,2)*ROUND(G286,3),2)</f>
      </c>
      <c r="O286">
        <f>(I286*21)/100</f>
      </c>
      <c t="s">
        <v>33</v>
      </c>
    </row>
    <row r="287" spans="1:5" ht="12.75">
      <c r="A287" s="34" t="s">
        <v>60</v>
      </c>
      <c r="E287" s="35" t="s">
        <v>57</v>
      </c>
    </row>
    <row r="288" spans="1:5" ht="12.75">
      <c r="A288" s="36" t="s">
        <v>61</v>
      </c>
      <c r="E288" s="37" t="s">
        <v>8059</v>
      </c>
    </row>
    <row r="289" spans="1:5" ht="25.5">
      <c r="A289" t="s">
        <v>62</v>
      </c>
      <c r="E289" s="35" t="s">
        <v>3114</v>
      </c>
    </row>
    <row r="290" spans="1:16" ht="12.75">
      <c r="A290" s="24" t="s">
        <v>55</v>
      </c>
      <c s="29" t="s">
        <v>1124</v>
      </c>
      <c s="29" t="s">
        <v>8069</v>
      </c>
      <c s="24" t="s">
        <v>57</v>
      </c>
      <c s="30" t="s">
        <v>8070</v>
      </c>
      <c s="31" t="s">
        <v>86</v>
      </c>
      <c s="32">
        <v>10</v>
      </c>
      <c s="33">
        <v>0</v>
      </c>
      <c s="33">
        <f>ROUND(ROUND(H290,2)*ROUND(G290,3),2)</f>
      </c>
      <c r="O290">
        <f>(I290*21)/100</f>
      </c>
      <c t="s">
        <v>33</v>
      </c>
    </row>
    <row r="291" spans="1:5" ht="12.75">
      <c r="A291" s="34" t="s">
        <v>60</v>
      </c>
      <c r="E291" s="35" t="s">
        <v>57</v>
      </c>
    </row>
    <row r="292" spans="1:5" ht="12.75">
      <c r="A292" s="36" t="s">
        <v>61</v>
      </c>
      <c r="E292" s="37" t="s">
        <v>8059</v>
      </c>
    </row>
    <row r="293" spans="1:5" ht="38.25">
      <c r="A293" t="s">
        <v>62</v>
      </c>
      <c r="E293" s="35" t="s">
        <v>8071</v>
      </c>
    </row>
    <row r="294" spans="1:16" ht="12.75">
      <c r="A294" s="24" t="s">
        <v>55</v>
      </c>
      <c s="29" t="s">
        <v>354</v>
      </c>
      <c s="29" t="s">
        <v>3331</v>
      </c>
      <c s="24" t="s">
        <v>57</v>
      </c>
      <c s="30" t="s">
        <v>3332</v>
      </c>
      <c s="31" t="s">
        <v>94</v>
      </c>
      <c s="32">
        <v>500</v>
      </c>
      <c s="33">
        <v>0</v>
      </c>
      <c s="33">
        <f>ROUND(ROUND(H294,2)*ROUND(G294,3),2)</f>
      </c>
      <c r="O294">
        <f>(I294*21)/100</f>
      </c>
      <c t="s">
        <v>33</v>
      </c>
    </row>
    <row r="295" spans="1:5" ht="12.75">
      <c r="A295" s="34" t="s">
        <v>60</v>
      </c>
      <c r="E295" s="35" t="s">
        <v>57</v>
      </c>
    </row>
    <row r="296" spans="1:5" ht="12.75">
      <c r="A296" s="36" t="s">
        <v>61</v>
      </c>
      <c r="E296" s="37" t="s">
        <v>8059</v>
      </c>
    </row>
    <row r="297" spans="1:5" ht="63.75">
      <c r="A297" t="s">
        <v>62</v>
      </c>
      <c r="E297" s="35" t="s">
        <v>3314</v>
      </c>
    </row>
    <row r="298" spans="1:16" ht="12.75">
      <c r="A298" s="24" t="s">
        <v>55</v>
      </c>
      <c s="29" t="s">
        <v>358</v>
      </c>
      <c s="29" t="s">
        <v>8072</v>
      </c>
      <c s="24" t="s">
        <v>57</v>
      </c>
      <c s="30" t="s">
        <v>8073</v>
      </c>
      <c s="31" t="s">
        <v>1022</v>
      </c>
      <c s="32">
        <v>8</v>
      </c>
      <c s="33">
        <v>0</v>
      </c>
      <c s="33">
        <f>ROUND(ROUND(H298,2)*ROUND(G298,3),2)</f>
      </c>
      <c r="O298">
        <f>(I298*21)/100</f>
      </c>
      <c t="s">
        <v>33</v>
      </c>
    </row>
    <row r="299" spans="1:5" ht="12.75">
      <c r="A299" s="34" t="s">
        <v>60</v>
      </c>
      <c r="E299" s="35" t="s">
        <v>57</v>
      </c>
    </row>
    <row r="300" spans="1:5" ht="12.75">
      <c r="A300" s="36" t="s">
        <v>61</v>
      </c>
      <c r="E300" s="37" t="s">
        <v>8059</v>
      </c>
    </row>
    <row r="301" spans="1:5" ht="76.5">
      <c r="A301" t="s">
        <v>62</v>
      </c>
      <c r="E301" s="35" t="s">
        <v>8074</v>
      </c>
    </row>
    <row r="302" spans="1:18" ht="12.75" customHeight="1">
      <c r="A302" s="6" t="s">
        <v>53</v>
      </c>
      <c s="6"/>
      <c s="39" t="s">
        <v>8075</v>
      </c>
      <c s="6"/>
      <c s="27" t="s">
        <v>8076</v>
      </c>
      <c s="6"/>
      <c s="6"/>
      <c s="6"/>
      <c s="40">
        <f>0+Q302</f>
      </c>
      <c r="O302">
        <f>0+R302</f>
      </c>
      <c r="Q302">
        <f>0+I303+I307+I311+I315+I319+I323</f>
      </c>
      <c>
        <f>0+O303+O307+O311+O315+O319+O323</f>
      </c>
    </row>
    <row r="303" spans="1:16" ht="12.75">
      <c r="A303" s="24" t="s">
        <v>55</v>
      </c>
      <c s="29" t="s">
        <v>362</v>
      </c>
      <c s="29" t="s">
        <v>12986</v>
      </c>
      <c s="24" t="s">
        <v>57</v>
      </c>
      <c s="30" t="s">
        <v>12987</v>
      </c>
      <c s="31" t="s">
        <v>86</v>
      </c>
      <c s="32">
        <v>2</v>
      </c>
      <c s="33">
        <v>0</v>
      </c>
      <c s="33">
        <f>ROUND(ROUND(H303,2)*ROUND(G303,3),2)</f>
      </c>
      <c r="O303">
        <f>(I303*21)/100</f>
      </c>
      <c t="s">
        <v>33</v>
      </c>
    </row>
    <row r="304" spans="1:5" ht="12.75">
      <c r="A304" s="34" t="s">
        <v>60</v>
      </c>
      <c r="E304" s="35" t="s">
        <v>57</v>
      </c>
    </row>
    <row r="305" spans="1:5" ht="12.75">
      <c r="A305" s="36" t="s">
        <v>61</v>
      </c>
      <c r="E305" s="37" t="s">
        <v>8059</v>
      </c>
    </row>
    <row r="306" spans="1:5" ht="38.25">
      <c r="A306" t="s">
        <v>62</v>
      </c>
      <c r="E306" s="35" t="s">
        <v>11451</v>
      </c>
    </row>
    <row r="307" spans="1:16" ht="25.5">
      <c r="A307" s="24" t="s">
        <v>55</v>
      </c>
      <c s="29" t="s">
        <v>366</v>
      </c>
      <c s="29" t="s">
        <v>8123</v>
      </c>
      <c s="24" t="s">
        <v>57</v>
      </c>
      <c s="30" t="s">
        <v>8124</v>
      </c>
      <c s="31" t="s">
        <v>86</v>
      </c>
      <c s="32">
        <v>1</v>
      </c>
      <c s="33">
        <v>0</v>
      </c>
      <c s="33">
        <f>ROUND(ROUND(H307,2)*ROUND(G307,3),2)</f>
      </c>
      <c r="O307">
        <f>(I307*21)/100</f>
      </c>
      <c t="s">
        <v>33</v>
      </c>
    </row>
    <row r="308" spans="1:5" ht="12.75">
      <c r="A308" s="34" t="s">
        <v>60</v>
      </c>
      <c r="E308" s="35" t="s">
        <v>57</v>
      </c>
    </row>
    <row r="309" spans="1:5" ht="12.75">
      <c r="A309" s="36" t="s">
        <v>61</v>
      </c>
      <c r="E309" s="37" t="s">
        <v>8059</v>
      </c>
    </row>
    <row r="310" spans="1:5" ht="51">
      <c r="A310" t="s">
        <v>62</v>
      </c>
      <c r="E310" s="35" t="s">
        <v>8105</v>
      </c>
    </row>
    <row r="311" spans="1:16" ht="12.75">
      <c r="A311" s="24" t="s">
        <v>55</v>
      </c>
      <c s="29" t="s">
        <v>370</v>
      </c>
      <c s="29" t="s">
        <v>12988</v>
      </c>
      <c s="24" t="s">
        <v>57</v>
      </c>
      <c s="30" t="s">
        <v>12989</v>
      </c>
      <c s="31" t="s">
        <v>86</v>
      </c>
      <c s="32">
        <v>1</v>
      </c>
      <c s="33">
        <v>0</v>
      </c>
      <c s="33">
        <f>ROUND(ROUND(H311,2)*ROUND(G311,3),2)</f>
      </c>
      <c r="O311">
        <f>(I311*21)/100</f>
      </c>
      <c t="s">
        <v>33</v>
      </c>
    </row>
    <row r="312" spans="1:5" ht="12.75">
      <c r="A312" s="34" t="s">
        <v>60</v>
      </c>
      <c r="E312" s="35" t="s">
        <v>57</v>
      </c>
    </row>
    <row r="313" spans="1:5" ht="12.75">
      <c r="A313" s="36" t="s">
        <v>61</v>
      </c>
      <c r="E313" s="37" t="s">
        <v>8059</v>
      </c>
    </row>
    <row r="314" spans="1:5" ht="63.75">
      <c r="A314" t="s">
        <v>62</v>
      </c>
      <c r="E314" s="35" t="s">
        <v>3335</v>
      </c>
    </row>
    <row r="315" spans="1:16" ht="12.75">
      <c r="A315" s="24" t="s">
        <v>55</v>
      </c>
      <c s="29" t="s">
        <v>374</v>
      </c>
      <c s="29" t="s">
        <v>12700</v>
      </c>
      <c s="24" t="s">
        <v>57</v>
      </c>
      <c s="30" t="s">
        <v>12701</v>
      </c>
      <c s="31" t="s">
        <v>86</v>
      </c>
      <c s="32">
        <v>6</v>
      </c>
      <c s="33">
        <v>0</v>
      </c>
      <c s="33">
        <f>ROUND(ROUND(H315,2)*ROUND(G315,3),2)</f>
      </c>
      <c r="O315">
        <f>(I315*21)/100</f>
      </c>
      <c t="s">
        <v>33</v>
      </c>
    </row>
    <row r="316" spans="1:5" ht="12.75">
      <c r="A316" s="34" t="s">
        <v>60</v>
      </c>
      <c r="E316" s="35" t="s">
        <v>57</v>
      </c>
    </row>
    <row r="317" spans="1:5" ht="12.75">
      <c r="A317" s="36" t="s">
        <v>61</v>
      </c>
      <c r="E317" s="37" t="s">
        <v>8059</v>
      </c>
    </row>
    <row r="318" spans="1:5" ht="63.75">
      <c r="A318" t="s">
        <v>62</v>
      </c>
      <c r="E318" s="35" t="s">
        <v>3335</v>
      </c>
    </row>
    <row r="319" spans="1:16" ht="12.75">
      <c r="A319" s="24" t="s">
        <v>55</v>
      </c>
      <c s="29" t="s">
        <v>378</v>
      </c>
      <c s="29" t="s">
        <v>12702</v>
      </c>
      <c s="24" t="s">
        <v>57</v>
      </c>
      <c s="30" t="s">
        <v>12703</v>
      </c>
      <c s="31" t="s">
        <v>86</v>
      </c>
      <c s="32">
        <v>1</v>
      </c>
      <c s="33">
        <v>0</v>
      </c>
      <c s="33">
        <f>ROUND(ROUND(H319,2)*ROUND(G319,3),2)</f>
      </c>
      <c r="O319">
        <f>(I319*21)/100</f>
      </c>
      <c t="s">
        <v>33</v>
      </c>
    </row>
    <row r="320" spans="1:5" ht="12.75">
      <c r="A320" s="34" t="s">
        <v>60</v>
      </c>
      <c r="E320" s="35" t="s">
        <v>57</v>
      </c>
    </row>
    <row r="321" spans="1:5" ht="12.75">
      <c r="A321" s="36" t="s">
        <v>61</v>
      </c>
      <c r="E321" s="37" t="s">
        <v>8059</v>
      </c>
    </row>
    <row r="322" spans="1:5" ht="63.75">
      <c r="A322" t="s">
        <v>62</v>
      </c>
      <c r="E322" s="35" t="s">
        <v>3335</v>
      </c>
    </row>
    <row r="323" spans="1:16" ht="12.75">
      <c r="A323" s="24" t="s">
        <v>55</v>
      </c>
      <c s="29" t="s">
        <v>382</v>
      </c>
      <c s="29" t="s">
        <v>12666</v>
      </c>
      <c s="24" t="s">
        <v>57</v>
      </c>
      <c s="30" t="s">
        <v>8073</v>
      </c>
      <c s="31" t="s">
        <v>1022</v>
      </c>
      <c s="32">
        <v>4</v>
      </c>
      <c s="33">
        <v>0</v>
      </c>
      <c s="33">
        <f>ROUND(ROUND(H323,2)*ROUND(G323,3),2)</f>
      </c>
      <c r="O323">
        <f>(I323*21)/100</f>
      </c>
      <c t="s">
        <v>33</v>
      </c>
    </row>
    <row r="324" spans="1:5" ht="12.75">
      <c r="A324" s="34" t="s">
        <v>60</v>
      </c>
      <c r="E324" s="35" t="s">
        <v>57</v>
      </c>
    </row>
    <row r="325" spans="1:5" ht="12.75">
      <c r="A325" s="36" t="s">
        <v>61</v>
      </c>
      <c r="E325" s="37" t="s">
        <v>8059</v>
      </c>
    </row>
    <row r="326" spans="1:5" ht="76.5">
      <c r="A326" t="s">
        <v>62</v>
      </c>
      <c r="E326" s="35" t="s">
        <v>8074</v>
      </c>
    </row>
    <row r="327" spans="1:18" ht="12.75" customHeight="1">
      <c r="A327" s="6" t="s">
        <v>53</v>
      </c>
      <c s="6"/>
      <c s="39" t="s">
        <v>2846</v>
      </c>
      <c s="6"/>
      <c s="27" t="s">
        <v>2847</v>
      </c>
      <c s="6"/>
      <c s="6"/>
      <c s="6"/>
      <c s="40">
        <f>0+Q327</f>
      </c>
      <c r="O327">
        <f>0+R327</f>
      </c>
      <c r="Q327">
        <f>0+I328+I332+I336+I340</f>
      </c>
      <c>
        <f>0+O328+O332+O336+O340</f>
      </c>
    </row>
    <row r="328" spans="1:16" ht="12.75">
      <c r="A328" s="24" t="s">
        <v>55</v>
      </c>
      <c s="29" t="s">
        <v>386</v>
      </c>
      <c s="29" t="s">
        <v>12948</v>
      </c>
      <c s="24" t="s">
        <v>57</v>
      </c>
      <c s="30" t="s">
        <v>12990</v>
      </c>
      <c s="31" t="s">
        <v>86</v>
      </c>
      <c s="32">
        <v>1</v>
      </c>
      <c s="33">
        <v>0</v>
      </c>
      <c s="33">
        <f>ROUND(ROUND(H328,2)*ROUND(G328,3),2)</f>
      </c>
      <c r="O328">
        <f>(I328*21)/100</f>
      </c>
      <c t="s">
        <v>33</v>
      </c>
    </row>
    <row r="329" spans="1:5" ht="12.75">
      <c r="A329" s="34" t="s">
        <v>60</v>
      </c>
      <c r="E329" s="35" t="s">
        <v>57</v>
      </c>
    </row>
    <row r="330" spans="1:5" ht="12.75">
      <c r="A330" s="36" t="s">
        <v>61</v>
      </c>
      <c r="E330" s="37" t="s">
        <v>8059</v>
      </c>
    </row>
    <row r="331" spans="1:5" ht="127.5">
      <c r="A331" t="s">
        <v>62</v>
      </c>
      <c r="E331" s="35" t="s">
        <v>3277</v>
      </c>
    </row>
    <row r="332" spans="1:16" ht="12.75">
      <c r="A332" s="24" t="s">
        <v>55</v>
      </c>
      <c s="29" t="s">
        <v>390</v>
      </c>
      <c s="29" t="s">
        <v>12950</v>
      </c>
      <c s="24" t="s">
        <v>57</v>
      </c>
      <c s="30" t="s">
        <v>12951</v>
      </c>
      <c s="31" t="s">
        <v>86</v>
      </c>
      <c s="32">
        <v>1</v>
      </c>
      <c s="33">
        <v>0</v>
      </c>
      <c s="33">
        <f>ROUND(ROUND(H332,2)*ROUND(G332,3),2)</f>
      </c>
      <c r="O332">
        <f>(I332*21)/100</f>
      </c>
      <c t="s">
        <v>33</v>
      </c>
    </row>
    <row r="333" spans="1:5" ht="12.75">
      <c r="A333" s="34" t="s">
        <v>60</v>
      </c>
      <c r="E333" s="35" t="s">
        <v>57</v>
      </c>
    </row>
    <row r="334" spans="1:5" ht="12.75">
      <c r="A334" s="36" t="s">
        <v>61</v>
      </c>
      <c r="E334" s="37" t="s">
        <v>8059</v>
      </c>
    </row>
    <row r="335" spans="1:5" ht="38.25">
      <c r="A335" t="s">
        <v>62</v>
      </c>
      <c r="E335" s="35" t="s">
        <v>12799</v>
      </c>
    </row>
    <row r="336" spans="1:16" ht="12.75">
      <c r="A336" s="24" t="s">
        <v>55</v>
      </c>
      <c s="29" t="s">
        <v>119</v>
      </c>
      <c s="29" t="s">
        <v>12766</v>
      </c>
      <c s="24" t="s">
        <v>57</v>
      </c>
      <c s="30" t="s">
        <v>12767</v>
      </c>
      <c s="31" t="s">
        <v>86</v>
      </c>
      <c s="32">
        <v>2</v>
      </c>
      <c s="33">
        <v>0</v>
      </c>
      <c s="33">
        <f>ROUND(ROUND(H336,2)*ROUND(G336,3),2)</f>
      </c>
      <c r="O336">
        <f>(I336*21)/100</f>
      </c>
      <c t="s">
        <v>33</v>
      </c>
    </row>
    <row r="337" spans="1:5" ht="12.75">
      <c r="A337" s="34" t="s">
        <v>60</v>
      </c>
      <c r="E337" s="35" t="s">
        <v>57</v>
      </c>
    </row>
    <row r="338" spans="1:5" ht="12.75">
      <c r="A338" s="36" t="s">
        <v>61</v>
      </c>
      <c r="E338" s="37" t="s">
        <v>8059</v>
      </c>
    </row>
    <row r="339" spans="1:5" ht="63.75">
      <c r="A339" t="s">
        <v>62</v>
      </c>
      <c r="E339" s="35" t="s">
        <v>3335</v>
      </c>
    </row>
    <row r="340" spans="1:16" ht="12.75">
      <c r="A340" s="24" t="s">
        <v>55</v>
      </c>
      <c s="29" t="s">
        <v>393</v>
      </c>
      <c s="29" t="s">
        <v>12818</v>
      </c>
      <c s="24" t="s">
        <v>57</v>
      </c>
      <c s="30" t="s">
        <v>8073</v>
      </c>
      <c s="31" t="s">
        <v>1022</v>
      </c>
      <c s="32">
        <v>2</v>
      </c>
      <c s="33">
        <v>0</v>
      </c>
      <c s="33">
        <f>ROUND(ROUND(H340,2)*ROUND(G340,3),2)</f>
      </c>
      <c r="O340">
        <f>(I340*21)/100</f>
      </c>
      <c t="s">
        <v>33</v>
      </c>
    </row>
    <row r="341" spans="1:5" ht="12.75">
      <c r="A341" s="34" t="s">
        <v>60</v>
      </c>
      <c r="E341" s="35" t="s">
        <v>57</v>
      </c>
    </row>
    <row r="342" spans="1:5" ht="12.75">
      <c r="A342" s="36" t="s">
        <v>61</v>
      </c>
      <c r="E342" s="37" t="s">
        <v>8059</v>
      </c>
    </row>
    <row r="343" spans="1:5" ht="76.5">
      <c r="A343" t="s">
        <v>62</v>
      </c>
      <c r="E343" s="35" t="s">
        <v>8074</v>
      </c>
    </row>
    <row r="344" spans="1:18" ht="12.75" customHeight="1">
      <c r="A344" s="6" t="s">
        <v>53</v>
      </c>
      <c s="6"/>
      <c s="39" t="s">
        <v>2707</v>
      </c>
      <c s="6"/>
      <c s="27" t="s">
        <v>2895</v>
      </c>
      <c s="6"/>
      <c s="6"/>
      <c s="6"/>
      <c s="40">
        <f>0+Q344</f>
      </c>
      <c r="O344">
        <f>0+R344</f>
      </c>
      <c r="Q344">
        <f>0+I345+I349+I353+I357+I361+I365+I369+I373+I377+I381+I385+I389</f>
      </c>
      <c>
        <f>0+O345+O349+O353+O357+O361+O365+O369+O373+O377+O381+O385+O389</f>
      </c>
    </row>
    <row r="345" spans="1:16" ht="12.75">
      <c r="A345" s="24" t="s">
        <v>55</v>
      </c>
      <c s="29" t="s">
        <v>397</v>
      </c>
      <c s="29" t="s">
        <v>3181</v>
      </c>
      <c s="24" t="s">
        <v>57</v>
      </c>
      <c s="30" t="s">
        <v>3182</v>
      </c>
      <c s="31" t="s">
        <v>86</v>
      </c>
      <c s="32">
        <v>1</v>
      </c>
      <c s="33">
        <v>0</v>
      </c>
      <c s="33">
        <f>ROUND(ROUND(H345,2)*ROUND(G345,3),2)</f>
      </c>
      <c r="O345">
        <f>(I345*21)/100</f>
      </c>
      <c t="s">
        <v>33</v>
      </c>
    </row>
    <row r="346" spans="1:5" ht="12.75">
      <c r="A346" s="34" t="s">
        <v>60</v>
      </c>
      <c r="E346" s="35" t="s">
        <v>57</v>
      </c>
    </row>
    <row r="347" spans="1:5" ht="12.75">
      <c r="A347" s="36" t="s">
        <v>61</v>
      </c>
      <c r="E347" s="37" t="s">
        <v>8059</v>
      </c>
    </row>
    <row r="348" spans="1:5" ht="51">
      <c r="A348" t="s">
        <v>62</v>
      </c>
      <c r="E348" s="35" t="s">
        <v>3183</v>
      </c>
    </row>
    <row r="349" spans="1:16" ht="25.5">
      <c r="A349" s="24" t="s">
        <v>55</v>
      </c>
      <c s="29" t="s">
        <v>401</v>
      </c>
      <c s="29" t="s">
        <v>2896</v>
      </c>
      <c s="24" t="s">
        <v>57</v>
      </c>
      <c s="30" t="s">
        <v>2897</v>
      </c>
      <c s="31" t="s">
        <v>86</v>
      </c>
      <c s="32">
        <v>1</v>
      </c>
      <c s="33">
        <v>0</v>
      </c>
      <c s="33">
        <f>ROUND(ROUND(H349,2)*ROUND(G349,3),2)</f>
      </c>
      <c r="O349">
        <f>(I349*21)/100</f>
      </c>
      <c t="s">
        <v>33</v>
      </c>
    </row>
    <row r="350" spans="1:5" ht="12.75">
      <c r="A350" s="34" t="s">
        <v>60</v>
      </c>
      <c r="E350" s="35" t="s">
        <v>57</v>
      </c>
    </row>
    <row r="351" spans="1:5" ht="12.75">
      <c r="A351" s="36" t="s">
        <v>61</v>
      </c>
      <c r="E351" s="37" t="s">
        <v>8059</v>
      </c>
    </row>
    <row r="352" spans="1:5" ht="63.75">
      <c r="A352" t="s">
        <v>62</v>
      </c>
      <c r="E352" s="35" t="s">
        <v>3200</v>
      </c>
    </row>
    <row r="353" spans="1:16" ht="38.25">
      <c r="A353" s="24" t="s">
        <v>55</v>
      </c>
      <c s="29" t="s">
        <v>405</v>
      </c>
      <c s="29" t="s">
        <v>3547</v>
      </c>
      <c s="24" t="s">
        <v>57</v>
      </c>
      <c s="30" t="s">
        <v>12667</v>
      </c>
      <c s="31" t="s">
        <v>86</v>
      </c>
      <c s="32">
        <v>1</v>
      </c>
      <c s="33">
        <v>0</v>
      </c>
      <c s="33">
        <f>ROUND(ROUND(H353,2)*ROUND(G353,3),2)</f>
      </c>
      <c r="O353">
        <f>(I353*21)/100</f>
      </c>
      <c t="s">
        <v>33</v>
      </c>
    </row>
    <row r="354" spans="1:5" ht="12.75">
      <c r="A354" s="34" t="s">
        <v>60</v>
      </c>
      <c r="E354" s="35" t="s">
        <v>57</v>
      </c>
    </row>
    <row r="355" spans="1:5" ht="12.75">
      <c r="A355" s="36" t="s">
        <v>61</v>
      </c>
      <c r="E355" s="37" t="s">
        <v>8059</v>
      </c>
    </row>
    <row r="356" spans="1:5" ht="63.75">
      <c r="A356" t="s">
        <v>62</v>
      </c>
      <c r="E356" s="35" t="s">
        <v>3200</v>
      </c>
    </row>
    <row r="357" spans="1:16" ht="25.5">
      <c r="A357" s="24" t="s">
        <v>55</v>
      </c>
      <c s="29" t="s">
        <v>123</v>
      </c>
      <c s="29" t="s">
        <v>2899</v>
      </c>
      <c s="24" t="s">
        <v>57</v>
      </c>
      <c s="30" t="s">
        <v>2900</v>
      </c>
      <c s="31" t="s">
        <v>86</v>
      </c>
      <c s="32">
        <v>1</v>
      </c>
      <c s="33">
        <v>0</v>
      </c>
      <c s="33">
        <f>ROUND(ROUND(H357,2)*ROUND(G357,3),2)</f>
      </c>
      <c r="O357">
        <f>(I357*21)/100</f>
      </c>
      <c t="s">
        <v>33</v>
      </c>
    </row>
    <row r="358" spans="1:5" ht="12.75">
      <c r="A358" s="34" t="s">
        <v>60</v>
      </c>
      <c r="E358" s="35" t="s">
        <v>57</v>
      </c>
    </row>
    <row r="359" spans="1:5" ht="12.75">
      <c r="A359" s="36" t="s">
        <v>61</v>
      </c>
      <c r="E359" s="37" t="s">
        <v>8059</v>
      </c>
    </row>
    <row r="360" spans="1:5" ht="38.25">
      <c r="A360" t="s">
        <v>62</v>
      </c>
      <c r="E360" s="35" t="s">
        <v>3201</v>
      </c>
    </row>
    <row r="361" spans="1:16" ht="12.75">
      <c r="A361" s="24" t="s">
        <v>55</v>
      </c>
      <c s="29" t="s">
        <v>127</v>
      </c>
      <c s="29" t="s">
        <v>3205</v>
      </c>
      <c s="24" t="s">
        <v>57</v>
      </c>
      <c s="30" t="s">
        <v>3206</v>
      </c>
      <c s="31" t="s">
        <v>86</v>
      </c>
      <c s="32">
        <v>6</v>
      </c>
      <c s="33">
        <v>0</v>
      </c>
      <c s="33">
        <f>ROUND(ROUND(H361,2)*ROUND(G361,3),2)</f>
      </c>
      <c r="O361">
        <f>(I361*21)/100</f>
      </c>
      <c t="s">
        <v>33</v>
      </c>
    </row>
    <row r="362" spans="1:5" ht="12.75">
      <c r="A362" s="34" t="s">
        <v>60</v>
      </c>
      <c r="E362" s="35" t="s">
        <v>57</v>
      </c>
    </row>
    <row r="363" spans="1:5" ht="12.75">
      <c r="A363" s="36" t="s">
        <v>61</v>
      </c>
      <c r="E363" s="37" t="s">
        <v>8059</v>
      </c>
    </row>
    <row r="364" spans="1:5" ht="38.25">
      <c r="A364" t="s">
        <v>62</v>
      </c>
      <c r="E364" s="35" t="s">
        <v>3207</v>
      </c>
    </row>
    <row r="365" spans="1:16" ht="12.75">
      <c r="A365" s="24" t="s">
        <v>55</v>
      </c>
      <c s="29" t="s">
        <v>409</v>
      </c>
      <c s="29" t="s">
        <v>3290</v>
      </c>
      <c s="24" t="s">
        <v>57</v>
      </c>
      <c s="30" t="s">
        <v>3291</v>
      </c>
      <c s="31" t="s">
        <v>86</v>
      </c>
      <c s="32">
        <v>1</v>
      </c>
      <c s="33">
        <v>0</v>
      </c>
      <c s="33">
        <f>ROUND(ROUND(H365,2)*ROUND(G365,3),2)</f>
      </c>
      <c r="O365">
        <f>(I365*21)/100</f>
      </c>
      <c t="s">
        <v>33</v>
      </c>
    </row>
    <row r="366" spans="1:5" ht="12.75">
      <c r="A366" s="34" t="s">
        <v>60</v>
      </c>
      <c r="E366" s="35" t="s">
        <v>57</v>
      </c>
    </row>
    <row r="367" spans="1:5" ht="12.75">
      <c r="A367" s="36" t="s">
        <v>61</v>
      </c>
      <c r="E367" s="37" t="s">
        <v>8059</v>
      </c>
    </row>
    <row r="368" spans="1:5" ht="38.25">
      <c r="A368" t="s">
        <v>62</v>
      </c>
      <c r="E368" s="35" t="s">
        <v>3207</v>
      </c>
    </row>
    <row r="369" spans="1:16" ht="12.75">
      <c r="A369" s="24" t="s">
        <v>55</v>
      </c>
      <c s="29" t="s">
        <v>413</v>
      </c>
      <c s="29" t="s">
        <v>2709</v>
      </c>
      <c s="24" t="s">
        <v>57</v>
      </c>
      <c s="30" t="s">
        <v>2902</v>
      </c>
      <c s="31" t="s">
        <v>627</v>
      </c>
      <c s="32">
        <v>150</v>
      </c>
      <c s="33">
        <v>0</v>
      </c>
      <c s="33">
        <f>ROUND(ROUND(H369,2)*ROUND(G369,3),2)</f>
      </c>
      <c r="O369">
        <f>(I369*21)/100</f>
      </c>
      <c t="s">
        <v>33</v>
      </c>
    </row>
    <row r="370" spans="1:5" ht="12.75">
      <c r="A370" s="34" t="s">
        <v>60</v>
      </c>
      <c r="E370" s="35" t="s">
        <v>57</v>
      </c>
    </row>
    <row r="371" spans="1:5" ht="12.75">
      <c r="A371" s="36" t="s">
        <v>61</v>
      </c>
      <c r="E371" s="37" t="s">
        <v>8059</v>
      </c>
    </row>
    <row r="372" spans="1:5" ht="38.25">
      <c r="A372" t="s">
        <v>62</v>
      </c>
      <c r="E372" s="35" t="s">
        <v>3219</v>
      </c>
    </row>
    <row r="373" spans="1:16" ht="12.75">
      <c r="A373" s="24" t="s">
        <v>55</v>
      </c>
      <c s="29" t="s">
        <v>417</v>
      </c>
      <c s="29" t="s">
        <v>8129</v>
      </c>
      <c s="24" t="s">
        <v>57</v>
      </c>
      <c s="30" t="s">
        <v>8130</v>
      </c>
      <c s="31" t="s">
        <v>627</v>
      </c>
      <c s="32">
        <v>80</v>
      </c>
      <c s="33">
        <v>0</v>
      </c>
      <c s="33">
        <f>ROUND(ROUND(H373,2)*ROUND(G373,3),2)</f>
      </c>
      <c r="O373">
        <f>(I373*21)/100</f>
      </c>
      <c t="s">
        <v>33</v>
      </c>
    </row>
    <row r="374" spans="1:5" ht="12.75">
      <c r="A374" s="34" t="s">
        <v>60</v>
      </c>
      <c r="E374" s="35" t="s">
        <v>57</v>
      </c>
    </row>
    <row r="375" spans="1:5" ht="12.75">
      <c r="A375" s="36" t="s">
        <v>61</v>
      </c>
      <c r="E375" s="37" t="s">
        <v>8059</v>
      </c>
    </row>
    <row r="376" spans="1:5" ht="51">
      <c r="A376" t="s">
        <v>62</v>
      </c>
      <c r="E376" s="35" t="s">
        <v>8131</v>
      </c>
    </row>
    <row r="377" spans="1:16" ht="12.75">
      <c r="A377" s="24" t="s">
        <v>55</v>
      </c>
      <c s="29" t="s">
        <v>421</v>
      </c>
      <c s="29" t="s">
        <v>2904</v>
      </c>
      <c s="24" t="s">
        <v>57</v>
      </c>
      <c s="30" t="s">
        <v>2905</v>
      </c>
      <c s="31" t="s">
        <v>627</v>
      </c>
      <c s="32">
        <v>20</v>
      </c>
      <c s="33">
        <v>0</v>
      </c>
      <c s="33">
        <f>ROUND(ROUND(H377,2)*ROUND(G377,3),2)</f>
      </c>
      <c r="O377">
        <f>(I377*21)/100</f>
      </c>
      <c t="s">
        <v>33</v>
      </c>
    </row>
    <row r="378" spans="1:5" ht="12.75">
      <c r="A378" s="34" t="s">
        <v>60</v>
      </c>
      <c r="E378" s="35" t="s">
        <v>57</v>
      </c>
    </row>
    <row r="379" spans="1:5" ht="12.75">
      <c r="A379" s="36" t="s">
        <v>61</v>
      </c>
      <c r="E379" s="37" t="s">
        <v>8059</v>
      </c>
    </row>
    <row r="380" spans="1:5" ht="38.25">
      <c r="A380" t="s">
        <v>62</v>
      </c>
      <c r="E380" s="35" t="s">
        <v>3220</v>
      </c>
    </row>
    <row r="381" spans="1:16" ht="12.75">
      <c r="A381" s="24" t="s">
        <v>55</v>
      </c>
      <c s="29" t="s">
        <v>425</v>
      </c>
      <c s="29" t="s">
        <v>3222</v>
      </c>
      <c s="24" t="s">
        <v>57</v>
      </c>
      <c s="30" t="s">
        <v>3223</v>
      </c>
      <c s="31" t="s">
        <v>627</v>
      </c>
      <c s="32">
        <v>30</v>
      </c>
      <c s="33">
        <v>0</v>
      </c>
      <c s="33">
        <f>ROUND(ROUND(H381,2)*ROUND(G381,3),2)</f>
      </c>
      <c r="O381">
        <f>(I381*21)/100</f>
      </c>
      <c t="s">
        <v>33</v>
      </c>
    </row>
    <row r="382" spans="1:5" ht="12.75">
      <c r="A382" s="34" t="s">
        <v>60</v>
      </c>
      <c r="E382" s="35" t="s">
        <v>57</v>
      </c>
    </row>
    <row r="383" spans="1:5" ht="12.75">
      <c r="A383" s="36" t="s">
        <v>61</v>
      </c>
      <c r="E383" s="37" t="s">
        <v>8059</v>
      </c>
    </row>
    <row r="384" spans="1:5" ht="38.25">
      <c r="A384" t="s">
        <v>62</v>
      </c>
      <c r="E384" s="35" t="s">
        <v>3224</v>
      </c>
    </row>
    <row r="385" spans="1:16" ht="12.75">
      <c r="A385" s="24" t="s">
        <v>55</v>
      </c>
      <c s="29" t="s">
        <v>179</v>
      </c>
      <c s="29" t="s">
        <v>8082</v>
      </c>
      <c s="24" t="s">
        <v>57</v>
      </c>
      <c s="30" t="s">
        <v>8083</v>
      </c>
      <c s="31" t="s">
        <v>627</v>
      </c>
      <c s="32">
        <v>60</v>
      </c>
      <c s="33">
        <v>0</v>
      </c>
      <c s="33">
        <f>ROUND(ROUND(H385,2)*ROUND(G385,3),2)</f>
      </c>
      <c r="O385">
        <f>(I385*21)/100</f>
      </c>
      <c t="s">
        <v>33</v>
      </c>
    </row>
    <row r="386" spans="1:5" ht="12.75">
      <c r="A386" s="34" t="s">
        <v>60</v>
      </c>
      <c r="E386" s="35" t="s">
        <v>57</v>
      </c>
    </row>
    <row r="387" spans="1:5" ht="12.75">
      <c r="A387" s="36" t="s">
        <v>61</v>
      </c>
      <c r="E387" s="37" t="s">
        <v>8059</v>
      </c>
    </row>
    <row r="388" spans="1:5" ht="38.25">
      <c r="A388" t="s">
        <v>62</v>
      </c>
      <c r="E388" s="35" t="s">
        <v>8084</v>
      </c>
    </row>
    <row r="389" spans="1:16" ht="25.5">
      <c r="A389" s="24" t="s">
        <v>55</v>
      </c>
      <c s="29" t="s">
        <v>909</v>
      </c>
      <c s="29" t="s">
        <v>12819</v>
      </c>
      <c s="24" t="s">
        <v>57</v>
      </c>
      <c s="30" t="s">
        <v>3299</v>
      </c>
      <c s="31" t="s">
        <v>627</v>
      </c>
      <c s="32">
        <v>120</v>
      </c>
      <c s="33">
        <v>0</v>
      </c>
      <c s="33">
        <f>ROUND(ROUND(H389,2)*ROUND(G389,3),2)</f>
      </c>
      <c r="O389">
        <f>(I389*21)/100</f>
      </c>
      <c t="s">
        <v>33</v>
      </c>
    </row>
    <row r="390" spans="1:5" ht="12.75">
      <c r="A390" s="34" t="s">
        <v>60</v>
      </c>
      <c r="E390" s="35" t="s">
        <v>57</v>
      </c>
    </row>
    <row r="391" spans="1:5" ht="12.75">
      <c r="A391" s="36" t="s">
        <v>61</v>
      </c>
      <c r="E391" s="37" t="s">
        <v>8059</v>
      </c>
    </row>
    <row r="392" spans="1:5" ht="89.25">
      <c r="A392" t="s">
        <v>62</v>
      </c>
      <c r="E392" s="35" t="s">
        <v>3300</v>
      </c>
    </row>
    <row r="393" spans="1:18" ht="12.75" customHeight="1">
      <c r="A393" s="6" t="s">
        <v>53</v>
      </c>
      <c s="6"/>
      <c s="39" t="s">
        <v>189</v>
      </c>
      <c s="6"/>
      <c s="27" t="s">
        <v>8085</v>
      </c>
      <c s="6"/>
      <c s="6"/>
      <c s="6"/>
      <c s="40">
        <f>0+Q393</f>
      </c>
      <c r="O393">
        <f>0+R393</f>
      </c>
      <c r="Q393">
        <f>0+I394+I398+I402+I406+I410</f>
      </c>
      <c>
        <f>0+O394+O398+O402+O406+O410</f>
      </c>
    </row>
    <row r="394" spans="1:16" ht="25.5">
      <c r="A394" s="24" t="s">
        <v>55</v>
      </c>
      <c s="29" t="s">
        <v>448</v>
      </c>
      <c s="29" t="s">
        <v>192</v>
      </c>
      <c s="24" t="s">
        <v>193</v>
      </c>
      <c s="30" t="s">
        <v>194</v>
      </c>
      <c s="31" t="s">
        <v>195</v>
      </c>
      <c s="32">
        <v>51</v>
      </c>
      <c s="33">
        <v>0</v>
      </c>
      <c s="33">
        <f>ROUND(ROUND(H394,2)*ROUND(G394,3),2)</f>
      </c>
      <c r="O394">
        <f>(I394*21)/100</f>
      </c>
      <c t="s">
        <v>33</v>
      </c>
    </row>
    <row r="395" spans="1:5" ht="12.75">
      <c r="A395" s="34" t="s">
        <v>60</v>
      </c>
      <c r="E395" s="35" t="s">
        <v>196</v>
      </c>
    </row>
    <row r="396" spans="1:5" ht="12.75">
      <c r="A396" s="36" t="s">
        <v>61</v>
      </c>
      <c r="E396" s="37" t="s">
        <v>8059</v>
      </c>
    </row>
    <row r="397" spans="1:5" ht="153">
      <c r="A397" t="s">
        <v>62</v>
      </c>
      <c r="E397" s="35" t="s">
        <v>1243</v>
      </c>
    </row>
    <row r="398" spans="1:16" ht="25.5">
      <c r="A398" s="24" t="s">
        <v>55</v>
      </c>
      <c s="29" t="s">
        <v>452</v>
      </c>
      <c s="29" t="s">
        <v>2662</v>
      </c>
      <c s="24" t="s">
        <v>193</v>
      </c>
      <c s="30" t="s">
        <v>2663</v>
      </c>
      <c s="31" t="s">
        <v>195</v>
      </c>
      <c s="32">
        <v>2</v>
      </c>
      <c s="33">
        <v>0</v>
      </c>
      <c s="33">
        <f>ROUND(ROUND(H398,2)*ROUND(G398,3),2)</f>
      </c>
      <c r="O398">
        <f>(I398*21)/100</f>
      </c>
      <c t="s">
        <v>33</v>
      </c>
    </row>
    <row r="399" spans="1:5" ht="12.75">
      <c r="A399" s="34" t="s">
        <v>60</v>
      </c>
      <c r="E399" s="35" t="s">
        <v>196</v>
      </c>
    </row>
    <row r="400" spans="1:5" ht="12.75">
      <c r="A400" s="36" t="s">
        <v>61</v>
      </c>
      <c r="E400" s="37" t="s">
        <v>8059</v>
      </c>
    </row>
    <row r="401" spans="1:5" ht="153">
      <c r="A401" t="s">
        <v>62</v>
      </c>
      <c r="E401" s="35" t="s">
        <v>1243</v>
      </c>
    </row>
    <row r="402" spans="1:16" ht="25.5">
      <c r="A402" s="24" t="s">
        <v>55</v>
      </c>
      <c s="29" t="s">
        <v>456</v>
      </c>
      <c s="29" t="s">
        <v>199</v>
      </c>
      <c s="24" t="s">
        <v>193</v>
      </c>
      <c s="30" t="s">
        <v>200</v>
      </c>
      <c s="31" t="s">
        <v>195</v>
      </c>
      <c s="32">
        <v>4.5</v>
      </c>
      <c s="33">
        <v>0</v>
      </c>
      <c s="33">
        <f>ROUND(ROUND(H402,2)*ROUND(G402,3),2)</f>
      </c>
      <c r="O402">
        <f>(I402*21)/100</f>
      </c>
      <c t="s">
        <v>33</v>
      </c>
    </row>
    <row r="403" spans="1:5" ht="12.75">
      <c r="A403" s="34" t="s">
        <v>60</v>
      </c>
      <c r="E403" s="35" t="s">
        <v>196</v>
      </c>
    </row>
    <row r="404" spans="1:5" ht="12.75">
      <c r="A404" s="36" t="s">
        <v>61</v>
      </c>
      <c r="E404" s="37" t="s">
        <v>8059</v>
      </c>
    </row>
    <row r="405" spans="1:5" ht="153">
      <c r="A405" t="s">
        <v>62</v>
      </c>
      <c r="E405" s="35" t="s">
        <v>1243</v>
      </c>
    </row>
    <row r="406" spans="1:16" ht="25.5">
      <c r="A406" s="24" t="s">
        <v>55</v>
      </c>
      <c s="29" t="s">
        <v>460</v>
      </c>
      <c s="29" t="s">
        <v>1473</v>
      </c>
      <c s="24" t="s">
        <v>193</v>
      </c>
      <c s="30" t="s">
        <v>1474</v>
      </c>
      <c s="31" t="s">
        <v>195</v>
      </c>
      <c s="32">
        <v>0.1</v>
      </c>
      <c s="33">
        <v>0</v>
      </c>
      <c s="33">
        <f>ROUND(ROUND(H406,2)*ROUND(G406,3),2)</f>
      </c>
      <c r="O406">
        <f>(I406*21)/100</f>
      </c>
      <c t="s">
        <v>33</v>
      </c>
    </row>
    <row r="407" spans="1:5" ht="12.75">
      <c r="A407" s="34" t="s">
        <v>60</v>
      </c>
      <c r="E407" s="35" t="s">
        <v>196</v>
      </c>
    </row>
    <row r="408" spans="1:5" ht="12.75">
      <c r="A408" s="36" t="s">
        <v>61</v>
      </c>
      <c r="E408" s="37" t="s">
        <v>8059</v>
      </c>
    </row>
    <row r="409" spans="1:5" ht="153">
      <c r="A409" t="s">
        <v>62</v>
      </c>
      <c r="E409" s="35" t="s">
        <v>1243</v>
      </c>
    </row>
    <row r="410" spans="1:16" ht="25.5">
      <c r="A410" s="24" t="s">
        <v>55</v>
      </c>
      <c s="29" t="s">
        <v>464</v>
      </c>
      <c s="29" t="s">
        <v>213</v>
      </c>
      <c s="24" t="s">
        <v>193</v>
      </c>
      <c s="30" t="s">
        <v>214</v>
      </c>
      <c s="31" t="s">
        <v>195</v>
      </c>
      <c s="32">
        <v>0.3</v>
      </c>
      <c s="33">
        <v>0</v>
      </c>
      <c s="33">
        <f>ROUND(ROUND(H410,2)*ROUND(G410,3),2)</f>
      </c>
      <c r="O410">
        <f>(I410*21)/100</f>
      </c>
      <c t="s">
        <v>33</v>
      </c>
    </row>
    <row r="411" spans="1:5" ht="25.5">
      <c r="A411" s="34" t="s">
        <v>60</v>
      </c>
      <c r="E411" s="35" t="s">
        <v>1479</v>
      </c>
    </row>
    <row r="412" spans="1:5" ht="12.75">
      <c r="A412" s="36" t="s">
        <v>61</v>
      </c>
      <c r="E412" s="37" t="s">
        <v>8059</v>
      </c>
    </row>
    <row r="413" spans="1:5" ht="153">
      <c r="A413" t="s">
        <v>62</v>
      </c>
      <c r="E41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7.xml><?xml version="1.0" encoding="utf-8"?>
<worksheet xmlns="http://schemas.openxmlformats.org/spreadsheetml/2006/main" xmlns:r="http://schemas.openxmlformats.org/officeDocument/2006/relationships">
  <sheetPr>
    <pageSetUpPr fitToPage="1"/>
  </sheetPr>
  <dimension ref="A1:R3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0+O10+O63+O116+O137+O190+O275+O316+O325+O362+O367</f>
      </c>
      <c t="s">
        <v>32</v>
      </c>
    </row>
    <row r="3" spans="1:16" ht="15" customHeight="1">
      <c r="A3" t="s">
        <v>12</v>
      </c>
      <c s="12" t="s">
        <v>14</v>
      </c>
      <c s="13" t="s">
        <v>15</v>
      </c>
      <c s="1"/>
      <c s="14" t="s">
        <v>16</v>
      </c>
      <c s="1"/>
      <c s="9"/>
      <c s="8" t="s">
        <v>12991</v>
      </c>
      <c s="41">
        <f>0+I10+I63+I116+I137+I190+I275+I316+I325+I362+I367</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12704</v>
      </c>
      <c s="1"/>
      <c s="14" t="s">
        <v>12705</v>
      </c>
      <c s="1"/>
      <c s="1"/>
      <c s="1"/>
      <c s="1"/>
      <c r="O5" t="s">
        <v>31</v>
      </c>
      <c t="s">
        <v>33</v>
      </c>
    </row>
    <row r="6" spans="1:9" ht="12.75" customHeight="1">
      <c r="A6" t="s">
        <v>24</v>
      </c>
      <c s="16" t="s">
        <v>28</v>
      </c>
      <c s="17" t="s">
        <v>12991</v>
      </c>
      <c s="6"/>
      <c s="18" t="s">
        <v>12992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f>
      </c>
      <c>
        <f>0+O11+O15+O19+O23+O27+O31+O35+O39+O43+O47+O51+O55+O59</f>
      </c>
    </row>
    <row r="11" spans="1:16" ht="25.5">
      <c r="A11" s="24" t="s">
        <v>55</v>
      </c>
      <c s="29" t="s">
        <v>91</v>
      </c>
      <c s="29" t="s">
        <v>84</v>
      </c>
      <c s="24" t="s">
        <v>57</v>
      </c>
      <c s="30" t="s">
        <v>85</v>
      </c>
      <c s="31" t="s">
        <v>86</v>
      </c>
      <c s="32">
        <v>230</v>
      </c>
      <c s="33">
        <v>0</v>
      </c>
      <c s="33">
        <f>ROUND(ROUND(H11,2)*ROUND(G11,3),2)</f>
      </c>
      <c r="O11">
        <f>(I11*21)/100</f>
      </c>
      <c t="s">
        <v>33</v>
      </c>
    </row>
    <row r="12" spans="1:5" ht="12.75">
      <c r="A12" s="34" t="s">
        <v>60</v>
      </c>
      <c r="E12" s="35" t="s">
        <v>57</v>
      </c>
    </row>
    <row r="13" spans="1:5" ht="12.75">
      <c r="A13" s="36" t="s">
        <v>61</v>
      </c>
      <c r="E13" s="37" t="s">
        <v>8059</v>
      </c>
    </row>
    <row r="14" spans="1:5" ht="25.5">
      <c r="A14" t="s">
        <v>62</v>
      </c>
      <c r="E14" s="35" t="s">
        <v>8060</v>
      </c>
    </row>
    <row r="15" spans="1:16" ht="12.75">
      <c r="A15" s="24" t="s">
        <v>55</v>
      </c>
      <c s="29" t="s">
        <v>96</v>
      </c>
      <c s="29" t="s">
        <v>3022</v>
      </c>
      <c s="24" t="s">
        <v>57</v>
      </c>
      <c s="30" t="s">
        <v>3023</v>
      </c>
      <c s="31" t="s">
        <v>86</v>
      </c>
      <c s="32">
        <v>10</v>
      </c>
      <c s="33">
        <v>0</v>
      </c>
      <c s="33">
        <f>ROUND(ROUND(H15,2)*ROUND(G15,3),2)</f>
      </c>
      <c r="O15">
        <f>(I15*21)/100</f>
      </c>
      <c t="s">
        <v>33</v>
      </c>
    </row>
    <row r="16" spans="1:5" ht="12.75">
      <c r="A16" s="34" t="s">
        <v>60</v>
      </c>
      <c r="E16" s="35" t="s">
        <v>57</v>
      </c>
    </row>
    <row r="17" spans="1:5" ht="12.75">
      <c r="A17" s="36" t="s">
        <v>61</v>
      </c>
      <c r="E17" s="37" t="s">
        <v>8059</v>
      </c>
    </row>
    <row r="18" spans="1:5" ht="51">
      <c r="A18" t="s">
        <v>62</v>
      </c>
      <c r="E18" s="35" t="s">
        <v>3025</v>
      </c>
    </row>
    <row r="19" spans="1:16" ht="12.75">
      <c r="A19" s="24" t="s">
        <v>55</v>
      </c>
      <c s="29" t="s">
        <v>99</v>
      </c>
      <c s="29" t="s">
        <v>92</v>
      </c>
      <c s="24" t="s">
        <v>57</v>
      </c>
      <c s="30" t="s">
        <v>93</v>
      </c>
      <c s="31" t="s">
        <v>94</v>
      </c>
      <c s="32">
        <v>795</v>
      </c>
      <c s="33">
        <v>0</v>
      </c>
      <c s="33">
        <f>ROUND(ROUND(H19,2)*ROUND(G19,3),2)</f>
      </c>
      <c r="O19">
        <f>(I19*21)/100</f>
      </c>
      <c t="s">
        <v>33</v>
      </c>
    </row>
    <row r="20" spans="1:5" ht="12.75">
      <c r="A20" s="34" t="s">
        <v>60</v>
      </c>
      <c r="E20" s="35" t="s">
        <v>57</v>
      </c>
    </row>
    <row r="21" spans="1:5" ht="12.75">
      <c r="A21" s="36" t="s">
        <v>61</v>
      </c>
      <c r="E21" s="37" t="s">
        <v>8059</v>
      </c>
    </row>
    <row r="22" spans="1:5" ht="51">
      <c r="A22" t="s">
        <v>62</v>
      </c>
      <c r="E22" s="35" t="s">
        <v>3026</v>
      </c>
    </row>
    <row r="23" spans="1:16" ht="12.75">
      <c r="A23" s="24" t="s">
        <v>55</v>
      </c>
      <c s="29" t="s">
        <v>103</v>
      </c>
      <c s="29" t="s">
        <v>1313</v>
      </c>
      <c s="24" t="s">
        <v>57</v>
      </c>
      <c s="30" t="s">
        <v>1314</v>
      </c>
      <c s="31" t="s">
        <v>94</v>
      </c>
      <c s="32">
        <v>60</v>
      </c>
      <c s="33">
        <v>0</v>
      </c>
      <c s="33">
        <f>ROUND(ROUND(H23,2)*ROUND(G23,3),2)</f>
      </c>
      <c r="O23">
        <f>(I23*21)/100</f>
      </c>
      <c t="s">
        <v>33</v>
      </c>
    </row>
    <row r="24" spans="1:5" ht="12.75">
      <c r="A24" s="34" t="s">
        <v>60</v>
      </c>
      <c r="E24" s="35" t="s">
        <v>57</v>
      </c>
    </row>
    <row r="25" spans="1:5" ht="12.75">
      <c r="A25" s="36" t="s">
        <v>61</v>
      </c>
      <c r="E25" s="37" t="s">
        <v>8059</v>
      </c>
    </row>
    <row r="26" spans="1:5" ht="51">
      <c r="A26" t="s">
        <v>62</v>
      </c>
      <c r="E26" s="35" t="s">
        <v>3474</v>
      </c>
    </row>
    <row r="27" spans="1:16" ht="12.75">
      <c r="A27" s="24" t="s">
        <v>55</v>
      </c>
      <c s="29" t="s">
        <v>107</v>
      </c>
      <c s="29" t="s">
        <v>104</v>
      </c>
      <c s="24" t="s">
        <v>57</v>
      </c>
      <c s="30" t="s">
        <v>105</v>
      </c>
      <c s="31" t="s">
        <v>94</v>
      </c>
      <c s="32">
        <v>645</v>
      </c>
      <c s="33">
        <v>0</v>
      </c>
      <c s="33">
        <f>ROUND(ROUND(H27,2)*ROUND(G27,3),2)</f>
      </c>
      <c r="O27">
        <f>(I27*21)/100</f>
      </c>
      <c t="s">
        <v>33</v>
      </c>
    </row>
    <row r="28" spans="1:5" ht="12.75">
      <c r="A28" s="34" t="s">
        <v>60</v>
      </c>
      <c r="E28" s="35" t="s">
        <v>57</v>
      </c>
    </row>
    <row r="29" spans="1:5" ht="12.75">
      <c r="A29" s="36" t="s">
        <v>61</v>
      </c>
      <c r="E29" s="37" t="s">
        <v>8059</v>
      </c>
    </row>
    <row r="30" spans="1:5" ht="76.5">
      <c r="A30" t="s">
        <v>62</v>
      </c>
      <c r="E30" s="35" t="s">
        <v>3030</v>
      </c>
    </row>
    <row r="31" spans="1:16" ht="25.5">
      <c r="A31" s="24" t="s">
        <v>55</v>
      </c>
      <c s="29" t="s">
        <v>111</v>
      </c>
      <c s="29" t="s">
        <v>12716</v>
      </c>
      <c s="24" t="s">
        <v>57</v>
      </c>
      <c s="30" t="s">
        <v>12717</v>
      </c>
      <c s="31" t="s">
        <v>94</v>
      </c>
      <c s="32">
        <v>230</v>
      </c>
      <c s="33">
        <v>0</v>
      </c>
      <c s="33">
        <f>ROUND(ROUND(H31,2)*ROUND(G31,3),2)</f>
      </c>
      <c r="O31">
        <f>(I31*21)/100</f>
      </c>
      <c t="s">
        <v>33</v>
      </c>
    </row>
    <row r="32" spans="1:5" ht="12.75">
      <c r="A32" s="34" t="s">
        <v>60</v>
      </c>
      <c r="E32" s="35" t="s">
        <v>57</v>
      </c>
    </row>
    <row r="33" spans="1:5" ht="12.75">
      <c r="A33" s="36" t="s">
        <v>61</v>
      </c>
      <c r="E33" s="37" t="s">
        <v>8059</v>
      </c>
    </row>
    <row r="34" spans="1:5" ht="25.5">
      <c r="A34" t="s">
        <v>62</v>
      </c>
      <c r="E34" s="35" t="s">
        <v>3036</v>
      </c>
    </row>
    <row r="35" spans="1:16" ht="25.5">
      <c r="A35" s="24" t="s">
        <v>55</v>
      </c>
      <c s="29" t="s">
        <v>149</v>
      </c>
      <c s="29" t="s">
        <v>12718</v>
      </c>
      <c s="24" t="s">
        <v>57</v>
      </c>
      <c s="30" t="s">
        <v>12719</v>
      </c>
      <c s="31" t="s">
        <v>94</v>
      </c>
      <c s="32">
        <v>20</v>
      </c>
      <c s="33">
        <v>0</v>
      </c>
      <c s="33">
        <f>ROUND(ROUND(H35,2)*ROUND(G35,3),2)</f>
      </c>
      <c r="O35">
        <f>(I35*21)/100</f>
      </c>
      <c t="s">
        <v>33</v>
      </c>
    </row>
    <row r="36" spans="1:5" ht="12.75">
      <c r="A36" s="34" t="s">
        <v>60</v>
      </c>
      <c r="E36" s="35" t="s">
        <v>57</v>
      </c>
    </row>
    <row r="37" spans="1:5" ht="12.75">
      <c r="A37" s="36" t="s">
        <v>61</v>
      </c>
      <c r="E37" s="37" t="s">
        <v>8059</v>
      </c>
    </row>
    <row r="38" spans="1:5" ht="76.5">
      <c r="A38" t="s">
        <v>62</v>
      </c>
      <c r="E38" s="35" t="s">
        <v>12720</v>
      </c>
    </row>
    <row r="39" spans="1:16" ht="12.75">
      <c r="A39" s="24" t="s">
        <v>55</v>
      </c>
      <c s="29" t="s">
        <v>153</v>
      </c>
      <c s="29" t="s">
        <v>12640</v>
      </c>
      <c s="24" t="s">
        <v>57</v>
      </c>
      <c s="30" t="s">
        <v>12641</v>
      </c>
      <c s="31" t="s">
        <v>76</v>
      </c>
      <c s="32">
        <v>2</v>
      </c>
      <c s="33">
        <v>0</v>
      </c>
      <c s="33">
        <f>ROUND(ROUND(H39,2)*ROUND(G39,3),2)</f>
      </c>
      <c r="O39">
        <f>(I39*21)/100</f>
      </c>
      <c t="s">
        <v>33</v>
      </c>
    </row>
    <row r="40" spans="1:5" ht="12.75">
      <c r="A40" s="34" t="s">
        <v>60</v>
      </c>
      <c r="E40" s="35" t="s">
        <v>57</v>
      </c>
    </row>
    <row r="41" spans="1:5" ht="12.75">
      <c r="A41" s="36" t="s">
        <v>61</v>
      </c>
      <c r="E41" s="37" t="s">
        <v>8059</v>
      </c>
    </row>
    <row r="42" spans="1:5" ht="102">
      <c r="A42" t="s">
        <v>62</v>
      </c>
      <c r="E42" s="35" t="s">
        <v>12642</v>
      </c>
    </row>
    <row r="43" spans="1:16" ht="12.75">
      <c r="A43" s="24" t="s">
        <v>55</v>
      </c>
      <c s="29" t="s">
        <v>157</v>
      </c>
      <c s="29" t="s">
        <v>12643</v>
      </c>
      <c s="24" t="s">
        <v>57</v>
      </c>
      <c s="30" t="s">
        <v>3478</v>
      </c>
      <c s="31" t="s">
        <v>86</v>
      </c>
      <c s="32">
        <v>10</v>
      </c>
      <c s="33">
        <v>0</v>
      </c>
      <c s="33">
        <f>ROUND(ROUND(H43,2)*ROUND(G43,3),2)</f>
      </c>
      <c r="O43">
        <f>(I43*21)/100</f>
      </c>
      <c t="s">
        <v>33</v>
      </c>
    </row>
    <row r="44" spans="1:5" ht="12.75">
      <c r="A44" s="34" t="s">
        <v>60</v>
      </c>
      <c r="E44" s="35" t="s">
        <v>57</v>
      </c>
    </row>
    <row r="45" spans="1:5" ht="12.75">
      <c r="A45" s="36" t="s">
        <v>61</v>
      </c>
      <c r="E45" s="37" t="s">
        <v>8059</v>
      </c>
    </row>
    <row r="46" spans="1:5" ht="102">
      <c r="A46" t="s">
        <v>62</v>
      </c>
      <c r="E46" s="35" t="s">
        <v>3479</v>
      </c>
    </row>
    <row r="47" spans="1:16" ht="12.75">
      <c r="A47" s="24" t="s">
        <v>55</v>
      </c>
      <c s="29" t="s">
        <v>161</v>
      </c>
      <c s="29" t="s">
        <v>3044</v>
      </c>
      <c s="24" t="s">
        <v>57</v>
      </c>
      <c s="30" t="s">
        <v>3045</v>
      </c>
      <c s="31" t="s">
        <v>86</v>
      </c>
      <c s="32">
        <v>18</v>
      </c>
      <c s="33">
        <v>0</v>
      </c>
      <c s="33">
        <f>ROUND(ROUND(H47,2)*ROUND(G47,3),2)</f>
      </c>
      <c r="O47">
        <f>(I47*21)/100</f>
      </c>
      <c t="s">
        <v>33</v>
      </c>
    </row>
    <row r="48" spans="1:5" ht="12.75">
      <c r="A48" s="34" t="s">
        <v>60</v>
      </c>
      <c r="E48" s="35" t="s">
        <v>57</v>
      </c>
    </row>
    <row r="49" spans="1:5" ht="12.75">
      <c r="A49" s="36" t="s">
        <v>61</v>
      </c>
      <c r="E49" s="37" t="s">
        <v>8059</v>
      </c>
    </row>
    <row r="50" spans="1:5" ht="51">
      <c r="A50" t="s">
        <v>62</v>
      </c>
      <c r="E50" s="35" t="s">
        <v>3046</v>
      </c>
    </row>
    <row r="51" spans="1:16" ht="12.75">
      <c r="A51" s="24" t="s">
        <v>55</v>
      </c>
      <c s="29" t="s">
        <v>165</v>
      </c>
      <c s="29" t="s">
        <v>12723</v>
      </c>
      <c s="24" t="s">
        <v>57</v>
      </c>
      <c s="30" t="s">
        <v>12724</v>
      </c>
      <c s="31" t="s">
        <v>86</v>
      </c>
      <c s="32">
        <v>4</v>
      </c>
      <c s="33">
        <v>0</v>
      </c>
      <c s="33">
        <f>ROUND(ROUND(H51,2)*ROUND(G51,3),2)</f>
      </c>
      <c r="O51">
        <f>(I51*21)/100</f>
      </c>
      <c t="s">
        <v>33</v>
      </c>
    </row>
    <row r="52" spans="1:5" ht="12.75">
      <c r="A52" s="34" t="s">
        <v>60</v>
      </c>
      <c r="E52" s="35" t="s">
        <v>57</v>
      </c>
    </row>
    <row r="53" spans="1:5" ht="12.75">
      <c r="A53" s="36" t="s">
        <v>61</v>
      </c>
      <c r="E53" s="37" t="s">
        <v>8059</v>
      </c>
    </row>
    <row r="54" spans="1:5" ht="51">
      <c r="A54" t="s">
        <v>62</v>
      </c>
      <c r="E54" s="35" t="s">
        <v>3046</v>
      </c>
    </row>
    <row r="55" spans="1:16" ht="25.5">
      <c r="A55" s="24" t="s">
        <v>55</v>
      </c>
      <c s="29" t="s">
        <v>168</v>
      </c>
      <c s="29" t="s">
        <v>1329</v>
      </c>
      <c s="24" t="s">
        <v>57</v>
      </c>
      <c s="30" t="s">
        <v>1330</v>
      </c>
      <c s="31" t="s">
        <v>86</v>
      </c>
      <c s="32">
        <v>26</v>
      </c>
      <c s="33">
        <v>0</v>
      </c>
      <c s="33">
        <f>ROUND(ROUND(H55,2)*ROUND(G55,3),2)</f>
      </c>
      <c r="O55">
        <f>(I55*21)/100</f>
      </c>
      <c t="s">
        <v>33</v>
      </c>
    </row>
    <row r="56" spans="1:5" ht="12.75">
      <c r="A56" s="34" t="s">
        <v>60</v>
      </c>
      <c r="E56" s="35" t="s">
        <v>57</v>
      </c>
    </row>
    <row r="57" spans="1:5" ht="12.75">
      <c r="A57" s="36" t="s">
        <v>61</v>
      </c>
      <c r="E57" s="37" t="s">
        <v>8059</v>
      </c>
    </row>
    <row r="58" spans="1:5" ht="51">
      <c r="A58" t="s">
        <v>62</v>
      </c>
      <c r="E58" s="35" t="s">
        <v>3026</v>
      </c>
    </row>
    <row r="59" spans="1:16" ht="12.75">
      <c r="A59" s="24" t="s">
        <v>55</v>
      </c>
      <c s="29" t="s">
        <v>172</v>
      </c>
      <c s="29" t="s">
        <v>12644</v>
      </c>
      <c s="24" t="s">
        <v>57</v>
      </c>
      <c s="30" t="s">
        <v>3050</v>
      </c>
      <c s="31" t="s">
        <v>76</v>
      </c>
      <c s="32">
        <v>450</v>
      </c>
      <c s="33">
        <v>0</v>
      </c>
      <c s="33">
        <f>ROUND(ROUND(H59,2)*ROUND(G59,3),2)</f>
      </c>
      <c r="O59">
        <f>(I59*21)/100</f>
      </c>
      <c t="s">
        <v>33</v>
      </c>
    </row>
    <row r="60" spans="1:5" ht="12.75">
      <c r="A60" s="34" t="s">
        <v>60</v>
      </c>
      <c r="E60" s="35" t="s">
        <v>57</v>
      </c>
    </row>
    <row r="61" spans="1:5" ht="12.75">
      <c r="A61" s="36" t="s">
        <v>61</v>
      </c>
      <c r="E61" s="37" t="s">
        <v>8059</v>
      </c>
    </row>
    <row r="62" spans="1:5" ht="102">
      <c r="A62" t="s">
        <v>62</v>
      </c>
      <c r="E62" s="35" t="s">
        <v>3051</v>
      </c>
    </row>
    <row r="63" spans="1:18" ht="12.75" customHeight="1">
      <c r="A63" s="6" t="s">
        <v>53</v>
      </c>
      <c s="6"/>
      <c s="39" t="s">
        <v>3052</v>
      </c>
      <c s="6"/>
      <c s="27" t="s">
        <v>54</v>
      </c>
      <c s="6"/>
      <c s="6"/>
      <c s="6"/>
      <c s="40">
        <f>0+Q63</f>
      </c>
      <c r="O63">
        <f>0+R63</f>
      </c>
      <c r="Q63">
        <f>0+I64+I68+I72+I76+I80+I84+I88+I92+I96+I100+I104+I108+I112</f>
      </c>
      <c>
        <f>0+O64+O68+O72+O76+O80+O84+O88+O92+O96+O100+O104+O108+O112</f>
      </c>
    </row>
    <row r="64" spans="1:16" ht="12.75">
      <c r="A64" s="24" t="s">
        <v>55</v>
      </c>
      <c s="29" t="s">
        <v>39</v>
      </c>
      <c s="29" t="s">
        <v>3053</v>
      </c>
      <c s="24" t="s">
        <v>57</v>
      </c>
      <c s="30" t="s">
        <v>3054</v>
      </c>
      <c s="31" t="s">
        <v>76</v>
      </c>
      <c s="32">
        <v>690</v>
      </c>
      <c s="33">
        <v>0</v>
      </c>
      <c s="33">
        <f>ROUND(ROUND(H64,2)*ROUND(G64,3),2)</f>
      </c>
      <c r="O64">
        <f>(I64*21)/100</f>
      </c>
      <c t="s">
        <v>33</v>
      </c>
    </row>
    <row r="65" spans="1:5" ht="12.75">
      <c r="A65" s="34" t="s">
        <v>60</v>
      </c>
      <c r="E65" s="35" t="s">
        <v>57</v>
      </c>
    </row>
    <row r="66" spans="1:5" ht="12.75">
      <c r="A66" s="36" t="s">
        <v>61</v>
      </c>
      <c r="E66" s="37" t="s">
        <v>8059</v>
      </c>
    </row>
    <row r="67" spans="1:5" ht="12.75">
      <c r="A67" t="s">
        <v>62</v>
      </c>
      <c r="E67" s="35" t="s">
        <v>3055</v>
      </c>
    </row>
    <row r="68" spans="1:16" ht="12.75">
      <c r="A68" s="24" t="s">
        <v>55</v>
      </c>
      <c s="29" t="s">
        <v>33</v>
      </c>
      <c s="29" t="s">
        <v>3482</v>
      </c>
      <c s="24" t="s">
        <v>57</v>
      </c>
      <c s="30" t="s">
        <v>3483</v>
      </c>
      <c s="31" t="s">
        <v>59</v>
      </c>
      <c s="32">
        <v>13</v>
      </c>
      <c s="33">
        <v>0</v>
      </c>
      <c s="33">
        <f>ROUND(ROUND(H68,2)*ROUND(G68,3),2)</f>
      </c>
      <c r="O68">
        <f>(I68*21)/100</f>
      </c>
      <c t="s">
        <v>33</v>
      </c>
    </row>
    <row r="69" spans="1:5" ht="12.75">
      <c r="A69" s="34" t="s">
        <v>60</v>
      </c>
      <c r="E69" s="35" t="s">
        <v>57</v>
      </c>
    </row>
    <row r="70" spans="1:5" ht="12.75">
      <c r="A70" s="36" t="s">
        <v>61</v>
      </c>
      <c r="E70" s="37" t="s">
        <v>8059</v>
      </c>
    </row>
    <row r="71" spans="1:5" ht="216.75">
      <c r="A71" t="s">
        <v>62</v>
      </c>
      <c r="E71" s="35" t="s">
        <v>3058</v>
      </c>
    </row>
    <row r="72" spans="1:16" ht="12.75">
      <c r="A72" s="24" t="s">
        <v>55</v>
      </c>
      <c s="29" t="s">
        <v>32</v>
      </c>
      <c s="29" t="s">
        <v>1191</v>
      </c>
      <c s="24" t="s">
        <v>57</v>
      </c>
      <c s="30" t="s">
        <v>1192</v>
      </c>
      <c s="31" t="s">
        <v>970</v>
      </c>
      <c s="32">
        <v>585</v>
      </c>
      <c s="33">
        <v>0</v>
      </c>
      <c s="33">
        <f>ROUND(ROUND(H72,2)*ROUND(G72,3),2)</f>
      </c>
      <c r="O72">
        <f>(I72*21)/100</f>
      </c>
      <c t="s">
        <v>33</v>
      </c>
    </row>
    <row r="73" spans="1:5" ht="12.75">
      <c r="A73" s="34" t="s">
        <v>60</v>
      </c>
      <c r="E73" s="35" t="s">
        <v>57</v>
      </c>
    </row>
    <row r="74" spans="1:5" ht="12.75">
      <c r="A74" s="36" t="s">
        <v>61</v>
      </c>
      <c r="E74" s="37" t="s">
        <v>8059</v>
      </c>
    </row>
    <row r="75" spans="1:5" ht="25.5">
      <c r="A75" t="s">
        <v>62</v>
      </c>
      <c r="E75" s="35" t="s">
        <v>1195</v>
      </c>
    </row>
    <row r="76" spans="1:16" ht="12.75">
      <c r="A76" s="24" t="s">
        <v>55</v>
      </c>
      <c s="29" t="s">
        <v>43</v>
      </c>
      <c s="29" t="s">
        <v>3056</v>
      </c>
      <c s="24" t="s">
        <v>57</v>
      </c>
      <c s="30" t="s">
        <v>3057</v>
      </c>
      <c s="31" t="s">
        <v>59</v>
      </c>
      <c s="32">
        <v>248</v>
      </c>
      <c s="33">
        <v>0</v>
      </c>
      <c s="33">
        <f>ROUND(ROUND(H76,2)*ROUND(G76,3),2)</f>
      </c>
      <c r="O76">
        <f>(I76*21)/100</f>
      </c>
      <c t="s">
        <v>33</v>
      </c>
    </row>
    <row r="77" spans="1:5" ht="12.75">
      <c r="A77" s="34" t="s">
        <v>60</v>
      </c>
      <c r="E77" s="35" t="s">
        <v>57</v>
      </c>
    </row>
    <row r="78" spans="1:5" ht="12.75">
      <c r="A78" s="36" t="s">
        <v>61</v>
      </c>
      <c r="E78" s="37" t="s">
        <v>8059</v>
      </c>
    </row>
    <row r="79" spans="1:5" ht="216.75">
      <c r="A79" t="s">
        <v>62</v>
      </c>
      <c r="E79" s="35" t="s">
        <v>3058</v>
      </c>
    </row>
    <row r="80" spans="1:16" ht="12.75">
      <c r="A80" s="24" t="s">
        <v>55</v>
      </c>
      <c s="29" t="s">
        <v>45</v>
      </c>
      <c s="29" t="s">
        <v>8061</v>
      </c>
      <c s="24" t="s">
        <v>57</v>
      </c>
      <c s="30" t="s">
        <v>8062</v>
      </c>
      <c s="31" t="s">
        <v>970</v>
      </c>
      <c s="32">
        <v>1043</v>
      </c>
      <c s="33">
        <v>0</v>
      </c>
      <c s="33">
        <f>ROUND(ROUND(H80,2)*ROUND(G80,3),2)</f>
      </c>
      <c r="O80">
        <f>(I80*21)/100</f>
      </c>
      <c t="s">
        <v>33</v>
      </c>
    </row>
    <row r="81" spans="1:5" ht="12.75">
      <c r="A81" s="34" t="s">
        <v>60</v>
      </c>
      <c r="E81" s="35" t="s">
        <v>57</v>
      </c>
    </row>
    <row r="82" spans="1:5" ht="12.75">
      <c r="A82" s="36" t="s">
        <v>61</v>
      </c>
      <c r="E82" s="37" t="s">
        <v>8059</v>
      </c>
    </row>
    <row r="83" spans="1:5" ht="25.5">
      <c r="A83" t="s">
        <v>62</v>
      </c>
      <c r="E83" s="35" t="s">
        <v>1195</v>
      </c>
    </row>
    <row r="84" spans="1:16" ht="12.75">
      <c r="A84" s="24" t="s">
        <v>55</v>
      </c>
      <c s="29" t="s">
        <v>47</v>
      </c>
      <c s="29" t="s">
        <v>850</v>
      </c>
      <c s="24" t="s">
        <v>57</v>
      </c>
      <c s="30" t="s">
        <v>851</v>
      </c>
      <c s="31" t="s">
        <v>94</v>
      </c>
      <c s="32">
        <v>15</v>
      </c>
      <c s="33">
        <v>0</v>
      </c>
      <c s="33">
        <f>ROUND(ROUND(H84,2)*ROUND(G84,3),2)</f>
      </c>
      <c r="O84">
        <f>(I84*21)/100</f>
      </c>
      <c t="s">
        <v>33</v>
      </c>
    </row>
    <row r="85" spans="1:5" ht="12.75">
      <c r="A85" s="34" t="s">
        <v>60</v>
      </c>
      <c r="E85" s="35" t="s">
        <v>57</v>
      </c>
    </row>
    <row r="86" spans="1:5" ht="12.75">
      <c r="A86" s="36" t="s">
        <v>61</v>
      </c>
      <c r="E86" s="37" t="s">
        <v>8059</v>
      </c>
    </row>
    <row r="87" spans="1:5" ht="25.5">
      <c r="A87" t="s">
        <v>62</v>
      </c>
      <c r="E87" s="35" t="s">
        <v>804</v>
      </c>
    </row>
    <row r="88" spans="1:16" ht="12.75">
      <c r="A88" s="24" t="s">
        <v>55</v>
      </c>
      <c s="29" t="s">
        <v>73</v>
      </c>
      <c s="29" t="s">
        <v>70</v>
      </c>
      <c s="24" t="s">
        <v>57</v>
      </c>
      <c s="30" t="s">
        <v>71</v>
      </c>
      <c s="31" t="s">
        <v>59</v>
      </c>
      <c s="32">
        <v>207</v>
      </c>
      <c s="33">
        <v>0</v>
      </c>
      <c s="33">
        <f>ROUND(ROUND(H88,2)*ROUND(G88,3),2)</f>
      </c>
      <c r="O88">
        <f>(I88*21)/100</f>
      </c>
      <c t="s">
        <v>33</v>
      </c>
    </row>
    <row r="89" spans="1:5" ht="12.75">
      <c r="A89" s="34" t="s">
        <v>60</v>
      </c>
      <c r="E89" s="35" t="s">
        <v>57</v>
      </c>
    </row>
    <row r="90" spans="1:5" ht="12.75">
      <c r="A90" s="36" t="s">
        <v>61</v>
      </c>
      <c r="E90" s="37" t="s">
        <v>8059</v>
      </c>
    </row>
    <row r="91" spans="1:5" ht="153">
      <c r="A91" t="s">
        <v>62</v>
      </c>
      <c r="E91" s="35" t="s">
        <v>3059</v>
      </c>
    </row>
    <row r="92" spans="1:16" ht="12.75">
      <c r="A92" s="24" t="s">
        <v>55</v>
      </c>
      <c s="29" t="s">
        <v>79</v>
      </c>
      <c s="29" t="s">
        <v>3309</v>
      </c>
      <c s="24" t="s">
        <v>57</v>
      </c>
      <c s="30" t="s">
        <v>3310</v>
      </c>
      <c s="31" t="s">
        <v>76</v>
      </c>
      <c s="32">
        <v>650</v>
      </c>
      <c s="33">
        <v>0</v>
      </c>
      <c s="33">
        <f>ROUND(ROUND(H92,2)*ROUND(G92,3),2)</f>
      </c>
      <c r="O92">
        <f>(I92*21)/100</f>
      </c>
      <c t="s">
        <v>33</v>
      </c>
    </row>
    <row r="93" spans="1:5" ht="12.75">
      <c r="A93" s="34" t="s">
        <v>60</v>
      </c>
      <c r="E93" s="35" t="s">
        <v>57</v>
      </c>
    </row>
    <row r="94" spans="1:5" ht="12.75">
      <c r="A94" s="36" t="s">
        <v>61</v>
      </c>
      <c r="E94" s="37" t="s">
        <v>8059</v>
      </c>
    </row>
    <row r="95" spans="1:5" ht="38.25">
      <c r="A95" t="s">
        <v>62</v>
      </c>
      <c r="E95" s="35" t="s">
        <v>3311</v>
      </c>
    </row>
    <row r="96" spans="1:16" ht="12.75">
      <c r="A96" s="24" t="s">
        <v>55</v>
      </c>
      <c s="29" t="s">
        <v>50</v>
      </c>
      <c s="29" t="s">
        <v>2234</v>
      </c>
      <c s="24" t="s">
        <v>57</v>
      </c>
      <c s="30" t="s">
        <v>2235</v>
      </c>
      <c s="31" t="s">
        <v>59</v>
      </c>
      <c s="32">
        <v>13</v>
      </c>
      <c s="33">
        <v>0</v>
      </c>
      <c s="33">
        <f>ROUND(ROUND(H96,2)*ROUND(G96,3),2)</f>
      </c>
      <c r="O96">
        <f>(I96*21)/100</f>
      </c>
      <c t="s">
        <v>33</v>
      </c>
    </row>
    <row r="97" spans="1:5" ht="12.75">
      <c r="A97" s="34" t="s">
        <v>60</v>
      </c>
      <c r="E97" s="35" t="s">
        <v>57</v>
      </c>
    </row>
    <row r="98" spans="1:5" ht="12.75">
      <c r="A98" s="36" t="s">
        <v>61</v>
      </c>
      <c r="E98" s="37" t="s">
        <v>8059</v>
      </c>
    </row>
    <row r="99" spans="1:5" ht="267.75">
      <c r="A99" t="s">
        <v>62</v>
      </c>
      <c r="E99" s="35" t="s">
        <v>3484</v>
      </c>
    </row>
    <row r="100" spans="1:16" ht="12.75">
      <c r="A100" s="24" t="s">
        <v>55</v>
      </c>
      <c s="29" t="s">
        <v>52</v>
      </c>
      <c s="29" t="s">
        <v>3060</v>
      </c>
      <c s="24" t="s">
        <v>57</v>
      </c>
      <c s="30" t="s">
        <v>3061</v>
      </c>
      <c s="31" t="s">
        <v>59</v>
      </c>
      <c s="32">
        <v>13</v>
      </c>
      <c s="33">
        <v>0</v>
      </c>
      <c s="33">
        <f>ROUND(ROUND(H100,2)*ROUND(G100,3),2)</f>
      </c>
      <c r="O100">
        <f>(I100*21)/100</f>
      </c>
      <c t="s">
        <v>33</v>
      </c>
    </row>
    <row r="101" spans="1:5" ht="12.75">
      <c r="A101" s="34" t="s">
        <v>60</v>
      </c>
      <c r="E101" s="35" t="s">
        <v>57</v>
      </c>
    </row>
    <row r="102" spans="1:5" ht="12.75">
      <c r="A102" s="36" t="s">
        <v>61</v>
      </c>
      <c r="E102" s="37" t="s">
        <v>8059</v>
      </c>
    </row>
    <row r="103" spans="1:5" ht="38.25">
      <c r="A103" t="s">
        <v>62</v>
      </c>
      <c r="E103" s="35" t="s">
        <v>3062</v>
      </c>
    </row>
    <row r="104" spans="1:16" ht="12.75">
      <c r="A104" s="24" t="s">
        <v>55</v>
      </c>
      <c s="29" t="s">
        <v>425</v>
      </c>
      <c s="29" t="s">
        <v>2189</v>
      </c>
      <c s="24" t="s">
        <v>57</v>
      </c>
      <c s="30" t="s">
        <v>2190</v>
      </c>
      <c s="31" t="s">
        <v>59</v>
      </c>
      <c s="32">
        <v>3.5</v>
      </c>
      <c s="33">
        <v>0</v>
      </c>
      <c s="33">
        <f>ROUND(ROUND(H104,2)*ROUND(G104,3),2)</f>
      </c>
      <c r="O104">
        <f>(I104*21)/100</f>
      </c>
      <c t="s">
        <v>33</v>
      </c>
    </row>
    <row r="105" spans="1:5" ht="12.75">
      <c r="A105" s="34" t="s">
        <v>60</v>
      </c>
      <c r="E105" s="35" t="s">
        <v>57</v>
      </c>
    </row>
    <row r="106" spans="1:5" ht="12.75">
      <c r="A106" s="36" t="s">
        <v>61</v>
      </c>
      <c r="E106" s="37" t="s">
        <v>8059</v>
      </c>
    </row>
    <row r="107" spans="1:5" ht="267.75">
      <c r="A107" t="s">
        <v>62</v>
      </c>
      <c r="E107" s="35" t="s">
        <v>8063</v>
      </c>
    </row>
    <row r="108" spans="1:16" ht="12.75">
      <c r="A108" s="24" t="s">
        <v>55</v>
      </c>
      <c s="29" t="s">
        <v>179</v>
      </c>
      <c s="29" t="s">
        <v>8088</v>
      </c>
      <c s="24" t="s">
        <v>57</v>
      </c>
      <c s="30" t="s">
        <v>8089</v>
      </c>
      <c s="31" t="s">
        <v>59</v>
      </c>
      <c s="32">
        <v>40</v>
      </c>
      <c s="33">
        <v>0</v>
      </c>
      <c s="33">
        <f>ROUND(ROUND(H108,2)*ROUND(G108,3),2)</f>
      </c>
      <c r="O108">
        <f>(I108*21)/100</f>
      </c>
      <c t="s">
        <v>33</v>
      </c>
    </row>
    <row r="109" spans="1:5" ht="12.75">
      <c r="A109" s="34" t="s">
        <v>60</v>
      </c>
      <c r="E109" s="35" t="s">
        <v>57</v>
      </c>
    </row>
    <row r="110" spans="1:5" ht="12.75">
      <c r="A110" s="36" t="s">
        <v>61</v>
      </c>
      <c r="E110" s="37" t="s">
        <v>8059</v>
      </c>
    </row>
    <row r="111" spans="1:5" ht="89.25">
      <c r="A111" t="s">
        <v>62</v>
      </c>
      <c r="E111" s="35" t="s">
        <v>8090</v>
      </c>
    </row>
    <row r="112" spans="1:16" ht="12.75">
      <c r="A112" s="24" t="s">
        <v>55</v>
      </c>
      <c s="29" t="s">
        <v>909</v>
      </c>
      <c s="29" t="s">
        <v>1020</v>
      </c>
      <c s="24" t="s">
        <v>57</v>
      </c>
      <c s="30" t="s">
        <v>1021</v>
      </c>
      <c s="31" t="s">
        <v>1022</v>
      </c>
      <c s="32">
        <v>2200</v>
      </c>
      <c s="33">
        <v>0</v>
      </c>
      <c s="33">
        <f>ROUND(ROUND(H112,2)*ROUND(G112,3),2)</f>
      </c>
      <c r="O112">
        <f>(I112*21)/100</f>
      </c>
      <c t="s">
        <v>33</v>
      </c>
    </row>
    <row r="113" spans="1:5" ht="12.75">
      <c r="A113" s="34" t="s">
        <v>60</v>
      </c>
      <c r="E113" s="35" t="s">
        <v>57</v>
      </c>
    </row>
    <row r="114" spans="1:5" ht="12.75">
      <c r="A114" s="36" t="s">
        <v>61</v>
      </c>
      <c r="E114" s="37" t="s">
        <v>8059</v>
      </c>
    </row>
    <row r="115" spans="1:5" ht="25.5">
      <c r="A115" t="s">
        <v>62</v>
      </c>
      <c r="E115" s="35" t="s">
        <v>5973</v>
      </c>
    </row>
    <row r="116" spans="1:18" ht="12.75" customHeight="1">
      <c r="A116" s="6" t="s">
        <v>53</v>
      </c>
      <c s="6"/>
      <c s="39" t="s">
        <v>2809</v>
      </c>
      <c s="6"/>
      <c s="27" t="s">
        <v>2810</v>
      </c>
      <c s="6"/>
      <c s="6"/>
      <c s="6"/>
      <c s="40">
        <f>0+Q116</f>
      </c>
      <c r="O116">
        <f>0+R116</f>
      </c>
      <c r="Q116">
        <f>0+I117+I121+I125+I129+I133</f>
      </c>
      <c>
        <f>0+O117+O121+O125+O129+O133</f>
      </c>
    </row>
    <row r="117" spans="1:16" ht="12.75">
      <c r="A117" s="24" t="s">
        <v>55</v>
      </c>
      <c s="29" t="s">
        <v>176</v>
      </c>
      <c s="29" t="s">
        <v>3066</v>
      </c>
      <c s="24" t="s">
        <v>57</v>
      </c>
      <c s="30" t="s">
        <v>3067</v>
      </c>
      <c s="31" t="s">
        <v>94</v>
      </c>
      <c s="32">
        <v>6</v>
      </c>
      <c s="33">
        <v>0</v>
      </c>
      <c s="33">
        <f>ROUND(ROUND(H117,2)*ROUND(G117,3),2)</f>
      </c>
      <c r="O117">
        <f>(I117*21)/100</f>
      </c>
      <c t="s">
        <v>33</v>
      </c>
    </row>
    <row r="118" spans="1:5" ht="12.75">
      <c r="A118" s="34" t="s">
        <v>60</v>
      </c>
      <c r="E118" s="35" t="s">
        <v>57</v>
      </c>
    </row>
    <row r="119" spans="1:5" ht="12.75">
      <c r="A119" s="36" t="s">
        <v>61</v>
      </c>
      <c r="E119" s="37" t="s">
        <v>8059</v>
      </c>
    </row>
    <row r="120" spans="1:5" ht="38.25">
      <c r="A120" t="s">
        <v>62</v>
      </c>
      <c r="E120" s="35" t="s">
        <v>3068</v>
      </c>
    </row>
    <row r="121" spans="1:16" ht="12.75">
      <c r="A121" s="24" t="s">
        <v>55</v>
      </c>
      <c s="29" t="s">
        <v>115</v>
      </c>
      <c s="29" t="s">
        <v>150</v>
      </c>
      <c s="24" t="s">
        <v>57</v>
      </c>
      <c s="30" t="s">
        <v>151</v>
      </c>
      <c s="31" t="s">
        <v>94</v>
      </c>
      <c s="32">
        <v>90</v>
      </c>
      <c s="33">
        <v>0</v>
      </c>
      <c s="33">
        <f>ROUND(ROUND(H121,2)*ROUND(G121,3),2)</f>
      </c>
      <c r="O121">
        <f>(I121*21)/100</f>
      </c>
      <c t="s">
        <v>33</v>
      </c>
    </row>
    <row r="122" spans="1:5" ht="12.75">
      <c r="A122" s="34" t="s">
        <v>60</v>
      </c>
      <c r="E122" s="35" t="s">
        <v>57</v>
      </c>
    </row>
    <row r="123" spans="1:5" ht="12.75">
      <c r="A123" s="36" t="s">
        <v>61</v>
      </c>
      <c r="E123" s="37" t="s">
        <v>8059</v>
      </c>
    </row>
    <row r="124" spans="1:5" ht="51">
      <c r="A124" t="s">
        <v>62</v>
      </c>
      <c r="E124" s="35" t="s">
        <v>8064</v>
      </c>
    </row>
    <row r="125" spans="1:16" ht="12.75">
      <c r="A125" s="24" t="s">
        <v>55</v>
      </c>
      <c s="29" t="s">
        <v>227</v>
      </c>
      <c s="29" t="s">
        <v>154</v>
      </c>
      <c s="24" t="s">
        <v>57</v>
      </c>
      <c s="30" t="s">
        <v>155</v>
      </c>
      <c s="31" t="s">
        <v>86</v>
      </c>
      <c s="32">
        <v>2</v>
      </c>
      <c s="33">
        <v>0</v>
      </c>
      <c s="33">
        <f>ROUND(ROUND(H125,2)*ROUND(G125,3),2)</f>
      </c>
      <c r="O125">
        <f>(I125*21)/100</f>
      </c>
      <c t="s">
        <v>33</v>
      </c>
    </row>
    <row r="126" spans="1:5" ht="12.75">
      <c r="A126" s="34" t="s">
        <v>60</v>
      </c>
      <c r="E126" s="35" t="s">
        <v>57</v>
      </c>
    </row>
    <row r="127" spans="1:5" ht="12.75">
      <c r="A127" s="36" t="s">
        <v>61</v>
      </c>
      <c r="E127" s="37" t="s">
        <v>8059</v>
      </c>
    </row>
    <row r="128" spans="1:5" ht="25.5">
      <c r="A128" t="s">
        <v>62</v>
      </c>
      <c r="E128" s="35" t="s">
        <v>3070</v>
      </c>
    </row>
    <row r="129" spans="1:16" ht="12.75">
      <c r="A129" s="24" t="s">
        <v>55</v>
      </c>
      <c s="29" t="s">
        <v>232</v>
      </c>
      <c s="29" t="s">
        <v>2595</v>
      </c>
      <c s="24" t="s">
        <v>57</v>
      </c>
      <c s="30" t="s">
        <v>2596</v>
      </c>
      <c s="31" t="s">
        <v>86</v>
      </c>
      <c s="32">
        <v>2</v>
      </c>
      <c s="33">
        <v>0</v>
      </c>
      <c s="33">
        <f>ROUND(ROUND(H129,2)*ROUND(G129,3),2)</f>
      </c>
      <c r="O129">
        <f>(I129*21)/100</f>
      </c>
      <c t="s">
        <v>33</v>
      </c>
    </row>
    <row r="130" spans="1:5" ht="12.75">
      <c r="A130" s="34" t="s">
        <v>60</v>
      </c>
      <c r="E130" s="35" t="s">
        <v>57</v>
      </c>
    </row>
    <row r="131" spans="1:5" ht="12.75">
      <c r="A131" s="36" t="s">
        <v>61</v>
      </c>
      <c r="E131" s="37" t="s">
        <v>8059</v>
      </c>
    </row>
    <row r="132" spans="1:5" ht="38.25">
      <c r="A132" t="s">
        <v>62</v>
      </c>
      <c r="E132" s="35" t="s">
        <v>3075</v>
      </c>
    </row>
    <row r="133" spans="1:16" ht="12.75">
      <c r="A133" s="24" t="s">
        <v>55</v>
      </c>
      <c s="29" t="s">
        <v>235</v>
      </c>
      <c s="29" t="s">
        <v>158</v>
      </c>
      <c s="24" t="s">
        <v>57</v>
      </c>
      <c s="30" t="s">
        <v>159</v>
      </c>
      <c s="31" t="s">
        <v>86</v>
      </c>
      <c s="32">
        <v>2</v>
      </c>
      <c s="33">
        <v>0</v>
      </c>
      <c s="33">
        <f>ROUND(ROUND(H133,2)*ROUND(G133,3),2)</f>
      </c>
      <c r="O133">
        <f>(I133*21)/100</f>
      </c>
      <c t="s">
        <v>33</v>
      </c>
    </row>
    <row r="134" spans="1:5" ht="12.75">
      <c r="A134" s="34" t="s">
        <v>60</v>
      </c>
      <c r="E134" s="35" t="s">
        <v>57</v>
      </c>
    </row>
    <row r="135" spans="1:5" ht="12.75">
      <c r="A135" s="36" t="s">
        <v>61</v>
      </c>
      <c r="E135" s="37" t="s">
        <v>8059</v>
      </c>
    </row>
    <row r="136" spans="1:5" ht="51">
      <c r="A136" t="s">
        <v>62</v>
      </c>
      <c r="E136" s="35" t="s">
        <v>3076</v>
      </c>
    </row>
    <row r="137" spans="1:18" ht="12.75" customHeight="1">
      <c r="A137" s="6" t="s">
        <v>53</v>
      </c>
      <c s="6"/>
      <c s="39" t="s">
        <v>3077</v>
      </c>
      <c s="6"/>
      <c s="27" t="s">
        <v>2818</v>
      </c>
      <c s="6"/>
      <c s="6"/>
      <c s="6"/>
      <c s="40">
        <f>0+Q137</f>
      </c>
      <c r="O137">
        <f>0+R137</f>
      </c>
      <c r="Q137">
        <f>0+I138+I142+I146+I150+I154+I158+I162+I166+I170+I174+I178+I182+I186</f>
      </c>
      <c>
        <f>0+O138+O142+O146+O150+O154+O158+O162+O166+O170+O174+O178+O182+O186</f>
      </c>
    </row>
    <row r="138" spans="1:16" ht="12.75">
      <c r="A138" s="24" t="s">
        <v>55</v>
      </c>
      <c s="29" t="s">
        <v>238</v>
      </c>
      <c s="29" t="s">
        <v>162</v>
      </c>
      <c s="24" t="s">
        <v>57</v>
      </c>
      <c s="30" t="s">
        <v>163</v>
      </c>
      <c s="31" t="s">
        <v>94</v>
      </c>
      <c s="32">
        <v>610</v>
      </c>
      <c s="33">
        <v>0</v>
      </c>
      <c s="33">
        <f>ROUND(ROUND(H138,2)*ROUND(G138,3),2)</f>
      </c>
      <c r="O138">
        <f>(I138*21)/100</f>
      </c>
      <c t="s">
        <v>33</v>
      </c>
    </row>
    <row r="139" spans="1:5" ht="12.75">
      <c r="A139" s="34" t="s">
        <v>60</v>
      </c>
      <c r="E139" s="35" t="s">
        <v>57</v>
      </c>
    </row>
    <row r="140" spans="1:5" ht="12.75">
      <c r="A140" s="36" t="s">
        <v>61</v>
      </c>
      <c r="E140" s="37" t="s">
        <v>8059</v>
      </c>
    </row>
    <row r="141" spans="1:5" ht="38.25">
      <c r="A141" t="s">
        <v>62</v>
      </c>
      <c r="E141" s="35" t="s">
        <v>3091</v>
      </c>
    </row>
    <row r="142" spans="1:16" ht="12.75">
      <c r="A142" s="24" t="s">
        <v>55</v>
      </c>
      <c s="29" t="s">
        <v>241</v>
      </c>
      <c s="29" t="s">
        <v>169</v>
      </c>
      <c s="24" t="s">
        <v>57</v>
      </c>
      <c s="30" t="s">
        <v>170</v>
      </c>
      <c s="31" t="s">
        <v>94</v>
      </c>
      <c s="32">
        <v>2595</v>
      </c>
      <c s="33">
        <v>0</v>
      </c>
      <c s="33">
        <f>ROUND(ROUND(H142,2)*ROUND(G142,3),2)</f>
      </c>
      <c r="O142">
        <f>(I142*21)/100</f>
      </c>
      <c t="s">
        <v>33</v>
      </c>
    </row>
    <row r="143" spans="1:5" ht="12.75">
      <c r="A143" s="34" t="s">
        <v>60</v>
      </c>
      <c r="E143" s="35" t="s">
        <v>57</v>
      </c>
    </row>
    <row r="144" spans="1:5" ht="12.75">
      <c r="A144" s="36" t="s">
        <v>61</v>
      </c>
      <c r="E144" s="37" t="s">
        <v>8059</v>
      </c>
    </row>
    <row r="145" spans="1:5" ht="38.25">
      <c r="A145" t="s">
        <v>62</v>
      </c>
      <c r="E145" s="35" t="s">
        <v>3091</v>
      </c>
    </row>
    <row r="146" spans="1:16" ht="12.75">
      <c r="A146" s="24" t="s">
        <v>55</v>
      </c>
      <c s="29" t="s">
        <v>245</v>
      </c>
      <c s="29" t="s">
        <v>3101</v>
      </c>
      <c s="24" t="s">
        <v>57</v>
      </c>
      <c s="30" t="s">
        <v>3102</v>
      </c>
      <c s="31" t="s">
        <v>94</v>
      </c>
      <c s="32">
        <v>80</v>
      </c>
      <c s="33">
        <v>0</v>
      </c>
      <c s="33">
        <f>ROUND(ROUND(H146,2)*ROUND(G146,3),2)</f>
      </c>
      <c r="O146">
        <f>(I146*21)/100</f>
      </c>
      <c t="s">
        <v>33</v>
      </c>
    </row>
    <row r="147" spans="1:5" ht="12.75">
      <c r="A147" s="34" t="s">
        <v>60</v>
      </c>
      <c r="E147" s="35" t="s">
        <v>57</v>
      </c>
    </row>
    <row r="148" spans="1:5" ht="12.75">
      <c r="A148" s="36" t="s">
        <v>61</v>
      </c>
      <c r="E148" s="37" t="s">
        <v>8059</v>
      </c>
    </row>
    <row r="149" spans="1:5" ht="38.25">
      <c r="A149" t="s">
        <v>62</v>
      </c>
      <c r="E149" s="35" t="s">
        <v>3091</v>
      </c>
    </row>
    <row r="150" spans="1:16" ht="12.75">
      <c r="A150" s="24" t="s">
        <v>55</v>
      </c>
      <c s="29" t="s">
        <v>249</v>
      </c>
      <c s="29" t="s">
        <v>3424</v>
      </c>
      <c s="24" t="s">
        <v>57</v>
      </c>
      <c s="30" t="s">
        <v>3425</v>
      </c>
      <c s="31" t="s">
        <v>94</v>
      </c>
      <c s="32">
        <v>30</v>
      </c>
      <c s="33">
        <v>0</v>
      </c>
      <c s="33">
        <f>ROUND(ROUND(H150,2)*ROUND(G150,3),2)</f>
      </c>
      <c r="O150">
        <f>(I150*21)/100</f>
      </c>
      <c t="s">
        <v>33</v>
      </c>
    </row>
    <row r="151" spans="1:5" ht="12.75">
      <c r="A151" s="34" t="s">
        <v>60</v>
      </c>
      <c r="E151" s="35" t="s">
        <v>57</v>
      </c>
    </row>
    <row r="152" spans="1:5" ht="12.75">
      <c r="A152" s="36" t="s">
        <v>61</v>
      </c>
      <c r="E152" s="37" t="s">
        <v>8059</v>
      </c>
    </row>
    <row r="153" spans="1:5" ht="38.25">
      <c r="A153" t="s">
        <v>62</v>
      </c>
      <c r="E153" s="35" t="s">
        <v>2829</v>
      </c>
    </row>
    <row r="154" spans="1:16" ht="12.75">
      <c r="A154" s="24" t="s">
        <v>55</v>
      </c>
      <c s="29" t="s">
        <v>252</v>
      </c>
      <c s="29" t="s">
        <v>2832</v>
      </c>
      <c s="24" t="s">
        <v>57</v>
      </c>
      <c s="30" t="s">
        <v>2833</v>
      </c>
      <c s="31" t="s">
        <v>94</v>
      </c>
      <c s="32">
        <v>20</v>
      </c>
      <c s="33">
        <v>0</v>
      </c>
      <c s="33">
        <f>ROUND(ROUND(H154,2)*ROUND(G154,3),2)</f>
      </c>
      <c r="O154">
        <f>(I154*21)/100</f>
      </c>
      <c t="s">
        <v>33</v>
      </c>
    </row>
    <row r="155" spans="1:5" ht="12.75">
      <c r="A155" s="34" t="s">
        <v>60</v>
      </c>
      <c r="E155" s="35" t="s">
        <v>57</v>
      </c>
    </row>
    <row r="156" spans="1:5" ht="12.75">
      <c r="A156" s="36" t="s">
        <v>61</v>
      </c>
      <c r="E156" s="37" t="s">
        <v>8059</v>
      </c>
    </row>
    <row r="157" spans="1:5" ht="38.25">
      <c r="A157" t="s">
        <v>62</v>
      </c>
      <c r="E157" s="35" t="s">
        <v>2829</v>
      </c>
    </row>
    <row r="158" spans="1:16" ht="25.5">
      <c r="A158" s="24" t="s">
        <v>55</v>
      </c>
      <c s="29" t="s">
        <v>255</v>
      </c>
      <c s="29" t="s">
        <v>2836</v>
      </c>
      <c s="24" t="s">
        <v>57</v>
      </c>
      <c s="30" t="s">
        <v>2837</v>
      </c>
      <c s="31" t="s">
        <v>86</v>
      </c>
      <c s="32">
        <v>6</v>
      </c>
      <c s="33">
        <v>0</v>
      </c>
      <c s="33">
        <f>ROUND(ROUND(H158,2)*ROUND(G158,3),2)</f>
      </c>
      <c r="O158">
        <f>(I158*21)/100</f>
      </c>
      <c t="s">
        <v>33</v>
      </c>
    </row>
    <row r="159" spans="1:5" ht="12.75">
      <c r="A159" s="34" t="s">
        <v>60</v>
      </c>
      <c r="E159" s="35" t="s">
        <v>57</v>
      </c>
    </row>
    <row r="160" spans="1:5" ht="12.75">
      <c r="A160" s="36" t="s">
        <v>61</v>
      </c>
      <c r="E160" s="37" t="s">
        <v>8059</v>
      </c>
    </row>
    <row r="161" spans="1:5" ht="51">
      <c r="A161" t="s">
        <v>62</v>
      </c>
      <c r="E161" s="35" t="s">
        <v>3268</v>
      </c>
    </row>
    <row r="162" spans="1:16" ht="25.5">
      <c r="A162" s="24" t="s">
        <v>55</v>
      </c>
      <c s="29" t="s">
        <v>259</v>
      </c>
      <c s="29" t="s">
        <v>173</v>
      </c>
      <c s="24" t="s">
        <v>57</v>
      </c>
      <c s="30" t="s">
        <v>174</v>
      </c>
      <c s="31" t="s">
        <v>86</v>
      </c>
      <c s="32">
        <v>120</v>
      </c>
      <c s="33">
        <v>0</v>
      </c>
      <c s="33">
        <f>ROUND(ROUND(H162,2)*ROUND(G162,3),2)</f>
      </c>
      <c r="O162">
        <f>(I162*21)/100</f>
      </c>
      <c t="s">
        <v>33</v>
      </c>
    </row>
    <row r="163" spans="1:5" ht="12.75">
      <c r="A163" s="34" t="s">
        <v>60</v>
      </c>
      <c r="E163" s="35" t="s">
        <v>57</v>
      </c>
    </row>
    <row r="164" spans="1:5" ht="12.75">
      <c r="A164" s="36" t="s">
        <v>61</v>
      </c>
      <c r="E164" s="37" t="s">
        <v>8059</v>
      </c>
    </row>
    <row r="165" spans="1:5" ht="38.25">
      <c r="A165" t="s">
        <v>62</v>
      </c>
      <c r="E165" s="35" t="s">
        <v>3094</v>
      </c>
    </row>
    <row r="166" spans="1:16" ht="25.5">
      <c r="A166" s="24" t="s">
        <v>55</v>
      </c>
      <c s="29" t="s">
        <v>262</v>
      </c>
      <c s="29" t="s">
        <v>177</v>
      </c>
      <c s="24" t="s">
        <v>57</v>
      </c>
      <c s="30" t="s">
        <v>178</v>
      </c>
      <c s="31" t="s">
        <v>86</v>
      </c>
      <c s="32">
        <v>80</v>
      </c>
      <c s="33">
        <v>0</v>
      </c>
      <c s="33">
        <f>ROUND(ROUND(H166,2)*ROUND(G166,3),2)</f>
      </c>
      <c r="O166">
        <f>(I166*21)/100</f>
      </c>
      <c t="s">
        <v>33</v>
      </c>
    </row>
    <row r="167" spans="1:5" ht="12.75">
      <c r="A167" s="34" t="s">
        <v>60</v>
      </c>
      <c r="E167" s="35" t="s">
        <v>57</v>
      </c>
    </row>
    <row r="168" spans="1:5" ht="12.75">
      <c r="A168" s="36" t="s">
        <v>61</v>
      </c>
      <c r="E168" s="37" t="s">
        <v>8059</v>
      </c>
    </row>
    <row r="169" spans="1:5" ht="38.25">
      <c r="A169" t="s">
        <v>62</v>
      </c>
      <c r="E169" s="35" t="s">
        <v>3094</v>
      </c>
    </row>
    <row r="170" spans="1:16" ht="25.5">
      <c r="A170" s="24" t="s">
        <v>55</v>
      </c>
      <c s="29" t="s">
        <v>266</v>
      </c>
      <c s="29" t="s">
        <v>8067</v>
      </c>
      <c s="24" t="s">
        <v>57</v>
      </c>
      <c s="30" t="s">
        <v>8068</v>
      </c>
      <c s="31" t="s">
        <v>86</v>
      </c>
      <c s="32">
        <v>4</v>
      </c>
      <c s="33">
        <v>0</v>
      </c>
      <c s="33">
        <f>ROUND(ROUND(H170,2)*ROUND(G170,3),2)</f>
      </c>
      <c r="O170">
        <f>(I170*21)/100</f>
      </c>
      <c t="s">
        <v>33</v>
      </c>
    </row>
    <row r="171" spans="1:5" ht="12.75">
      <c r="A171" s="34" t="s">
        <v>60</v>
      </c>
      <c r="E171" s="35" t="s">
        <v>57</v>
      </c>
    </row>
    <row r="172" spans="1:5" ht="12.75">
      <c r="A172" s="36" t="s">
        <v>61</v>
      </c>
      <c r="E172" s="37" t="s">
        <v>8059</v>
      </c>
    </row>
    <row r="173" spans="1:5" ht="38.25">
      <c r="A173" t="s">
        <v>62</v>
      </c>
      <c r="E173" s="35" t="s">
        <v>3094</v>
      </c>
    </row>
    <row r="174" spans="1:16" ht="12.75">
      <c r="A174" s="24" t="s">
        <v>55</v>
      </c>
      <c s="29" t="s">
        <v>270</v>
      </c>
      <c s="29" t="s">
        <v>3111</v>
      </c>
      <c s="24" t="s">
        <v>57</v>
      </c>
      <c s="30" t="s">
        <v>3112</v>
      </c>
      <c s="31" t="s">
        <v>94</v>
      </c>
      <c s="32">
        <v>850</v>
      </c>
      <c s="33">
        <v>0</v>
      </c>
      <c s="33">
        <f>ROUND(ROUND(H174,2)*ROUND(G174,3),2)</f>
      </c>
      <c r="O174">
        <f>(I174*21)/100</f>
      </c>
      <c t="s">
        <v>33</v>
      </c>
    </row>
    <row r="175" spans="1:5" ht="12.75">
      <c r="A175" s="34" t="s">
        <v>60</v>
      </c>
      <c r="E175" s="35" t="s">
        <v>57</v>
      </c>
    </row>
    <row r="176" spans="1:5" ht="12.75">
      <c r="A176" s="36" t="s">
        <v>61</v>
      </c>
      <c r="E176" s="37" t="s">
        <v>8059</v>
      </c>
    </row>
    <row r="177" spans="1:5" ht="25.5">
      <c r="A177" t="s">
        <v>62</v>
      </c>
      <c r="E177" s="35" t="s">
        <v>3113</v>
      </c>
    </row>
    <row r="178" spans="1:16" ht="12.75">
      <c r="A178" s="24" t="s">
        <v>55</v>
      </c>
      <c s="29" t="s">
        <v>274</v>
      </c>
      <c s="29" t="s">
        <v>2840</v>
      </c>
      <c s="24" t="s">
        <v>57</v>
      </c>
      <c s="30" t="s">
        <v>2841</v>
      </c>
      <c s="31" t="s">
        <v>86</v>
      </c>
      <c s="32">
        <v>240</v>
      </c>
      <c s="33">
        <v>0</v>
      </c>
      <c s="33">
        <f>ROUND(ROUND(H178,2)*ROUND(G178,3),2)</f>
      </c>
      <c r="O178">
        <f>(I178*21)/100</f>
      </c>
      <c t="s">
        <v>33</v>
      </c>
    </row>
    <row r="179" spans="1:5" ht="12.75">
      <c r="A179" s="34" t="s">
        <v>60</v>
      </c>
      <c r="E179" s="35" t="s">
        <v>57</v>
      </c>
    </row>
    <row r="180" spans="1:5" ht="12.75">
      <c r="A180" s="36" t="s">
        <v>61</v>
      </c>
      <c r="E180" s="37" t="s">
        <v>8059</v>
      </c>
    </row>
    <row r="181" spans="1:5" ht="25.5">
      <c r="A181" t="s">
        <v>62</v>
      </c>
      <c r="E181" s="35" t="s">
        <v>3114</v>
      </c>
    </row>
    <row r="182" spans="1:16" ht="12.75">
      <c r="A182" s="24" t="s">
        <v>55</v>
      </c>
      <c s="29" t="s">
        <v>278</v>
      </c>
      <c s="29" t="s">
        <v>3331</v>
      </c>
      <c s="24" t="s">
        <v>57</v>
      </c>
      <c s="30" t="s">
        <v>3332</v>
      </c>
      <c s="31" t="s">
        <v>94</v>
      </c>
      <c s="32">
        <v>1510</v>
      </c>
      <c s="33">
        <v>0</v>
      </c>
      <c s="33">
        <f>ROUND(ROUND(H182,2)*ROUND(G182,3),2)</f>
      </c>
      <c r="O182">
        <f>(I182*21)/100</f>
      </c>
      <c t="s">
        <v>33</v>
      </c>
    </row>
    <row r="183" spans="1:5" ht="12.75">
      <c r="A183" s="34" t="s">
        <v>60</v>
      </c>
      <c r="E183" s="35" t="s">
        <v>57</v>
      </c>
    </row>
    <row r="184" spans="1:5" ht="12.75">
      <c r="A184" s="36" t="s">
        <v>61</v>
      </c>
      <c r="E184" s="37" t="s">
        <v>8059</v>
      </c>
    </row>
    <row r="185" spans="1:5" ht="63.75">
      <c r="A185" t="s">
        <v>62</v>
      </c>
      <c r="E185" s="35" t="s">
        <v>3314</v>
      </c>
    </row>
    <row r="186" spans="1:16" ht="12.75">
      <c r="A186" s="24" t="s">
        <v>55</v>
      </c>
      <c s="29" t="s">
        <v>282</v>
      </c>
      <c s="29" t="s">
        <v>8072</v>
      </c>
      <c s="24" t="s">
        <v>57</v>
      </c>
      <c s="30" t="s">
        <v>8073</v>
      </c>
      <c s="31" t="s">
        <v>1022</v>
      </c>
      <c s="32">
        <v>30</v>
      </c>
      <c s="33">
        <v>0</v>
      </c>
      <c s="33">
        <f>ROUND(ROUND(H186,2)*ROUND(G186,3),2)</f>
      </c>
      <c r="O186">
        <f>(I186*21)/100</f>
      </c>
      <c t="s">
        <v>33</v>
      </c>
    </row>
    <row r="187" spans="1:5" ht="12.75">
      <c r="A187" s="34" t="s">
        <v>60</v>
      </c>
      <c r="E187" s="35" t="s">
        <v>57</v>
      </c>
    </row>
    <row r="188" spans="1:5" ht="12.75">
      <c r="A188" s="36" t="s">
        <v>61</v>
      </c>
      <c r="E188" s="37" t="s">
        <v>8059</v>
      </c>
    </row>
    <row r="189" spans="1:5" ht="76.5">
      <c r="A189" t="s">
        <v>62</v>
      </c>
      <c r="E189" s="35" t="s">
        <v>8074</v>
      </c>
    </row>
    <row r="190" spans="1:18" ht="12.75" customHeight="1">
      <c r="A190" s="6" t="s">
        <v>53</v>
      </c>
      <c s="6"/>
      <c s="39" t="s">
        <v>8075</v>
      </c>
      <c s="6"/>
      <c s="27" t="s">
        <v>8076</v>
      </c>
      <c s="6"/>
      <c s="6"/>
      <c s="6"/>
      <c s="40">
        <f>0+Q190</f>
      </c>
      <c r="O190">
        <f>0+R190</f>
      </c>
      <c r="Q190">
        <f>0+I191+I195+I199+I203+I207+I211+I215+I219+I223+I227+I231+I235+I239+I243+I247+I251+I255+I259+I263+I267+I271</f>
      </c>
      <c>
        <f>0+O191+O195+O199+O203+O207+O211+O215+O219+O223+O227+O231+O235+O239+O243+O247+O251+O255+O259+O263+O267+O271</f>
      </c>
    </row>
    <row r="191" spans="1:16" ht="25.5">
      <c r="A191" s="24" t="s">
        <v>55</v>
      </c>
      <c s="29" t="s">
        <v>286</v>
      </c>
      <c s="29" t="s">
        <v>12734</v>
      </c>
      <c s="24" t="s">
        <v>57</v>
      </c>
      <c s="30" t="s">
        <v>12735</v>
      </c>
      <c s="31" t="s">
        <v>86</v>
      </c>
      <c s="32">
        <v>6</v>
      </c>
      <c s="33">
        <v>0</v>
      </c>
      <c s="33">
        <f>ROUND(ROUND(H191,2)*ROUND(G191,3),2)</f>
      </c>
      <c r="O191">
        <f>(I191*21)/100</f>
      </c>
      <c t="s">
        <v>33</v>
      </c>
    </row>
    <row r="192" spans="1:5" ht="12.75">
      <c r="A192" s="34" t="s">
        <v>60</v>
      </c>
      <c r="E192" s="35" t="s">
        <v>57</v>
      </c>
    </row>
    <row r="193" spans="1:5" ht="12.75">
      <c r="A193" s="36" t="s">
        <v>61</v>
      </c>
      <c r="E193" s="37" t="s">
        <v>8059</v>
      </c>
    </row>
    <row r="194" spans="1:5" ht="63.75">
      <c r="A194" t="s">
        <v>62</v>
      </c>
      <c r="E194" s="35" t="s">
        <v>12736</v>
      </c>
    </row>
    <row r="195" spans="1:16" ht="12.75">
      <c r="A195" s="24" t="s">
        <v>55</v>
      </c>
      <c s="29" t="s">
        <v>816</v>
      </c>
      <c s="29" t="s">
        <v>12737</v>
      </c>
      <c s="24" t="s">
        <v>57</v>
      </c>
      <c s="30" t="s">
        <v>12738</v>
      </c>
      <c s="31" t="s">
        <v>86</v>
      </c>
      <c s="32">
        <v>6</v>
      </c>
      <c s="33">
        <v>0</v>
      </c>
      <c s="33">
        <f>ROUND(ROUND(H195,2)*ROUND(G195,3),2)</f>
      </c>
      <c r="O195">
        <f>(I195*21)/100</f>
      </c>
      <c t="s">
        <v>33</v>
      </c>
    </row>
    <row r="196" spans="1:5" ht="12.75">
      <c r="A196" s="34" t="s">
        <v>60</v>
      </c>
      <c r="E196" s="35" t="s">
        <v>57</v>
      </c>
    </row>
    <row r="197" spans="1:5" ht="12.75">
      <c r="A197" s="36" t="s">
        <v>61</v>
      </c>
      <c r="E197" s="37" t="s">
        <v>8059</v>
      </c>
    </row>
    <row r="198" spans="1:5" ht="38.25">
      <c r="A198" t="s">
        <v>62</v>
      </c>
      <c r="E198" s="35" t="s">
        <v>12739</v>
      </c>
    </row>
    <row r="199" spans="1:16" ht="25.5">
      <c r="A199" s="24" t="s">
        <v>55</v>
      </c>
      <c s="29" t="s">
        <v>838</v>
      </c>
      <c s="29" t="s">
        <v>12824</v>
      </c>
      <c s="24" t="s">
        <v>57</v>
      </c>
      <c s="30" t="s">
        <v>12825</v>
      </c>
      <c s="31" t="s">
        <v>86</v>
      </c>
      <c s="32">
        <v>21</v>
      </c>
      <c s="33">
        <v>0</v>
      </c>
      <c s="33">
        <f>ROUND(ROUND(H199,2)*ROUND(G199,3),2)</f>
      </c>
      <c r="O199">
        <f>(I199*21)/100</f>
      </c>
      <c t="s">
        <v>33</v>
      </c>
    </row>
    <row r="200" spans="1:5" ht="12.75">
      <c r="A200" s="34" t="s">
        <v>60</v>
      </c>
      <c r="E200" s="35" t="s">
        <v>57</v>
      </c>
    </row>
    <row r="201" spans="1:5" ht="12.75">
      <c r="A201" s="36" t="s">
        <v>61</v>
      </c>
      <c r="E201" s="37" t="s">
        <v>8059</v>
      </c>
    </row>
    <row r="202" spans="1:5" ht="38.25">
      <c r="A202" t="s">
        <v>62</v>
      </c>
      <c r="E202" s="35" t="s">
        <v>12739</v>
      </c>
    </row>
    <row r="203" spans="1:16" ht="12.75">
      <c r="A203" s="24" t="s">
        <v>55</v>
      </c>
      <c s="29" t="s">
        <v>290</v>
      </c>
      <c s="29" t="s">
        <v>12826</v>
      </c>
      <c s="24" t="s">
        <v>57</v>
      </c>
      <c s="30" t="s">
        <v>12827</v>
      </c>
      <c s="31" t="s">
        <v>86</v>
      </c>
      <c s="32">
        <v>1</v>
      </c>
      <c s="33">
        <v>0</v>
      </c>
      <c s="33">
        <f>ROUND(ROUND(H203,2)*ROUND(G203,3),2)</f>
      </c>
      <c r="O203">
        <f>(I203*21)/100</f>
      </c>
      <c t="s">
        <v>33</v>
      </c>
    </row>
    <row r="204" spans="1:5" ht="12.75">
      <c r="A204" s="34" t="s">
        <v>60</v>
      </c>
      <c r="E204" s="35" t="s">
        <v>57</v>
      </c>
    </row>
    <row r="205" spans="1:5" ht="12.75">
      <c r="A205" s="36" t="s">
        <v>61</v>
      </c>
      <c r="E205" s="37" t="s">
        <v>8059</v>
      </c>
    </row>
    <row r="206" spans="1:5" ht="38.25">
      <c r="A206" t="s">
        <v>62</v>
      </c>
      <c r="E206" s="35" t="s">
        <v>12744</v>
      </c>
    </row>
    <row r="207" spans="1:16" ht="12.75">
      <c r="A207" s="24" t="s">
        <v>55</v>
      </c>
      <c s="29" t="s">
        <v>294</v>
      </c>
      <c s="29" t="s">
        <v>12828</v>
      </c>
      <c s="24" t="s">
        <v>57</v>
      </c>
      <c s="30" t="s">
        <v>12829</v>
      </c>
      <c s="31" t="s">
        <v>86</v>
      </c>
      <c s="32">
        <v>1</v>
      </c>
      <c s="33">
        <v>0</v>
      </c>
      <c s="33">
        <f>ROUND(ROUND(H207,2)*ROUND(G207,3),2)</f>
      </c>
      <c r="O207">
        <f>(I207*21)/100</f>
      </c>
      <c t="s">
        <v>33</v>
      </c>
    </row>
    <row r="208" spans="1:5" ht="12.75">
      <c r="A208" s="34" t="s">
        <v>60</v>
      </c>
      <c r="E208" s="35" t="s">
        <v>57</v>
      </c>
    </row>
    <row r="209" spans="1:5" ht="12.75">
      <c r="A209" s="36" t="s">
        <v>61</v>
      </c>
      <c r="E209" s="37" t="s">
        <v>8059</v>
      </c>
    </row>
    <row r="210" spans="1:5" ht="38.25">
      <c r="A210" t="s">
        <v>62</v>
      </c>
      <c r="E210" s="35" t="s">
        <v>12744</v>
      </c>
    </row>
    <row r="211" spans="1:16" ht="12.75">
      <c r="A211" s="24" t="s">
        <v>55</v>
      </c>
      <c s="29" t="s">
        <v>298</v>
      </c>
      <c s="29" t="s">
        <v>12830</v>
      </c>
      <c s="24" t="s">
        <v>57</v>
      </c>
      <c s="30" t="s">
        <v>12831</v>
      </c>
      <c s="31" t="s">
        <v>86</v>
      </c>
      <c s="32">
        <v>1</v>
      </c>
      <c s="33">
        <v>0</v>
      </c>
      <c s="33">
        <f>ROUND(ROUND(H211,2)*ROUND(G211,3),2)</f>
      </c>
      <c r="O211">
        <f>(I211*21)/100</f>
      </c>
      <c t="s">
        <v>33</v>
      </c>
    </row>
    <row r="212" spans="1:5" ht="12.75">
      <c r="A212" s="34" t="s">
        <v>60</v>
      </c>
      <c r="E212" s="35" t="s">
        <v>57</v>
      </c>
    </row>
    <row r="213" spans="1:5" ht="12.75">
      <c r="A213" s="36" t="s">
        <v>61</v>
      </c>
      <c r="E213" s="37" t="s">
        <v>8059</v>
      </c>
    </row>
    <row r="214" spans="1:5" ht="38.25">
      <c r="A214" t="s">
        <v>62</v>
      </c>
      <c r="E214" s="35" t="s">
        <v>12832</v>
      </c>
    </row>
    <row r="215" spans="1:16" ht="25.5">
      <c r="A215" s="24" t="s">
        <v>55</v>
      </c>
      <c s="29" t="s">
        <v>302</v>
      </c>
      <c s="29" t="s">
        <v>12745</v>
      </c>
      <c s="24" t="s">
        <v>57</v>
      </c>
      <c s="30" t="s">
        <v>12746</v>
      </c>
      <c s="31" t="s">
        <v>86</v>
      </c>
      <c s="32">
        <v>1</v>
      </c>
      <c s="33">
        <v>0</v>
      </c>
      <c s="33">
        <f>ROUND(ROUND(H215,2)*ROUND(G215,3),2)</f>
      </c>
      <c r="O215">
        <f>(I215*21)/100</f>
      </c>
      <c t="s">
        <v>33</v>
      </c>
    </row>
    <row r="216" spans="1:5" ht="12.75">
      <c r="A216" s="34" t="s">
        <v>60</v>
      </c>
      <c r="E216" s="35" t="s">
        <v>57</v>
      </c>
    </row>
    <row r="217" spans="1:5" ht="12.75">
      <c r="A217" s="36" t="s">
        <v>61</v>
      </c>
      <c r="E217" s="37" t="s">
        <v>8059</v>
      </c>
    </row>
    <row r="218" spans="1:5" ht="38.25">
      <c r="A218" t="s">
        <v>62</v>
      </c>
      <c r="E218" s="35" t="s">
        <v>12744</v>
      </c>
    </row>
    <row r="219" spans="1:16" ht="25.5">
      <c r="A219" s="24" t="s">
        <v>55</v>
      </c>
      <c s="29" t="s">
        <v>306</v>
      </c>
      <c s="29" t="s">
        <v>12833</v>
      </c>
      <c s="24" t="s">
        <v>57</v>
      </c>
      <c s="30" t="s">
        <v>12834</v>
      </c>
      <c s="31" t="s">
        <v>86</v>
      </c>
      <c s="32">
        <v>4</v>
      </c>
      <c s="33">
        <v>0</v>
      </c>
      <c s="33">
        <f>ROUND(ROUND(H219,2)*ROUND(G219,3),2)</f>
      </c>
      <c r="O219">
        <f>(I219*21)/100</f>
      </c>
      <c t="s">
        <v>33</v>
      </c>
    </row>
    <row r="220" spans="1:5" ht="12.75">
      <c r="A220" s="34" t="s">
        <v>60</v>
      </c>
      <c r="E220" s="35" t="s">
        <v>57</v>
      </c>
    </row>
    <row r="221" spans="1:5" ht="12.75">
      <c r="A221" s="36" t="s">
        <v>61</v>
      </c>
      <c r="E221" s="37" t="s">
        <v>8059</v>
      </c>
    </row>
    <row r="222" spans="1:5" ht="38.25">
      <c r="A222" t="s">
        <v>62</v>
      </c>
      <c r="E222" s="35" t="s">
        <v>12744</v>
      </c>
    </row>
    <row r="223" spans="1:16" ht="12.75">
      <c r="A223" s="24" t="s">
        <v>55</v>
      </c>
      <c s="29" t="s">
        <v>310</v>
      </c>
      <c s="29" t="s">
        <v>12837</v>
      </c>
      <c s="24" t="s">
        <v>57</v>
      </c>
      <c s="30" t="s">
        <v>12838</v>
      </c>
      <c s="31" t="s">
        <v>86</v>
      </c>
      <c s="32">
        <v>35</v>
      </c>
      <c s="33">
        <v>0</v>
      </c>
      <c s="33">
        <f>ROUND(ROUND(H223,2)*ROUND(G223,3),2)</f>
      </c>
      <c r="O223">
        <f>(I223*21)/100</f>
      </c>
      <c t="s">
        <v>33</v>
      </c>
    </row>
    <row r="224" spans="1:5" ht="12.75">
      <c r="A224" s="34" t="s">
        <v>60</v>
      </c>
      <c r="E224" s="35" t="s">
        <v>57</v>
      </c>
    </row>
    <row r="225" spans="1:5" ht="12.75">
      <c r="A225" s="36" t="s">
        <v>61</v>
      </c>
      <c r="E225" s="37" t="s">
        <v>8059</v>
      </c>
    </row>
    <row r="226" spans="1:5" ht="38.25">
      <c r="A226" t="s">
        <v>62</v>
      </c>
      <c r="E226" s="35" t="s">
        <v>11451</v>
      </c>
    </row>
    <row r="227" spans="1:16" ht="12.75">
      <c r="A227" s="24" t="s">
        <v>55</v>
      </c>
      <c s="29" t="s">
        <v>314</v>
      </c>
      <c s="29" t="s">
        <v>12839</v>
      </c>
      <c s="24" t="s">
        <v>57</v>
      </c>
      <c s="30" t="s">
        <v>12840</v>
      </c>
      <c s="31" t="s">
        <v>86</v>
      </c>
      <c s="32">
        <v>8</v>
      </c>
      <c s="33">
        <v>0</v>
      </c>
      <c s="33">
        <f>ROUND(ROUND(H227,2)*ROUND(G227,3),2)</f>
      </c>
      <c r="O227">
        <f>(I227*21)/100</f>
      </c>
      <c t="s">
        <v>33</v>
      </c>
    </row>
    <row r="228" spans="1:5" ht="12.75">
      <c r="A228" s="34" t="s">
        <v>60</v>
      </c>
      <c r="E228" s="35" t="s">
        <v>57</v>
      </c>
    </row>
    <row r="229" spans="1:5" ht="12.75">
      <c r="A229" s="36" t="s">
        <v>61</v>
      </c>
      <c r="E229" s="37" t="s">
        <v>8059</v>
      </c>
    </row>
    <row r="230" spans="1:5" ht="38.25">
      <c r="A230" t="s">
        <v>62</v>
      </c>
      <c r="E230" s="35" t="s">
        <v>11451</v>
      </c>
    </row>
    <row r="231" spans="1:16" ht="12.75">
      <c r="A231" s="24" t="s">
        <v>55</v>
      </c>
      <c s="29" t="s">
        <v>318</v>
      </c>
      <c s="29" t="s">
        <v>12841</v>
      </c>
      <c s="24" t="s">
        <v>57</v>
      </c>
      <c s="30" t="s">
        <v>12842</v>
      </c>
      <c s="31" t="s">
        <v>86</v>
      </c>
      <c s="32">
        <v>32</v>
      </c>
      <c s="33">
        <v>0</v>
      </c>
      <c s="33">
        <f>ROUND(ROUND(H231,2)*ROUND(G231,3),2)</f>
      </c>
      <c r="O231">
        <f>(I231*21)/100</f>
      </c>
      <c t="s">
        <v>33</v>
      </c>
    </row>
    <row r="232" spans="1:5" ht="12.75">
      <c r="A232" s="34" t="s">
        <v>60</v>
      </c>
      <c r="E232" s="35" t="s">
        <v>57</v>
      </c>
    </row>
    <row r="233" spans="1:5" ht="12.75">
      <c r="A233" s="36" t="s">
        <v>61</v>
      </c>
      <c r="E233" s="37" t="s">
        <v>8059</v>
      </c>
    </row>
    <row r="234" spans="1:5" ht="25.5">
      <c r="A234" t="s">
        <v>62</v>
      </c>
      <c r="E234" s="35" t="s">
        <v>11454</v>
      </c>
    </row>
    <row r="235" spans="1:16" ht="25.5">
      <c r="A235" s="24" t="s">
        <v>55</v>
      </c>
      <c s="29" t="s">
        <v>322</v>
      </c>
      <c s="29" t="s">
        <v>12993</v>
      </c>
      <c s="24" t="s">
        <v>57</v>
      </c>
      <c s="30" t="s">
        <v>12994</v>
      </c>
      <c s="31" t="s">
        <v>86</v>
      </c>
      <c s="32">
        <v>1</v>
      </c>
      <c s="33">
        <v>0</v>
      </c>
      <c s="33">
        <f>ROUND(ROUND(H235,2)*ROUND(G235,3),2)</f>
      </c>
      <c r="O235">
        <f>(I235*21)/100</f>
      </c>
      <c t="s">
        <v>33</v>
      </c>
    </row>
    <row r="236" spans="1:5" ht="12.75">
      <c r="A236" s="34" t="s">
        <v>60</v>
      </c>
      <c r="E236" s="35" t="s">
        <v>57</v>
      </c>
    </row>
    <row r="237" spans="1:5" ht="12.75">
      <c r="A237" s="36" t="s">
        <v>61</v>
      </c>
      <c r="E237" s="37" t="s">
        <v>8059</v>
      </c>
    </row>
    <row r="238" spans="1:5" ht="51">
      <c r="A238" t="s">
        <v>62</v>
      </c>
      <c r="E238" s="35" t="s">
        <v>12652</v>
      </c>
    </row>
    <row r="239" spans="1:16" ht="25.5">
      <c r="A239" s="24" t="s">
        <v>55</v>
      </c>
      <c s="29" t="s">
        <v>326</v>
      </c>
      <c s="29" t="s">
        <v>12845</v>
      </c>
      <c s="24" t="s">
        <v>57</v>
      </c>
      <c s="30" t="s">
        <v>12846</v>
      </c>
      <c s="31" t="s">
        <v>86</v>
      </c>
      <c s="32">
        <v>1</v>
      </c>
      <c s="33">
        <v>0</v>
      </c>
      <c s="33">
        <f>ROUND(ROUND(H239,2)*ROUND(G239,3),2)</f>
      </c>
      <c r="O239">
        <f>(I239*21)/100</f>
      </c>
      <c t="s">
        <v>33</v>
      </c>
    </row>
    <row r="240" spans="1:5" ht="12.75">
      <c r="A240" s="34" t="s">
        <v>60</v>
      </c>
      <c r="E240" s="35" t="s">
        <v>57</v>
      </c>
    </row>
    <row r="241" spans="1:5" ht="12.75">
      <c r="A241" s="36" t="s">
        <v>61</v>
      </c>
      <c r="E241" s="37" t="s">
        <v>8059</v>
      </c>
    </row>
    <row r="242" spans="1:5" ht="38.25">
      <c r="A242" t="s">
        <v>62</v>
      </c>
      <c r="E242" s="35" t="s">
        <v>12847</v>
      </c>
    </row>
    <row r="243" spans="1:16" ht="25.5">
      <c r="A243" s="24" t="s">
        <v>55</v>
      </c>
      <c s="29" t="s">
        <v>330</v>
      </c>
      <c s="29" t="s">
        <v>12753</v>
      </c>
      <c s="24" t="s">
        <v>57</v>
      </c>
      <c s="30" t="s">
        <v>12754</v>
      </c>
      <c s="31" t="s">
        <v>86</v>
      </c>
      <c s="32">
        <v>1</v>
      </c>
      <c s="33">
        <v>0</v>
      </c>
      <c s="33">
        <f>ROUND(ROUND(H243,2)*ROUND(G243,3),2)</f>
      </c>
      <c r="O243">
        <f>(I243*21)/100</f>
      </c>
      <c t="s">
        <v>33</v>
      </c>
    </row>
    <row r="244" spans="1:5" ht="12.75">
      <c r="A244" s="34" t="s">
        <v>60</v>
      </c>
      <c r="E244" s="35" t="s">
        <v>57</v>
      </c>
    </row>
    <row r="245" spans="1:5" ht="12.75">
      <c r="A245" s="36" t="s">
        <v>61</v>
      </c>
      <c r="E245" s="37" t="s">
        <v>8059</v>
      </c>
    </row>
    <row r="246" spans="1:5" ht="51">
      <c r="A246" t="s">
        <v>62</v>
      </c>
      <c r="E246" s="35" t="s">
        <v>12655</v>
      </c>
    </row>
    <row r="247" spans="1:16" ht="12.75">
      <c r="A247" s="24" t="s">
        <v>55</v>
      </c>
      <c s="29" t="s">
        <v>334</v>
      </c>
      <c s="29" t="s">
        <v>12758</v>
      </c>
      <c s="24" t="s">
        <v>57</v>
      </c>
      <c s="30" t="s">
        <v>12759</v>
      </c>
      <c s="31" t="s">
        <v>86</v>
      </c>
      <c s="32">
        <v>29</v>
      </c>
      <c s="33">
        <v>0</v>
      </c>
      <c s="33">
        <f>ROUND(ROUND(H247,2)*ROUND(G247,3),2)</f>
      </c>
      <c r="O247">
        <f>(I247*21)/100</f>
      </c>
      <c t="s">
        <v>33</v>
      </c>
    </row>
    <row r="248" spans="1:5" ht="12.75">
      <c r="A248" s="34" t="s">
        <v>60</v>
      </c>
      <c r="E248" s="35" t="s">
        <v>57</v>
      </c>
    </row>
    <row r="249" spans="1:5" ht="12.75">
      <c r="A249" s="36" t="s">
        <v>61</v>
      </c>
      <c r="E249" s="37" t="s">
        <v>8059</v>
      </c>
    </row>
    <row r="250" spans="1:5" ht="63.75">
      <c r="A250" t="s">
        <v>62</v>
      </c>
      <c r="E250" s="35" t="s">
        <v>3335</v>
      </c>
    </row>
    <row r="251" spans="1:16" ht="12.75">
      <c r="A251" s="24" t="s">
        <v>55</v>
      </c>
      <c s="29" t="s">
        <v>338</v>
      </c>
      <c s="29" t="s">
        <v>12995</v>
      </c>
      <c s="24" t="s">
        <v>57</v>
      </c>
      <c s="30" t="s">
        <v>12996</v>
      </c>
      <c s="31" t="s">
        <v>86</v>
      </c>
      <c s="32">
        <v>1</v>
      </c>
      <c s="33">
        <v>0</v>
      </c>
      <c s="33">
        <f>ROUND(ROUND(H251,2)*ROUND(G251,3),2)</f>
      </c>
      <c r="O251">
        <f>(I251*21)/100</f>
      </c>
      <c t="s">
        <v>33</v>
      </c>
    </row>
    <row r="252" spans="1:5" ht="12.75">
      <c r="A252" s="34" t="s">
        <v>60</v>
      </c>
      <c r="E252" s="35" t="s">
        <v>57</v>
      </c>
    </row>
    <row r="253" spans="1:5" ht="12.75">
      <c r="A253" s="36" t="s">
        <v>61</v>
      </c>
      <c r="E253" s="37" t="s">
        <v>8059</v>
      </c>
    </row>
    <row r="254" spans="1:5" ht="63.75">
      <c r="A254" t="s">
        <v>62</v>
      </c>
      <c r="E254" s="35" t="s">
        <v>3335</v>
      </c>
    </row>
    <row r="255" spans="1:16" ht="12.75">
      <c r="A255" s="24" t="s">
        <v>55</v>
      </c>
      <c s="29" t="s">
        <v>342</v>
      </c>
      <c s="29" t="s">
        <v>12997</v>
      </c>
      <c s="24" t="s">
        <v>57</v>
      </c>
      <c s="30" t="s">
        <v>12998</v>
      </c>
      <c s="31" t="s">
        <v>86</v>
      </c>
      <c s="32">
        <v>1</v>
      </c>
      <c s="33">
        <v>0</v>
      </c>
      <c s="33">
        <f>ROUND(ROUND(H255,2)*ROUND(G255,3),2)</f>
      </c>
      <c r="O255">
        <f>(I255*21)/100</f>
      </c>
      <c t="s">
        <v>33</v>
      </c>
    </row>
    <row r="256" spans="1:5" ht="12.75">
      <c r="A256" s="34" t="s">
        <v>60</v>
      </c>
      <c r="E256" s="35" t="s">
        <v>57</v>
      </c>
    </row>
    <row r="257" spans="1:5" ht="12.75">
      <c r="A257" s="36" t="s">
        <v>61</v>
      </c>
      <c r="E257" s="37" t="s">
        <v>8059</v>
      </c>
    </row>
    <row r="258" spans="1:5" ht="63.75">
      <c r="A258" t="s">
        <v>62</v>
      </c>
      <c r="E258" s="35" t="s">
        <v>3335</v>
      </c>
    </row>
    <row r="259" spans="1:16" ht="12.75">
      <c r="A259" s="24" t="s">
        <v>55</v>
      </c>
      <c s="29" t="s">
        <v>910</v>
      </c>
      <c s="29" t="s">
        <v>12760</v>
      </c>
      <c s="24" t="s">
        <v>57</v>
      </c>
      <c s="30" t="s">
        <v>12761</v>
      </c>
      <c s="31" t="s">
        <v>86</v>
      </c>
      <c s="32">
        <v>31</v>
      </c>
      <c s="33">
        <v>0</v>
      </c>
      <c s="33">
        <f>ROUND(ROUND(H259,2)*ROUND(G259,3),2)</f>
      </c>
      <c r="O259">
        <f>(I259*21)/100</f>
      </c>
      <c t="s">
        <v>33</v>
      </c>
    </row>
    <row r="260" spans="1:5" ht="12.75">
      <c r="A260" s="34" t="s">
        <v>60</v>
      </c>
      <c r="E260" s="35" t="s">
        <v>57</v>
      </c>
    </row>
    <row r="261" spans="1:5" ht="12.75">
      <c r="A261" s="36" t="s">
        <v>61</v>
      </c>
      <c r="E261" s="37" t="s">
        <v>8059</v>
      </c>
    </row>
    <row r="262" spans="1:5" ht="63.75">
      <c r="A262" t="s">
        <v>62</v>
      </c>
      <c r="E262" s="35" t="s">
        <v>3335</v>
      </c>
    </row>
    <row r="263" spans="1:16" ht="12.75">
      <c r="A263" s="24" t="s">
        <v>55</v>
      </c>
      <c s="29" t="s">
        <v>346</v>
      </c>
      <c s="29" t="s">
        <v>12999</v>
      </c>
      <c s="24" t="s">
        <v>57</v>
      </c>
      <c s="30" t="s">
        <v>13000</v>
      </c>
      <c s="31" t="s">
        <v>86</v>
      </c>
      <c s="32">
        <v>4</v>
      </c>
      <c s="33">
        <v>0</v>
      </c>
      <c s="33">
        <f>ROUND(ROUND(H263,2)*ROUND(G263,3),2)</f>
      </c>
      <c r="O263">
        <f>(I263*21)/100</f>
      </c>
      <c t="s">
        <v>33</v>
      </c>
    </row>
    <row r="264" spans="1:5" ht="12.75">
      <c r="A264" s="34" t="s">
        <v>60</v>
      </c>
      <c r="E264" s="35" t="s">
        <v>57</v>
      </c>
    </row>
    <row r="265" spans="1:5" ht="12.75">
      <c r="A265" s="36" t="s">
        <v>61</v>
      </c>
      <c r="E265" s="37" t="s">
        <v>8059</v>
      </c>
    </row>
    <row r="266" spans="1:5" ht="63.75">
      <c r="A266" t="s">
        <v>62</v>
      </c>
      <c r="E266" s="35" t="s">
        <v>3335</v>
      </c>
    </row>
    <row r="267" spans="1:16" ht="12.75">
      <c r="A267" s="24" t="s">
        <v>55</v>
      </c>
      <c s="29" t="s">
        <v>350</v>
      </c>
      <c s="29" t="s">
        <v>13001</v>
      </c>
      <c s="24" t="s">
        <v>57</v>
      </c>
      <c s="30" t="s">
        <v>13002</v>
      </c>
      <c s="31" t="s">
        <v>86</v>
      </c>
      <c s="32">
        <v>1</v>
      </c>
      <c s="33">
        <v>0</v>
      </c>
      <c s="33">
        <f>ROUND(ROUND(H267,2)*ROUND(G267,3),2)</f>
      </c>
      <c r="O267">
        <f>(I267*21)/100</f>
      </c>
      <c t="s">
        <v>33</v>
      </c>
    </row>
    <row r="268" spans="1:5" ht="12.75">
      <c r="A268" s="34" t="s">
        <v>60</v>
      </c>
      <c r="E268" s="35" t="s">
        <v>57</v>
      </c>
    </row>
    <row r="269" spans="1:5" ht="12.75">
      <c r="A269" s="36" t="s">
        <v>61</v>
      </c>
      <c r="E269" s="37" t="s">
        <v>8059</v>
      </c>
    </row>
    <row r="270" spans="1:5" ht="63.75">
      <c r="A270" t="s">
        <v>62</v>
      </c>
      <c r="E270" s="35" t="s">
        <v>3335</v>
      </c>
    </row>
    <row r="271" spans="1:16" ht="12.75">
      <c r="A271" s="24" t="s">
        <v>55</v>
      </c>
      <c s="29" t="s">
        <v>911</v>
      </c>
      <c s="29" t="s">
        <v>12666</v>
      </c>
      <c s="24" t="s">
        <v>57</v>
      </c>
      <c s="30" t="s">
        <v>8073</v>
      </c>
      <c s="31" t="s">
        <v>1022</v>
      </c>
      <c s="32">
        <v>375</v>
      </c>
      <c s="33">
        <v>0</v>
      </c>
      <c s="33">
        <f>ROUND(ROUND(H271,2)*ROUND(G271,3),2)</f>
      </c>
      <c r="O271">
        <f>(I271*21)/100</f>
      </c>
      <c t="s">
        <v>33</v>
      </c>
    </row>
    <row r="272" spans="1:5" ht="12.75">
      <c r="A272" s="34" t="s">
        <v>60</v>
      </c>
      <c r="E272" s="35" t="s">
        <v>57</v>
      </c>
    </row>
    <row r="273" spans="1:5" ht="12.75">
      <c r="A273" s="36" t="s">
        <v>61</v>
      </c>
      <c r="E273" s="37" t="s">
        <v>8059</v>
      </c>
    </row>
    <row r="274" spans="1:5" ht="76.5">
      <c r="A274" t="s">
        <v>62</v>
      </c>
      <c r="E274" s="35" t="s">
        <v>8074</v>
      </c>
    </row>
    <row r="275" spans="1:18" ht="12.75" customHeight="1">
      <c r="A275" s="6" t="s">
        <v>53</v>
      </c>
      <c s="6"/>
      <c s="39" t="s">
        <v>2707</v>
      </c>
      <c s="6"/>
      <c s="27" t="s">
        <v>2895</v>
      </c>
      <c s="6"/>
      <c s="6"/>
      <c s="6"/>
      <c s="40">
        <f>0+Q275</f>
      </c>
      <c r="O275">
        <f>0+R275</f>
      </c>
      <c r="Q275">
        <f>0+I276+I280+I284+I288+I292+I296+I300+I304+I308+I312</f>
      </c>
      <c>
        <f>0+O276+O280+O284+O288+O292+O296+O300+O304+O308+O312</f>
      </c>
    </row>
    <row r="276" spans="1:16" ht="25.5">
      <c r="A276" s="24" t="s">
        <v>55</v>
      </c>
      <c s="29" t="s">
        <v>1124</v>
      </c>
      <c s="29" t="s">
        <v>3184</v>
      </c>
      <c s="24" t="s">
        <v>57</v>
      </c>
      <c s="30" t="s">
        <v>3185</v>
      </c>
      <c s="31" t="s">
        <v>86</v>
      </c>
      <c s="32">
        <v>1</v>
      </c>
      <c s="33">
        <v>0</v>
      </c>
      <c s="33">
        <f>ROUND(ROUND(H276,2)*ROUND(G276,3),2)</f>
      </c>
      <c r="O276">
        <f>(I276*21)/100</f>
      </c>
      <c t="s">
        <v>33</v>
      </c>
    </row>
    <row r="277" spans="1:5" ht="12.75">
      <c r="A277" s="34" t="s">
        <v>60</v>
      </c>
      <c r="E277" s="35" t="s">
        <v>57</v>
      </c>
    </row>
    <row r="278" spans="1:5" ht="12.75">
      <c r="A278" s="36" t="s">
        <v>61</v>
      </c>
      <c r="E278" s="37" t="s">
        <v>8059</v>
      </c>
    </row>
    <row r="279" spans="1:5" ht="51">
      <c r="A279" t="s">
        <v>62</v>
      </c>
      <c r="E279" s="35" t="s">
        <v>3183</v>
      </c>
    </row>
    <row r="280" spans="1:16" ht="25.5">
      <c r="A280" s="24" t="s">
        <v>55</v>
      </c>
      <c s="29" t="s">
        <v>354</v>
      </c>
      <c s="29" t="s">
        <v>2896</v>
      </c>
      <c s="24" t="s">
        <v>57</v>
      </c>
      <c s="30" t="s">
        <v>2897</v>
      </c>
      <c s="31" t="s">
        <v>86</v>
      </c>
      <c s="32">
        <v>1</v>
      </c>
      <c s="33">
        <v>0</v>
      </c>
      <c s="33">
        <f>ROUND(ROUND(H280,2)*ROUND(G280,3),2)</f>
      </c>
      <c r="O280">
        <f>(I280*21)/100</f>
      </c>
      <c t="s">
        <v>33</v>
      </c>
    </row>
    <row r="281" spans="1:5" ht="12.75">
      <c r="A281" s="34" t="s">
        <v>60</v>
      </c>
      <c r="E281" s="35" t="s">
        <v>57</v>
      </c>
    </row>
    <row r="282" spans="1:5" ht="12.75">
      <c r="A282" s="36" t="s">
        <v>61</v>
      </c>
      <c r="E282" s="37" t="s">
        <v>8059</v>
      </c>
    </row>
    <row r="283" spans="1:5" ht="63.75">
      <c r="A283" t="s">
        <v>62</v>
      </c>
      <c r="E283" s="35" t="s">
        <v>3200</v>
      </c>
    </row>
    <row r="284" spans="1:16" ht="38.25">
      <c r="A284" s="24" t="s">
        <v>55</v>
      </c>
      <c s="29" t="s">
        <v>358</v>
      </c>
      <c s="29" t="s">
        <v>3547</v>
      </c>
      <c s="24" t="s">
        <v>57</v>
      </c>
      <c s="30" t="s">
        <v>12667</v>
      </c>
      <c s="31" t="s">
        <v>86</v>
      </c>
      <c s="32">
        <v>7</v>
      </c>
      <c s="33">
        <v>0</v>
      </c>
      <c s="33">
        <f>ROUND(ROUND(H284,2)*ROUND(G284,3),2)</f>
      </c>
      <c r="O284">
        <f>(I284*21)/100</f>
      </c>
      <c t="s">
        <v>33</v>
      </c>
    </row>
    <row r="285" spans="1:5" ht="12.75">
      <c r="A285" s="34" t="s">
        <v>60</v>
      </c>
      <c r="E285" s="35" t="s">
        <v>57</v>
      </c>
    </row>
    <row r="286" spans="1:5" ht="12.75">
      <c r="A286" s="36" t="s">
        <v>61</v>
      </c>
      <c r="E286" s="37" t="s">
        <v>8059</v>
      </c>
    </row>
    <row r="287" spans="1:5" ht="63.75">
      <c r="A287" t="s">
        <v>62</v>
      </c>
      <c r="E287" s="35" t="s">
        <v>3200</v>
      </c>
    </row>
    <row r="288" spans="1:16" ht="25.5">
      <c r="A288" s="24" t="s">
        <v>55</v>
      </c>
      <c s="29" t="s">
        <v>362</v>
      </c>
      <c s="29" t="s">
        <v>2899</v>
      </c>
      <c s="24" t="s">
        <v>57</v>
      </c>
      <c s="30" t="s">
        <v>2900</v>
      </c>
      <c s="31" t="s">
        <v>86</v>
      </c>
      <c s="32">
        <v>1</v>
      </c>
      <c s="33">
        <v>0</v>
      </c>
      <c s="33">
        <f>ROUND(ROUND(H288,2)*ROUND(G288,3),2)</f>
      </c>
      <c r="O288">
        <f>(I288*21)/100</f>
      </c>
      <c t="s">
        <v>33</v>
      </c>
    </row>
    <row r="289" spans="1:5" ht="12.75">
      <c r="A289" s="34" t="s">
        <v>60</v>
      </c>
      <c r="E289" s="35" t="s">
        <v>57</v>
      </c>
    </row>
    <row r="290" spans="1:5" ht="12.75">
      <c r="A290" s="36" t="s">
        <v>61</v>
      </c>
      <c r="E290" s="37" t="s">
        <v>8059</v>
      </c>
    </row>
    <row r="291" spans="1:5" ht="38.25">
      <c r="A291" t="s">
        <v>62</v>
      </c>
      <c r="E291" s="35" t="s">
        <v>3201</v>
      </c>
    </row>
    <row r="292" spans="1:16" ht="12.75">
      <c r="A292" s="24" t="s">
        <v>55</v>
      </c>
      <c s="29" t="s">
        <v>366</v>
      </c>
      <c s="29" t="s">
        <v>3205</v>
      </c>
      <c s="24" t="s">
        <v>57</v>
      </c>
      <c s="30" t="s">
        <v>3206</v>
      </c>
      <c s="31" t="s">
        <v>86</v>
      </c>
      <c s="32">
        <v>11</v>
      </c>
      <c s="33">
        <v>0</v>
      </c>
      <c s="33">
        <f>ROUND(ROUND(H292,2)*ROUND(G292,3),2)</f>
      </c>
      <c r="O292">
        <f>(I292*21)/100</f>
      </c>
      <c t="s">
        <v>33</v>
      </c>
    </row>
    <row r="293" spans="1:5" ht="12.75">
      <c r="A293" s="34" t="s">
        <v>60</v>
      </c>
      <c r="E293" s="35" t="s">
        <v>57</v>
      </c>
    </row>
    <row r="294" spans="1:5" ht="12.75">
      <c r="A294" s="36" t="s">
        <v>61</v>
      </c>
      <c r="E294" s="37" t="s">
        <v>8059</v>
      </c>
    </row>
    <row r="295" spans="1:5" ht="38.25">
      <c r="A295" t="s">
        <v>62</v>
      </c>
      <c r="E295" s="35" t="s">
        <v>3207</v>
      </c>
    </row>
    <row r="296" spans="1:16" ht="12.75">
      <c r="A296" s="24" t="s">
        <v>55</v>
      </c>
      <c s="29" t="s">
        <v>370</v>
      </c>
      <c s="29" t="s">
        <v>11460</v>
      </c>
      <c s="24" t="s">
        <v>57</v>
      </c>
      <c s="30" t="s">
        <v>11461</v>
      </c>
      <c s="31" t="s">
        <v>86</v>
      </c>
      <c s="32">
        <v>2</v>
      </c>
      <c s="33">
        <v>0</v>
      </c>
      <c s="33">
        <f>ROUND(ROUND(H296,2)*ROUND(G296,3),2)</f>
      </c>
      <c r="O296">
        <f>(I296*21)/100</f>
      </c>
      <c t="s">
        <v>33</v>
      </c>
    </row>
    <row r="297" spans="1:5" ht="12.75">
      <c r="A297" s="34" t="s">
        <v>60</v>
      </c>
      <c r="E297" s="35" t="s">
        <v>57</v>
      </c>
    </row>
    <row r="298" spans="1:5" ht="12.75">
      <c r="A298" s="36" t="s">
        <v>61</v>
      </c>
      <c r="E298" s="37" t="s">
        <v>8059</v>
      </c>
    </row>
    <row r="299" spans="1:5" ht="38.25">
      <c r="A299" t="s">
        <v>62</v>
      </c>
      <c r="E299" s="35" t="s">
        <v>3218</v>
      </c>
    </row>
    <row r="300" spans="1:16" ht="12.75">
      <c r="A300" s="24" t="s">
        <v>55</v>
      </c>
      <c s="29" t="s">
        <v>374</v>
      </c>
      <c s="29" t="s">
        <v>2709</v>
      </c>
      <c s="24" t="s">
        <v>57</v>
      </c>
      <c s="30" t="s">
        <v>2902</v>
      </c>
      <c s="31" t="s">
        <v>627</v>
      </c>
      <c s="32">
        <v>250</v>
      </c>
      <c s="33">
        <v>0</v>
      </c>
      <c s="33">
        <f>ROUND(ROUND(H300,2)*ROUND(G300,3),2)</f>
      </c>
      <c r="O300">
        <f>(I300*21)/100</f>
      </c>
      <c t="s">
        <v>33</v>
      </c>
    </row>
    <row r="301" spans="1:5" ht="12.75">
      <c r="A301" s="34" t="s">
        <v>60</v>
      </c>
      <c r="E301" s="35" t="s">
        <v>57</v>
      </c>
    </row>
    <row r="302" spans="1:5" ht="12.75">
      <c r="A302" s="36" t="s">
        <v>61</v>
      </c>
      <c r="E302" s="37" t="s">
        <v>8059</v>
      </c>
    </row>
    <row r="303" spans="1:5" ht="38.25">
      <c r="A303" t="s">
        <v>62</v>
      </c>
      <c r="E303" s="35" t="s">
        <v>3219</v>
      </c>
    </row>
    <row r="304" spans="1:16" ht="12.75">
      <c r="A304" s="24" t="s">
        <v>55</v>
      </c>
      <c s="29" t="s">
        <v>378</v>
      </c>
      <c s="29" t="s">
        <v>2904</v>
      </c>
      <c s="24" t="s">
        <v>57</v>
      </c>
      <c s="30" t="s">
        <v>2905</v>
      </c>
      <c s="31" t="s">
        <v>627</v>
      </c>
      <c s="32">
        <v>60</v>
      </c>
      <c s="33">
        <v>0</v>
      </c>
      <c s="33">
        <f>ROUND(ROUND(H304,2)*ROUND(G304,3),2)</f>
      </c>
      <c r="O304">
        <f>(I304*21)/100</f>
      </c>
      <c t="s">
        <v>33</v>
      </c>
    </row>
    <row r="305" spans="1:5" ht="12.75">
      <c r="A305" s="34" t="s">
        <v>60</v>
      </c>
      <c r="E305" s="35" t="s">
        <v>57</v>
      </c>
    </row>
    <row r="306" spans="1:5" ht="12.75">
      <c r="A306" s="36" t="s">
        <v>61</v>
      </c>
      <c r="E306" s="37" t="s">
        <v>8059</v>
      </c>
    </row>
    <row r="307" spans="1:5" ht="38.25">
      <c r="A307" t="s">
        <v>62</v>
      </c>
      <c r="E307" s="35" t="s">
        <v>3220</v>
      </c>
    </row>
    <row r="308" spans="1:16" ht="12.75">
      <c r="A308" s="24" t="s">
        <v>55</v>
      </c>
      <c s="29" t="s">
        <v>382</v>
      </c>
      <c s="29" t="s">
        <v>2713</v>
      </c>
      <c s="24" t="s">
        <v>57</v>
      </c>
      <c s="30" t="s">
        <v>2907</v>
      </c>
      <c s="31" t="s">
        <v>627</v>
      </c>
      <c s="32">
        <v>16</v>
      </c>
      <c s="33">
        <v>0</v>
      </c>
      <c s="33">
        <f>ROUND(ROUND(H308,2)*ROUND(G308,3),2)</f>
      </c>
      <c r="O308">
        <f>(I308*21)/100</f>
      </c>
      <c t="s">
        <v>33</v>
      </c>
    </row>
    <row r="309" spans="1:5" ht="12.75">
      <c r="A309" s="34" t="s">
        <v>60</v>
      </c>
      <c r="E309" s="35" t="s">
        <v>57</v>
      </c>
    </row>
    <row r="310" spans="1:5" ht="12.75">
      <c r="A310" s="36" t="s">
        <v>61</v>
      </c>
      <c r="E310" s="37" t="s">
        <v>8059</v>
      </c>
    </row>
    <row r="311" spans="1:5" ht="38.25">
      <c r="A311" t="s">
        <v>62</v>
      </c>
      <c r="E311" s="35" t="s">
        <v>3221</v>
      </c>
    </row>
    <row r="312" spans="1:16" ht="12.75">
      <c r="A312" s="24" t="s">
        <v>55</v>
      </c>
      <c s="29" t="s">
        <v>386</v>
      </c>
      <c s="29" t="s">
        <v>8082</v>
      </c>
      <c s="24" t="s">
        <v>57</v>
      </c>
      <c s="30" t="s">
        <v>8083</v>
      </c>
      <c s="31" t="s">
        <v>627</v>
      </c>
      <c s="32">
        <v>50</v>
      </c>
      <c s="33">
        <v>0</v>
      </c>
      <c s="33">
        <f>ROUND(ROUND(H312,2)*ROUND(G312,3),2)</f>
      </c>
      <c r="O312">
        <f>(I312*21)/100</f>
      </c>
      <c t="s">
        <v>33</v>
      </c>
    </row>
    <row r="313" spans="1:5" ht="12.75">
      <c r="A313" s="34" t="s">
        <v>60</v>
      </c>
      <c r="E313" s="35" t="s">
        <v>57</v>
      </c>
    </row>
    <row r="314" spans="1:5" ht="12.75">
      <c r="A314" s="36" t="s">
        <v>61</v>
      </c>
      <c r="E314" s="37" t="s">
        <v>8059</v>
      </c>
    </row>
    <row r="315" spans="1:5" ht="38.25">
      <c r="A315" t="s">
        <v>62</v>
      </c>
      <c r="E315" s="35" t="s">
        <v>8084</v>
      </c>
    </row>
    <row r="316" spans="1:18" ht="12.75" customHeight="1">
      <c r="A316" s="6" t="s">
        <v>53</v>
      </c>
      <c s="6"/>
      <c s="39" t="s">
        <v>3230</v>
      </c>
      <c s="6"/>
      <c s="27" t="s">
        <v>3231</v>
      </c>
      <c s="6"/>
      <c s="6"/>
      <c s="6"/>
      <c s="40">
        <f>0+Q316</f>
      </c>
      <c r="O316">
        <f>0+R316</f>
      </c>
      <c r="Q316">
        <f>0+I317+I321</f>
      </c>
      <c>
        <f>0+O317+O321</f>
      </c>
    </row>
    <row r="317" spans="1:16" ht="12.75">
      <c r="A317" s="24" t="s">
        <v>55</v>
      </c>
      <c s="29" t="s">
        <v>390</v>
      </c>
      <c s="29" t="s">
        <v>12848</v>
      </c>
      <c s="24" t="s">
        <v>57</v>
      </c>
      <c s="30" t="s">
        <v>12849</v>
      </c>
      <c s="31" t="s">
        <v>86</v>
      </c>
      <c s="32">
        <v>1</v>
      </c>
      <c s="33">
        <v>0</v>
      </c>
      <c s="33">
        <f>ROUND(ROUND(H317,2)*ROUND(G317,3),2)</f>
      </c>
      <c r="O317">
        <f>(I317*21)/100</f>
      </c>
      <c t="s">
        <v>33</v>
      </c>
    </row>
    <row r="318" spans="1:5" ht="12.75">
      <c r="A318" s="34" t="s">
        <v>60</v>
      </c>
      <c r="E318" s="35" t="s">
        <v>57</v>
      </c>
    </row>
    <row r="319" spans="1:5" ht="12.75">
      <c r="A319" s="36" t="s">
        <v>61</v>
      </c>
      <c r="E319" s="37" t="s">
        <v>8059</v>
      </c>
    </row>
    <row r="320" spans="1:5" ht="76.5">
      <c r="A320" t="s">
        <v>62</v>
      </c>
      <c r="E320" s="35" t="s">
        <v>12850</v>
      </c>
    </row>
    <row r="321" spans="1:16" ht="12.75">
      <c r="A321" s="24" t="s">
        <v>55</v>
      </c>
      <c s="29" t="s">
        <v>119</v>
      </c>
      <c s="29" t="s">
        <v>3238</v>
      </c>
      <c s="24" t="s">
        <v>57</v>
      </c>
      <c s="30" t="s">
        <v>3239</v>
      </c>
      <c s="31" t="s">
        <v>86</v>
      </c>
      <c s="32">
        <v>120</v>
      </c>
      <c s="33">
        <v>0</v>
      </c>
      <c s="33">
        <f>ROUND(ROUND(H321,2)*ROUND(G321,3),2)</f>
      </c>
      <c r="O321">
        <f>(I321*21)/100</f>
      </c>
      <c t="s">
        <v>33</v>
      </c>
    </row>
    <row r="322" spans="1:5" ht="12.75">
      <c r="A322" s="34" t="s">
        <v>60</v>
      </c>
      <c r="E322" s="35" t="s">
        <v>57</v>
      </c>
    </row>
    <row r="323" spans="1:5" ht="12.75">
      <c r="A323" s="36" t="s">
        <v>61</v>
      </c>
      <c r="E323" s="37" t="s">
        <v>8059</v>
      </c>
    </row>
    <row r="324" spans="1:5" ht="38.25">
      <c r="A324" t="s">
        <v>62</v>
      </c>
      <c r="E324" s="35" t="s">
        <v>3240</v>
      </c>
    </row>
    <row r="325" spans="1:18" ht="12.75" customHeight="1">
      <c r="A325" s="6" t="s">
        <v>53</v>
      </c>
      <c s="6"/>
      <c s="39" t="s">
        <v>12851</v>
      </c>
      <c s="6"/>
      <c s="27" t="s">
        <v>12852</v>
      </c>
      <c s="6"/>
      <c s="6"/>
      <c s="6"/>
      <c s="40">
        <f>0+Q325</f>
      </c>
      <c r="O325">
        <f>0+R325</f>
      </c>
      <c r="Q325">
        <f>0+I326+I330+I334+I338+I342+I346+I350+I354+I358</f>
      </c>
      <c>
        <f>0+O326+O330+O334+O338+O342+O346+O350+O354+O358</f>
      </c>
    </row>
    <row r="326" spans="1:16" ht="25.5">
      <c r="A326" s="24" t="s">
        <v>55</v>
      </c>
      <c s="29" t="s">
        <v>393</v>
      </c>
      <c s="29" t="s">
        <v>12853</v>
      </c>
      <c s="24" t="s">
        <v>57</v>
      </c>
      <c s="30" t="s">
        <v>12854</v>
      </c>
      <c s="31" t="s">
        <v>86</v>
      </c>
      <c s="32">
        <v>17</v>
      </c>
      <c s="33">
        <v>0</v>
      </c>
      <c s="33">
        <f>ROUND(ROUND(H326,2)*ROUND(G326,3),2)</f>
      </c>
      <c r="O326">
        <f>(I326*21)/100</f>
      </c>
      <c t="s">
        <v>33</v>
      </c>
    </row>
    <row r="327" spans="1:5" ht="12.75">
      <c r="A327" s="34" t="s">
        <v>60</v>
      </c>
      <c r="E327" s="35" t="s">
        <v>57</v>
      </c>
    </row>
    <row r="328" spans="1:5" ht="12.75">
      <c r="A328" s="36" t="s">
        <v>61</v>
      </c>
      <c r="E328" s="37" t="s">
        <v>8059</v>
      </c>
    </row>
    <row r="329" spans="1:5" ht="63.75">
      <c r="A329" t="s">
        <v>62</v>
      </c>
      <c r="E329" s="35" t="s">
        <v>3245</v>
      </c>
    </row>
    <row r="330" spans="1:16" ht="25.5">
      <c r="A330" s="24" t="s">
        <v>55</v>
      </c>
      <c s="29" t="s">
        <v>397</v>
      </c>
      <c s="29" t="s">
        <v>13003</v>
      </c>
      <c s="24" t="s">
        <v>57</v>
      </c>
      <c s="30" t="s">
        <v>13004</v>
      </c>
      <c s="31" t="s">
        <v>86</v>
      </c>
      <c s="32">
        <v>15</v>
      </c>
      <c s="33">
        <v>0</v>
      </c>
      <c s="33">
        <f>ROUND(ROUND(H330,2)*ROUND(G330,3),2)</f>
      </c>
      <c r="O330">
        <f>(I330*21)/100</f>
      </c>
      <c t="s">
        <v>33</v>
      </c>
    </row>
    <row r="331" spans="1:5" ht="12.75">
      <c r="A331" s="34" t="s">
        <v>60</v>
      </c>
      <c r="E331" s="35" t="s">
        <v>57</v>
      </c>
    </row>
    <row r="332" spans="1:5" ht="12.75">
      <c r="A332" s="36" t="s">
        <v>61</v>
      </c>
      <c r="E332" s="37" t="s">
        <v>8059</v>
      </c>
    </row>
    <row r="333" spans="1:5" ht="63.75">
      <c r="A333" t="s">
        <v>62</v>
      </c>
      <c r="E333" s="35" t="s">
        <v>3245</v>
      </c>
    </row>
    <row r="334" spans="1:16" ht="25.5">
      <c r="A334" s="24" t="s">
        <v>55</v>
      </c>
      <c s="29" t="s">
        <v>401</v>
      </c>
      <c s="29" t="s">
        <v>12855</v>
      </c>
      <c s="24" t="s">
        <v>57</v>
      </c>
      <c s="30" t="s">
        <v>12856</v>
      </c>
      <c s="31" t="s">
        <v>86</v>
      </c>
      <c s="32">
        <v>21</v>
      </c>
      <c s="33">
        <v>0</v>
      </c>
      <c s="33">
        <f>ROUND(ROUND(H334,2)*ROUND(G334,3),2)</f>
      </c>
      <c r="O334">
        <f>(I334*21)/100</f>
      </c>
      <c t="s">
        <v>33</v>
      </c>
    </row>
    <row r="335" spans="1:5" ht="12.75">
      <c r="A335" s="34" t="s">
        <v>60</v>
      </c>
      <c r="E335" s="35" t="s">
        <v>57</v>
      </c>
    </row>
    <row r="336" spans="1:5" ht="12.75">
      <c r="A336" s="36" t="s">
        <v>61</v>
      </c>
      <c r="E336" s="37" t="s">
        <v>8059</v>
      </c>
    </row>
    <row r="337" spans="1:5" ht="63.75">
      <c r="A337" t="s">
        <v>62</v>
      </c>
      <c r="E337" s="35" t="s">
        <v>3245</v>
      </c>
    </row>
    <row r="338" spans="1:16" ht="12.75">
      <c r="A338" s="24" t="s">
        <v>55</v>
      </c>
      <c s="29" t="s">
        <v>405</v>
      </c>
      <c s="29" t="s">
        <v>12857</v>
      </c>
      <c s="24" t="s">
        <v>57</v>
      </c>
      <c s="30" t="s">
        <v>12858</v>
      </c>
      <c s="31" t="s">
        <v>86</v>
      </c>
      <c s="32">
        <v>44</v>
      </c>
      <c s="33">
        <v>0</v>
      </c>
      <c s="33">
        <f>ROUND(ROUND(H338,2)*ROUND(G338,3),2)</f>
      </c>
      <c r="O338">
        <f>(I338*21)/100</f>
      </c>
      <c t="s">
        <v>33</v>
      </c>
    </row>
    <row r="339" spans="1:5" ht="12.75">
      <c r="A339" s="34" t="s">
        <v>60</v>
      </c>
      <c r="E339" s="35" t="s">
        <v>57</v>
      </c>
    </row>
    <row r="340" spans="1:5" ht="12.75">
      <c r="A340" s="36" t="s">
        <v>61</v>
      </c>
      <c r="E340" s="37" t="s">
        <v>8059</v>
      </c>
    </row>
    <row r="341" spans="1:5" ht="63.75">
      <c r="A341" t="s">
        <v>62</v>
      </c>
      <c r="E341" s="35" t="s">
        <v>3245</v>
      </c>
    </row>
    <row r="342" spans="1:16" ht="12.75">
      <c r="A342" s="24" t="s">
        <v>55</v>
      </c>
      <c s="29" t="s">
        <v>123</v>
      </c>
      <c s="29" t="s">
        <v>12859</v>
      </c>
      <c s="24" t="s">
        <v>57</v>
      </c>
      <c s="30" t="s">
        <v>12860</v>
      </c>
      <c s="31" t="s">
        <v>86</v>
      </c>
      <c s="32">
        <v>21</v>
      </c>
      <c s="33">
        <v>0</v>
      </c>
      <c s="33">
        <f>ROUND(ROUND(H342,2)*ROUND(G342,3),2)</f>
      </c>
      <c r="O342">
        <f>(I342*21)/100</f>
      </c>
      <c t="s">
        <v>33</v>
      </c>
    </row>
    <row r="343" spans="1:5" ht="12.75">
      <c r="A343" s="34" t="s">
        <v>60</v>
      </c>
      <c r="E343" s="35" t="s">
        <v>57</v>
      </c>
    </row>
    <row r="344" spans="1:5" ht="12.75">
      <c r="A344" s="36" t="s">
        <v>61</v>
      </c>
      <c r="E344" s="37" t="s">
        <v>8059</v>
      </c>
    </row>
    <row r="345" spans="1:5" ht="63.75">
      <c r="A345" t="s">
        <v>62</v>
      </c>
      <c r="E345" s="35" t="s">
        <v>3245</v>
      </c>
    </row>
    <row r="346" spans="1:16" ht="25.5">
      <c r="A346" s="24" t="s">
        <v>55</v>
      </c>
      <c s="29" t="s">
        <v>127</v>
      </c>
      <c s="29" t="s">
        <v>12861</v>
      </c>
      <c s="24" t="s">
        <v>57</v>
      </c>
      <c s="30" t="s">
        <v>12862</v>
      </c>
      <c s="31" t="s">
        <v>86</v>
      </c>
      <c s="32">
        <v>64</v>
      </c>
      <c s="33">
        <v>0</v>
      </c>
      <c s="33">
        <f>ROUND(ROUND(H346,2)*ROUND(G346,3),2)</f>
      </c>
      <c r="O346">
        <f>(I346*21)/100</f>
      </c>
      <c t="s">
        <v>33</v>
      </c>
    </row>
    <row r="347" spans="1:5" ht="12.75">
      <c r="A347" s="34" t="s">
        <v>60</v>
      </c>
      <c r="E347" s="35" t="s">
        <v>57</v>
      </c>
    </row>
    <row r="348" spans="1:5" ht="12.75">
      <c r="A348" s="36" t="s">
        <v>61</v>
      </c>
      <c r="E348" s="37" t="s">
        <v>8059</v>
      </c>
    </row>
    <row r="349" spans="1:5" ht="63.75">
      <c r="A349" t="s">
        <v>62</v>
      </c>
      <c r="E349" s="35" t="s">
        <v>3245</v>
      </c>
    </row>
    <row r="350" spans="1:16" ht="12.75">
      <c r="A350" s="24" t="s">
        <v>55</v>
      </c>
      <c s="29" t="s">
        <v>409</v>
      </c>
      <c s="29" t="s">
        <v>12863</v>
      </c>
      <c s="24" t="s">
        <v>57</v>
      </c>
      <c s="30" t="s">
        <v>12864</v>
      </c>
      <c s="31" t="s">
        <v>86</v>
      </c>
      <c s="32">
        <v>21</v>
      </c>
      <c s="33">
        <v>0</v>
      </c>
      <c s="33">
        <f>ROUND(ROUND(H350,2)*ROUND(G350,3),2)</f>
      </c>
      <c r="O350">
        <f>(I350*21)/100</f>
      </c>
      <c t="s">
        <v>33</v>
      </c>
    </row>
    <row r="351" spans="1:5" ht="12.75">
      <c r="A351" s="34" t="s">
        <v>60</v>
      </c>
      <c r="E351" s="35" t="s">
        <v>57</v>
      </c>
    </row>
    <row r="352" spans="1:5" ht="12.75">
      <c r="A352" s="36" t="s">
        <v>61</v>
      </c>
      <c r="E352" s="37" t="s">
        <v>8059</v>
      </c>
    </row>
    <row r="353" spans="1:5" ht="63.75">
      <c r="A353" t="s">
        <v>62</v>
      </c>
      <c r="E353" s="35" t="s">
        <v>3245</v>
      </c>
    </row>
    <row r="354" spans="1:16" ht="12.75">
      <c r="A354" s="24" t="s">
        <v>55</v>
      </c>
      <c s="29" t="s">
        <v>413</v>
      </c>
      <c s="29" t="s">
        <v>12865</v>
      </c>
      <c s="24" t="s">
        <v>57</v>
      </c>
      <c s="30" t="s">
        <v>12866</v>
      </c>
      <c s="31" t="s">
        <v>86</v>
      </c>
      <c s="32">
        <v>184</v>
      </c>
      <c s="33">
        <v>0</v>
      </c>
      <c s="33">
        <f>ROUND(ROUND(H354,2)*ROUND(G354,3),2)</f>
      </c>
      <c r="O354">
        <f>(I354*21)/100</f>
      </c>
      <c t="s">
        <v>33</v>
      </c>
    </row>
    <row r="355" spans="1:5" ht="12.75">
      <c r="A355" s="34" t="s">
        <v>60</v>
      </c>
      <c r="E355" s="35" t="s">
        <v>57</v>
      </c>
    </row>
    <row r="356" spans="1:5" ht="12.75">
      <c r="A356" s="36" t="s">
        <v>61</v>
      </c>
      <c r="E356" s="37" t="s">
        <v>8059</v>
      </c>
    </row>
    <row r="357" spans="1:5" ht="63.75">
      <c r="A357" t="s">
        <v>62</v>
      </c>
      <c r="E357" s="35" t="s">
        <v>3245</v>
      </c>
    </row>
    <row r="358" spans="1:16" ht="12.75">
      <c r="A358" s="24" t="s">
        <v>55</v>
      </c>
      <c s="29" t="s">
        <v>417</v>
      </c>
      <c s="29" t="s">
        <v>12867</v>
      </c>
      <c s="24" t="s">
        <v>57</v>
      </c>
      <c s="30" t="s">
        <v>12868</v>
      </c>
      <c s="31" t="s">
        <v>86</v>
      </c>
      <c s="32">
        <v>31</v>
      </c>
      <c s="33">
        <v>0</v>
      </c>
      <c s="33">
        <f>ROUND(ROUND(H358,2)*ROUND(G358,3),2)</f>
      </c>
      <c r="O358">
        <f>(I358*21)/100</f>
      </c>
      <c t="s">
        <v>33</v>
      </c>
    </row>
    <row r="359" spans="1:5" ht="12.75">
      <c r="A359" s="34" t="s">
        <v>60</v>
      </c>
      <c r="E359" s="35" t="s">
        <v>57</v>
      </c>
    </row>
    <row r="360" spans="1:5" ht="12.75">
      <c r="A360" s="36" t="s">
        <v>61</v>
      </c>
      <c r="E360" s="37" t="s">
        <v>8059</v>
      </c>
    </row>
    <row r="361" spans="1:5" ht="63.75">
      <c r="A361" t="s">
        <v>62</v>
      </c>
      <c r="E361" s="35" t="s">
        <v>3245</v>
      </c>
    </row>
    <row r="362" spans="1:18" ht="12.75" customHeight="1">
      <c r="A362" s="6" t="s">
        <v>53</v>
      </c>
      <c s="6"/>
      <c s="39" t="s">
        <v>12869</v>
      </c>
      <c s="6"/>
      <c s="27" t="s">
        <v>12870</v>
      </c>
      <c s="6"/>
      <c s="6"/>
      <c s="6"/>
      <c s="40">
        <f>0+Q362</f>
      </c>
      <c r="O362">
        <f>0+R362</f>
      </c>
      <c r="Q362">
        <f>0+I363</f>
      </c>
      <c>
        <f>0+O363</f>
      </c>
    </row>
    <row r="363" spans="1:16" ht="12.75">
      <c r="A363" s="24" t="s">
        <v>55</v>
      </c>
      <c s="29" t="s">
        <v>421</v>
      </c>
      <c s="29" t="s">
        <v>12871</v>
      </c>
      <c s="24" t="s">
        <v>57</v>
      </c>
      <c s="30" t="s">
        <v>12872</v>
      </c>
      <c s="31" t="s">
        <v>627</v>
      </c>
      <c s="32">
        <v>210</v>
      </c>
      <c s="33">
        <v>0</v>
      </c>
      <c s="33">
        <f>ROUND(ROUND(H363,2)*ROUND(G363,3),2)</f>
      </c>
      <c r="O363">
        <f>(I363*21)/100</f>
      </c>
      <c t="s">
        <v>33</v>
      </c>
    </row>
    <row r="364" spans="1:5" ht="12.75">
      <c r="A364" s="34" t="s">
        <v>60</v>
      </c>
      <c r="E364" s="35" t="s">
        <v>57</v>
      </c>
    </row>
    <row r="365" spans="1:5" ht="12.75">
      <c r="A365" s="36" t="s">
        <v>61</v>
      </c>
      <c r="E365" s="37" t="s">
        <v>8059</v>
      </c>
    </row>
    <row r="366" spans="1:5" ht="89.25">
      <c r="A366" t="s">
        <v>62</v>
      </c>
      <c r="E366" s="35" t="s">
        <v>13005</v>
      </c>
    </row>
    <row r="367" spans="1:18" ht="12.75" customHeight="1">
      <c r="A367" s="6" t="s">
        <v>53</v>
      </c>
      <c s="6"/>
      <c s="39" t="s">
        <v>189</v>
      </c>
      <c s="6"/>
      <c s="27" t="s">
        <v>8085</v>
      </c>
      <c s="6"/>
      <c s="6"/>
      <c s="6"/>
      <c s="40">
        <f>0+Q367</f>
      </c>
      <c r="O367">
        <f>0+R367</f>
      </c>
      <c r="Q367">
        <f>0+I368+I372+I376+I380</f>
      </c>
      <c>
        <f>0+O368+O372+O376+O380</f>
      </c>
    </row>
    <row r="368" spans="1:16" ht="25.5">
      <c r="A368" s="24" t="s">
        <v>55</v>
      </c>
      <c s="29" t="s">
        <v>1147</v>
      </c>
      <c s="29" t="s">
        <v>192</v>
      </c>
      <c s="24" t="s">
        <v>193</v>
      </c>
      <c s="30" t="s">
        <v>194</v>
      </c>
      <c s="31" t="s">
        <v>195</v>
      </c>
      <c s="32">
        <v>75</v>
      </c>
      <c s="33">
        <v>0</v>
      </c>
      <c s="33">
        <f>ROUND(ROUND(H368,2)*ROUND(G368,3),2)</f>
      </c>
      <c r="O368">
        <f>(I368*21)/100</f>
      </c>
      <c t="s">
        <v>33</v>
      </c>
    </row>
    <row r="369" spans="1:5" ht="12.75">
      <c r="A369" s="34" t="s">
        <v>60</v>
      </c>
      <c r="E369" s="35" t="s">
        <v>196</v>
      </c>
    </row>
    <row r="370" spans="1:5" ht="12.75">
      <c r="A370" s="36" t="s">
        <v>61</v>
      </c>
      <c r="E370" s="37" t="s">
        <v>8059</v>
      </c>
    </row>
    <row r="371" spans="1:5" ht="153">
      <c r="A371" t="s">
        <v>62</v>
      </c>
      <c r="E371" s="35" t="s">
        <v>1243</v>
      </c>
    </row>
    <row r="372" spans="1:16" ht="25.5">
      <c r="A372" s="24" t="s">
        <v>55</v>
      </c>
      <c s="29" t="s">
        <v>429</v>
      </c>
      <c s="29" t="s">
        <v>199</v>
      </c>
      <c s="24" t="s">
        <v>193</v>
      </c>
      <c s="30" t="s">
        <v>200</v>
      </c>
      <c s="31" t="s">
        <v>195</v>
      </c>
      <c s="32">
        <v>88</v>
      </c>
      <c s="33">
        <v>0</v>
      </c>
      <c s="33">
        <f>ROUND(ROUND(H372,2)*ROUND(G372,3),2)</f>
      </c>
      <c r="O372">
        <f>(I372*21)/100</f>
      </c>
      <c t="s">
        <v>33</v>
      </c>
    </row>
    <row r="373" spans="1:5" ht="12.75">
      <c r="A373" s="34" t="s">
        <v>60</v>
      </c>
      <c r="E373" s="35" t="s">
        <v>196</v>
      </c>
    </row>
    <row r="374" spans="1:5" ht="12.75">
      <c r="A374" s="36" t="s">
        <v>61</v>
      </c>
      <c r="E374" s="37" t="s">
        <v>8059</v>
      </c>
    </row>
    <row r="375" spans="1:5" ht="153">
      <c r="A375" t="s">
        <v>62</v>
      </c>
      <c r="E375" s="35" t="s">
        <v>1243</v>
      </c>
    </row>
    <row r="376" spans="1:16" ht="25.5">
      <c r="A376" s="24" t="s">
        <v>55</v>
      </c>
      <c s="29" t="s">
        <v>193</v>
      </c>
      <c s="29" t="s">
        <v>1473</v>
      </c>
      <c s="24" t="s">
        <v>193</v>
      </c>
      <c s="30" t="s">
        <v>1474</v>
      </c>
      <c s="31" t="s">
        <v>195</v>
      </c>
      <c s="32">
        <v>0.3</v>
      </c>
      <c s="33">
        <v>0</v>
      </c>
      <c s="33">
        <f>ROUND(ROUND(H376,2)*ROUND(G376,3),2)</f>
      </c>
      <c r="O376">
        <f>(I376*21)/100</f>
      </c>
      <c t="s">
        <v>33</v>
      </c>
    </row>
    <row r="377" spans="1:5" ht="12.75">
      <c r="A377" s="34" t="s">
        <v>60</v>
      </c>
      <c r="E377" s="35" t="s">
        <v>196</v>
      </c>
    </row>
    <row r="378" spans="1:5" ht="12.75">
      <c r="A378" s="36" t="s">
        <v>61</v>
      </c>
      <c r="E378" s="37" t="s">
        <v>8059</v>
      </c>
    </row>
    <row r="379" spans="1:5" ht="153">
      <c r="A379" t="s">
        <v>62</v>
      </c>
      <c r="E379" s="35" t="s">
        <v>1243</v>
      </c>
    </row>
    <row r="380" spans="1:16" ht="25.5">
      <c r="A380" s="24" t="s">
        <v>55</v>
      </c>
      <c s="29" t="s">
        <v>912</v>
      </c>
      <c s="29" t="s">
        <v>213</v>
      </c>
      <c s="24" t="s">
        <v>193</v>
      </c>
      <c s="30" t="s">
        <v>214</v>
      </c>
      <c s="31" t="s">
        <v>195</v>
      </c>
      <c s="32">
        <v>1.2</v>
      </c>
      <c s="33">
        <v>0</v>
      </c>
      <c s="33">
        <f>ROUND(ROUND(H380,2)*ROUND(G380,3),2)</f>
      </c>
      <c r="O380">
        <f>(I380*21)/100</f>
      </c>
      <c t="s">
        <v>33</v>
      </c>
    </row>
    <row r="381" spans="1:5" ht="25.5">
      <c r="A381" s="34" t="s">
        <v>60</v>
      </c>
      <c r="E381" s="35" t="s">
        <v>1479</v>
      </c>
    </row>
    <row r="382" spans="1:5" ht="12.75">
      <c r="A382" s="36" t="s">
        <v>61</v>
      </c>
      <c r="E382" s="37" t="s">
        <v>8059</v>
      </c>
    </row>
    <row r="383" spans="1:5" ht="153">
      <c r="A383" t="s">
        <v>62</v>
      </c>
      <c r="E383"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8.xml><?xml version="1.0" encoding="utf-8"?>
<worksheet xmlns="http://schemas.openxmlformats.org/spreadsheetml/2006/main" xmlns:r="http://schemas.openxmlformats.org/officeDocument/2006/relationships">
  <sheetPr>
    <pageSetUpPr fitToPage="1"/>
  </sheetPr>
  <dimension ref="A1:R2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0+O10+O67+O100+O137+O162+O203</f>
      </c>
      <c t="s">
        <v>32</v>
      </c>
    </row>
    <row r="3" spans="1:16" ht="15" customHeight="1">
      <c r="A3" t="s">
        <v>12</v>
      </c>
      <c s="12" t="s">
        <v>14</v>
      </c>
      <c s="13" t="s">
        <v>15</v>
      </c>
      <c s="1"/>
      <c s="14" t="s">
        <v>16</v>
      </c>
      <c s="1"/>
      <c s="9"/>
      <c s="8" t="s">
        <v>13006</v>
      </c>
      <c s="41">
        <f>0+I10+I67+I100+I137+I162+I203</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12704</v>
      </c>
      <c s="1"/>
      <c s="14" t="s">
        <v>12705</v>
      </c>
      <c s="1"/>
      <c s="1"/>
      <c s="1"/>
      <c s="1"/>
      <c r="O5" t="s">
        <v>31</v>
      </c>
      <c t="s">
        <v>33</v>
      </c>
    </row>
    <row r="6" spans="1:9" ht="12.75" customHeight="1">
      <c r="A6" t="s">
        <v>24</v>
      </c>
      <c s="16" t="s">
        <v>28</v>
      </c>
      <c s="17" t="s">
        <v>13006</v>
      </c>
      <c s="6"/>
      <c s="18" t="s">
        <v>13007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f>
      </c>
      <c>
        <f>0+O11+O15+O19+O23+O27+O31+O35+O39+O43+O47+O51+O55+O59+O63</f>
      </c>
    </row>
    <row r="11" spans="1:16" ht="25.5">
      <c r="A11" s="24" t="s">
        <v>55</v>
      </c>
      <c s="29" t="s">
        <v>73</v>
      </c>
      <c s="29" t="s">
        <v>84</v>
      </c>
      <c s="24" t="s">
        <v>57</v>
      </c>
      <c s="30" t="s">
        <v>85</v>
      </c>
      <c s="31" t="s">
        <v>86</v>
      </c>
      <c s="32">
        <v>220</v>
      </c>
      <c s="33">
        <v>0</v>
      </c>
      <c s="33">
        <f>ROUND(ROUND(H11,2)*ROUND(G11,3),2)</f>
      </c>
      <c r="O11">
        <f>(I11*21)/100</f>
      </c>
      <c t="s">
        <v>33</v>
      </c>
    </row>
    <row r="12" spans="1:5" ht="12.75">
      <c r="A12" s="34" t="s">
        <v>60</v>
      </c>
      <c r="E12" s="35" t="s">
        <v>57</v>
      </c>
    </row>
    <row r="13" spans="1:5" ht="12.75">
      <c r="A13" s="36" t="s">
        <v>61</v>
      </c>
      <c r="E13" s="37" t="s">
        <v>8059</v>
      </c>
    </row>
    <row r="14" spans="1:5" ht="25.5">
      <c r="A14" t="s">
        <v>62</v>
      </c>
      <c r="E14" s="35" t="s">
        <v>8060</v>
      </c>
    </row>
    <row r="15" spans="1:16" ht="12.75">
      <c r="A15" s="24" t="s">
        <v>55</v>
      </c>
      <c s="29" t="s">
        <v>79</v>
      </c>
      <c s="29" t="s">
        <v>3022</v>
      </c>
      <c s="24" t="s">
        <v>57</v>
      </c>
      <c s="30" t="s">
        <v>3023</v>
      </c>
      <c s="31" t="s">
        <v>86</v>
      </c>
      <c s="32">
        <v>20</v>
      </c>
      <c s="33">
        <v>0</v>
      </c>
      <c s="33">
        <f>ROUND(ROUND(H15,2)*ROUND(G15,3),2)</f>
      </c>
      <c r="O15">
        <f>(I15*21)/100</f>
      </c>
      <c t="s">
        <v>33</v>
      </c>
    </row>
    <row r="16" spans="1:5" ht="12.75">
      <c r="A16" s="34" t="s">
        <v>60</v>
      </c>
      <c r="E16" s="35" t="s">
        <v>57</v>
      </c>
    </row>
    <row r="17" spans="1:5" ht="12.75">
      <c r="A17" s="36" t="s">
        <v>61</v>
      </c>
      <c r="E17" s="37" t="s">
        <v>8059</v>
      </c>
    </row>
    <row r="18" spans="1:5" ht="51">
      <c r="A18" t="s">
        <v>62</v>
      </c>
      <c r="E18" s="35" t="s">
        <v>3025</v>
      </c>
    </row>
    <row r="19" spans="1:16" ht="12.75">
      <c r="A19" s="24" t="s">
        <v>55</v>
      </c>
      <c s="29" t="s">
        <v>50</v>
      </c>
      <c s="29" t="s">
        <v>92</v>
      </c>
      <c s="24" t="s">
        <v>57</v>
      </c>
      <c s="30" t="s">
        <v>93</v>
      </c>
      <c s="31" t="s">
        <v>94</v>
      </c>
      <c s="32">
        <v>1460</v>
      </c>
      <c s="33">
        <v>0</v>
      </c>
      <c s="33">
        <f>ROUND(ROUND(H19,2)*ROUND(G19,3),2)</f>
      </c>
      <c r="O19">
        <f>(I19*21)/100</f>
      </c>
      <c t="s">
        <v>33</v>
      </c>
    </row>
    <row r="20" spans="1:5" ht="12.75">
      <c r="A20" s="34" t="s">
        <v>60</v>
      </c>
      <c r="E20" s="35" t="s">
        <v>57</v>
      </c>
    </row>
    <row r="21" spans="1:5" ht="12.75">
      <c r="A21" s="36" t="s">
        <v>61</v>
      </c>
      <c r="E21" s="37" t="s">
        <v>8059</v>
      </c>
    </row>
    <row r="22" spans="1:5" ht="51">
      <c r="A22" t="s">
        <v>62</v>
      </c>
      <c r="E22" s="35" t="s">
        <v>3026</v>
      </c>
    </row>
    <row r="23" spans="1:16" ht="12.75">
      <c r="A23" s="24" t="s">
        <v>55</v>
      </c>
      <c s="29" t="s">
        <v>52</v>
      </c>
      <c s="29" t="s">
        <v>104</v>
      </c>
      <c s="24" t="s">
        <v>57</v>
      </c>
      <c s="30" t="s">
        <v>105</v>
      </c>
      <c s="31" t="s">
        <v>94</v>
      </c>
      <c s="32">
        <v>910</v>
      </c>
      <c s="33">
        <v>0</v>
      </c>
      <c s="33">
        <f>ROUND(ROUND(H23,2)*ROUND(G23,3),2)</f>
      </c>
      <c r="O23">
        <f>(I23*21)/100</f>
      </c>
      <c t="s">
        <v>33</v>
      </c>
    </row>
    <row r="24" spans="1:5" ht="12.75">
      <c r="A24" s="34" t="s">
        <v>60</v>
      </c>
      <c r="E24" s="35" t="s">
        <v>57</v>
      </c>
    </row>
    <row r="25" spans="1:5" ht="12.75">
      <c r="A25" s="36" t="s">
        <v>61</v>
      </c>
      <c r="E25" s="37" t="s">
        <v>8059</v>
      </c>
    </row>
    <row r="26" spans="1:5" ht="76.5">
      <c r="A26" t="s">
        <v>62</v>
      </c>
      <c r="E26" s="35" t="s">
        <v>3030</v>
      </c>
    </row>
    <row r="27" spans="1:16" ht="25.5">
      <c r="A27" s="24" t="s">
        <v>55</v>
      </c>
      <c s="29" t="s">
        <v>91</v>
      </c>
      <c s="29" t="s">
        <v>12876</v>
      </c>
      <c s="24" t="s">
        <v>57</v>
      </c>
      <c s="30" t="s">
        <v>12877</v>
      </c>
      <c s="31" t="s">
        <v>94</v>
      </c>
      <c s="32">
        <v>1460</v>
      </c>
      <c s="33">
        <v>0</v>
      </c>
      <c s="33">
        <f>ROUND(ROUND(H27,2)*ROUND(G27,3),2)</f>
      </c>
      <c r="O27">
        <f>(I27*21)/100</f>
      </c>
      <c t="s">
        <v>33</v>
      </c>
    </row>
    <row r="28" spans="1:5" ht="12.75">
      <c r="A28" s="34" t="s">
        <v>60</v>
      </c>
      <c r="E28" s="35" t="s">
        <v>57</v>
      </c>
    </row>
    <row r="29" spans="1:5" ht="12.75">
      <c r="A29" s="36" t="s">
        <v>61</v>
      </c>
      <c r="E29" s="37" t="s">
        <v>8059</v>
      </c>
    </row>
    <row r="30" spans="1:5" ht="76.5">
      <c r="A30" t="s">
        <v>62</v>
      </c>
      <c r="E30" s="35" t="s">
        <v>3031</v>
      </c>
    </row>
    <row r="31" spans="1:16" ht="25.5">
      <c r="A31" s="24" t="s">
        <v>55</v>
      </c>
      <c s="29" t="s">
        <v>96</v>
      </c>
      <c s="29" t="s">
        <v>1323</v>
      </c>
      <c s="24" t="s">
        <v>57</v>
      </c>
      <c s="30" t="s">
        <v>1324</v>
      </c>
      <c s="31" t="s">
        <v>94</v>
      </c>
      <c s="32">
        <v>20</v>
      </c>
      <c s="33">
        <v>0</v>
      </c>
      <c s="33">
        <f>ROUND(ROUND(H31,2)*ROUND(G31,3),2)</f>
      </c>
      <c r="O31">
        <f>(I31*21)/100</f>
      </c>
      <c t="s">
        <v>33</v>
      </c>
    </row>
    <row r="32" spans="1:5" ht="12.75">
      <c r="A32" s="34" t="s">
        <v>60</v>
      </c>
      <c r="E32" s="35" t="s">
        <v>57</v>
      </c>
    </row>
    <row r="33" spans="1:5" ht="12.75">
      <c r="A33" s="36" t="s">
        <v>61</v>
      </c>
      <c r="E33" s="37" t="s">
        <v>8059</v>
      </c>
    </row>
    <row r="34" spans="1:5" ht="25.5">
      <c r="A34" t="s">
        <v>62</v>
      </c>
      <c r="E34" s="35" t="s">
        <v>3036</v>
      </c>
    </row>
    <row r="35" spans="1:16" ht="12.75">
      <c r="A35" s="24" t="s">
        <v>55</v>
      </c>
      <c s="29" t="s">
        <v>99</v>
      </c>
      <c s="29" t="s">
        <v>2801</v>
      </c>
      <c s="24" t="s">
        <v>57</v>
      </c>
      <c s="30" t="s">
        <v>2802</v>
      </c>
      <c s="31" t="s">
        <v>94</v>
      </c>
      <c s="32">
        <v>10</v>
      </c>
      <c s="33">
        <v>0</v>
      </c>
      <c s="33">
        <f>ROUND(ROUND(H35,2)*ROUND(G35,3),2)</f>
      </c>
      <c r="O35">
        <f>(I35*21)/100</f>
      </c>
      <c t="s">
        <v>33</v>
      </c>
    </row>
    <row r="36" spans="1:5" ht="12.75">
      <c r="A36" s="34" t="s">
        <v>60</v>
      </c>
      <c r="E36" s="35" t="s">
        <v>57</v>
      </c>
    </row>
    <row r="37" spans="1:5" ht="12.75">
      <c r="A37" s="36" t="s">
        <v>61</v>
      </c>
      <c r="E37" s="37" t="s">
        <v>8059</v>
      </c>
    </row>
    <row r="38" spans="1:5" ht="25.5">
      <c r="A38" t="s">
        <v>62</v>
      </c>
      <c r="E38" s="35" t="s">
        <v>3036</v>
      </c>
    </row>
    <row r="39" spans="1:16" ht="12.75">
      <c r="A39" s="24" t="s">
        <v>55</v>
      </c>
      <c s="29" t="s">
        <v>103</v>
      </c>
      <c s="29" t="s">
        <v>2803</v>
      </c>
      <c s="24" t="s">
        <v>57</v>
      </c>
      <c s="30" t="s">
        <v>2804</v>
      </c>
      <c s="31" t="s">
        <v>94</v>
      </c>
      <c s="32">
        <v>10</v>
      </c>
      <c s="33">
        <v>0</v>
      </c>
      <c s="33">
        <f>ROUND(ROUND(H39,2)*ROUND(G39,3),2)</f>
      </c>
      <c r="O39">
        <f>(I39*21)/100</f>
      </c>
      <c t="s">
        <v>33</v>
      </c>
    </row>
    <row r="40" spans="1:5" ht="12.75">
      <c r="A40" s="34" t="s">
        <v>60</v>
      </c>
      <c r="E40" s="35" t="s">
        <v>57</v>
      </c>
    </row>
    <row r="41" spans="1:5" ht="12.75">
      <c r="A41" s="36" t="s">
        <v>61</v>
      </c>
      <c r="E41" s="37" t="s">
        <v>8059</v>
      </c>
    </row>
    <row r="42" spans="1:5" ht="25.5">
      <c r="A42" t="s">
        <v>62</v>
      </c>
      <c r="E42" s="35" t="s">
        <v>3036</v>
      </c>
    </row>
    <row r="43" spans="1:16" ht="12.75">
      <c r="A43" s="24" t="s">
        <v>55</v>
      </c>
      <c s="29" t="s">
        <v>107</v>
      </c>
      <c s="29" t="s">
        <v>12640</v>
      </c>
      <c s="24" t="s">
        <v>57</v>
      </c>
      <c s="30" t="s">
        <v>12641</v>
      </c>
      <c s="31" t="s">
        <v>76</v>
      </c>
      <c s="32">
        <v>2</v>
      </c>
      <c s="33">
        <v>0</v>
      </c>
      <c s="33">
        <f>ROUND(ROUND(H43,2)*ROUND(G43,3),2)</f>
      </c>
      <c r="O43">
        <f>(I43*21)/100</f>
      </c>
      <c t="s">
        <v>33</v>
      </c>
    </row>
    <row r="44" spans="1:5" ht="12.75">
      <c r="A44" s="34" t="s">
        <v>60</v>
      </c>
      <c r="E44" s="35" t="s">
        <v>57</v>
      </c>
    </row>
    <row r="45" spans="1:5" ht="12.75">
      <c r="A45" s="36" t="s">
        <v>61</v>
      </c>
      <c r="E45" s="37" t="s">
        <v>8059</v>
      </c>
    </row>
    <row r="46" spans="1:5" ht="102">
      <c r="A46" t="s">
        <v>62</v>
      </c>
      <c r="E46" s="35" t="s">
        <v>12642</v>
      </c>
    </row>
    <row r="47" spans="1:16" ht="12.75">
      <c r="A47" s="24" t="s">
        <v>55</v>
      </c>
      <c s="29" t="s">
        <v>111</v>
      </c>
      <c s="29" t="s">
        <v>12643</v>
      </c>
      <c s="24" t="s">
        <v>57</v>
      </c>
      <c s="30" t="s">
        <v>3478</v>
      </c>
      <c s="31" t="s">
        <v>86</v>
      </c>
      <c s="32">
        <v>5</v>
      </c>
      <c s="33">
        <v>0</v>
      </c>
      <c s="33">
        <f>ROUND(ROUND(H47,2)*ROUND(G47,3),2)</f>
      </c>
      <c r="O47">
        <f>(I47*21)/100</f>
      </c>
      <c t="s">
        <v>33</v>
      </c>
    </row>
    <row r="48" spans="1:5" ht="12.75">
      <c r="A48" s="34" t="s">
        <v>60</v>
      </c>
      <c r="E48" s="35" t="s">
        <v>57</v>
      </c>
    </row>
    <row r="49" spans="1:5" ht="12.75">
      <c r="A49" s="36" t="s">
        <v>61</v>
      </c>
      <c r="E49" s="37" t="s">
        <v>8059</v>
      </c>
    </row>
    <row r="50" spans="1:5" ht="102">
      <c r="A50" t="s">
        <v>62</v>
      </c>
      <c r="E50" s="35" t="s">
        <v>3479</v>
      </c>
    </row>
    <row r="51" spans="1:16" ht="12.75">
      <c r="A51" s="24" t="s">
        <v>55</v>
      </c>
      <c s="29" t="s">
        <v>149</v>
      </c>
      <c s="29" t="s">
        <v>3044</v>
      </c>
      <c s="24" t="s">
        <v>57</v>
      </c>
      <c s="30" t="s">
        <v>3045</v>
      </c>
      <c s="31" t="s">
        <v>86</v>
      </c>
      <c s="32">
        <v>22</v>
      </c>
      <c s="33">
        <v>0</v>
      </c>
      <c s="33">
        <f>ROUND(ROUND(H51,2)*ROUND(G51,3),2)</f>
      </c>
      <c r="O51">
        <f>(I51*21)/100</f>
      </c>
      <c t="s">
        <v>33</v>
      </c>
    </row>
    <row r="52" spans="1:5" ht="12.75">
      <c r="A52" s="34" t="s">
        <v>60</v>
      </c>
      <c r="E52" s="35" t="s">
        <v>57</v>
      </c>
    </row>
    <row r="53" spans="1:5" ht="12.75">
      <c r="A53" s="36" t="s">
        <v>61</v>
      </c>
      <c r="E53" s="37" t="s">
        <v>8059</v>
      </c>
    </row>
    <row r="54" spans="1:5" ht="51">
      <c r="A54" t="s">
        <v>62</v>
      </c>
      <c r="E54" s="35" t="s">
        <v>3046</v>
      </c>
    </row>
    <row r="55" spans="1:16" ht="12.75">
      <c r="A55" s="24" t="s">
        <v>55</v>
      </c>
      <c s="29" t="s">
        <v>153</v>
      </c>
      <c s="29" t="s">
        <v>12723</v>
      </c>
      <c s="24" t="s">
        <v>57</v>
      </c>
      <c s="30" t="s">
        <v>12724</v>
      </c>
      <c s="31" t="s">
        <v>86</v>
      </c>
      <c s="32">
        <v>3</v>
      </c>
      <c s="33">
        <v>0</v>
      </c>
      <c s="33">
        <f>ROUND(ROUND(H55,2)*ROUND(G55,3),2)</f>
      </c>
      <c r="O55">
        <f>(I55*21)/100</f>
      </c>
      <c t="s">
        <v>33</v>
      </c>
    </row>
    <row r="56" spans="1:5" ht="12.75">
      <c r="A56" s="34" t="s">
        <v>60</v>
      </c>
      <c r="E56" s="35" t="s">
        <v>57</v>
      </c>
    </row>
    <row r="57" spans="1:5" ht="12.75">
      <c r="A57" s="36" t="s">
        <v>61</v>
      </c>
      <c r="E57" s="37" t="s">
        <v>8059</v>
      </c>
    </row>
    <row r="58" spans="1:5" ht="51">
      <c r="A58" t="s">
        <v>62</v>
      </c>
      <c r="E58" s="35" t="s">
        <v>3046</v>
      </c>
    </row>
    <row r="59" spans="1:16" ht="25.5">
      <c r="A59" s="24" t="s">
        <v>55</v>
      </c>
      <c s="29" t="s">
        <v>157</v>
      </c>
      <c s="29" t="s">
        <v>1329</v>
      </c>
      <c s="24" t="s">
        <v>57</v>
      </c>
      <c s="30" t="s">
        <v>1330</v>
      </c>
      <c s="31" t="s">
        <v>86</v>
      </c>
      <c s="32">
        <v>34</v>
      </c>
      <c s="33">
        <v>0</v>
      </c>
      <c s="33">
        <f>ROUND(ROUND(H59,2)*ROUND(G59,3),2)</f>
      </c>
      <c r="O59">
        <f>(I59*21)/100</f>
      </c>
      <c t="s">
        <v>33</v>
      </c>
    </row>
    <row r="60" spans="1:5" ht="12.75">
      <c r="A60" s="34" t="s">
        <v>60</v>
      </c>
      <c r="E60" s="35" t="s">
        <v>57</v>
      </c>
    </row>
    <row r="61" spans="1:5" ht="12.75">
      <c r="A61" s="36" t="s">
        <v>61</v>
      </c>
      <c r="E61" s="37" t="s">
        <v>8059</v>
      </c>
    </row>
    <row r="62" spans="1:5" ht="51">
      <c r="A62" t="s">
        <v>62</v>
      </c>
      <c r="E62" s="35" t="s">
        <v>3026</v>
      </c>
    </row>
    <row r="63" spans="1:16" ht="12.75">
      <c r="A63" s="24" t="s">
        <v>55</v>
      </c>
      <c s="29" t="s">
        <v>161</v>
      </c>
      <c s="29" t="s">
        <v>12644</v>
      </c>
      <c s="24" t="s">
        <v>57</v>
      </c>
      <c s="30" t="s">
        <v>3050</v>
      </c>
      <c s="31" t="s">
        <v>76</v>
      </c>
      <c s="32">
        <v>360</v>
      </c>
      <c s="33">
        <v>0</v>
      </c>
      <c s="33">
        <f>ROUND(ROUND(H63,2)*ROUND(G63,3),2)</f>
      </c>
      <c r="O63">
        <f>(I63*21)/100</f>
      </c>
      <c t="s">
        <v>33</v>
      </c>
    </row>
    <row r="64" spans="1:5" ht="12.75">
      <c r="A64" s="34" t="s">
        <v>60</v>
      </c>
      <c r="E64" s="35" t="s">
        <v>57</v>
      </c>
    </row>
    <row r="65" spans="1:5" ht="12.75">
      <c r="A65" s="36" t="s">
        <v>61</v>
      </c>
      <c r="E65" s="37" t="s">
        <v>8059</v>
      </c>
    </row>
    <row r="66" spans="1:5" ht="102">
      <c r="A66" t="s">
        <v>62</v>
      </c>
      <c r="E66" s="35" t="s">
        <v>3051</v>
      </c>
    </row>
    <row r="67" spans="1:18" ht="12.75" customHeight="1">
      <c r="A67" s="6" t="s">
        <v>53</v>
      </c>
      <c s="6"/>
      <c s="39" t="s">
        <v>3052</v>
      </c>
      <c s="6"/>
      <c s="27" t="s">
        <v>54</v>
      </c>
      <c s="6"/>
      <c s="6"/>
      <c s="6"/>
      <c s="40">
        <f>0+Q67</f>
      </c>
      <c r="O67">
        <f>0+R67</f>
      </c>
      <c r="Q67">
        <f>0+I68+I72+I76+I80+I84+I88+I92+I96</f>
      </c>
      <c>
        <f>0+O68+O72+O76+O80+O84+O88+O92+O96</f>
      </c>
    </row>
    <row r="68" spans="1:16" ht="12.75">
      <c r="A68" s="24" t="s">
        <v>55</v>
      </c>
      <c s="29" t="s">
        <v>39</v>
      </c>
      <c s="29" t="s">
        <v>3053</v>
      </c>
      <c s="24" t="s">
        <v>57</v>
      </c>
      <c s="30" t="s">
        <v>3054</v>
      </c>
      <c s="31" t="s">
        <v>76</v>
      </c>
      <c s="32">
        <v>910</v>
      </c>
      <c s="33">
        <v>0</v>
      </c>
      <c s="33">
        <f>ROUND(ROUND(H68,2)*ROUND(G68,3),2)</f>
      </c>
      <c r="O68">
        <f>(I68*21)/100</f>
      </c>
      <c t="s">
        <v>33</v>
      </c>
    </row>
    <row r="69" spans="1:5" ht="12.75">
      <c r="A69" s="34" t="s">
        <v>60</v>
      </c>
      <c r="E69" s="35" t="s">
        <v>57</v>
      </c>
    </row>
    <row r="70" spans="1:5" ht="12.75">
      <c r="A70" s="36" t="s">
        <v>61</v>
      </c>
      <c r="E70" s="37" t="s">
        <v>8059</v>
      </c>
    </row>
    <row r="71" spans="1:5" ht="12.75">
      <c r="A71" t="s">
        <v>62</v>
      </c>
      <c r="E71" s="35" t="s">
        <v>3055</v>
      </c>
    </row>
    <row r="72" spans="1:16" ht="12.75">
      <c r="A72" s="24" t="s">
        <v>55</v>
      </c>
      <c s="29" t="s">
        <v>33</v>
      </c>
      <c s="29" t="s">
        <v>3056</v>
      </c>
      <c s="24" t="s">
        <v>57</v>
      </c>
      <c s="30" t="s">
        <v>3057</v>
      </c>
      <c s="31" t="s">
        <v>59</v>
      </c>
      <c s="32">
        <v>358</v>
      </c>
      <c s="33">
        <v>0</v>
      </c>
      <c s="33">
        <f>ROUND(ROUND(H72,2)*ROUND(G72,3),2)</f>
      </c>
      <c r="O72">
        <f>(I72*21)/100</f>
      </c>
      <c t="s">
        <v>33</v>
      </c>
    </row>
    <row r="73" spans="1:5" ht="12.75">
      <c r="A73" s="34" t="s">
        <v>60</v>
      </c>
      <c r="E73" s="35" t="s">
        <v>57</v>
      </c>
    </row>
    <row r="74" spans="1:5" ht="12.75">
      <c r="A74" s="36" t="s">
        <v>61</v>
      </c>
      <c r="E74" s="37" t="s">
        <v>8059</v>
      </c>
    </row>
    <row r="75" spans="1:5" ht="216.75">
      <c r="A75" t="s">
        <v>62</v>
      </c>
      <c r="E75" s="35" t="s">
        <v>3058</v>
      </c>
    </row>
    <row r="76" spans="1:16" ht="12.75">
      <c r="A76" s="24" t="s">
        <v>55</v>
      </c>
      <c s="29" t="s">
        <v>32</v>
      </c>
      <c s="29" t="s">
        <v>8061</v>
      </c>
      <c s="24" t="s">
        <v>57</v>
      </c>
      <c s="30" t="s">
        <v>8062</v>
      </c>
      <c s="31" t="s">
        <v>970</v>
      </c>
      <c s="32">
        <v>1504</v>
      </c>
      <c s="33">
        <v>0</v>
      </c>
      <c s="33">
        <f>ROUND(ROUND(H76,2)*ROUND(G76,3),2)</f>
      </c>
      <c r="O76">
        <f>(I76*21)/100</f>
      </c>
      <c t="s">
        <v>33</v>
      </c>
    </row>
    <row r="77" spans="1:5" ht="12.75">
      <c r="A77" s="34" t="s">
        <v>60</v>
      </c>
      <c r="E77" s="35" t="s">
        <v>57</v>
      </c>
    </row>
    <row r="78" spans="1:5" ht="12.75">
      <c r="A78" s="36" t="s">
        <v>61</v>
      </c>
      <c r="E78" s="37" t="s">
        <v>8059</v>
      </c>
    </row>
    <row r="79" spans="1:5" ht="25.5">
      <c r="A79" t="s">
        <v>62</v>
      </c>
      <c r="E79" s="35" t="s">
        <v>1195</v>
      </c>
    </row>
    <row r="80" spans="1:16" ht="12.75">
      <c r="A80" s="24" t="s">
        <v>55</v>
      </c>
      <c s="29" t="s">
        <v>43</v>
      </c>
      <c s="29" t="s">
        <v>70</v>
      </c>
      <c s="24" t="s">
        <v>57</v>
      </c>
      <c s="30" t="s">
        <v>71</v>
      </c>
      <c s="31" t="s">
        <v>59</v>
      </c>
      <c s="32">
        <v>298</v>
      </c>
      <c s="33">
        <v>0</v>
      </c>
      <c s="33">
        <f>ROUND(ROUND(H80,2)*ROUND(G80,3),2)</f>
      </c>
      <c r="O80">
        <f>(I80*21)/100</f>
      </c>
      <c t="s">
        <v>33</v>
      </c>
    </row>
    <row r="81" spans="1:5" ht="12.75">
      <c r="A81" s="34" t="s">
        <v>60</v>
      </c>
      <c r="E81" s="35" t="s">
        <v>57</v>
      </c>
    </row>
    <row r="82" spans="1:5" ht="12.75">
      <c r="A82" s="36" t="s">
        <v>61</v>
      </c>
      <c r="E82" s="37" t="s">
        <v>8059</v>
      </c>
    </row>
    <row r="83" spans="1:5" ht="153">
      <c r="A83" t="s">
        <v>62</v>
      </c>
      <c r="E83" s="35" t="s">
        <v>3059</v>
      </c>
    </row>
    <row r="84" spans="1:16" ht="12.75">
      <c r="A84" s="24" t="s">
        <v>55</v>
      </c>
      <c s="29" t="s">
        <v>45</v>
      </c>
      <c s="29" t="s">
        <v>3309</v>
      </c>
      <c s="24" t="s">
        <v>57</v>
      </c>
      <c s="30" t="s">
        <v>3310</v>
      </c>
      <c s="31" t="s">
        <v>76</v>
      </c>
      <c s="32">
        <v>910</v>
      </c>
      <c s="33">
        <v>0</v>
      </c>
      <c s="33">
        <f>ROUND(ROUND(H84,2)*ROUND(G84,3),2)</f>
      </c>
      <c r="O84">
        <f>(I84*21)/100</f>
      </c>
      <c t="s">
        <v>33</v>
      </c>
    </row>
    <row r="85" spans="1:5" ht="12.75">
      <c r="A85" s="34" t="s">
        <v>60</v>
      </c>
      <c r="E85" s="35" t="s">
        <v>57</v>
      </c>
    </row>
    <row r="86" spans="1:5" ht="12.75">
      <c r="A86" s="36" t="s">
        <v>61</v>
      </c>
      <c r="E86" s="37" t="s">
        <v>8059</v>
      </c>
    </row>
    <row r="87" spans="1:5" ht="38.25">
      <c r="A87" t="s">
        <v>62</v>
      </c>
      <c r="E87" s="35" t="s">
        <v>3311</v>
      </c>
    </row>
    <row r="88" spans="1:16" ht="12.75">
      <c r="A88" s="24" t="s">
        <v>55</v>
      </c>
      <c s="29" t="s">
        <v>47</v>
      </c>
      <c s="29" t="s">
        <v>3060</v>
      </c>
      <c s="24" t="s">
        <v>57</v>
      </c>
      <c s="30" t="s">
        <v>3061</v>
      </c>
      <c s="31" t="s">
        <v>59</v>
      </c>
      <c s="32">
        <v>20</v>
      </c>
      <c s="33">
        <v>0</v>
      </c>
      <c s="33">
        <f>ROUND(ROUND(H88,2)*ROUND(G88,3),2)</f>
      </c>
      <c r="O88">
        <f>(I88*21)/100</f>
      </c>
      <c t="s">
        <v>33</v>
      </c>
    </row>
    <row r="89" spans="1:5" ht="12.75">
      <c r="A89" s="34" t="s">
        <v>60</v>
      </c>
      <c r="E89" s="35" t="s">
        <v>57</v>
      </c>
    </row>
    <row r="90" spans="1:5" ht="12.75">
      <c r="A90" s="36" t="s">
        <v>61</v>
      </c>
      <c r="E90" s="37" t="s">
        <v>8059</v>
      </c>
    </row>
    <row r="91" spans="1:5" ht="38.25">
      <c r="A91" t="s">
        <v>62</v>
      </c>
      <c r="E91" s="35" t="s">
        <v>3062</v>
      </c>
    </row>
    <row r="92" spans="1:16" ht="12.75">
      <c r="A92" s="24" t="s">
        <v>55</v>
      </c>
      <c s="29" t="s">
        <v>294</v>
      </c>
      <c s="29" t="s">
        <v>8088</v>
      </c>
      <c s="24" t="s">
        <v>57</v>
      </c>
      <c s="30" t="s">
        <v>8089</v>
      </c>
      <c s="31" t="s">
        <v>59</v>
      </c>
      <c s="32">
        <v>5</v>
      </c>
      <c s="33">
        <v>0</v>
      </c>
      <c s="33">
        <f>ROUND(ROUND(H92,2)*ROUND(G92,3),2)</f>
      </c>
      <c r="O92">
        <f>(I92*21)/100</f>
      </c>
      <c t="s">
        <v>33</v>
      </c>
    </row>
    <row r="93" spans="1:5" ht="12.75">
      <c r="A93" s="34" t="s">
        <v>60</v>
      </c>
      <c r="E93" s="35" t="s">
        <v>57</v>
      </c>
    </row>
    <row r="94" spans="1:5" ht="12.75">
      <c r="A94" s="36" t="s">
        <v>61</v>
      </c>
      <c r="E94" s="37" t="s">
        <v>8059</v>
      </c>
    </row>
    <row r="95" spans="1:5" ht="89.25">
      <c r="A95" t="s">
        <v>62</v>
      </c>
      <c r="E95" s="35" t="s">
        <v>8090</v>
      </c>
    </row>
    <row r="96" spans="1:16" ht="12.75">
      <c r="A96" s="24" t="s">
        <v>55</v>
      </c>
      <c s="29" t="s">
        <v>298</v>
      </c>
      <c s="29" t="s">
        <v>1020</v>
      </c>
      <c s="24" t="s">
        <v>57</v>
      </c>
      <c s="30" t="s">
        <v>1021</v>
      </c>
      <c s="31" t="s">
        <v>1022</v>
      </c>
      <c s="32">
        <v>275</v>
      </c>
      <c s="33">
        <v>0</v>
      </c>
      <c s="33">
        <f>ROUND(ROUND(H96,2)*ROUND(G96,3),2)</f>
      </c>
      <c r="O96">
        <f>(I96*21)/100</f>
      </c>
      <c t="s">
        <v>33</v>
      </c>
    </row>
    <row r="97" spans="1:5" ht="12.75">
      <c r="A97" s="34" t="s">
        <v>60</v>
      </c>
      <c r="E97" s="35" t="s">
        <v>57</v>
      </c>
    </row>
    <row r="98" spans="1:5" ht="12.75">
      <c r="A98" s="36" t="s">
        <v>61</v>
      </c>
      <c r="E98" s="37" t="s">
        <v>8059</v>
      </c>
    </row>
    <row r="99" spans="1:5" ht="25.5">
      <c r="A99" t="s">
        <v>62</v>
      </c>
      <c r="E99" s="35" t="s">
        <v>5973</v>
      </c>
    </row>
    <row r="100" spans="1:18" ht="12.75" customHeight="1">
      <c r="A100" s="6" t="s">
        <v>53</v>
      </c>
      <c s="6"/>
      <c s="39" t="s">
        <v>3077</v>
      </c>
      <c s="6"/>
      <c s="27" t="s">
        <v>2818</v>
      </c>
      <c s="6"/>
      <c s="6"/>
      <c s="6"/>
      <c s="40">
        <f>0+Q100</f>
      </c>
      <c r="O100">
        <f>0+R100</f>
      </c>
      <c r="Q100">
        <f>0+I101+I105+I109+I113+I117+I121+I125+I129+I133</f>
      </c>
      <c>
        <f>0+O101+O105+O109+O113+O117+O121+O125+O129+O133</f>
      </c>
    </row>
    <row r="101" spans="1:16" ht="12.75">
      <c r="A101" s="24" t="s">
        <v>55</v>
      </c>
      <c s="29" t="s">
        <v>165</v>
      </c>
      <c s="29" t="s">
        <v>162</v>
      </c>
      <c s="24" t="s">
        <v>57</v>
      </c>
      <c s="30" t="s">
        <v>163</v>
      </c>
      <c s="31" t="s">
        <v>94</v>
      </c>
      <c s="32">
        <v>10</v>
      </c>
      <c s="33">
        <v>0</v>
      </c>
      <c s="33">
        <f>ROUND(ROUND(H101,2)*ROUND(G101,3),2)</f>
      </c>
      <c r="O101">
        <f>(I101*21)/100</f>
      </c>
      <c t="s">
        <v>33</v>
      </c>
    </row>
    <row r="102" spans="1:5" ht="12.75">
      <c r="A102" s="34" t="s">
        <v>60</v>
      </c>
      <c r="E102" s="35" t="s">
        <v>57</v>
      </c>
    </row>
    <row r="103" spans="1:5" ht="12.75">
      <c r="A103" s="36" t="s">
        <v>61</v>
      </c>
      <c r="E103" s="37" t="s">
        <v>8059</v>
      </c>
    </row>
    <row r="104" spans="1:5" ht="38.25">
      <c r="A104" t="s">
        <v>62</v>
      </c>
      <c r="E104" s="35" t="s">
        <v>3091</v>
      </c>
    </row>
    <row r="105" spans="1:16" ht="12.75">
      <c r="A105" s="24" t="s">
        <v>55</v>
      </c>
      <c s="29" t="s">
        <v>168</v>
      </c>
      <c s="29" t="s">
        <v>12878</v>
      </c>
      <c s="24" t="s">
        <v>57</v>
      </c>
      <c s="30" t="s">
        <v>12879</v>
      </c>
      <c s="31" t="s">
        <v>94</v>
      </c>
      <c s="32">
        <v>2530</v>
      </c>
      <c s="33">
        <v>0</v>
      </c>
      <c s="33">
        <f>ROUND(ROUND(H105,2)*ROUND(G105,3),2)</f>
      </c>
      <c r="O105">
        <f>(I105*21)/100</f>
      </c>
      <c t="s">
        <v>33</v>
      </c>
    </row>
    <row r="106" spans="1:5" ht="12.75">
      <c r="A106" s="34" t="s">
        <v>60</v>
      </c>
      <c r="E106" s="35" t="s">
        <v>57</v>
      </c>
    </row>
    <row r="107" spans="1:5" ht="12.75">
      <c r="A107" s="36" t="s">
        <v>61</v>
      </c>
      <c r="E107" s="37" t="s">
        <v>8059</v>
      </c>
    </row>
    <row r="108" spans="1:5" ht="38.25">
      <c r="A108" t="s">
        <v>62</v>
      </c>
      <c r="E108" s="35" t="s">
        <v>3091</v>
      </c>
    </row>
    <row r="109" spans="1:16" ht="12.75">
      <c r="A109" s="24" t="s">
        <v>55</v>
      </c>
      <c s="29" t="s">
        <v>172</v>
      </c>
      <c s="29" t="s">
        <v>3103</v>
      </c>
      <c s="24" t="s">
        <v>57</v>
      </c>
      <c s="30" t="s">
        <v>3104</v>
      </c>
      <c s="31" t="s">
        <v>94</v>
      </c>
      <c s="32">
        <v>12</v>
      </c>
      <c s="33">
        <v>0</v>
      </c>
      <c s="33">
        <f>ROUND(ROUND(H109,2)*ROUND(G109,3),2)</f>
      </c>
      <c r="O109">
        <f>(I109*21)/100</f>
      </c>
      <c t="s">
        <v>33</v>
      </c>
    </row>
    <row r="110" spans="1:5" ht="12.75">
      <c r="A110" s="34" t="s">
        <v>60</v>
      </c>
      <c r="E110" s="35" t="s">
        <v>57</v>
      </c>
    </row>
    <row r="111" spans="1:5" ht="12.75">
      <c r="A111" s="36" t="s">
        <v>61</v>
      </c>
      <c r="E111" s="37" t="s">
        <v>8059</v>
      </c>
    </row>
    <row r="112" spans="1:5" ht="38.25">
      <c r="A112" t="s">
        <v>62</v>
      </c>
      <c r="E112" s="35" t="s">
        <v>3091</v>
      </c>
    </row>
    <row r="113" spans="1:16" ht="25.5">
      <c r="A113" s="24" t="s">
        <v>55</v>
      </c>
      <c s="29" t="s">
        <v>176</v>
      </c>
      <c s="29" t="s">
        <v>173</v>
      </c>
      <c s="24" t="s">
        <v>57</v>
      </c>
      <c s="30" t="s">
        <v>174</v>
      </c>
      <c s="31" t="s">
        <v>86</v>
      </c>
      <c s="32">
        <v>4</v>
      </c>
      <c s="33">
        <v>0</v>
      </c>
      <c s="33">
        <f>ROUND(ROUND(H113,2)*ROUND(G113,3),2)</f>
      </c>
      <c r="O113">
        <f>(I113*21)/100</f>
      </c>
      <c t="s">
        <v>33</v>
      </c>
    </row>
    <row r="114" spans="1:5" ht="12.75">
      <c r="A114" s="34" t="s">
        <v>60</v>
      </c>
      <c r="E114" s="35" t="s">
        <v>57</v>
      </c>
    </row>
    <row r="115" spans="1:5" ht="12.75">
      <c r="A115" s="36" t="s">
        <v>61</v>
      </c>
      <c r="E115" s="37" t="s">
        <v>8059</v>
      </c>
    </row>
    <row r="116" spans="1:5" ht="38.25">
      <c r="A116" t="s">
        <v>62</v>
      </c>
      <c r="E116" s="35" t="s">
        <v>3094</v>
      </c>
    </row>
    <row r="117" spans="1:16" ht="25.5">
      <c r="A117" s="24" t="s">
        <v>55</v>
      </c>
      <c s="29" t="s">
        <v>115</v>
      </c>
      <c s="29" t="s">
        <v>12880</v>
      </c>
      <c s="24" t="s">
        <v>57</v>
      </c>
      <c s="30" t="s">
        <v>12881</v>
      </c>
      <c s="31" t="s">
        <v>86</v>
      </c>
      <c s="32">
        <v>18</v>
      </c>
      <c s="33">
        <v>0</v>
      </c>
      <c s="33">
        <f>ROUND(ROUND(H117,2)*ROUND(G117,3),2)</f>
      </c>
      <c r="O117">
        <f>(I117*21)/100</f>
      </c>
      <c t="s">
        <v>33</v>
      </c>
    </row>
    <row r="118" spans="1:5" ht="12.75">
      <c r="A118" s="34" t="s">
        <v>60</v>
      </c>
      <c r="E118" s="35" t="s">
        <v>57</v>
      </c>
    </row>
    <row r="119" spans="1:5" ht="12.75">
      <c r="A119" s="36" t="s">
        <v>61</v>
      </c>
      <c r="E119" s="37" t="s">
        <v>8059</v>
      </c>
    </row>
    <row r="120" spans="1:5" ht="38.25">
      <c r="A120" t="s">
        <v>62</v>
      </c>
      <c r="E120" s="35" t="s">
        <v>3094</v>
      </c>
    </row>
    <row r="121" spans="1:16" ht="12.75">
      <c r="A121" s="24" t="s">
        <v>55</v>
      </c>
      <c s="29" t="s">
        <v>227</v>
      </c>
      <c s="29" t="s">
        <v>12882</v>
      </c>
      <c s="24" t="s">
        <v>57</v>
      </c>
      <c s="30" t="s">
        <v>12883</v>
      </c>
      <c s="31" t="s">
        <v>86</v>
      </c>
      <c s="32">
        <v>4</v>
      </c>
      <c s="33">
        <v>0</v>
      </c>
      <c s="33">
        <f>ROUND(ROUND(H121,2)*ROUND(G121,3),2)</f>
      </c>
      <c r="O121">
        <f>(I121*21)/100</f>
      </c>
      <c t="s">
        <v>33</v>
      </c>
    </row>
    <row r="122" spans="1:5" ht="12.75">
      <c r="A122" s="34" t="s">
        <v>60</v>
      </c>
      <c r="E122" s="35" t="s">
        <v>57</v>
      </c>
    </row>
    <row r="123" spans="1:5" ht="12.75">
      <c r="A123" s="36" t="s">
        <v>61</v>
      </c>
      <c r="E123" s="37" t="s">
        <v>8059</v>
      </c>
    </row>
    <row r="124" spans="1:5" ht="38.25">
      <c r="A124" t="s">
        <v>62</v>
      </c>
      <c r="E124" s="35" t="s">
        <v>3094</v>
      </c>
    </row>
    <row r="125" spans="1:16" ht="25.5">
      <c r="A125" s="24" t="s">
        <v>55</v>
      </c>
      <c s="29" t="s">
        <v>232</v>
      </c>
      <c s="29" t="s">
        <v>3107</v>
      </c>
      <c s="24" t="s">
        <v>57</v>
      </c>
      <c s="30" t="s">
        <v>2942</v>
      </c>
      <c s="31" t="s">
        <v>86</v>
      </c>
      <c s="32">
        <v>8</v>
      </c>
      <c s="33">
        <v>0</v>
      </c>
      <c s="33">
        <f>ROUND(ROUND(H125,2)*ROUND(G125,3),2)</f>
      </c>
      <c r="O125">
        <f>(I125*21)/100</f>
      </c>
      <c t="s">
        <v>33</v>
      </c>
    </row>
    <row r="126" spans="1:5" ht="12.75">
      <c r="A126" s="34" t="s">
        <v>60</v>
      </c>
      <c r="E126" s="35" t="s">
        <v>57</v>
      </c>
    </row>
    <row r="127" spans="1:5" ht="12.75">
      <c r="A127" s="36" t="s">
        <v>61</v>
      </c>
      <c r="E127" s="37" t="s">
        <v>8059</v>
      </c>
    </row>
    <row r="128" spans="1:5" ht="38.25">
      <c r="A128" t="s">
        <v>62</v>
      </c>
      <c r="E128" s="35" t="s">
        <v>3094</v>
      </c>
    </row>
    <row r="129" spans="1:16" ht="12.75">
      <c r="A129" s="24" t="s">
        <v>55</v>
      </c>
      <c s="29" t="s">
        <v>235</v>
      </c>
      <c s="29" t="s">
        <v>3111</v>
      </c>
      <c s="24" t="s">
        <v>57</v>
      </c>
      <c s="30" t="s">
        <v>3112</v>
      </c>
      <c s="31" t="s">
        <v>94</v>
      </c>
      <c s="32">
        <v>980</v>
      </c>
      <c s="33">
        <v>0</v>
      </c>
      <c s="33">
        <f>ROUND(ROUND(H129,2)*ROUND(G129,3),2)</f>
      </c>
      <c r="O129">
        <f>(I129*21)/100</f>
      </c>
      <c t="s">
        <v>33</v>
      </c>
    </row>
    <row r="130" spans="1:5" ht="12.75">
      <c r="A130" s="34" t="s">
        <v>60</v>
      </c>
      <c r="E130" s="35" t="s">
        <v>57</v>
      </c>
    </row>
    <row r="131" spans="1:5" ht="12.75">
      <c r="A131" s="36" t="s">
        <v>61</v>
      </c>
      <c r="E131" s="37" t="s">
        <v>8059</v>
      </c>
    </row>
    <row r="132" spans="1:5" ht="25.5">
      <c r="A132" t="s">
        <v>62</v>
      </c>
      <c r="E132" s="35" t="s">
        <v>3113</v>
      </c>
    </row>
    <row r="133" spans="1:16" ht="12.75">
      <c r="A133" s="24" t="s">
        <v>55</v>
      </c>
      <c s="29" t="s">
        <v>238</v>
      </c>
      <c s="29" t="s">
        <v>2840</v>
      </c>
      <c s="24" t="s">
        <v>57</v>
      </c>
      <c s="30" t="s">
        <v>2841</v>
      </c>
      <c s="31" t="s">
        <v>86</v>
      </c>
      <c s="32">
        <v>30</v>
      </c>
      <c s="33">
        <v>0</v>
      </c>
      <c s="33">
        <f>ROUND(ROUND(H133,2)*ROUND(G133,3),2)</f>
      </c>
      <c r="O133">
        <f>(I133*21)/100</f>
      </c>
      <c t="s">
        <v>33</v>
      </c>
    </row>
    <row r="134" spans="1:5" ht="12.75">
      <c r="A134" s="34" t="s">
        <v>60</v>
      </c>
      <c r="E134" s="35" t="s">
        <v>57</v>
      </c>
    </row>
    <row r="135" spans="1:5" ht="12.75">
      <c r="A135" s="36" t="s">
        <v>61</v>
      </c>
      <c r="E135" s="37" t="s">
        <v>8059</v>
      </c>
    </row>
    <row r="136" spans="1:5" ht="25.5">
      <c r="A136" t="s">
        <v>62</v>
      </c>
      <c r="E136" s="35" t="s">
        <v>3114</v>
      </c>
    </row>
    <row r="137" spans="1:18" ht="12.75" customHeight="1">
      <c r="A137" s="6" t="s">
        <v>53</v>
      </c>
      <c s="6"/>
      <c s="39" t="s">
        <v>8075</v>
      </c>
      <c s="6"/>
      <c s="27" t="s">
        <v>8076</v>
      </c>
      <c s="6"/>
      <c s="6"/>
      <c s="6"/>
      <c s="40">
        <f>0+Q137</f>
      </c>
      <c r="O137">
        <f>0+R137</f>
      </c>
      <c r="Q137">
        <f>0+I138+I142+I146+I150+I154+I158</f>
      </c>
      <c>
        <f>0+O138+O142+O146+O150+O154+O158</f>
      </c>
    </row>
    <row r="138" spans="1:16" ht="25.5">
      <c r="A138" s="24" t="s">
        <v>55</v>
      </c>
      <c s="29" t="s">
        <v>241</v>
      </c>
      <c s="29" t="s">
        <v>13008</v>
      </c>
      <c s="24" t="s">
        <v>57</v>
      </c>
      <c s="30" t="s">
        <v>13009</v>
      </c>
      <c s="31" t="s">
        <v>86</v>
      </c>
      <c s="32">
        <v>1</v>
      </c>
      <c s="33">
        <v>0</v>
      </c>
      <c s="33">
        <f>ROUND(ROUND(H138,2)*ROUND(G138,3),2)</f>
      </c>
      <c r="O138">
        <f>(I138*21)/100</f>
      </c>
      <c t="s">
        <v>33</v>
      </c>
    </row>
    <row r="139" spans="1:5" ht="12.75">
      <c r="A139" s="34" t="s">
        <v>60</v>
      </c>
      <c r="E139" s="35" t="s">
        <v>57</v>
      </c>
    </row>
    <row r="140" spans="1:5" ht="12.75">
      <c r="A140" s="36" t="s">
        <v>61</v>
      </c>
      <c r="E140" s="37" t="s">
        <v>8059</v>
      </c>
    </row>
    <row r="141" spans="1:5" ht="38.25">
      <c r="A141" t="s">
        <v>62</v>
      </c>
      <c r="E141" s="35" t="s">
        <v>12886</v>
      </c>
    </row>
    <row r="142" spans="1:16" ht="25.5">
      <c r="A142" s="24" t="s">
        <v>55</v>
      </c>
      <c s="29" t="s">
        <v>245</v>
      </c>
      <c s="29" t="s">
        <v>12884</v>
      </c>
      <c s="24" t="s">
        <v>57</v>
      </c>
      <c s="30" t="s">
        <v>12885</v>
      </c>
      <c s="31" t="s">
        <v>86</v>
      </c>
      <c s="32">
        <v>1</v>
      </c>
      <c s="33">
        <v>0</v>
      </c>
      <c s="33">
        <f>ROUND(ROUND(H142,2)*ROUND(G142,3),2)</f>
      </c>
      <c r="O142">
        <f>(I142*21)/100</f>
      </c>
      <c t="s">
        <v>33</v>
      </c>
    </row>
    <row r="143" spans="1:5" ht="12.75">
      <c r="A143" s="34" t="s">
        <v>60</v>
      </c>
      <c r="E143" s="35" t="s">
        <v>57</v>
      </c>
    </row>
    <row r="144" spans="1:5" ht="12.75">
      <c r="A144" s="36" t="s">
        <v>61</v>
      </c>
      <c r="E144" s="37" t="s">
        <v>8059</v>
      </c>
    </row>
    <row r="145" spans="1:5" ht="38.25">
      <c r="A145" t="s">
        <v>62</v>
      </c>
      <c r="E145" s="35" t="s">
        <v>12886</v>
      </c>
    </row>
    <row r="146" spans="1:16" ht="38.25">
      <c r="A146" s="24" t="s">
        <v>55</v>
      </c>
      <c s="29" t="s">
        <v>249</v>
      </c>
      <c s="29" t="s">
        <v>12887</v>
      </c>
      <c s="24" t="s">
        <v>57</v>
      </c>
      <c s="30" t="s">
        <v>12888</v>
      </c>
      <c s="31" t="s">
        <v>86</v>
      </c>
      <c s="32">
        <v>2</v>
      </c>
      <c s="33">
        <v>0</v>
      </c>
      <c s="33">
        <f>ROUND(ROUND(H146,2)*ROUND(G146,3),2)</f>
      </c>
      <c r="O146">
        <f>(I146*21)/100</f>
      </c>
      <c t="s">
        <v>33</v>
      </c>
    </row>
    <row r="147" spans="1:5" ht="12.75">
      <c r="A147" s="34" t="s">
        <v>60</v>
      </c>
      <c r="E147" s="35" t="s">
        <v>57</v>
      </c>
    </row>
    <row r="148" spans="1:5" ht="12.75">
      <c r="A148" s="36" t="s">
        <v>61</v>
      </c>
      <c r="E148" s="37" t="s">
        <v>8059</v>
      </c>
    </row>
    <row r="149" spans="1:5" ht="102">
      <c r="A149" t="s">
        <v>62</v>
      </c>
      <c r="E149" s="35" t="s">
        <v>12889</v>
      </c>
    </row>
    <row r="150" spans="1:16" ht="38.25">
      <c r="A150" s="24" t="s">
        <v>55</v>
      </c>
      <c s="29" t="s">
        <v>252</v>
      </c>
      <c s="29" t="s">
        <v>12890</v>
      </c>
      <c s="24" t="s">
        <v>57</v>
      </c>
      <c s="30" t="s">
        <v>12891</v>
      </c>
      <c s="31" t="s">
        <v>86</v>
      </c>
      <c s="32">
        <v>2</v>
      </c>
      <c s="33">
        <v>0</v>
      </c>
      <c s="33">
        <f>ROUND(ROUND(H150,2)*ROUND(G150,3),2)</f>
      </c>
      <c r="O150">
        <f>(I150*21)/100</f>
      </c>
      <c t="s">
        <v>33</v>
      </c>
    </row>
    <row r="151" spans="1:5" ht="12.75">
      <c r="A151" s="34" t="s">
        <v>60</v>
      </c>
      <c r="E151" s="35" t="s">
        <v>57</v>
      </c>
    </row>
    <row r="152" spans="1:5" ht="12.75">
      <c r="A152" s="36" t="s">
        <v>61</v>
      </c>
      <c r="E152" s="37" t="s">
        <v>8059</v>
      </c>
    </row>
    <row r="153" spans="1:5" ht="38.25">
      <c r="A153" t="s">
        <v>62</v>
      </c>
      <c r="E153" s="35" t="s">
        <v>12892</v>
      </c>
    </row>
    <row r="154" spans="1:16" ht="12.75">
      <c r="A154" s="24" t="s">
        <v>55</v>
      </c>
      <c s="29" t="s">
        <v>255</v>
      </c>
      <c s="29" t="s">
        <v>13010</v>
      </c>
      <c s="24" t="s">
        <v>57</v>
      </c>
      <c s="30" t="s">
        <v>13011</v>
      </c>
      <c s="31" t="s">
        <v>86</v>
      </c>
      <c s="32">
        <v>1</v>
      </c>
      <c s="33">
        <v>0</v>
      </c>
      <c s="33">
        <f>ROUND(ROUND(H154,2)*ROUND(G154,3),2)</f>
      </c>
      <c r="O154">
        <f>(I154*21)/100</f>
      </c>
      <c t="s">
        <v>33</v>
      </c>
    </row>
    <row r="155" spans="1:5" ht="12.75">
      <c r="A155" s="34" t="s">
        <v>60</v>
      </c>
      <c r="E155" s="35" t="s">
        <v>57</v>
      </c>
    </row>
    <row r="156" spans="1:5" ht="12.75">
      <c r="A156" s="36" t="s">
        <v>61</v>
      </c>
      <c r="E156" s="37" t="s">
        <v>8059</v>
      </c>
    </row>
    <row r="157" spans="1:5" ht="38.25">
      <c r="A157" t="s">
        <v>62</v>
      </c>
      <c r="E157" s="35" t="s">
        <v>12895</v>
      </c>
    </row>
    <row r="158" spans="1:16" ht="25.5">
      <c r="A158" s="24" t="s">
        <v>55</v>
      </c>
      <c s="29" t="s">
        <v>259</v>
      </c>
      <c s="29" t="s">
        <v>12893</v>
      </c>
      <c s="24" t="s">
        <v>57</v>
      </c>
      <c s="30" t="s">
        <v>12894</v>
      </c>
      <c s="31" t="s">
        <v>86</v>
      </c>
      <c s="32">
        <v>1</v>
      </c>
      <c s="33">
        <v>0</v>
      </c>
      <c s="33">
        <f>ROUND(ROUND(H158,2)*ROUND(G158,3),2)</f>
      </c>
      <c r="O158">
        <f>(I158*21)/100</f>
      </c>
      <c t="s">
        <v>33</v>
      </c>
    </row>
    <row r="159" spans="1:5" ht="12.75">
      <c r="A159" s="34" t="s">
        <v>60</v>
      </c>
      <c r="E159" s="35" t="s">
        <v>57</v>
      </c>
    </row>
    <row r="160" spans="1:5" ht="12.75">
      <c r="A160" s="36" t="s">
        <v>61</v>
      </c>
      <c r="E160" s="37" t="s">
        <v>8059</v>
      </c>
    </row>
    <row r="161" spans="1:5" ht="38.25">
      <c r="A161" t="s">
        <v>62</v>
      </c>
      <c r="E161" s="35" t="s">
        <v>12895</v>
      </c>
    </row>
    <row r="162" spans="1:18" ht="12.75" customHeight="1">
      <c r="A162" s="6" t="s">
        <v>53</v>
      </c>
      <c s="6"/>
      <c s="39" t="s">
        <v>2707</v>
      </c>
      <c s="6"/>
      <c s="27" t="s">
        <v>2895</v>
      </c>
      <c s="6"/>
      <c s="6"/>
      <c s="6"/>
      <c s="40">
        <f>0+Q162</f>
      </c>
      <c r="O162">
        <f>0+R162</f>
      </c>
      <c r="Q162">
        <f>0+I163+I167+I171+I175+I179+I183+I187+I191+I195+I199</f>
      </c>
      <c>
        <f>0+O163+O167+O171+O175+O179+O183+O187+O191+O195+O199</f>
      </c>
    </row>
    <row r="163" spans="1:16" ht="25.5">
      <c r="A163" s="24" t="s">
        <v>55</v>
      </c>
      <c s="29" t="s">
        <v>262</v>
      </c>
      <c s="29" t="s">
        <v>3184</v>
      </c>
      <c s="24" t="s">
        <v>57</v>
      </c>
      <c s="30" t="s">
        <v>3185</v>
      </c>
      <c s="31" t="s">
        <v>86</v>
      </c>
      <c s="32">
        <v>2</v>
      </c>
      <c s="33">
        <v>0</v>
      </c>
      <c s="33">
        <f>ROUND(ROUND(H163,2)*ROUND(G163,3),2)</f>
      </c>
      <c r="O163">
        <f>(I163*21)/100</f>
      </c>
      <c t="s">
        <v>33</v>
      </c>
    </row>
    <row r="164" spans="1:5" ht="12.75">
      <c r="A164" s="34" t="s">
        <v>60</v>
      </c>
      <c r="E164" s="35" t="s">
        <v>57</v>
      </c>
    </row>
    <row r="165" spans="1:5" ht="12.75">
      <c r="A165" s="36" t="s">
        <v>61</v>
      </c>
      <c r="E165" s="37" t="s">
        <v>8059</v>
      </c>
    </row>
    <row r="166" spans="1:5" ht="51">
      <c r="A166" t="s">
        <v>62</v>
      </c>
      <c r="E166" s="35" t="s">
        <v>3183</v>
      </c>
    </row>
    <row r="167" spans="1:16" ht="25.5">
      <c r="A167" s="24" t="s">
        <v>55</v>
      </c>
      <c s="29" t="s">
        <v>266</v>
      </c>
      <c s="29" t="s">
        <v>2896</v>
      </c>
      <c s="24" t="s">
        <v>57</v>
      </c>
      <c s="30" t="s">
        <v>2897</v>
      </c>
      <c s="31" t="s">
        <v>86</v>
      </c>
      <c s="32">
        <v>1</v>
      </c>
      <c s="33">
        <v>0</v>
      </c>
      <c s="33">
        <f>ROUND(ROUND(H167,2)*ROUND(G167,3),2)</f>
      </c>
      <c r="O167">
        <f>(I167*21)/100</f>
      </c>
      <c t="s">
        <v>33</v>
      </c>
    </row>
    <row r="168" spans="1:5" ht="12.75">
      <c r="A168" s="34" t="s">
        <v>60</v>
      </c>
      <c r="E168" s="35" t="s">
        <v>57</v>
      </c>
    </row>
    <row r="169" spans="1:5" ht="12.75">
      <c r="A169" s="36" t="s">
        <v>61</v>
      </c>
      <c r="E169" s="37" t="s">
        <v>8059</v>
      </c>
    </row>
    <row r="170" spans="1:5" ht="63.75">
      <c r="A170" t="s">
        <v>62</v>
      </c>
      <c r="E170" s="35" t="s">
        <v>3200</v>
      </c>
    </row>
    <row r="171" spans="1:16" ht="38.25">
      <c r="A171" s="24" t="s">
        <v>55</v>
      </c>
      <c s="29" t="s">
        <v>270</v>
      </c>
      <c s="29" t="s">
        <v>3547</v>
      </c>
      <c s="24" t="s">
        <v>57</v>
      </c>
      <c s="30" t="s">
        <v>12667</v>
      </c>
      <c s="31" t="s">
        <v>86</v>
      </c>
      <c s="32">
        <v>2</v>
      </c>
      <c s="33">
        <v>0</v>
      </c>
      <c s="33">
        <f>ROUND(ROUND(H171,2)*ROUND(G171,3),2)</f>
      </c>
      <c r="O171">
        <f>(I171*21)/100</f>
      </c>
      <c t="s">
        <v>33</v>
      </c>
    </row>
    <row r="172" spans="1:5" ht="12.75">
      <c r="A172" s="34" t="s">
        <v>60</v>
      </c>
      <c r="E172" s="35" t="s">
        <v>57</v>
      </c>
    </row>
    <row r="173" spans="1:5" ht="12.75">
      <c r="A173" s="36" t="s">
        <v>61</v>
      </c>
      <c r="E173" s="37" t="s">
        <v>8059</v>
      </c>
    </row>
    <row r="174" spans="1:5" ht="63.75">
      <c r="A174" t="s">
        <v>62</v>
      </c>
      <c r="E174" s="35" t="s">
        <v>3200</v>
      </c>
    </row>
    <row r="175" spans="1:16" ht="25.5">
      <c r="A175" s="24" t="s">
        <v>55</v>
      </c>
      <c s="29" t="s">
        <v>274</v>
      </c>
      <c s="29" t="s">
        <v>2899</v>
      </c>
      <c s="24" t="s">
        <v>57</v>
      </c>
      <c s="30" t="s">
        <v>2900</v>
      </c>
      <c s="31" t="s">
        <v>86</v>
      </c>
      <c s="32">
        <v>1</v>
      </c>
      <c s="33">
        <v>0</v>
      </c>
      <c s="33">
        <f>ROUND(ROUND(H175,2)*ROUND(G175,3),2)</f>
      </c>
      <c r="O175">
        <f>(I175*21)/100</f>
      </c>
      <c t="s">
        <v>33</v>
      </c>
    </row>
    <row r="176" spans="1:5" ht="12.75">
      <c r="A176" s="34" t="s">
        <v>60</v>
      </c>
      <c r="E176" s="35" t="s">
        <v>57</v>
      </c>
    </row>
    <row r="177" spans="1:5" ht="12.75">
      <c r="A177" s="36" t="s">
        <v>61</v>
      </c>
      <c r="E177" s="37" t="s">
        <v>8059</v>
      </c>
    </row>
    <row r="178" spans="1:5" ht="38.25">
      <c r="A178" t="s">
        <v>62</v>
      </c>
      <c r="E178" s="35" t="s">
        <v>3201</v>
      </c>
    </row>
    <row r="179" spans="1:16" ht="12.75">
      <c r="A179" s="24" t="s">
        <v>55</v>
      </c>
      <c s="29" t="s">
        <v>278</v>
      </c>
      <c s="29" t="s">
        <v>3205</v>
      </c>
      <c s="24" t="s">
        <v>57</v>
      </c>
      <c s="30" t="s">
        <v>3206</v>
      </c>
      <c s="31" t="s">
        <v>86</v>
      </c>
      <c s="32">
        <v>1</v>
      </c>
      <c s="33">
        <v>0</v>
      </c>
      <c s="33">
        <f>ROUND(ROUND(H179,2)*ROUND(G179,3),2)</f>
      </c>
      <c r="O179">
        <f>(I179*21)/100</f>
      </c>
      <c t="s">
        <v>33</v>
      </c>
    </row>
    <row r="180" spans="1:5" ht="12.75">
      <c r="A180" s="34" t="s">
        <v>60</v>
      </c>
      <c r="E180" s="35" t="s">
        <v>57</v>
      </c>
    </row>
    <row r="181" spans="1:5" ht="12.75">
      <c r="A181" s="36" t="s">
        <v>61</v>
      </c>
      <c r="E181" s="37" t="s">
        <v>8059</v>
      </c>
    </row>
    <row r="182" spans="1:5" ht="38.25">
      <c r="A182" t="s">
        <v>62</v>
      </c>
      <c r="E182" s="35" t="s">
        <v>3207</v>
      </c>
    </row>
    <row r="183" spans="1:16" ht="12.75">
      <c r="A183" s="24" t="s">
        <v>55</v>
      </c>
      <c s="29" t="s">
        <v>282</v>
      </c>
      <c s="29" t="s">
        <v>3208</v>
      </c>
      <c s="24" t="s">
        <v>57</v>
      </c>
      <c s="30" t="s">
        <v>3209</v>
      </c>
      <c s="31" t="s">
        <v>86</v>
      </c>
      <c s="32">
        <v>12</v>
      </c>
      <c s="33">
        <v>0</v>
      </c>
      <c s="33">
        <f>ROUND(ROUND(H183,2)*ROUND(G183,3),2)</f>
      </c>
      <c r="O183">
        <f>(I183*21)/100</f>
      </c>
      <c t="s">
        <v>33</v>
      </c>
    </row>
    <row r="184" spans="1:5" ht="12.75">
      <c r="A184" s="34" t="s">
        <v>60</v>
      </c>
      <c r="E184" s="35" t="s">
        <v>57</v>
      </c>
    </row>
    <row r="185" spans="1:5" ht="12.75">
      <c r="A185" s="36" t="s">
        <v>61</v>
      </c>
      <c r="E185" s="37" t="s">
        <v>8059</v>
      </c>
    </row>
    <row r="186" spans="1:5" ht="38.25">
      <c r="A186" t="s">
        <v>62</v>
      </c>
      <c r="E186" s="35" t="s">
        <v>3207</v>
      </c>
    </row>
    <row r="187" spans="1:16" ht="12.75">
      <c r="A187" s="24" t="s">
        <v>55</v>
      </c>
      <c s="29" t="s">
        <v>286</v>
      </c>
      <c s="29" t="s">
        <v>3292</v>
      </c>
      <c s="24" t="s">
        <v>57</v>
      </c>
      <c s="30" t="s">
        <v>3293</v>
      </c>
      <c s="31" t="s">
        <v>86</v>
      </c>
      <c s="32">
        <v>1</v>
      </c>
      <c s="33">
        <v>0</v>
      </c>
      <c s="33">
        <f>ROUND(ROUND(H187,2)*ROUND(G187,3),2)</f>
      </c>
      <c r="O187">
        <f>(I187*21)/100</f>
      </c>
      <c t="s">
        <v>33</v>
      </c>
    </row>
    <row r="188" spans="1:5" ht="12.75">
      <c r="A188" s="34" t="s">
        <v>60</v>
      </c>
      <c r="E188" s="35" t="s">
        <v>57</v>
      </c>
    </row>
    <row r="189" spans="1:5" ht="12.75">
      <c r="A189" s="36" t="s">
        <v>61</v>
      </c>
      <c r="E189" s="37" t="s">
        <v>8059</v>
      </c>
    </row>
    <row r="190" spans="1:5" ht="38.25">
      <c r="A190" t="s">
        <v>62</v>
      </c>
      <c r="E190" s="35" t="s">
        <v>3207</v>
      </c>
    </row>
    <row r="191" spans="1:16" ht="12.75">
      <c r="A191" s="24" t="s">
        <v>55</v>
      </c>
      <c s="29" t="s">
        <v>816</v>
      </c>
      <c s="29" t="s">
        <v>2709</v>
      </c>
      <c s="24" t="s">
        <v>57</v>
      </c>
      <c s="30" t="s">
        <v>2902</v>
      </c>
      <c s="31" t="s">
        <v>627</v>
      </c>
      <c s="32">
        <v>110</v>
      </c>
      <c s="33">
        <v>0</v>
      </c>
      <c s="33">
        <f>ROUND(ROUND(H191,2)*ROUND(G191,3),2)</f>
      </c>
      <c r="O191">
        <f>(I191*21)/100</f>
      </c>
      <c t="s">
        <v>33</v>
      </c>
    </row>
    <row r="192" spans="1:5" ht="12.75">
      <c r="A192" s="34" t="s">
        <v>60</v>
      </c>
      <c r="E192" s="35" t="s">
        <v>57</v>
      </c>
    </row>
    <row r="193" spans="1:5" ht="12.75">
      <c r="A193" s="36" t="s">
        <v>61</v>
      </c>
      <c r="E193" s="37" t="s">
        <v>8059</v>
      </c>
    </row>
    <row r="194" spans="1:5" ht="38.25">
      <c r="A194" t="s">
        <v>62</v>
      </c>
      <c r="E194" s="35" t="s">
        <v>3219</v>
      </c>
    </row>
    <row r="195" spans="1:16" ht="12.75">
      <c r="A195" s="24" t="s">
        <v>55</v>
      </c>
      <c s="29" t="s">
        <v>838</v>
      </c>
      <c s="29" t="s">
        <v>2904</v>
      </c>
      <c s="24" t="s">
        <v>57</v>
      </c>
      <c s="30" t="s">
        <v>2905</v>
      </c>
      <c s="31" t="s">
        <v>627</v>
      </c>
      <c s="32">
        <v>50</v>
      </c>
      <c s="33">
        <v>0</v>
      </c>
      <c s="33">
        <f>ROUND(ROUND(H195,2)*ROUND(G195,3),2)</f>
      </c>
      <c r="O195">
        <f>(I195*21)/100</f>
      </c>
      <c t="s">
        <v>33</v>
      </c>
    </row>
    <row r="196" spans="1:5" ht="12.75">
      <c r="A196" s="34" t="s">
        <v>60</v>
      </c>
      <c r="E196" s="35" t="s">
        <v>57</v>
      </c>
    </row>
    <row r="197" spans="1:5" ht="12.75">
      <c r="A197" s="36" t="s">
        <v>61</v>
      </c>
      <c r="E197" s="37" t="s">
        <v>8059</v>
      </c>
    </row>
    <row r="198" spans="1:5" ht="38.25">
      <c r="A198" t="s">
        <v>62</v>
      </c>
      <c r="E198" s="35" t="s">
        <v>3220</v>
      </c>
    </row>
    <row r="199" spans="1:16" ht="12.75">
      <c r="A199" s="24" t="s">
        <v>55</v>
      </c>
      <c s="29" t="s">
        <v>290</v>
      </c>
      <c s="29" t="s">
        <v>2713</v>
      </c>
      <c s="24" t="s">
        <v>57</v>
      </c>
      <c s="30" t="s">
        <v>2907</v>
      </c>
      <c s="31" t="s">
        <v>627</v>
      </c>
      <c s="32">
        <v>16</v>
      </c>
      <c s="33">
        <v>0</v>
      </c>
      <c s="33">
        <f>ROUND(ROUND(H199,2)*ROUND(G199,3),2)</f>
      </c>
      <c r="O199">
        <f>(I199*21)/100</f>
      </c>
      <c t="s">
        <v>33</v>
      </c>
    </row>
    <row r="200" spans="1:5" ht="12.75">
      <c r="A200" s="34" t="s">
        <v>60</v>
      </c>
      <c r="E200" s="35" t="s">
        <v>57</v>
      </c>
    </row>
    <row r="201" spans="1:5" ht="12.75">
      <c r="A201" s="36" t="s">
        <v>61</v>
      </c>
      <c r="E201" s="37" t="s">
        <v>8059</v>
      </c>
    </row>
    <row r="202" spans="1:5" ht="38.25">
      <c r="A202" t="s">
        <v>62</v>
      </c>
      <c r="E202" s="35" t="s">
        <v>3221</v>
      </c>
    </row>
    <row r="203" spans="1:18" ht="12.75" customHeight="1">
      <c r="A203" s="6" t="s">
        <v>53</v>
      </c>
      <c s="6"/>
      <c s="39" t="s">
        <v>189</v>
      </c>
      <c s="6"/>
      <c s="27" t="s">
        <v>8085</v>
      </c>
      <c s="6"/>
      <c s="6"/>
      <c s="6"/>
      <c s="40">
        <f>0+Q203</f>
      </c>
      <c r="O203">
        <f>0+R203</f>
      </c>
      <c r="Q203">
        <f>0+I204+I208+I212</f>
      </c>
      <c>
        <f>0+O204+O208+O212</f>
      </c>
    </row>
    <row r="204" spans="1:16" ht="25.5">
      <c r="A204" s="24" t="s">
        <v>55</v>
      </c>
      <c s="29" t="s">
        <v>302</v>
      </c>
      <c s="29" t="s">
        <v>192</v>
      </c>
      <c s="24" t="s">
        <v>193</v>
      </c>
      <c s="30" t="s">
        <v>194</v>
      </c>
      <c s="31" t="s">
        <v>195</v>
      </c>
      <c s="32">
        <v>108</v>
      </c>
      <c s="33">
        <v>0</v>
      </c>
      <c s="33">
        <f>ROUND(ROUND(H204,2)*ROUND(G204,3),2)</f>
      </c>
      <c r="O204">
        <f>(I204*21)/100</f>
      </c>
      <c t="s">
        <v>33</v>
      </c>
    </row>
    <row r="205" spans="1:5" ht="12.75">
      <c r="A205" s="34" t="s">
        <v>60</v>
      </c>
      <c r="E205" s="35" t="s">
        <v>196</v>
      </c>
    </row>
    <row r="206" spans="1:5" ht="12.75">
      <c r="A206" s="36" t="s">
        <v>61</v>
      </c>
      <c r="E206" s="37" t="s">
        <v>8059</v>
      </c>
    </row>
    <row r="207" spans="1:5" ht="153">
      <c r="A207" t="s">
        <v>62</v>
      </c>
      <c r="E207" s="35" t="s">
        <v>1243</v>
      </c>
    </row>
    <row r="208" spans="1:16" ht="25.5">
      <c r="A208" s="24" t="s">
        <v>55</v>
      </c>
      <c s="29" t="s">
        <v>306</v>
      </c>
      <c s="29" t="s">
        <v>199</v>
      </c>
      <c s="24" t="s">
        <v>193</v>
      </c>
      <c s="30" t="s">
        <v>200</v>
      </c>
      <c s="31" t="s">
        <v>195</v>
      </c>
      <c s="32">
        <v>11</v>
      </c>
      <c s="33">
        <v>0</v>
      </c>
      <c s="33">
        <f>ROUND(ROUND(H208,2)*ROUND(G208,3),2)</f>
      </c>
      <c r="O208">
        <f>(I208*21)/100</f>
      </c>
      <c t="s">
        <v>33</v>
      </c>
    </row>
    <row r="209" spans="1:5" ht="12.75">
      <c r="A209" s="34" t="s">
        <v>60</v>
      </c>
      <c r="E209" s="35" t="s">
        <v>196</v>
      </c>
    </row>
    <row r="210" spans="1:5" ht="12.75">
      <c r="A210" s="36" t="s">
        <v>61</v>
      </c>
      <c r="E210" s="37" t="s">
        <v>8059</v>
      </c>
    </row>
    <row r="211" spans="1:5" ht="153">
      <c r="A211" t="s">
        <v>62</v>
      </c>
      <c r="E211" s="35" t="s">
        <v>1243</v>
      </c>
    </row>
    <row r="212" spans="1:16" ht="25.5">
      <c r="A212" s="24" t="s">
        <v>55</v>
      </c>
      <c s="29" t="s">
        <v>310</v>
      </c>
      <c s="29" t="s">
        <v>1473</v>
      </c>
      <c s="24" t="s">
        <v>193</v>
      </c>
      <c s="30" t="s">
        <v>1474</v>
      </c>
      <c s="31" t="s">
        <v>195</v>
      </c>
      <c s="32">
        <v>0.4</v>
      </c>
      <c s="33">
        <v>0</v>
      </c>
      <c s="33">
        <f>ROUND(ROUND(H212,2)*ROUND(G212,3),2)</f>
      </c>
      <c r="O212">
        <f>(I212*21)/100</f>
      </c>
      <c t="s">
        <v>33</v>
      </c>
    </row>
    <row r="213" spans="1:5" ht="12.75">
      <c r="A213" s="34" t="s">
        <v>60</v>
      </c>
      <c r="E213" s="35" t="s">
        <v>196</v>
      </c>
    </row>
    <row r="214" spans="1:5" ht="12.75">
      <c r="A214" s="36" t="s">
        <v>61</v>
      </c>
      <c r="E214" s="37" t="s">
        <v>8059</v>
      </c>
    </row>
    <row r="215" spans="1:5" ht="153">
      <c r="A215" t="s">
        <v>62</v>
      </c>
      <c r="E21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9.xml><?xml version="1.0" encoding="utf-8"?>
<worksheet xmlns="http://schemas.openxmlformats.org/spreadsheetml/2006/main" xmlns:r="http://schemas.openxmlformats.org/officeDocument/2006/relationships">
  <sheetPr>
    <pageSetUpPr fitToPage="1"/>
  </sheetPr>
  <dimension ref="A1:R2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0+O10+O79+O124+O145+O178+O219+O252+O257</f>
      </c>
      <c t="s">
        <v>32</v>
      </c>
    </row>
    <row r="3" spans="1:16" ht="15" customHeight="1">
      <c r="A3" t="s">
        <v>12</v>
      </c>
      <c s="12" t="s">
        <v>14</v>
      </c>
      <c s="13" t="s">
        <v>15</v>
      </c>
      <c s="1"/>
      <c s="14" t="s">
        <v>16</v>
      </c>
      <c s="1"/>
      <c s="9"/>
      <c s="8" t="s">
        <v>13012</v>
      </c>
      <c s="41">
        <f>0+I10+I79+I124+I145+I178+I219+I252+I257</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12704</v>
      </c>
      <c s="1"/>
      <c s="14" t="s">
        <v>12705</v>
      </c>
      <c s="1"/>
      <c s="1"/>
      <c s="1"/>
      <c s="1"/>
      <c r="O5" t="s">
        <v>31</v>
      </c>
      <c t="s">
        <v>33</v>
      </c>
    </row>
    <row r="6" spans="1:9" ht="12.75" customHeight="1">
      <c r="A6" t="s">
        <v>24</v>
      </c>
      <c s="16" t="s">
        <v>28</v>
      </c>
      <c s="17" t="s">
        <v>13012</v>
      </c>
      <c s="6"/>
      <c s="18" t="s">
        <v>13013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0+I11+I15+I19+I23+I27+I31+I35+I39+I43+I47+I51+I55+I59+I63+I67+I71+I75</f>
      </c>
      <c>
        <f>0+O11+O15+O19+O23+O27+O31+O35+O39+O43+O47+O51+O55+O59+O63+O67+O71+O75</f>
      </c>
    </row>
    <row r="11" spans="1:16" ht="25.5">
      <c r="A11" s="24" t="s">
        <v>55</v>
      </c>
      <c s="29" t="s">
        <v>52</v>
      </c>
      <c s="29" t="s">
        <v>84</v>
      </c>
      <c s="24" t="s">
        <v>57</v>
      </c>
      <c s="30" t="s">
        <v>85</v>
      </c>
      <c s="31" t="s">
        <v>86</v>
      </c>
      <c s="32">
        <v>260</v>
      </c>
      <c s="33">
        <v>0</v>
      </c>
      <c s="33">
        <f>ROUND(ROUND(H11,2)*ROUND(G11,3),2)</f>
      </c>
      <c r="O11">
        <f>(I11*21)/100</f>
      </c>
      <c t="s">
        <v>33</v>
      </c>
    </row>
    <row r="12" spans="1:5" ht="12.75">
      <c r="A12" s="34" t="s">
        <v>60</v>
      </c>
      <c r="E12" s="35" t="s">
        <v>57</v>
      </c>
    </row>
    <row r="13" spans="1:5" ht="12.75">
      <c r="A13" s="36" t="s">
        <v>61</v>
      </c>
      <c r="E13" s="37" t="s">
        <v>8059</v>
      </c>
    </row>
    <row r="14" spans="1:5" ht="25.5">
      <c r="A14" t="s">
        <v>62</v>
      </c>
      <c r="E14" s="35" t="s">
        <v>8060</v>
      </c>
    </row>
    <row r="15" spans="1:16" ht="12.75">
      <c r="A15" s="24" t="s">
        <v>55</v>
      </c>
      <c s="29" t="s">
        <v>91</v>
      </c>
      <c s="29" t="s">
        <v>3022</v>
      </c>
      <c s="24" t="s">
        <v>57</v>
      </c>
      <c s="30" t="s">
        <v>3023</v>
      </c>
      <c s="31" t="s">
        <v>86</v>
      </c>
      <c s="32">
        <v>10</v>
      </c>
      <c s="33">
        <v>0</v>
      </c>
      <c s="33">
        <f>ROUND(ROUND(H15,2)*ROUND(G15,3),2)</f>
      </c>
      <c r="O15">
        <f>(I15*21)/100</f>
      </c>
      <c t="s">
        <v>33</v>
      </c>
    </row>
    <row r="16" spans="1:5" ht="12.75">
      <c r="A16" s="34" t="s">
        <v>60</v>
      </c>
      <c r="E16" s="35" t="s">
        <v>57</v>
      </c>
    </row>
    <row r="17" spans="1:5" ht="12.75">
      <c r="A17" s="36" t="s">
        <v>61</v>
      </c>
      <c r="E17" s="37" t="s">
        <v>8059</v>
      </c>
    </row>
    <row r="18" spans="1:5" ht="51">
      <c r="A18" t="s">
        <v>62</v>
      </c>
      <c r="E18" s="35" t="s">
        <v>3025</v>
      </c>
    </row>
    <row r="19" spans="1:16" ht="12.75">
      <c r="A19" s="24" t="s">
        <v>55</v>
      </c>
      <c s="29" t="s">
        <v>96</v>
      </c>
      <c s="29" t="s">
        <v>92</v>
      </c>
      <c s="24" t="s">
        <v>57</v>
      </c>
      <c s="30" t="s">
        <v>93</v>
      </c>
      <c s="31" t="s">
        <v>94</v>
      </c>
      <c s="32">
        <v>275</v>
      </c>
      <c s="33">
        <v>0</v>
      </c>
      <c s="33">
        <f>ROUND(ROUND(H19,2)*ROUND(G19,3),2)</f>
      </c>
      <c r="O19">
        <f>(I19*21)/100</f>
      </c>
      <c t="s">
        <v>33</v>
      </c>
    </row>
    <row r="20" spans="1:5" ht="12.75">
      <c r="A20" s="34" t="s">
        <v>60</v>
      </c>
      <c r="E20" s="35" t="s">
        <v>57</v>
      </c>
    </row>
    <row r="21" spans="1:5" ht="12.75">
      <c r="A21" s="36" t="s">
        <v>61</v>
      </c>
      <c r="E21" s="37" t="s">
        <v>8059</v>
      </c>
    </row>
    <row r="22" spans="1:5" ht="51">
      <c r="A22" t="s">
        <v>62</v>
      </c>
      <c r="E22" s="35" t="s">
        <v>3026</v>
      </c>
    </row>
    <row r="23" spans="1:16" ht="12.75">
      <c r="A23" s="24" t="s">
        <v>55</v>
      </c>
      <c s="29" t="s">
        <v>99</v>
      </c>
      <c s="29" t="s">
        <v>1493</v>
      </c>
      <c s="24" t="s">
        <v>57</v>
      </c>
      <c s="30" t="s">
        <v>1494</v>
      </c>
      <c s="31" t="s">
        <v>94</v>
      </c>
      <c s="32">
        <v>60</v>
      </c>
      <c s="33">
        <v>0</v>
      </c>
      <c s="33">
        <f>ROUND(ROUND(H23,2)*ROUND(G23,3),2)</f>
      </c>
      <c r="O23">
        <f>(I23*21)/100</f>
      </c>
      <c t="s">
        <v>33</v>
      </c>
    </row>
    <row r="24" spans="1:5" ht="12.75">
      <c r="A24" s="34" t="s">
        <v>60</v>
      </c>
      <c r="E24" s="35" t="s">
        <v>57</v>
      </c>
    </row>
    <row r="25" spans="1:5" ht="12.75">
      <c r="A25" s="36" t="s">
        <v>61</v>
      </c>
      <c r="E25" s="37" t="s">
        <v>8059</v>
      </c>
    </row>
    <row r="26" spans="1:5" ht="51">
      <c r="A26" t="s">
        <v>62</v>
      </c>
      <c r="E26" s="35" t="s">
        <v>3474</v>
      </c>
    </row>
    <row r="27" spans="1:16" ht="12.75">
      <c r="A27" s="24" t="s">
        <v>55</v>
      </c>
      <c s="29" t="s">
        <v>103</v>
      </c>
      <c s="29" t="s">
        <v>104</v>
      </c>
      <c s="24" t="s">
        <v>57</v>
      </c>
      <c s="30" t="s">
        <v>105</v>
      </c>
      <c s="31" t="s">
        <v>94</v>
      </c>
      <c s="32">
        <v>275</v>
      </c>
      <c s="33">
        <v>0</v>
      </c>
      <c s="33">
        <f>ROUND(ROUND(H27,2)*ROUND(G27,3),2)</f>
      </c>
      <c r="O27">
        <f>(I27*21)/100</f>
      </c>
      <c t="s">
        <v>33</v>
      </c>
    </row>
    <row r="28" spans="1:5" ht="12.75">
      <c r="A28" s="34" t="s">
        <v>60</v>
      </c>
      <c r="E28" s="35" t="s">
        <v>57</v>
      </c>
    </row>
    <row r="29" spans="1:5" ht="12.75">
      <c r="A29" s="36" t="s">
        <v>61</v>
      </c>
      <c r="E29" s="37" t="s">
        <v>8059</v>
      </c>
    </row>
    <row r="30" spans="1:5" ht="76.5">
      <c r="A30" t="s">
        <v>62</v>
      </c>
      <c r="E30" s="35" t="s">
        <v>3030</v>
      </c>
    </row>
    <row r="31" spans="1:16" ht="25.5">
      <c r="A31" s="24" t="s">
        <v>55</v>
      </c>
      <c s="29" t="s">
        <v>107</v>
      </c>
      <c s="29" t="s">
        <v>2137</v>
      </c>
      <c s="24" t="s">
        <v>57</v>
      </c>
      <c s="30" t="s">
        <v>2138</v>
      </c>
      <c s="31" t="s">
        <v>94</v>
      </c>
      <c s="32">
        <v>100</v>
      </c>
      <c s="33">
        <v>0</v>
      </c>
      <c s="33">
        <f>ROUND(ROUND(H31,2)*ROUND(G31,3),2)</f>
      </c>
      <c r="O31">
        <f>(I31*21)/100</f>
      </c>
      <c t="s">
        <v>33</v>
      </c>
    </row>
    <row r="32" spans="1:5" ht="12.75">
      <c r="A32" s="34" t="s">
        <v>60</v>
      </c>
      <c r="E32" s="35" t="s">
        <v>57</v>
      </c>
    </row>
    <row r="33" spans="1:5" ht="12.75">
      <c r="A33" s="36" t="s">
        <v>61</v>
      </c>
      <c r="E33" s="37" t="s">
        <v>8059</v>
      </c>
    </row>
    <row r="34" spans="1:5" ht="38.25">
      <c r="A34" t="s">
        <v>62</v>
      </c>
      <c r="E34" s="35" t="s">
        <v>3035</v>
      </c>
    </row>
    <row r="35" spans="1:16" ht="25.5">
      <c r="A35" s="24" t="s">
        <v>55</v>
      </c>
      <c s="29" t="s">
        <v>111</v>
      </c>
      <c s="29" t="s">
        <v>12716</v>
      </c>
      <c s="24" t="s">
        <v>57</v>
      </c>
      <c s="30" t="s">
        <v>12717</v>
      </c>
      <c s="31" t="s">
        <v>94</v>
      </c>
      <c s="32">
        <v>260</v>
      </c>
      <c s="33">
        <v>0</v>
      </c>
      <c s="33">
        <f>ROUND(ROUND(H35,2)*ROUND(G35,3),2)</f>
      </c>
      <c r="O35">
        <f>(I35*21)/100</f>
      </c>
      <c t="s">
        <v>33</v>
      </c>
    </row>
    <row r="36" spans="1:5" ht="12.75">
      <c r="A36" s="34" t="s">
        <v>60</v>
      </c>
      <c r="E36" s="35" t="s">
        <v>57</v>
      </c>
    </row>
    <row r="37" spans="1:5" ht="12.75">
      <c r="A37" s="36" t="s">
        <v>61</v>
      </c>
      <c r="E37" s="37" t="s">
        <v>8059</v>
      </c>
    </row>
    <row r="38" spans="1:5" ht="25.5">
      <c r="A38" t="s">
        <v>62</v>
      </c>
      <c r="E38" s="35" t="s">
        <v>3036</v>
      </c>
    </row>
    <row r="39" spans="1:16" ht="25.5">
      <c r="A39" s="24" t="s">
        <v>55</v>
      </c>
      <c s="29" t="s">
        <v>149</v>
      </c>
      <c s="29" t="s">
        <v>8127</v>
      </c>
      <c s="24" t="s">
        <v>57</v>
      </c>
      <c s="30" t="s">
        <v>8128</v>
      </c>
      <c s="31" t="s">
        <v>94</v>
      </c>
      <c s="32">
        <v>140</v>
      </c>
      <c s="33">
        <v>0</v>
      </c>
      <c s="33">
        <f>ROUND(ROUND(H39,2)*ROUND(G39,3),2)</f>
      </c>
      <c r="O39">
        <f>(I39*21)/100</f>
      </c>
      <c t="s">
        <v>33</v>
      </c>
    </row>
    <row r="40" spans="1:5" ht="12.75">
      <c r="A40" s="34" t="s">
        <v>60</v>
      </c>
      <c r="E40" s="35" t="s">
        <v>57</v>
      </c>
    </row>
    <row r="41" spans="1:5" ht="12.75">
      <c r="A41" s="36" t="s">
        <v>61</v>
      </c>
      <c r="E41" s="37" t="s">
        <v>8059</v>
      </c>
    </row>
    <row r="42" spans="1:5" ht="25.5">
      <c r="A42" t="s">
        <v>62</v>
      </c>
      <c r="E42" s="35" t="s">
        <v>3036</v>
      </c>
    </row>
    <row r="43" spans="1:16" ht="25.5">
      <c r="A43" s="24" t="s">
        <v>55</v>
      </c>
      <c s="29" t="s">
        <v>153</v>
      </c>
      <c s="29" t="s">
        <v>12718</v>
      </c>
      <c s="24" t="s">
        <v>57</v>
      </c>
      <c s="30" t="s">
        <v>12719</v>
      </c>
      <c s="31" t="s">
        <v>94</v>
      </c>
      <c s="32">
        <v>130</v>
      </c>
      <c s="33">
        <v>0</v>
      </c>
      <c s="33">
        <f>ROUND(ROUND(H43,2)*ROUND(G43,3),2)</f>
      </c>
      <c r="O43">
        <f>(I43*21)/100</f>
      </c>
      <c t="s">
        <v>33</v>
      </c>
    </row>
    <row r="44" spans="1:5" ht="12.75">
      <c r="A44" s="34" t="s">
        <v>60</v>
      </c>
      <c r="E44" s="35" t="s">
        <v>57</v>
      </c>
    </row>
    <row r="45" spans="1:5" ht="12.75">
      <c r="A45" s="36" t="s">
        <v>61</v>
      </c>
      <c r="E45" s="37" t="s">
        <v>8059</v>
      </c>
    </row>
    <row r="46" spans="1:5" ht="76.5">
      <c r="A46" t="s">
        <v>62</v>
      </c>
      <c r="E46" s="35" t="s">
        <v>12720</v>
      </c>
    </row>
    <row r="47" spans="1:16" ht="12.75">
      <c r="A47" s="24" t="s">
        <v>55</v>
      </c>
      <c s="29" t="s">
        <v>157</v>
      </c>
      <c s="29" t="s">
        <v>12640</v>
      </c>
      <c s="24" t="s">
        <v>57</v>
      </c>
      <c s="30" t="s">
        <v>12641</v>
      </c>
      <c s="31" t="s">
        <v>76</v>
      </c>
      <c s="32">
        <v>1</v>
      </c>
      <c s="33">
        <v>0</v>
      </c>
      <c s="33">
        <f>ROUND(ROUND(H47,2)*ROUND(G47,3),2)</f>
      </c>
      <c r="O47">
        <f>(I47*21)/100</f>
      </c>
      <c t="s">
        <v>33</v>
      </c>
    </row>
    <row r="48" spans="1:5" ht="12.75">
      <c r="A48" s="34" t="s">
        <v>60</v>
      </c>
      <c r="E48" s="35" t="s">
        <v>57</v>
      </c>
    </row>
    <row r="49" spans="1:5" ht="12.75">
      <c r="A49" s="36" t="s">
        <v>61</v>
      </c>
      <c r="E49" s="37" t="s">
        <v>8059</v>
      </c>
    </row>
    <row r="50" spans="1:5" ht="102">
      <c r="A50" t="s">
        <v>62</v>
      </c>
      <c r="E50" s="35" t="s">
        <v>12721</v>
      </c>
    </row>
    <row r="51" spans="1:16" ht="12.75">
      <c r="A51" s="24" t="s">
        <v>55</v>
      </c>
      <c s="29" t="s">
        <v>161</v>
      </c>
      <c s="29" t="s">
        <v>12643</v>
      </c>
      <c s="24" t="s">
        <v>57</v>
      </c>
      <c s="30" t="s">
        <v>3478</v>
      </c>
      <c s="31" t="s">
        <v>86</v>
      </c>
      <c s="32">
        <v>8</v>
      </c>
      <c s="33">
        <v>0</v>
      </c>
      <c s="33">
        <f>ROUND(ROUND(H51,2)*ROUND(G51,3),2)</f>
      </c>
      <c r="O51">
        <f>(I51*21)/100</f>
      </c>
      <c t="s">
        <v>33</v>
      </c>
    </row>
    <row r="52" spans="1:5" ht="12.75">
      <c r="A52" s="34" t="s">
        <v>60</v>
      </c>
      <c r="E52" s="35" t="s">
        <v>57</v>
      </c>
    </row>
    <row r="53" spans="1:5" ht="12.75">
      <c r="A53" s="36" t="s">
        <v>61</v>
      </c>
      <c r="E53" s="37" t="s">
        <v>8059</v>
      </c>
    </row>
    <row r="54" spans="1:5" ht="102">
      <c r="A54" t="s">
        <v>62</v>
      </c>
      <c r="E54" s="35" t="s">
        <v>12722</v>
      </c>
    </row>
    <row r="55" spans="1:16" ht="12.75">
      <c r="A55" s="24" t="s">
        <v>55</v>
      </c>
      <c s="29" t="s">
        <v>165</v>
      </c>
      <c s="29" t="s">
        <v>3044</v>
      </c>
      <c s="24" t="s">
        <v>57</v>
      </c>
      <c s="30" t="s">
        <v>3045</v>
      </c>
      <c s="31" t="s">
        <v>86</v>
      </c>
      <c s="32">
        <v>8</v>
      </c>
      <c s="33">
        <v>0</v>
      </c>
      <c s="33">
        <f>ROUND(ROUND(H55,2)*ROUND(G55,3),2)</f>
      </c>
      <c r="O55">
        <f>(I55*21)/100</f>
      </c>
      <c t="s">
        <v>33</v>
      </c>
    </row>
    <row r="56" spans="1:5" ht="12.75">
      <c r="A56" s="34" t="s">
        <v>60</v>
      </c>
      <c r="E56" s="35" t="s">
        <v>57</v>
      </c>
    </row>
    <row r="57" spans="1:5" ht="12.75">
      <c r="A57" s="36" t="s">
        <v>61</v>
      </c>
      <c r="E57" s="37" t="s">
        <v>8059</v>
      </c>
    </row>
    <row r="58" spans="1:5" ht="51">
      <c r="A58" t="s">
        <v>62</v>
      </c>
      <c r="E58" s="35" t="s">
        <v>3046</v>
      </c>
    </row>
    <row r="59" spans="1:16" ht="12.75">
      <c r="A59" s="24" t="s">
        <v>55</v>
      </c>
      <c s="29" t="s">
        <v>168</v>
      </c>
      <c s="29" t="s">
        <v>12723</v>
      </c>
      <c s="24" t="s">
        <v>57</v>
      </c>
      <c s="30" t="s">
        <v>12724</v>
      </c>
      <c s="31" t="s">
        <v>86</v>
      </c>
      <c s="32">
        <v>2</v>
      </c>
      <c s="33">
        <v>0</v>
      </c>
      <c s="33">
        <f>ROUND(ROUND(H59,2)*ROUND(G59,3),2)</f>
      </c>
      <c r="O59">
        <f>(I59*21)/100</f>
      </c>
      <c t="s">
        <v>33</v>
      </c>
    </row>
    <row r="60" spans="1:5" ht="12.75">
      <c r="A60" s="34" t="s">
        <v>60</v>
      </c>
      <c r="E60" s="35" t="s">
        <v>57</v>
      </c>
    </row>
    <row r="61" spans="1:5" ht="12.75">
      <c r="A61" s="36" t="s">
        <v>61</v>
      </c>
      <c r="E61" s="37" t="s">
        <v>8059</v>
      </c>
    </row>
    <row r="62" spans="1:5" ht="51">
      <c r="A62" t="s">
        <v>62</v>
      </c>
      <c r="E62" s="35" t="s">
        <v>3046</v>
      </c>
    </row>
    <row r="63" spans="1:16" ht="25.5">
      <c r="A63" s="24" t="s">
        <v>55</v>
      </c>
      <c s="29" t="s">
        <v>172</v>
      </c>
      <c s="29" t="s">
        <v>1329</v>
      </c>
      <c s="24" t="s">
        <v>57</v>
      </c>
      <c s="30" t="s">
        <v>1330</v>
      </c>
      <c s="31" t="s">
        <v>86</v>
      </c>
      <c s="32">
        <v>14</v>
      </c>
      <c s="33">
        <v>0</v>
      </c>
      <c s="33">
        <f>ROUND(ROUND(H63,2)*ROUND(G63,3),2)</f>
      </c>
      <c r="O63">
        <f>(I63*21)/100</f>
      </c>
      <c t="s">
        <v>33</v>
      </c>
    </row>
    <row r="64" spans="1:5" ht="12.75">
      <c r="A64" s="34" t="s">
        <v>60</v>
      </c>
      <c r="E64" s="35" t="s">
        <v>57</v>
      </c>
    </row>
    <row r="65" spans="1:5" ht="12.75">
      <c r="A65" s="36" t="s">
        <v>61</v>
      </c>
      <c r="E65" s="37" t="s">
        <v>8059</v>
      </c>
    </row>
    <row r="66" spans="1:5" ht="51">
      <c r="A66" t="s">
        <v>62</v>
      </c>
      <c r="E66" s="35" t="s">
        <v>3026</v>
      </c>
    </row>
    <row r="67" spans="1:16" ht="38.25">
      <c r="A67" s="24" t="s">
        <v>55</v>
      </c>
      <c s="29" t="s">
        <v>176</v>
      </c>
      <c s="29" t="s">
        <v>3047</v>
      </c>
      <c s="24" t="s">
        <v>57</v>
      </c>
      <c s="30" t="s">
        <v>3048</v>
      </c>
      <c s="31" t="s">
        <v>1013</v>
      </c>
      <c s="32">
        <v>60</v>
      </c>
      <c s="33">
        <v>0</v>
      </c>
      <c s="33">
        <f>ROUND(ROUND(H67,2)*ROUND(G67,3),2)</f>
      </c>
      <c r="O67">
        <f>(I67*21)/100</f>
      </c>
      <c t="s">
        <v>33</v>
      </c>
    </row>
    <row r="68" spans="1:5" ht="12.75">
      <c r="A68" s="34" t="s">
        <v>60</v>
      </c>
      <c r="E68" s="35" t="s">
        <v>57</v>
      </c>
    </row>
    <row r="69" spans="1:5" ht="12.75">
      <c r="A69" s="36" t="s">
        <v>61</v>
      </c>
      <c r="E69" s="37" t="s">
        <v>8059</v>
      </c>
    </row>
    <row r="70" spans="1:5" ht="51">
      <c r="A70" t="s">
        <v>62</v>
      </c>
      <c r="E70" s="35" t="s">
        <v>3046</v>
      </c>
    </row>
    <row r="71" spans="1:16" ht="25.5">
      <c r="A71" s="24" t="s">
        <v>55</v>
      </c>
      <c s="29" t="s">
        <v>115</v>
      </c>
      <c s="29" t="s">
        <v>3404</v>
      </c>
      <c s="24" t="s">
        <v>57</v>
      </c>
      <c s="30" t="s">
        <v>3405</v>
      </c>
      <c s="31" t="s">
        <v>1013</v>
      </c>
      <c s="32">
        <v>50</v>
      </c>
      <c s="33">
        <v>0</v>
      </c>
      <c s="33">
        <f>ROUND(ROUND(H71,2)*ROUND(G71,3),2)</f>
      </c>
      <c r="O71">
        <f>(I71*21)/100</f>
      </c>
      <c t="s">
        <v>33</v>
      </c>
    </row>
    <row r="72" spans="1:5" ht="12.75">
      <c r="A72" s="34" t="s">
        <v>60</v>
      </c>
      <c r="E72" s="35" t="s">
        <v>57</v>
      </c>
    </row>
    <row r="73" spans="1:5" ht="12.75">
      <c r="A73" s="36" t="s">
        <v>61</v>
      </c>
      <c r="E73" s="37" t="s">
        <v>8059</v>
      </c>
    </row>
    <row r="74" spans="1:5" ht="51">
      <c r="A74" t="s">
        <v>62</v>
      </c>
      <c r="E74" s="35" t="s">
        <v>3046</v>
      </c>
    </row>
    <row r="75" spans="1:16" ht="12.75">
      <c r="A75" s="24" t="s">
        <v>55</v>
      </c>
      <c s="29" t="s">
        <v>227</v>
      </c>
      <c s="29" t="s">
        <v>12644</v>
      </c>
      <c s="24" t="s">
        <v>57</v>
      </c>
      <c s="30" t="s">
        <v>3050</v>
      </c>
      <c s="31" t="s">
        <v>76</v>
      </c>
      <c s="32">
        <v>50</v>
      </c>
      <c s="33">
        <v>0</v>
      </c>
      <c s="33">
        <f>ROUND(ROUND(H75,2)*ROUND(G75,3),2)</f>
      </c>
      <c r="O75">
        <f>(I75*21)/100</f>
      </c>
      <c t="s">
        <v>33</v>
      </c>
    </row>
    <row r="76" spans="1:5" ht="12.75">
      <c r="A76" s="34" t="s">
        <v>60</v>
      </c>
      <c r="E76" s="35" t="s">
        <v>57</v>
      </c>
    </row>
    <row r="77" spans="1:5" ht="12.75">
      <c r="A77" s="36" t="s">
        <v>61</v>
      </c>
      <c r="E77" s="37" t="s">
        <v>8059</v>
      </c>
    </row>
    <row r="78" spans="1:5" ht="102">
      <c r="A78" t="s">
        <v>62</v>
      </c>
      <c r="E78" s="35" t="s">
        <v>12725</v>
      </c>
    </row>
    <row r="79" spans="1:18" ht="12.75" customHeight="1">
      <c r="A79" s="6" t="s">
        <v>53</v>
      </c>
      <c s="6"/>
      <c s="39" t="s">
        <v>3052</v>
      </c>
      <c s="6"/>
      <c s="27" t="s">
        <v>54</v>
      </c>
      <c s="6"/>
      <c s="6"/>
      <c s="6"/>
      <c s="40">
        <f>0+Q79</f>
      </c>
      <c r="O79">
        <f>0+R79</f>
      </c>
      <c r="Q79">
        <f>0+I80+I84+I88+I92+I96+I100+I104+I108+I112+I116+I120</f>
      </c>
      <c>
        <f>0+O80+O84+O88+O92+O96+O100+O104+O108+O112+O116+O120</f>
      </c>
    </row>
    <row r="80" spans="1:16" ht="12.75">
      <c r="A80" s="24" t="s">
        <v>55</v>
      </c>
      <c s="29" t="s">
        <v>39</v>
      </c>
      <c s="29" t="s">
        <v>3053</v>
      </c>
      <c s="24" t="s">
        <v>57</v>
      </c>
      <c s="30" t="s">
        <v>3054</v>
      </c>
      <c s="31" t="s">
        <v>76</v>
      </c>
      <c s="32">
        <v>275</v>
      </c>
      <c s="33">
        <v>0</v>
      </c>
      <c s="33">
        <f>ROUND(ROUND(H80,2)*ROUND(G80,3),2)</f>
      </c>
      <c r="O80">
        <f>(I80*21)/100</f>
      </c>
      <c t="s">
        <v>33</v>
      </c>
    </row>
    <row r="81" spans="1:5" ht="12.75">
      <c r="A81" s="34" t="s">
        <v>60</v>
      </c>
      <c r="E81" s="35" t="s">
        <v>57</v>
      </c>
    </row>
    <row r="82" spans="1:5" ht="12.75">
      <c r="A82" s="36" t="s">
        <v>61</v>
      </c>
      <c r="E82" s="37" t="s">
        <v>8059</v>
      </c>
    </row>
    <row r="83" spans="1:5" ht="12.75">
      <c r="A83" t="s">
        <v>62</v>
      </c>
      <c r="E83" s="35" t="s">
        <v>3055</v>
      </c>
    </row>
    <row r="84" spans="1:16" ht="12.75">
      <c r="A84" s="24" t="s">
        <v>55</v>
      </c>
      <c s="29" t="s">
        <v>33</v>
      </c>
      <c s="29" t="s">
        <v>3482</v>
      </c>
      <c s="24" t="s">
        <v>57</v>
      </c>
      <c s="30" t="s">
        <v>3483</v>
      </c>
      <c s="31" t="s">
        <v>1484</v>
      </c>
      <c s="32">
        <v>18</v>
      </c>
      <c s="33">
        <v>0</v>
      </c>
      <c s="33">
        <f>ROUND(ROUND(H84,2)*ROUND(G84,3),2)</f>
      </c>
      <c r="O84">
        <f>(I84*21)/100</f>
      </c>
      <c t="s">
        <v>33</v>
      </c>
    </row>
    <row r="85" spans="1:5" ht="12.75">
      <c r="A85" s="34" t="s">
        <v>60</v>
      </c>
      <c r="E85" s="35" t="s">
        <v>57</v>
      </c>
    </row>
    <row r="86" spans="1:5" ht="12.75">
      <c r="A86" s="36" t="s">
        <v>61</v>
      </c>
      <c r="E86" s="37" t="s">
        <v>8059</v>
      </c>
    </row>
    <row r="87" spans="1:5" ht="216.75">
      <c r="A87" t="s">
        <v>62</v>
      </c>
      <c r="E87" s="35" t="s">
        <v>3058</v>
      </c>
    </row>
    <row r="88" spans="1:16" ht="12.75">
      <c r="A88" s="24" t="s">
        <v>55</v>
      </c>
      <c s="29" t="s">
        <v>32</v>
      </c>
      <c s="29" t="s">
        <v>1191</v>
      </c>
      <c s="24" t="s">
        <v>57</v>
      </c>
      <c s="30" t="s">
        <v>1192</v>
      </c>
      <c s="31" t="s">
        <v>970</v>
      </c>
      <c s="32">
        <v>810</v>
      </c>
      <c s="33">
        <v>0</v>
      </c>
      <c s="33">
        <f>ROUND(ROUND(H88,2)*ROUND(G88,3),2)</f>
      </c>
      <c r="O88">
        <f>(I88*21)/100</f>
      </c>
      <c t="s">
        <v>33</v>
      </c>
    </row>
    <row r="89" spans="1:5" ht="12.75">
      <c r="A89" s="34" t="s">
        <v>60</v>
      </c>
      <c r="E89" s="35" t="s">
        <v>57</v>
      </c>
    </row>
    <row r="90" spans="1:5" ht="12.75">
      <c r="A90" s="36" t="s">
        <v>61</v>
      </c>
      <c r="E90" s="37" t="s">
        <v>8059</v>
      </c>
    </row>
    <row r="91" spans="1:5" ht="25.5">
      <c r="A91" t="s">
        <v>62</v>
      </c>
      <c r="E91" s="35" t="s">
        <v>1195</v>
      </c>
    </row>
    <row r="92" spans="1:16" ht="12.75">
      <c r="A92" s="24" t="s">
        <v>55</v>
      </c>
      <c s="29" t="s">
        <v>43</v>
      </c>
      <c s="29" t="s">
        <v>3056</v>
      </c>
      <c s="24" t="s">
        <v>57</v>
      </c>
      <c s="30" t="s">
        <v>3057</v>
      </c>
      <c s="31" t="s">
        <v>1484</v>
      </c>
      <c s="32">
        <v>52</v>
      </c>
      <c s="33">
        <v>0</v>
      </c>
      <c s="33">
        <f>ROUND(ROUND(H92,2)*ROUND(G92,3),2)</f>
      </c>
      <c r="O92">
        <f>(I92*21)/100</f>
      </c>
      <c t="s">
        <v>33</v>
      </c>
    </row>
    <row r="93" spans="1:5" ht="12.75">
      <c r="A93" s="34" t="s">
        <v>60</v>
      </c>
      <c r="E93" s="35" t="s">
        <v>57</v>
      </c>
    </row>
    <row r="94" spans="1:5" ht="12.75">
      <c r="A94" s="36" t="s">
        <v>61</v>
      </c>
      <c r="E94" s="37" t="s">
        <v>8059</v>
      </c>
    </row>
    <row r="95" spans="1:5" ht="216.75">
      <c r="A95" t="s">
        <v>62</v>
      </c>
      <c r="E95" s="35" t="s">
        <v>3058</v>
      </c>
    </row>
    <row r="96" spans="1:16" ht="12.75">
      <c r="A96" s="24" t="s">
        <v>55</v>
      </c>
      <c s="29" t="s">
        <v>45</v>
      </c>
      <c s="29" t="s">
        <v>8061</v>
      </c>
      <c s="24" t="s">
        <v>57</v>
      </c>
      <c s="30" t="s">
        <v>8062</v>
      </c>
      <c s="31" t="s">
        <v>970</v>
      </c>
      <c s="32">
        <v>361</v>
      </c>
      <c s="33">
        <v>0</v>
      </c>
      <c s="33">
        <f>ROUND(ROUND(H96,2)*ROUND(G96,3),2)</f>
      </c>
      <c r="O96">
        <f>(I96*21)/100</f>
      </c>
      <c t="s">
        <v>33</v>
      </c>
    </row>
    <row r="97" spans="1:5" ht="12.75">
      <c r="A97" s="34" t="s">
        <v>60</v>
      </c>
      <c r="E97" s="35" t="s">
        <v>57</v>
      </c>
    </row>
    <row r="98" spans="1:5" ht="12.75">
      <c r="A98" s="36" t="s">
        <v>61</v>
      </c>
      <c r="E98" s="37" t="s">
        <v>8059</v>
      </c>
    </row>
    <row r="99" spans="1:5" ht="25.5">
      <c r="A99" t="s">
        <v>62</v>
      </c>
      <c r="E99" s="35" t="s">
        <v>1195</v>
      </c>
    </row>
    <row r="100" spans="1:16" ht="12.75">
      <c r="A100" s="24" t="s">
        <v>55</v>
      </c>
      <c s="29" t="s">
        <v>47</v>
      </c>
      <c s="29" t="s">
        <v>70</v>
      </c>
      <c s="24" t="s">
        <v>57</v>
      </c>
      <c s="30" t="s">
        <v>71</v>
      </c>
      <c s="31" t="s">
        <v>1484</v>
      </c>
      <c s="32">
        <v>37</v>
      </c>
      <c s="33">
        <v>0</v>
      </c>
      <c s="33">
        <f>ROUND(ROUND(H100,2)*ROUND(G100,3),2)</f>
      </c>
      <c r="O100">
        <f>(I100*21)/100</f>
      </c>
      <c t="s">
        <v>33</v>
      </c>
    </row>
    <row r="101" spans="1:5" ht="12.75">
      <c r="A101" s="34" t="s">
        <v>60</v>
      </c>
      <c r="E101" s="35" t="s">
        <v>57</v>
      </c>
    </row>
    <row r="102" spans="1:5" ht="12.75">
      <c r="A102" s="36" t="s">
        <v>61</v>
      </c>
      <c r="E102" s="37" t="s">
        <v>8059</v>
      </c>
    </row>
    <row r="103" spans="1:5" ht="153">
      <c r="A103" t="s">
        <v>62</v>
      </c>
      <c r="E103" s="35" t="s">
        <v>3059</v>
      </c>
    </row>
    <row r="104" spans="1:16" ht="12.75">
      <c r="A104" s="24" t="s">
        <v>55</v>
      </c>
      <c s="29" t="s">
        <v>73</v>
      </c>
      <c s="29" t="s">
        <v>3309</v>
      </c>
      <c s="24" t="s">
        <v>57</v>
      </c>
      <c s="30" t="s">
        <v>3310</v>
      </c>
      <c s="31" t="s">
        <v>76</v>
      </c>
      <c s="32">
        <v>275</v>
      </c>
      <c s="33">
        <v>0</v>
      </c>
      <c s="33">
        <f>ROUND(ROUND(H104,2)*ROUND(G104,3),2)</f>
      </c>
      <c r="O104">
        <f>(I104*21)/100</f>
      </c>
      <c t="s">
        <v>33</v>
      </c>
    </row>
    <row r="105" spans="1:5" ht="12.75">
      <c r="A105" s="34" t="s">
        <v>60</v>
      </c>
      <c r="E105" s="35" t="s">
        <v>57</v>
      </c>
    </row>
    <row r="106" spans="1:5" ht="12.75">
      <c r="A106" s="36" t="s">
        <v>61</v>
      </c>
      <c r="E106" s="37" t="s">
        <v>8059</v>
      </c>
    </row>
    <row r="107" spans="1:5" ht="38.25">
      <c r="A107" t="s">
        <v>62</v>
      </c>
      <c r="E107" s="35" t="s">
        <v>3311</v>
      </c>
    </row>
    <row r="108" spans="1:16" ht="12.75">
      <c r="A108" s="24" t="s">
        <v>55</v>
      </c>
      <c s="29" t="s">
        <v>79</v>
      </c>
      <c s="29" t="s">
        <v>2234</v>
      </c>
      <c s="24" t="s">
        <v>57</v>
      </c>
      <c s="30" t="s">
        <v>2235</v>
      </c>
      <c s="31" t="s">
        <v>1484</v>
      </c>
      <c s="32">
        <v>18</v>
      </c>
      <c s="33">
        <v>0</v>
      </c>
      <c s="33">
        <f>ROUND(ROUND(H108,2)*ROUND(G108,3),2)</f>
      </c>
      <c r="O108">
        <f>(I108*21)/100</f>
      </c>
      <c t="s">
        <v>33</v>
      </c>
    </row>
    <row r="109" spans="1:5" ht="12.75">
      <c r="A109" s="34" t="s">
        <v>60</v>
      </c>
      <c r="E109" s="35" t="s">
        <v>57</v>
      </c>
    </row>
    <row r="110" spans="1:5" ht="12.75">
      <c r="A110" s="36" t="s">
        <v>61</v>
      </c>
      <c r="E110" s="37" t="s">
        <v>8059</v>
      </c>
    </row>
    <row r="111" spans="1:5" ht="267.75">
      <c r="A111" t="s">
        <v>62</v>
      </c>
      <c r="E111" s="35" t="s">
        <v>3484</v>
      </c>
    </row>
    <row r="112" spans="1:16" ht="12.75">
      <c r="A112" s="24" t="s">
        <v>55</v>
      </c>
      <c s="29" t="s">
        <v>50</v>
      </c>
      <c s="29" t="s">
        <v>3060</v>
      </c>
      <c s="24" t="s">
        <v>57</v>
      </c>
      <c s="30" t="s">
        <v>3061</v>
      </c>
      <c s="31" t="s">
        <v>1484</v>
      </c>
      <c s="32">
        <v>5</v>
      </c>
      <c s="33">
        <v>0</v>
      </c>
      <c s="33">
        <f>ROUND(ROUND(H112,2)*ROUND(G112,3),2)</f>
      </c>
      <c r="O112">
        <f>(I112*21)/100</f>
      </c>
      <c t="s">
        <v>33</v>
      </c>
    </row>
    <row r="113" spans="1:5" ht="12.75">
      <c r="A113" s="34" t="s">
        <v>60</v>
      </c>
      <c r="E113" s="35" t="s">
        <v>57</v>
      </c>
    </row>
    <row r="114" spans="1:5" ht="12.75">
      <c r="A114" s="36" t="s">
        <v>61</v>
      </c>
      <c r="E114" s="37" t="s">
        <v>8059</v>
      </c>
    </row>
    <row r="115" spans="1:5" ht="38.25">
      <c r="A115" t="s">
        <v>62</v>
      </c>
      <c r="E115" s="35" t="s">
        <v>3062</v>
      </c>
    </row>
    <row r="116" spans="1:16" ht="12.75">
      <c r="A116" s="24" t="s">
        <v>55</v>
      </c>
      <c s="29" t="s">
        <v>910</v>
      </c>
      <c s="29" t="s">
        <v>8088</v>
      </c>
      <c s="24" t="s">
        <v>57</v>
      </c>
      <c s="30" t="s">
        <v>8089</v>
      </c>
      <c s="31" t="s">
        <v>1484</v>
      </c>
      <c s="32">
        <v>5</v>
      </c>
      <c s="33">
        <v>0</v>
      </c>
      <c s="33">
        <f>ROUND(ROUND(H116,2)*ROUND(G116,3),2)</f>
      </c>
      <c r="O116">
        <f>(I116*21)/100</f>
      </c>
      <c t="s">
        <v>33</v>
      </c>
    </row>
    <row r="117" spans="1:5" ht="12.75">
      <c r="A117" s="34" t="s">
        <v>60</v>
      </c>
      <c r="E117" s="35" t="s">
        <v>57</v>
      </c>
    </row>
    <row r="118" spans="1:5" ht="12.75">
      <c r="A118" s="36" t="s">
        <v>61</v>
      </c>
      <c r="E118" s="37" t="s">
        <v>8059</v>
      </c>
    </row>
    <row r="119" spans="1:5" ht="89.25">
      <c r="A119" t="s">
        <v>62</v>
      </c>
      <c r="E119" s="35" t="s">
        <v>8090</v>
      </c>
    </row>
    <row r="120" spans="1:16" ht="12.75">
      <c r="A120" s="24" t="s">
        <v>55</v>
      </c>
      <c s="29" t="s">
        <v>346</v>
      </c>
      <c s="29" t="s">
        <v>1020</v>
      </c>
      <c s="24" t="s">
        <v>57</v>
      </c>
      <c s="30" t="s">
        <v>1021</v>
      </c>
      <c s="31" t="s">
        <v>1022</v>
      </c>
      <c s="32">
        <v>275</v>
      </c>
      <c s="33">
        <v>0</v>
      </c>
      <c s="33">
        <f>ROUND(ROUND(H120,2)*ROUND(G120,3),2)</f>
      </c>
      <c r="O120">
        <f>(I120*21)/100</f>
      </c>
      <c t="s">
        <v>33</v>
      </c>
    </row>
    <row r="121" spans="1:5" ht="12.75">
      <c r="A121" s="34" t="s">
        <v>60</v>
      </c>
      <c r="E121" s="35" t="s">
        <v>57</v>
      </c>
    </row>
    <row r="122" spans="1:5" ht="12.75">
      <c r="A122" s="36" t="s">
        <v>61</v>
      </c>
      <c r="E122" s="37" t="s">
        <v>8059</v>
      </c>
    </row>
    <row r="123" spans="1:5" ht="25.5">
      <c r="A123" t="s">
        <v>62</v>
      </c>
      <c r="E123" s="35" t="s">
        <v>5973</v>
      </c>
    </row>
    <row r="124" spans="1:18" ht="12.75" customHeight="1">
      <c r="A124" s="6" t="s">
        <v>53</v>
      </c>
      <c s="6"/>
      <c s="39" t="s">
        <v>2809</v>
      </c>
      <c s="6"/>
      <c s="27" t="s">
        <v>2810</v>
      </c>
      <c s="6"/>
      <c s="6"/>
      <c s="6"/>
      <c s="40">
        <f>0+Q124</f>
      </c>
      <c r="O124">
        <f>0+R124</f>
      </c>
      <c r="Q124">
        <f>0+I125+I129+I133+I137+I141</f>
      </c>
      <c>
        <f>0+O125+O129+O133+O137+O141</f>
      </c>
    </row>
    <row r="125" spans="1:16" ht="12.75">
      <c r="A125" s="24" t="s">
        <v>55</v>
      </c>
      <c s="29" t="s">
        <v>232</v>
      </c>
      <c s="29" t="s">
        <v>3066</v>
      </c>
      <c s="24" t="s">
        <v>57</v>
      </c>
      <c s="30" t="s">
        <v>3067</v>
      </c>
      <c s="31" t="s">
        <v>94</v>
      </c>
      <c s="32">
        <v>41</v>
      </c>
      <c s="33">
        <v>0</v>
      </c>
      <c s="33">
        <f>ROUND(ROUND(H125,2)*ROUND(G125,3),2)</f>
      </c>
      <c r="O125">
        <f>(I125*21)/100</f>
      </c>
      <c t="s">
        <v>33</v>
      </c>
    </row>
    <row r="126" spans="1:5" ht="12.75">
      <c r="A126" s="34" t="s">
        <v>60</v>
      </c>
      <c r="E126" s="35" t="s">
        <v>57</v>
      </c>
    </row>
    <row r="127" spans="1:5" ht="12.75">
      <c r="A127" s="36" t="s">
        <v>61</v>
      </c>
      <c r="E127" s="37" t="s">
        <v>8059</v>
      </c>
    </row>
    <row r="128" spans="1:5" ht="38.25">
      <c r="A128" t="s">
        <v>62</v>
      </c>
      <c r="E128" s="35" t="s">
        <v>3068</v>
      </c>
    </row>
    <row r="129" spans="1:16" ht="12.75">
      <c r="A129" s="24" t="s">
        <v>55</v>
      </c>
      <c s="29" t="s">
        <v>235</v>
      </c>
      <c s="29" t="s">
        <v>150</v>
      </c>
      <c s="24" t="s">
        <v>57</v>
      </c>
      <c s="30" t="s">
        <v>151</v>
      </c>
      <c s="31" t="s">
        <v>94</v>
      </c>
      <c s="32">
        <v>490</v>
      </c>
      <c s="33">
        <v>0</v>
      </c>
      <c s="33">
        <f>ROUND(ROUND(H129,2)*ROUND(G129,3),2)</f>
      </c>
      <c r="O129">
        <f>(I129*21)/100</f>
      </c>
      <c t="s">
        <v>33</v>
      </c>
    </row>
    <row r="130" spans="1:5" ht="12.75">
      <c r="A130" s="34" t="s">
        <v>60</v>
      </c>
      <c r="E130" s="35" t="s">
        <v>57</v>
      </c>
    </row>
    <row r="131" spans="1:5" ht="12.75">
      <c r="A131" s="36" t="s">
        <v>61</v>
      </c>
      <c r="E131" s="37" t="s">
        <v>8059</v>
      </c>
    </row>
    <row r="132" spans="1:5" ht="51">
      <c r="A132" t="s">
        <v>62</v>
      </c>
      <c r="E132" s="35" t="s">
        <v>8064</v>
      </c>
    </row>
    <row r="133" spans="1:16" ht="12.75">
      <c r="A133" s="24" t="s">
        <v>55</v>
      </c>
      <c s="29" t="s">
        <v>238</v>
      </c>
      <c s="29" t="s">
        <v>154</v>
      </c>
      <c s="24" t="s">
        <v>57</v>
      </c>
      <c s="30" t="s">
        <v>155</v>
      </c>
      <c s="31" t="s">
        <v>86</v>
      </c>
      <c s="32">
        <v>41</v>
      </c>
      <c s="33">
        <v>0</v>
      </c>
      <c s="33">
        <f>ROUND(ROUND(H133,2)*ROUND(G133,3),2)</f>
      </c>
      <c r="O133">
        <f>(I133*21)/100</f>
      </c>
      <c t="s">
        <v>33</v>
      </c>
    </row>
    <row r="134" spans="1:5" ht="12.75">
      <c r="A134" s="34" t="s">
        <v>60</v>
      </c>
      <c r="E134" s="35" t="s">
        <v>57</v>
      </c>
    </row>
    <row r="135" spans="1:5" ht="12.75">
      <c r="A135" s="36" t="s">
        <v>61</v>
      </c>
      <c r="E135" s="37" t="s">
        <v>8059</v>
      </c>
    </row>
    <row r="136" spans="1:5" ht="25.5">
      <c r="A136" t="s">
        <v>62</v>
      </c>
      <c r="E136" s="35" t="s">
        <v>3070</v>
      </c>
    </row>
    <row r="137" spans="1:16" ht="12.75">
      <c r="A137" s="24" t="s">
        <v>55</v>
      </c>
      <c s="29" t="s">
        <v>241</v>
      </c>
      <c s="29" t="s">
        <v>2595</v>
      </c>
      <c s="24" t="s">
        <v>57</v>
      </c>
      <c s="30" t="s">
        <v>2596</v>
      </c>
      <c s="31" t="s">
        <v>86</v>
      </c>
      <c s="32">
        <v>41</v>
      </c>
      <c s="33">
        <v>0</v>
      </c>
      <c s="33">
        <f>ROUND(ROUND(H137,2)*ROUND(G137,3),2)</f>
      </c>
      <c r="O137">
        <f>(I137*21)/100</f>
      </c>
      <c t="s">
        <v>33</v>
      </c>
    </row>
    <row r="138" spans="1:5" ht="12.75">
      <c r="A138" s="34" t="s">
        <v>60</v>
      </c>
      <c r="E138" s="35" t="s">
        <v>57</v>
      </c>
    </row>
    <row r="139" spans="1:5" ht="12.75">
      <c r="A139" s="36" t="s">
        <v>61</v>
      </c>
      <c r="E139" s="37" t="s">
        <v>8059</v>
      </c>
    </row>
    <row r="140" spans="1:5" ht="38.25">
      <c r="A140" t="s">
        <v>62</v>
      </c>
      <c r="E140" s="35" t="s">
        <v>3075</v>
      </c>
    </row>
    <row r="141" spans="1:16" ht="12.75">
      <c r="A141" s="24" t="s">
        <v>55</v>
      </c>
      <c s="29" t="s">
        <v>245</v>
      </c>
      <c s="29" t="s">
        <v>158</v>
      </c>
      <c s="24" t="s">
        <v>57</v>
      </c>
      <c s="30" t="s">
        <v>159</v>
      </c>
      <c s="31" t="s">
        <v>86</v>
      </c>
      <c s="32">
        <v>41</v>
      </c>
      <c s="33">
        <v>0</v>
      </c>
      <c s="33">
        <f>ROUND(ROUND(H141,2)*ROUND(G141,3),2)</f>
      </c>
      <c r="O141">
        <f>(I141*21)/100</f>
      </c>
      <c t="s">
        <v>33</v>
      </c>
    </row>
    <row r="142" spans="1:5" ht="12.75">
      <c r="A142" s="34" t="s">
        <v>60</v>
      </c>
      <c r="E142" s="35" t="s">
        <v>57</v>
      </c>
    </row>
    <row r="143" spans="1:5" ht="12.75">
      <c r="A143" s="36" t="s">
        <v>61</v>
      </c>
      <c r="E143" s="37" t="s">
        <v>8059</v>
      </c>
    </row>
    <row r="144" spans="1:5" ht="51">
      <c r="A144" t="s">
        <v>62</v>
      </c>
      <c r="E144" s="35" t="s">
        <v>3076</v>
      </c>
    </row>
    <row r="145" spans="1:18" ht="12.75" customHeight="1">
      <c r="A145" s="6" t="s">
        <v>53</v>
      </c>
      <c s="6"/>
      <c s="39" t="s">
        <v>3077</v>
      </c>
      <c s="6"/>
      <c s="27" t="s">
        <v>2818</v>
      </c>
      <c s="6"/>
      <c s="6"/>
      <c s="6"/>
      <c s="40">
        <f>0+Q145</f>
      </c>
      <c r="O145">
        <f>0+R145</f>
      </c>
      <c r="Q145">
        <f>0+I146+I150+I154+I158+I162+I166+I170+I174</f>
      </c>
      <c>
        <f>0+O146+O150+O154+O158+O162+O166+O170+O174</f>
      </c>
    </row>
    <row r="146" spans="1:16" ht="12.75">
      <c r="A146" s="24" t="s">
        <v>55</v>
      </c>
      <c s="29" t="s">
        <v>249</v>
      </c>
      <c s="29" t="s">
        <v>162</v>
      </c>
      <c s="24" t="s">
        <v>57</v>
      </c>
      <c s="30" t="s">
        <v>163</v>
      </c>
      <c s="31" t="s">
        <v>94</v>
      </c>
      <c s="32">
        <v>500</v>
      </c>
      <c s="33">
        <v>0</v>
      </c>
      <c s="33">
        <f>ROUND(ROUND(H146,2)*ROUND(G146,3),2)</f>
      </c>
      <c r="O146">
        <f>(I146*21)/100</f>
      </c>
      <c t="s">
        <v>33</v>
      </c>
    </row>
    <row r="147" spans="1:5" ht="12.75">
      <c r="A147" s="34" t="s">
        <v>60</v>
      </c>
      <c r="E147" s="35" t="s">
        <v>57</v>
      </c>
    </row>
    <row r="148" spans="1:5" ht="12.75">
      <c r="A148" s="36" t="s">
        <v>61</v>
      </c>
      <c r="E148" s="37" t="s">
        <v>8059</v>
      </c>
    </row>
    <row r="149" spans="1:5" ht="38.25">
      <c r="A149" t="s">
        <v>62</v>
      </c>
      <c r="E149" s="35" t="s">
        <v>3091</v>
      </c>
    </row>
    <row r="150" spans="1:16" ht="12.75">
      <c r="A150" s="24" t="s">
        <v>55</v>
      </c>
      <c s="29" t="s">
        <v>252</v>
      </c>
      <c s="29" t="s">
        <v>3099</v>
      </c>
      <c s="24" t="s">
        <v>57</v>
      </c>
      <c s="30" t="s">
        <v>3100</v>
      </c>
      <c s="31" t="s">
        <v>94</v>
      </c>
      <c s="32">
        <v>600</v>
      </c>
      <c s="33">
        <v>0</v>
      </c>
      <c s="33">
        <f>ROUND(ROUND(H150,2)*ROUND(G150,3),2)</f>
      </c>
      <c r="O150">
        <f>(I150*21)/100</f>
      </c>
      <c t="s">
        <v>33</v>
      </c>
    </row>
    <row r="151" spans="1:5" ht="12.75">
      <c r="A151" s="34" t="s">
        <v>60</v>
      </c>
      <c r="E151" s="35" t="s">
        <v>57</v>
      </c>
    </row>
    <row r="152" spans="1:5" ht="12.75">
      <c r="A152" s="36" t="s">
        <v>61</v>
      </c>
      <c r="E152" s="37" t="s">
        <v>8059</v>
      </c>
    </row>
    <row r="153" spans="1:5" ht="38.25">
      <c r="A153" t="s">
        <v>62</v>
      </c>
      <c r="E153" s="35" t="s">
        <v>3091</v>
      </c>
    </row>
    <row r="154" spans="1:16" ht="12.75">
      <c r="A154" s="24" t="s">
        <v>55</v>
      </c>
      <c s="29" t="s">
        <v>255</v>
      </c>
      <c s="29" t="s">
        <v>169</v>
      </c>
      <c s="24" t="s">
        <v>57</v>
      </c>
      <c s="30" t="s">
        <v>170</v>
      </c>
      <c s="31" t="s">
        <v>94</v>
      </c>
      <c s="32">
        <v>2550</v>
      </c>
      <c s="33">
        <v>0</v>
      </c>
      <c s="33">
        <f>ROUND(ROUND(H154,2)*ROUND(G154,3),2)</f>
      </c>
      <c r="O154">
        <f>(I154*21)/100</f>
      </c>
      <c t="s">
        <v>33</v>
      </c>
    </row>
    <row r="155" spans="1:5" ht="12.75">
      <c r="A155" s="34" t="s">
        <v>60</v>
      </c>
      <c r="E155" s="35" t="s">
        <v>57</v>
      </c>
    </row>
    <row r="156" spans="1:5" ht="12.75">
      <c r="A156" s="36" t="s">
        <v>61</v>
      </c>
      <c r="E156" s="37" t="s">
        <v>8059</v>
      </c>
    </row>
    <row r="157" spans="1:5" ht="38.25">
      <c r="A157" t="s">
        <v>62</v>
      </c>
      <c r="E157" s="35" t="s">
        <v>3091</v>
      </c>
    </row>
    <row r="158" spans="1:16" ht="25.5">
      <c r="A158" s="24" t="s">
        <v>55</v>
      </c>
      <c s="29" t="s">
        <v>259</v>
      </c>
      <c s="29" t="s">
        <v>173</v>
      </c>
      <c s="24" t="s">
        <v>57</v>
      </c>
      <c s="30" t="s">
        <v>174</v>
      </c>
      <c s="31" t="s">
        <v>86</v>
      </c>
      <c s="32">
        <v>480</v>
      </c>
      <c s="33">
        <v>0</v>
      </c>
      <c s="33">
        <f>ROUND(ROUND(H158,2)*ROUND(G158,3),2)</f>
      </c>
      <c r="O158">
        <f>(I158*21)/100</f>
      </c>
      <c t="s">
        <v>33</v>
      </c>
    </row>
    <row r="159" spans="1:5" ht="12.75">
      <c r="A159" s="34" t="s">
        <v>60</v>
      </c>
      <c r="E159" s="35" t="s">
        <v>57</v>
      </c>
    </row>
    <row r="160" spans="1:5" ht="12.75">
      <c r="A160" s="36" t="s">
        <v>61</v>
      </c>
      <c r="E160" s="37" t="s">
        <v>8059</v>
      </c>
    </row>
    <row r="161" spans="1:5" ht="38.25">
      <c r="A161" t="s">
        <v>62</v>
      </c>
      <c r="E161" s="35" t="s">
        <v>3094</v>
      </c>
    </row>
    <row r="162" spans="1:16" ht="25.5">
      <c r="A162" s="24" t="s">
        <v>55</v>
      </c>
      <c s="29" t="s">
        <v>262</v>
      </c>
      <c s="29" t="s">
        <v>177</v>
      </c>
      <c s="24" t="s">
        <v>57</v>
      </c>
      <c s="30" t="s">
        <v>178</v>
      </c>
      <c s="31" t="s">
        <v>86</v>
      </c>
      <c s="32">
        <v>110</v>
      </c>
      <c s="33">
        <v>0</v>
      </c>
      <c s="33">
        <f>ROUND(ROUND(H162,2)*ROUND(G162,3),2)</f>
      </c>
      <c r="O162">
        <f>(I162*21)/100</f>
      </c>
      <c t="s">
        <v>33</v>
      </c>
    </row>
    <row r="163" spans="1:5" ht="12.75">
      <c r="A163" s="34" t="s">
        <v>60</v>
      </c>
      <c r="E163" s="35" t="s">
        <v>57</v>
      </c>
    </row>
    <row r="164" spans="1:5" ht="12.75">
      <c r="A164" s="36" t="s">
        <v>61</v>
      </c>
      <c r="E164" s="37" t="s">
        <v>8059</v>
      </c>
    </row>
    <row r="165" spans="1:5" ht="38.25">
      <c r="A165" t="s">
        <v>62</v>
      </c>
      <c r="E165" s="35" t="s">
        <v>3094</v>
      </c>
    </row>
    <row r="166" spans="1:16" ht="25.5">
      <c r="A166" s="24" t="s">
        <v>55</v>
      </c>
      <c s="29" t="s">
        <v>266</v>
      </c>
      <c s="29" t="s">
        <v>8067</v>
      </c>
      <c s="24" t="s">
        <v>57</v>
      </c>
      <c s="30" t="s">
        <v>8068</v>
      </c>
      <c s="31" t="s">
        <v>86</v>
      </c>
      <c s="32">
        <v>4</v>
      </c>
      <c s="33">
        <v>0</v>
      </c>
      <c s="33">
        <f>ROUND(ROUND(H166,2)*ROUND(G166,3),2)</f>
      </c>
      <c r="O166">
        <f>(I166*21)/100</f>
      </c>
      <c t="s">
        <v>33</v>
      </c>
    </row>
    <row r="167" spans="1:5" ht="12.75">
      <c r="A167" s="34" t="s">
        <v>60</v>
      </c>
      <c r="E167" s="35" t="s">
        <v>57</v>
      </c>
    </row>
    <row r="168" spans="1:5" ht="12.75">
      <c r="A168" s="36" t="s">
        <v>61</v>
      </c>
      <c r="E168" s="37" t="s">
        <v>8059</v>
      </c>
    </row>
    <row r="169" spans="1:5" ht="38.25">
      <c r="A169" t="s">
        <v>62</v>
      </c>
      <c r="E169" s="35" t="s">
        <v>3094</v>
      </c>
    </row>
    <row r="170" spans="1:16" ht="12.75">
      <c r="A170" s="24" t="s">
        <v>55</v>
      </c>
      <c s="29" t="s">
        <v>270</v>
      </c>
      <c s="29" t="s">
        <v>3111</v>
      </c>
      <c s="24" t="s">
        <v>57</v>
      </c>
      <c s="30" t="s">
        <v>3112</v>
      </c>
      <c s="31" t="s">
        <v>94</v>
      </c>
      <c s="32">
        <v>1730</v>
      </c>
      <c s="33">
        <v>0</v>
      </c>
      <c s="33">
        <f>ROUND(ROUND(H170,2)*ROUND(G170,3),2)</f>
      </c>
      <c r="O170">
        <f>(I170*21)/100</f>
      </c>
      <c t="s">
        <v>33</v>
      </c>
    </row>
    <row r="171" spans="1:5" ht="12.75">
      <c r="A171" s="34" t="s">
        <v>60</v>
      </c>
      <c r="E171" s="35" t="s">
        <v>57</v>
      </c>
    </row>
    <row r="172" spans="1:5" ht="12.75">
      <c r="A172" s="36" t="s">
        <v>61</v>
      </c>
      <c r="E172" s="37" t="s">
        <v>8059</v>
      </c>
    </row>
    <row r="173" spans="1:5" ht="25.5">
      <c r="A173" t="s">
        <v>62</v>
      </c>
      <c r="E173" s="35" t="s">
        <v>3113</v>
      </c>
    </row>
    <row r="174" spans="1:16" ht="12.75">
      <c r="A174" s="24" t="s">
        <v>55</v>
      </c>
      <c s="29" t="s">
        <v>274</v>
      </c>
      <c s="29" t="s">
        <v>2840</v>
      </c>
      <c s="24" t="s">
        <v>57</v>
      </c>
      <c s="30" t="s">
        <v>2841</v>
      </c>
      <c s="31" t="s">
        <v>86</v>
      </c>
      <c s="32">
        <v>320</v>
      </c>
      <c s="33">
        <v>0</v>
      </c>
      <c s="33">
        <f>ROUND(ROUND(H174,2)*ROUND(G174,3),2)</f>
      </c>
      <c r="O174">
        <f>(I174*21)/100</f>
      </c>
      <c t="s">
        <v>33</v>
      </c>
    </row>
    <row r="175" spans="1:5" ht="12.75">
      <c r="A175" s="34" t="s">
        <v>60</v>
      </c>
      <c r="E175" s="35" t="s">
        <v>57</v>
      </c>
    </row>
    <row r="176" spans="1:5" ht="12.75">
      <c r="A176" s="36" t="s">
        <v>61</v>
      </c>
      <c r="E176" s="37" t="s">
        <v>8059</v>
      </c>
    </row>
    <row r="177" spans="1:5" ht="25.5">
      <c r="A177" t="s">
        <v>62</v>
      </c>
      <c r="E177" s="35" t="s">
        <v>3114</v>
      </c>
    </row>
    <row r="178" spans="1:18" ht="12.75" customHeight="1">
      <c r="A178" s="6" t="s">
        <v>53</v>
      </c>
      <c s="6"/>
      <c s="39" t="s">
        <v>8075</v>
      </c>
      <c s="6"/>
      <c s="27" t="s">
        <v>8076</v>
      </c>
      <c s="6"/>
      <c s="6"/>
      <c s="6"/>
      <c s="40">
        <f>0+Q178</f>
      </c>
      <c r="O178">
        <f>0+R178</f>
      </c>
      <c r="Q178">
        <f>0+I179+I183+I187+I191+I195+I199+I203+I207+I211+I215</f>
      </c>
      <c>
        <f>0+O179+O183+O187+O191+O195+O199+O203+O207+O211+O215</f>
      </c>
    </row>
    <row r="179" spans="1:16" ht="12.75">
      <c r="A179" s="24" t="s">
        <v>55</v>
      </c>
      <c s="29" t="s">
        <v>278</v>
      </c>
      <c s="29" t="s">
        <v>12731</v>
      </c>
      <c s="24" t="s">
        <v>57</v>
      </c>
      <c s="30" t="s">
        <v>12732</v>
      </c>
      <c s="31" t="s">
        <v>86</v>
      </c>
      <c s="32">
        <v>40</v>
      </c>
      <c s="33">
        <v>0</v>
      </c>
      <c s="33">
        <f>ROUND(ROUND(H179,2)*ROUND(G179,3),2)</f>
      </c>
      <c r="O179">
        <f>(I179*21)/100</f>
      </c>
      <c t="s">
        <v>33</v>
      </c>
    </row>
    <row r="180" spans="1:5" ht="12.75">
      <c r="A180" s="34" t="s">
        <v>60</v>
      </c>
      <c r="E180" s="35" t="s">
        <v>57</v>
      </c>
    </row>
    <row r="181" spans="1:5" ht="12.75">
      <c r="A181" s="36" t="s">
        <v>61</v>
      </c>
      <c r="E181" s="37" t="s">
        <v>8059</v>
      </c>
    </row>
    <row r="182" spans="1:5" ht="63.75">
      <c r="A182" t="s">
        <v>62</v>
      </c>
      <c r="E182" s="35" t="s">
        <v>12733</v>
      </c>
    </row>
    <row r="183" spans="1:16" ht="12.75">
      <c r="A183" s="24" t="s">
        <v>55</v>
      </c>
      <c s="29" t="s">
        <v>282</v>
      </c>
      <c s="29" t="s">
        <v>13014</v>
      </c>
      <c s="24" t="s">
        <v>57</v>
      </c>
      <c s="30" t="s">
        <v>13015</v>
      </c>
      <c s="31" t="s">
        <v>86</v>
      </c>
      <c s="32">
        <v>1</v>
      </c>
      <c s="33">
        <v>0</v>
      </c>
      <c s="33">
        <f>ROUND(ROUND(H183,2)*ROUND(G183,3),2)</f>
      </c>
      <c r="O183">
        <f>(I183*21)/100</f>
      </c>
      <c t="s">
        <v>33</v>
      </c>
    </row>
    <row r="184" spans="1:5" ht="12.75">
      <c r="A184" s="34" t="s">
        <v>60</v>
      </c>
      <c r="E184" s="35" t="s">
        <v>57</v>
      </c>
    </row>
    <row r="185" spans="1:5" ht="12.75">
      <c r="A185" s="36" t="s">
        <v>61</v>
      </c>
      <c r="E185" s="37" t="s">
        <v>8059</v>
      </c>
    </row>
    <row r="186" spans="1:5" ht="63.75">
      <c r="A186" t="s">
        <v>62</v>
      </c>
      <c r="E186" s="35" t="s">
        <v>12736</v>
      </c>
    </row>
    <row r="187" spans="1:16" ht="12.75">
      <c r="A187" s="24" t="s">
        <v>55</v>
      </c>
      <c s="29" t="s">
        <v>286</v>
      </c>
      <c s="29" t="s">
        <v>12737</v>
      </c>
      <c s="24" t="s">
        <v>57</v>
      </c>
      <c s="30" t="s">
        <v>12738</v>
      </c>
      <c s="31" t="s">
        <v>86</v>
      </c>
      <c s="32">
        <v>83</v>
      </c>
      <c s="33">
        <v>0</v>
      </c>
      <c s="33">
        <f>ROUND(ROUND(H187,2)*ROUND(G187,3),2)</f>
      </c>
      <c r="O187">
        <f>(I187*21)/100</f>
      </c>
      <c t="s">
        <v>33</v>
      </c>
    </row>
    <row r="188" spans="1:5" ht="12.75">
      <c r="A188" s="34" t="s">
        <v>60</v>
      </c>
      <c r="E188" s="35" t="s">
        <v>57</v>
      </c>
    </row>
    <row r="189" spans="1:5" ht="12.75">
      <c r="A189" s="36" t="s">
        <v>61</v>
      </c>
      <c r="E189" s="37" t="s">
        <v>8059</v>
      </c>
    </row>
    <row r="190" spans="1:5" ht="38.25">
      <c r="A190" t="s">
        <v>62</v>
      </c>
      <c r="E190" s="35" t="s">
        <v>12739</v>
      </c>
    </row>
    <row r="191" spans="1:16" ht="25.5">
      <c r="A191" s="24" t="s">
        <v>55</v>
      </c>
      <c s="29" t="s">
        <v>816</v>
      </c>
      <c s="29" t="s">
        <v>12740</v>
      </c>
      <c s="24" t="s">
        <v>57</v>
      </c>
      <c s="30" t="s">
        <v>12741</v>
      </c>
      <c s="31" t="s">
        <v>86</v>
      </c>
      <c s="32">
        <v>46</v>
      </c>
      <c s="33">
        <v>0</v>
      </c>
      <c s="33">
        <f>ROUND(ROUND(H191,2)*ROUND(G191,3),2)</f>
      </c>
      <c r="O191">
        <f>(I191*21)/100</f>
      </c>
      <c t="s">
        <v>33</v>
      </c>
    </row>
    <row r="192" spans="1:5" ht="12.75">
      <c r="A192" s="34" t="s">
        <v>60</v>
      </c>
      <c r="E192" s="35" t="s">
        <v>57</v>
      </c>
    </row>
    <row r="193" spans="1:5" ht="12.75">
      <c r="A193" s="36" t="s">
        <v>61</v>
      </c>
      <c r="E193" s="37" t="s">
        <v>8059</v>
      </c>
    </row>
    <row r="194" spans="1:5" ht="38.25">
      <c r="A194" t="s">
        <v>62</v>
      </c>
      <c r="E194" s="35" t="s">
        <v>12739</v>
      </c>
    </row>
    <row r="195" spans="1:16" ht="12.75">
      <c r="A195" s="24" t="s">
        <v>55</v>
      </c>
      <c s="29" t="s">
        <v>838</v>
      </c>
      <c s="29" t="s">
        <v>12742</v>
      </c>
      <c s="24" t="s">
        <v>57</v>
      </c>
      <c s="30" t="s">
        <v>12743</v>
      </c>
      <c s="31" t="s">
        <v>86</v>
      </c>
      <c s="32">
        <v>1</v>
      </c>
      <c s="33">
        <v>0</v>
      </c>
      <c s="33">
        <f>ROUND(ROUND(H195,2)*ROUND(G195,3),2)</f>
      </c>
      <c r="O195">
        <f>(I195*21)/100</f>
      </c>
      <c t="s">
        <v>33</v>
      </c>
    </row>
    <row r="196" spans="1:5" ht="12.75">
      <c r="A196" s="34" t="s">
        <v>60</v>
      </c>
      <c r="E196" s="35" t="s">
        <v>57</v>
      </c>
    </row>
    <row r="197" spans="1:5" ht="12.75">
      <c r="A197" s="36" t="s">
        <v>61</v>
      </c>
      <c r="E197" s="37" t="s">
        <v>8059</v>
      </c>
    </row>
    <row r="198" spans="1:5" ht="38.25">
      <c r="A198" t="s">
        <v>62</v>
      </c>
      <c r="E198" s="35" t="s">
        <v>12744</v>
      </c>
    </row>
    <row r="199" spans="1:16" ht="25.5">
      <c r="A199" s="24" t="s">
        <v>55</v>
      </c>
      <c s="29" t="s">
        <v>290</v>
      </c>
      <c s="29" t="s">
        <v>12745</v>
      </c>
      <c s="24" t="s">
        <v>57</v>
      </c>
      <c s="30" t="s">
        <v>12746</v>
      </c>
      <c s="31" t="s">
        <v>86</v>
      </c>
      <c s="32">
        <v>15</v>
      </c>
      <c s="33">
        <v>0</v>
      </c>
      <c s="33">
        <f>ROUND(ROUND(H199,2)*ROUND(G199,3),2)</f>
      </c>
      <c r="O199">
        <f>(I199*21)/100</f>
      </c>
      <c t="s">
        <v>33</v>
      </c>
    </row>
    <row r="200" spans="1:5" ht="12.75">
      <c r="A200" s="34" t="s">
        <v>60</v>
      </c>
      <c r="E200" s="35" t="s">
        <v>57</v>
      </c>
    </row>
    <row r="201" spans="1:5" ht="12.75">
      <c r="A201" s="36" t="s">
        <v>61</v>
      </c>
      <c r="E201" s="37" t="s">
        <v>8059</v>
      </c>
    </row>
    <row r="202" spans="1:5" ht="38.25">
      <c r="A202" t="s">
        <v>62</v>
      </c>
      <c r="E202" s="35" t="s">
        <v>12744</v>
      </c>
    </row>
    <row r="203" spans="1:16" ht="25.5">
      <c r="A203" s="24" t="s">
        <v>55</v>
      </c>
      <c s="29" t="s">
        <v>294</v>
      </c>
      <c s="29" t="s">
        <v>11449</v>
      </c>
      <c s="24" t="s">
        <v>57</v>
      </c>
      <c s="30" t="s">
        <v>11450</v>
      </c>
      <c s="31" t="s">
        <v>86</v>
      </c>
      <c s="32">
        <v>31</v>
      </c>
      <c s="33">
        <v>0</v>
      </c>
      <c s="33">
        <f>ROUND(ROUND(H203,2)*ROUND(G203,3),2)</f>
      </c>
      <c r="O203">
        <f>(I203*21)/100</f>
      </c>
      <c t="s">
        <v>33</v>
      </c>
    </row>
    <row r="204" spans="1:5" ht="12.75">
      <c r="A204" s="34" t="s">
        <v>60</v>
      </c>
      <c r="E204" s="35" t="s">
        <v>57</v>
      </c>
    </row>
    <row r="205" spans="1:5" ht="12.75">
      <c r="A205" s="36" t="s">
        <v>61</v>
      </c>
      <c r="E205" s="37" t="s">
        <v>8059</v>
      </c>
    </row>
    <row r="206" spans="1:5" ht="38.25">
      <c r="A206" t="s">
        <v>62</v>
      </c>
      <c r="E206" s="35" t="s">
        <v>11451</v>
      </c>
    </row>
    <row r="207" spans="1:16" ht="12.75">
      <c r="A207" s="24" t="s">
        <v>55</v>
      </c>
      <c s="29" t="s">
        <v>298</v>
      </c>
      <c s="29" t="s">
        <v>12837</v>
      </c>
      <c s="24" t="s">
        <v>57</v>
      </c>
      <c s="30" t="s">
        <v>12838</v>
      </c>
      <c s="31" t="s">
        <v>86</v>
      </c>
      <c s="32">
        <v>25</v>
      </c>
      <c s="33">
        <v>0</v>
      </c>
      <c s="33">
        <f>ROUND(ROUND(H207,2)*ROUND(G207,3),2)</f>
      </c>
      <c r="O207">
        <f>(I207*21)/100</f>
      </c>
      <c t="s">
        <v>33</v>
      </c>
    </row>
    <row r="208" spans="1:5" ht="12.75">
      <c r="A208" s="34" t="s">
        <v>60</v>
      </c>
      <c r="E208" s="35" t="s">
        <v>57</v>
      </c>
    </row>
    <row r="209" spans="1:5" ht="12.75">
      <c r="A209" s="36" t="s">
        <v>61</v>
      </c>
      <c r="E209" s="37" t="s">
        <v>8059</v>
      </c>
    </row>
    <row r="210" spans="1:5" ht="38.25">
      <c r="A210" t="s">
        <v>62</v>
      </c>
      <c r="E210" s="35" t="s">
        <v>11451</v>
      </c>
    </row>
    <row r="211" spans="1:16" ht="25.5">
      <c r="A211" s="24" t="s">
        <v>55</v>
      </c>
      <c s="29" t="s">
        <v>302</v>
      </c>
      <c s="29" t="s">
        <v>13016</v>
      </c>
      <c s="24" t="s">
        <v>57</v>
      </c>
      <c s="30" t="s">
        <v>13017</v>
      </c>
      <c s="31" t="s">
        <v>86</v>
      </c>
      <c s="32">
        <v>131</v>
      </c>
      <c s="33">
        <v>0</v>
      </c>
      <c s="33">
        <f>ROUND(ROUND(H211,2)*ROUND(G211,3),2)</f>
      </c>
      <c r="O211">
        <f>(I211*21)/100</f>
      </c>
      <c t="s">
        <v>33</v>
      </c>
    </row>
    <row r="212" spans="1:5" ht="12.75">
      <c r="A212" s="34" t="s">
        <v>60</v>
      </c>
      <c r="E212" s="35" t="s">
        <v>57</v>
      </c>
    </row>
    <row r="213" spans="1:5" ht="12.75">
      <c r="A213" s="36" t="s">
        <v>61</v>
      </c>
      <c r="E213" s="37" t="s">
        <v>8059</v>
      </c>
    </row>
    <row r="214" spans="1:5" ht="38.25">
      <c r="A214" t="s">
        <v>62</v>
      </c>
      <c r="E214" s="35" t="s">
        <v>11451</v>
      </c>
    </row>
    <row r="215" spans="1:16" ht="25.5">
      <c r="A215" s="24" t="s">
        <v>55</v>
      </c>
      <c s="29" t="s">
        <v>306</v>
      </c>
      <c s="29" t="s">
        <v>12747</v>
      </c>
      <c s="24" t="s">
        <v>57</v>
      </c>
      <c s="30" t="s">
        <v>12748</v>
      </c>
      <c s="31" t="s">
        <v>86</v>
      </c>
      <c s="32">
        <v>9</v>
      </c>
      <c s="33">
        <v>0</v>
      </c>
      <c s="33">
        <f>ROUND(ROUND(H215,2)*ROUND(G215,3),2)</f>
      </c>
      <c r="O215">
        <f>(I215*21)/100</f>
      </c>
      <c t="s">
        <v>33</v>
      </c>
    </row>
    <row r="216" spans="1:5" ht="12.75">
      <c r="A216" s="34" t="s">
        <v>60</v>
      </c>
      <c r="E216" s="35" t="s">
        <v>57</v>
      </c>
    </row>
    <row r="217" spans="1:5" ht="12.75">
      <c r="A217" s="36" t="s">
        <v>61</v>
      </c>
      <c r="E217" s="37" t="s">
        <v>8059</v>
      </c>
    </row>
    <row r="218" spans="1:5" ht="38.25">
      <c r="A218" t="s">
        <v>62</v>
      </c>
      <c r="E218" s="35" t="s">
        <v>11451</v>
      </c>
    </row>
    <row r="219" spans="1:18" ht="12.75" customHeight="1">
      <c r="A219" s="6" t="s">
        <v>53</v>
      </c>
      <c s="6"/>
      <c s="39" t="s">
        <v>2707</v>
      </c>
      <c s="6"/>
      <c s="27" t="s">
        <v>2895</v>
      </c>
      <c s="6"/>
      <c s="6"/>
      <c s="6"/>
      <c s="40">
        <f>0+Q219</f>
      </c>
      <c r="O219">
        <f>0+R219</f>
      </c>
      <c r="Q219">
        <f>0+I220+I224+I228+I232+I236+I240+I244+I248</f>
      </c>
      <c>
        <f>0+O220+O224+O228+O232+O236+O240+O244+O248</f>
      </c>
    </row>
    <row r="220" spans="1:16" ht="25.5">
      <c r="A220" s="24" t="s">
        <v>55</v>
      </c>
      <c s="29" t="s">
        <v>310</v>
      </c>
      <c s="29" t="s">
        <v>2896</v>
      </c>
      <c s="24" t="s">
        <v>57</v>
      </c>
      <c s="30" t="s">
        <v>2897</v>
      </c>
      <c s="31" t="s">
        <v>86</v>
      </c>
      <c s="32">
        <v>1</v>
      </c>
      <c s="33">
        <v>0</v>
      </c>
      <c s="33">
        <f>ROUND(ROUND(H220,2)*ROUND(G220,3),2)</f>
      </c>
      <c r="O220">
        <f>(I220*21)/100</f>
      </c>
      <c t="s">
        <v>33</v>
      </c>
    </row>
    <row r="221" spans="1:5" ht="12.75">
      <c r="A221" s="34" t="s">
        <v>60</v>
      </c>
      <c r="E221" s="35" t="s">
        <v>57</v>
      </c>
    </row>
    <row r="222" spans="1:5" ht="12.75">
      <c r="A222" s="36" t="s">
        <v>61</v>
      </c>
      <c r="E222" s="37" t="s">
        <v>8059</v>
      </c>
    </row>
    <row r="223" spans="1:5" ht="63.75">
      <c r="A223" t="s">
        <v>62</v>
      </c>
      <c r="E223" s="35" t="s">
        <v>3200</v>
      </c>
    </row>
    <row r="224" spans="1:16" ht="38.25">
      <c r="A224" s="24" t="s">
        <v>55</v>
      </c>
      <c s="29" t="s">
        <v>314</v>
      </c>
      <c s="29" t="s">
        <v>3547</v>
      </c>
      <c s="24" t="s">
        <v>57</v>
      </c>
      <c s="30" t="s">
        <v>12667</v>
      </c>
      <c s="31" t="s">
        <v>86</v>
      </c>
      <c s="32">
        <v>10</v>
      </c>
      <c s="33">
        <v>0</v>
      </c>
      <c s="33">
        <f>ROUND(ROUND(H224,2)*ROUND(G224,3),2)</f>
      </c>
      <c r="O224">
        <f>(I224*21)/100</f>
      </c>
      <c t="s">
        <v>33</v>
      </c>
    </row>
    <row r="225" spans="1:5" ht="12.75">
      <c r="A225" s="34" t="s">
        <v>60</v>
      </c>
      <c r="E225" s="35" t="s">
        <v>57</v>
      </c>
    </row>
    <row r="226" spans="1:5" ht="12.75">
      <c r="A226" s="36" t="s">
        <v>61</v>
      </c>
      <c r="E226" s="37" t="s">
        <v>8059</v>
      </c>
    </row>
    <row r="227" spans="1:5" ht="63.75">
      <c r="A227" t="s">
        <v>62</v>
      </c>
      <c r="E227" s="35" t="s">
        <v>3200</v>
      </c>
    </row>
    <row r="228" spans="1:16" ht="25.5">
      <c r="A228" s="24" t="s">
        <v>55</v>
      </c>
      <c s="29" t="s">
        <v>318</v>
      </c>
      <c s="29" t="s">
        <v>2899</v>
      </c>
      <c s="24" t="s">
        <v>57</v>
      </c>
      <c s="30" t="s">
        <v>2900</v>
      </c>
      <c s="31" t="s">
        <v>86</v>
      </c>
      <c s="32">
        <v>1</v>
      </c>
      <c s="33">
        <v>0</v>
      </c>
      <c s="33">
        <f>ROUND(ROUND(H228,2)*ROUND(G228,3),2)</f>
      </c>
      <c r="O228">
        <f>(I228*21)/100</f>
      </c>
      <c t="s">
        <v>33</v>
      </c>
    </row>
    <row r="229" spans="1:5" ht="12.75">
      <c r="A229" s="34" t="s">
        <v>60</v>
      </c>
      <c r="E229" s="35" t="s">
        <v>57</v>
      </c>
    </row>
    <row r="230" spans="1:5" ht="12.75">
      <c r="A230" s="36" t="s">
        <v>61</v>
      </c>
      <c r="E230" s="37" t="s">
        <v>8059</v>
      </c>
    </row>
    <row r="231" spans="1:5" ht="38.25">
      <c r="A231" t="s">
        <v>62</v>
      </c>
      <c r="E231" s="35" t="s">
        <v>3201</v>
      </c>
    </row>
    <row r="232" spans="1:16" ht="12.75">
      <c r="A232" s="24" t="s">
        <v>55</v>
      </c>
      <c s="29" t="s">
        <v>322</v>
      </c>
      <c s="29" t="s">
        <v>3205</v>
      </c>
      <c s="24" t="s">
        <v>57</v>
      </c>
      <c s="30" t="s">
        <v>3206</v>
      </c>
      <c s="31" t="s">
        <v>86</v>
      </c>
      <c s="32">
        <v>12</v>
      </c>
      <c s="33">
        <v>0</v>
      </c>
      <c s="33">
        <f>ROUND(ROUND(H232,2)*ROUND(G232,3),2)</f>
      </c>
      <c r="O232">
        <f>(I232*21)/100</f>
      </c>
      <c t="s">
        <v>33</v>
      </c>
    </row>
    <row r="233" spans="1:5" ht="12.75">
      <c r="A233" s="34" t="s">
        <v>60</v>
      </c>
      <c r="E233" s="35" t="s">
        <v>57</v>
      </c>
    </row>
    <row r="234" spans="1:5" ht="12.75">
      <c r="A234" s="36" t="s">
        <v>61</v>
      </c>
      <c r="E234" s="37" t="s">
        <v>8059</v>
      </c>
    </row>
    <row r="235" spans="1:5" ht="38.25">
      <c r="A235" t="s">
        <v>62</v>
      </c>
      <c r="E235" s="35" t="s">
        <v>3207</v>
      </c>
    </row>
    <row r="236" spans="1:16" ht="12.75">
      <c r="A236" s="24" t="s">
        <v>55</v>
      </c>
      <c s="29" t="s">
        <v>326</v>
      </c>
      <c s="29" t="s">
        <v>11460</v>
      </c>
      <c s="24" t="s">
        <v>57</v>
      </c>
      <c s="30" t="s">
        <v>11461</v>
      </c>
      <c s="31" t="s">
        <v>86</v>
      </c>
      <c s="32">
        <v>1</v>
      </c>
      <c s="33">
        <v>0</v>
      </c>
      <c s="33">
        <f>ROUND(ROUND(H236,2)*ROUND(G236,3),2)</f>
      </c>
      <c r="O236">
        <f>(I236*21)/100</f>
      </c>
      <c t="s">
        <v>33</v>
      </c>
    </row>
    <row r="237" spans="1:5" ht="12.75">
      <c r="A237" s="34" t="s">
        <v>60</v>
      </c>
      <c r="E237" s="35" t="s">
        <v>57</v>
      </c>
    </row>
    <row r="238" spans="1:5" ht="12.75">
      <c r="A238" s="36" t="s">
        <v>61</v>
      </c>
      <c r="E238" s="37" t="s">
        <v>8059</v>
      </c>
    </row>
    <row r="239" spans="1:5" ht="38.25">
      <c r="A239" t="s">
        <v>62</v>
      </c>
      <c r="E239" s="35" t="s">
        <v>3218</v>
      </c>
    </row>
    <row r="240" spans="1:16" ht="12.75">
      <c r="A240" s="24" t="s">
        <v>55</v>
      </c>
      <c s="29" t="s">
        <v>330</v>
      </c>
      <c s="29" t="s">
        <v>2709</v>
      </c>
      <c s="24" t="s">
        <v>57</v>
      </c>
      <c s="30" t="s">
        <v>2902</v>
      </c>
      <c s="31" t="s">
        <v>627</v>
      </c>
      <c s="32">
        <v>250</v>
      </c>
      <c s="33">
        <v>0</v>
      </c>
      <c s="33">
        <f>ROUND(ROUND(H240,2)*ROUND(G240,3),2)</f>
      </c>
      <c r="O240">
        <f>(I240*21)/100</f>
      </c>
      <c t="s">
        <v>33</v>
      </c>
    </row>
    <row r="241" spans="1:5" ht="12.75">
      <c r="A241" s="34" t="s">
        <v>60</v>
      </c>
      <c r="E241" s="35" t="s">
        <v>57</v>
      </c>
    </row>
    <row r="242" spans="1:5" ht="12.75">
      <c r="A242" s="36" t="s">
        <v>61</v>
      </c>
      <c r="E242" s="37" t="s">
        <v>8059</v>
      </c>
    </row>
    <row r="243" spans="1:5" ht="38.25">
      <c r="A243" t="s">
        <v>62</v>
      </c>
      <c r="E243" s="35" t="s">
        <v>3219</v>
      </c>
    </row>
    <row r="244" spans="1:16" ht="12.75">
      <c r="A244" s="24" t="s">
        <v>55</v>
      </c>
      <c s="29" t="s">
        <v>334</v>
      </c>
      <c s="29" t="s">
        <v>2904</v>
      </c>
      <c s="24" t="s">
        <v>57</v>
      </c>
      <c s="30" t="s">
        <v>2905</v>
      </c>
      <c s="31" t="s">
        <v>627</v>
      </c>
      <c s="32">
        <v>60</v>
      </c>
      <c s="33">
        <v>0</v>
      </c>
      <c s="33">
        <f>ROUND(ROUND(H244,2)*ROUND(G244,3),2)</f>
      </c>
      <c r="O244">
        <f>(I244*21)/100</f>
      </c>
      <c t="s">
        <v>33</v>
      </c>
    </row>
    <row r="245" spans="1:5" ht="12.75">
      <c r="A245" s="34" t="s">
        <v>60</v>
      </c>
      <c r="E245" s="35" t="s">
        <v>57</v>
      </c>
    </row>
    <row r="246" spans="1:5" ht="12.75">
      <c r="A246" s="36" t="s">
        <v>61</v>
      </c>
      <c r="E246" s="37" t="s">
        <v>8059</v>
      </c>
    </row>
    <row r="247" spans="1:5" ht="38.25">
      <c r="A247" t="s">
        <v>62</v>
      </c>
      <c r="E247" s="35" t="s">
        <v>3220</v>
      </c>
    </row>
    <row r="248" spans="1:16" ht="12.75">
      <c r="A248" s="24" t="s">
        <v>55</v>
      </c>
      <c s="29" t="s">
        <v>338</v>
      </c>
      <c s="29" t="s">
        <v>2713</v>
      </c>
      <c s="24" t="s">
        <v>57</v>
      </c>
      <c s="30" t="s">
        <v>2907</v>
      </c>
      <c s="31" t="s">
        <v>627</v>
      </c>
      <c s="32">
        <v>16</v>
      </c>
      <c s="33">
        <v>0</v>
      </c>
      <c s="33">
        <f>ROUND(ROUND(H248,2)*ROUND(G248,3),2)</f>
      </c>
      <c r="O248">
        <f>(I248*21)/100</f>
      </c>
      <c t="s">
        <v>33</v>
      </c>
    </row>
    <row r="249" spans="1:5" ht="12.75">
      <c r="A249" s="34" t="s">
        <v>60</v>
      </c>
      <c r="E249" s="35" t="s">
        <v>57</v>
      </c>
    </row>
    <row r="250" spans="1:5" ht="12.75">
      <c r="A250" s="36" t="s">
        <v>61</v>
      </c>
      <c r="E250" s="37" t="s">
        <v>8059</v>
      </c>
    </row>
    <row r="251" spans="1:5" ht="38.25">
      <c r="A251" t="s">
        <v>62</v>
      </c>
      <c r="E251" s="35" t="s">
        <v>3221</v>
      </c>
    </row>
    <row r="252" spans="1:18" ht="12.75" customHeight="1">
      <c r="A252" s="6" t="s">
        <v>53</v>
      </c>
      <c s="6"/>
      <c s="39" t="s">
        <v>3230</v>
      </c>
      <c s="6"/>
      <c s="27" t="s">
        <v>3231</v>
      </c>
      <c s="6"/>
      <c s="6"/>
      <c s="6"/>
      <c s="40">
        <f>0+Q252</f>
      </c>
      <c r="O252">
        <f>0+R252</f>
      </c>
      <c r="Q252">
        <f>0+I253</f>
      </c>
      <c>
        <f>0+O253</f>
      </c>
    </row>
    <row r="253" spans="1:16" ht="12.75">
      <c r="A253" s="24" t="s">
        <v>55</v>
      </c>
      <c s="29" t="s">
        <v>342</v>
      </c>
      <c s="29" t="s">
        <v>3238</v>
      </c>
      <c s="24" t="s">
        <v>57</v>
      </c>
      <c s="30" t="s">
        <v>3239</v>
      </c>
      <c s="31" t="s">
        <v>86</v>
      </c>
      <c s="32">
        <v>160</v>
      </c>
      <c s="33">
        <v>0</v>
      </c>
      <c s="33">
        <f>ROUND(ROUND(H253,2)*ROUND(G253,3),2)</f>
      </c>
      <c r="O253">
        <f>(I253*21)/100</f>
      </c>
      <c t="s">
        <v>33</v>
      </c>
    </row>
    <row r="254" spans="1:5" ht="12.75">
      <c r="A254" s="34" t="s">
        <v>60</v>
      </c>
      <c r="E254" s="35" t="s">
        <v>57</v>
      </c>
    </row>
    <row r="255" spans="1:5" ht="12.75">
      <c r="A255" s="36" t="s">
        <v>61</v>
      </c>
      <c r="E255" s="37" t="s">
        <v>8059</v>
      </c>
    </row>
    <row r="256" spans="1:5" ht="38.25">
      <c r="A256" t="s">
        <v>62</v>
      </c>
      <c r="E256" s="35" t="s">
        <v>3240</v>
      </c>
    </row>
    <row r="257" spans="1:18" ht="12.75" customHeight="1">
      <c r="A257" s="6" t="s">
        <v>53</v>
      </c>
      <c s="6"/>
      <c s="39" t="s">
        <v>189</v>
      </c>
      <c s="6"/>
      <c s="27" t="s">
        <v>8085</v>
      </c>
      <c s="6"/>
      <c s="6"/>
      <c s="6"/>
      <c s="40">
        <f>0+Q257</f>
      </c>
      <c r="O257">
        <f>0+R257</f>
      </c>
      <c r="Q257">
        <f>0+I258+I262+I266</f>
      </c>
      <c>
        <f>0+O258+O262+O266</f>
      </c>
    </row>
    <row r="258" spans="1:16" ht="25.5">
      <c r="A258" s="24" t="s">
        <v>55</v>
      </c>
      <c s="29" t="s">
        <v>350</v>
      </c>
      <c s="29" t="s">
        <v>192</v>
      </c>
      <c s="24" t="s">
        <v>193</v>
      </c>
      <c s="30" t="s">
        <v>194</v>
      </c>
      <c s="31" t="s">
        <v>195</v>
      </c>
      <c s="32">
        <v>26</v>
      </c>
      <c s="33">
        <v>0</v>
      </c>
      <c s="33">
        <f>ROUND(ROUND(H258,2)*ROUND(G258,3),2)</f>
      </c>
      <c r="O258">
        <f>(I258*21)/100</f>
      </c>
      <c t="s">
        <v>33</v>
      </c>
    </row>
    <row r="259" spans="1:5" ht="12.75">
      <c r="A259" s="34" t="s">
        <v>60</v>
      </c>
      <c r="E259" s="35" t="s">
        <v>196</v>
      </c>
    </row>
    <row r="260" spans="1:5" ht="12.75">
      <c r="A260" s="36" t="s">
        <v>61</v>
      </c>
      <c r="E260" s="37" t="s">
        <v>8059</v>
      </c>
    </row>
    <row r="261" spans="1:5" ht="165.75">
      <c r="A261" t="s">
        <v>62</v>
      </c>
      <c r="E261" s="35" t="s">
        <v>1592</v>
      </c>
    </row>
    <row r="262" spans="1:16" ht="25.5">
      <c r="A262" s="24" t="s">
        <v>55</v>
      </c>
      <c s="29" t="s">
        <v>911</v>
      </c>
      <c s="29" t="s">
        <v>199</v>
      </c>
      <c s="24" t="s">
        <v>193</v>
      </c>
      <c s="30" t="s">
        <v>200</v>
      </c>
      <c s="31" t="s">
        <v>195</v>
      </c>
      <c s="32">
        <v>11</v>
      </c>
      <c s="33">
        <v>0</v>
      </c>
      <c s="33">
        <f>ROUND(ROUND(H262,2)*ROUND(G262,3),2)</f>
      </c>
      <c r="O262">
        <f>(I262*21)/100</f>
      </c>
      <c t="s">
        <v>33</v>
      </c>
    </row>
    <row r="263" spans="1:5" ht="12.75">
      <c r="A263" s="34" t="s">
        <v>60</v>
      </c>
      <c r="E263" s="35" t="s">
        <v>196</v>
      </c>
    </row>
    <row r="264" spans="1:5" ht="12.75">
      <c r="A264" s="36" t="s">
        <v>61</v>
      </c>
      <c r="E264" s="37" t="s">
        <v>8059</v>
      </c>
    </row>
    <row r="265" spans="1:5" ht="165.75">
      <c r="A265" t="s">
        <v>62</v>
      </c>
      <c r="E265" s="35" t="s">
        <v>1592</v>
      </c>
    </row>
    <row r="266" spans="1:16" ht="25.5">
      <c r="A266" s="24" t="s">
        <v>55</v>
      </c>
      <c s="29" t="s">
        <v>1124</v>
      </c>
      <c s="29" t="s">
        <v>1473</v>
      </c>
      <c s="24" t="s">
        <v>193</v>
      </c>
      <c s="30" t="s">
        <v>1474</v>
      </c>
      <c s="31" t="s">
        <v>195</v>
      </c>
      <c s="32">
        <v>0.3</v>
      </c>
      <c s="33">
        <v>0</v>
      </c>
      <c s="33">
        <f>ROUND(ROUND(H266,2)*ROUND(G266,3),2)</f>
      </c>
      <c r="O266">
        <f>(I266*21)/100</f>
      </c>
      <c t="s">
        <v>33</v>
      </c>
    </row>
    <row r="267" spans="1:5" ht="12.75">
      <c r="A267" s="34" t="s">
        <v>60</v>
      </c>
      <c r="E267" s="35" t="s">
        <v>196</v>
      </c>
    </row>
    <row r="268" spans="1:5" ht="12.75">
      <c r="A268" s="36" t="s">
        <v>61</v>
      </c>
      <c r="E268" s="37" t="s">
        <v>8059</v>
      </c>
    </row>
    <row r="269" spans="1:5" ht="165.75">
      <c r="A269" t="s">
        <v>62</v>
      </c>
      <c r="E269" s="35" t="s">
        <v>1592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0.xml><?xml version="1.0" encoding="utf-8"?>
<worksheet xmlns="http://schemas.openxmlformats.org/spreadsheetml/2006/main" xmlns:r="http://schemas.openxmlformats.org/officeDocument/2006/relationships">
  <sheetPr>
    <pageSetUpPr fitToPage="1"/>
  </sheetPr>
  <dimension ref="A1:R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13020</v>
      </c>
      <c s="41">
        <f>0+I10+I31</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13018</v>
      </c>
      <c s="1"/>
      <c s="14" t="s">
        <v>13019</v>
      </c>
      <c s="1"/>
      <c s="1"/>
      <c s="1"/>
      <c s="1"/>
      <c r="O5" t="s">
        <v>31</v>
      </c>
      <c t="s">
        <v>33</v>
      </c>
    </row>
    <row r="6" spans="1:9" ht="12.75" customHeight="1">
      <c r="A6" t="s">
        <v>24</v>
      </c>
      <c s="16" t="s">
        <v>28</v>
      </c>
      <c s="17" t="s">
        <v>13020</v>
      </c>
      <c s="6"/>
      <c s="18" t="s">
        <v>13021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13022</v>
      </c>
      <c s="25"/>
      <c s="27" t="s">
        <v>13023</v>
      </c>
      <c s="25"/>
      <c s="25"/>
      <c s="25"/>
      <c s="28">
        <f>0+Q10</f>
      </c>
      <c r="O10">
        <f>0+R10</f>
      </c>
      <c r="Q10">
        <f>0+I11+I15+I19+I23+I27</f>
      </c>
      <c>
        <f>0+O11+O15+O19+O23+O27</f>
      </c>
    </row>
    <row r="11" spans="1:16" ht="12.75">
      <c r="A11" s="24" t="s">
        <v>55</v>
      </c>
      <c s="29" t="s">
        <v>47</v>
      </c>
      <c s="29" t="s">
        <v>12458</v>
      </c>
      <c s="24" t="s">
        <v>57</v>
      </c>
      <c s="30" t="s">
        <v>12459</v>
      </c>
      <c s="31" t="s">
        <v>86</v>
      </c>
      <c s="32">
        <v>213</v>
      </c>
      <c s="33">
        <v>0</v>
      </c>
      <c s="33">
        <f>ROUND(ROUND(H11,2)*ROUND(G11,3),2)</f>
      </c>
      <c r="O11">
        <f>(I11*21)/100</f>
      </c>
      <c t="s">
        <v>33</v>
      </c>
    </row>
    <row r="12" spans="1:5" ht="12.75">
      <c r="A12" s="34" t="s">
        <v>60</v>
      </c>
      <c r="E12" s="35" t="s">
        <v>57</v>
      </c>
    </row>
    <row r="13" spans="1:5" ht="12.75">
      <c r="A13" s="36" t="s">
        <v>61</v>
      </c>
      <c r="E13" s="37" t="s">
        <v>13024</v>
      </c>
    </row>
    <row r="14" spans="1:5" ht="89.25">
      <c r="A14" t="s">
        <v>62</v>
      </c>
      <c r="E14" s="35" t="s">
        <v>13025</v>
      </c>
    </row>
    <row r="15" spans="1:16" ht="12.75">
      <c r="A15" s="24" t="s">
        <v>55</v>
      </c>
      <c s="29" t="s">
        <v>73</v>
      </c>
      <c s="29" t="s">
        <v>12460</v>
      </c>
      <c s="24" t="s">
        <v>57</v>
      </c>
      <c s="30" t="s">
        <v>12461</v>
      </c>
      <c s="31" t="s">
        <v>86</v>
      </c>
      <c s="32">
        <v>1</v>
      </c>
      <c s="33">
        <v>0</v>
      </c>
      <c s="33">
        <f>ROUND(ROUND(H15,2)*ROUND(G15,3),2)</f>
      </c>
      <c r="O15">
        <f>(I15*21)/100</f>
      </c>
      <c t="s">
        <v>33</v>
      </c>
    </row>
    <row r="16" spans="1:5" ht="12.75">
      <c r="A16" s="34" t="s">
        <v>60</v>
      </c>
      <c r="E16" s="35" t="s">
        <v>57</v>
      </c>
    </row>
    <row r="17" spans="1:5" ht="12.75">
      <c r="A17" s="36" t="s">
        <v>61</v>
      </c>
      <c r="E17" s="37" t="s">
        <v>13024</v>
      </c>
    </row>
    <row r="18" spans="1:5" ht="89.25">
      <c r="A18" t="s">
        <v>62</v>
      </c>
      <c r="E18" s="35" t="s">
        <v>13026</v>
      </c>
    </row>
    <row r="19" spans="1:16" ht="12.75">
      <c r="A19" s="24" t="s">
        <v>55</v>
      </c>
      <c s="29" t="s">
        <v>79</v>
      </c>
      <c s="29" t="s">
        <v>12463</v>
      </c>
      <c s="24" t="s">
        <v>57</v>
      </c>
      <c s="30" t="s">
        <v>12464</v>
      </c>
      <c s="31" t="s">
        <v>86</v>
      </c>
      <c s="32">
        <v>1</v>
      </c>
      <c s="33">
        <v>0</v>
      </c>
      <c s="33">
        <f>ROUND(ROUND(H19,2)*ROUND(G19,3),2)</f>
      </c>
      <c r="O19">
        <f>(I19*21)/100</f>
      </c>
      <c t="s">
        <v>33</v>
      </c>
    </row>
    <row r="20" spans="1:5" ht="12.75">
      <c r="A20" s="34" t="s">
        <v>60</v>
      </c>
      <c r="E20" s="35" t="s">
        <v>57</v>
      </c>
    </row>
    <row r="21" spans="1:5" ht="12.75">
      <c r="A21" s="36" t="s">
        <v>61</v>
      </c>
      <c r="E21" s="37" t="s">
        <v>13024</v>
      </c>
    </row>
    <row r="22" spans="1:5" ht="89.25">
      <c r="A22" t="s">
        <v>62</v>
      </c>
      <c r="E22" s="35" t="s">
        <v>13027</v>
      </c>
    </row>
    <row r="23" spans="1:16" ht="12.75">
      <c r="A23" s="24" t="s">
        <v>55</v>
      </c>
      <c s="29" t="s">
        <v>50</v>
      </c>
      <c s="29" t="s">
        <v>3554</v>
      </c>
      <c s="24" t="s">
        <v>57</v>
      </c>
      <c s="30" t="s">
        <v>647</v>
      </c>
      <c s="31" t="s">
        <v>86</v>
      </c>
      <c s="32">
        <v>1</v>
      </c>
      <c s="33">
        <v>0</v>
      </c>
      <c s="33">
        <f>ROUND(ROUND(H23,2)*ROUND(G23,3),2)</f>
      </c>
      <c r="O23">
        <f>(I23*21)/100</f>
      </c>
      <c t="s">
        <v>33</v>
      </c>
    </row>
    <row r="24" spans="1:5" ht="12.75">
      <c r="A24" s="34" t="s">
        <v>60</v>
      </c>
      <c r="E24" s="35" t="s">
        <v>57</v>
      </c>
    </row>
    <row r="25" spans="1:5" ht="12.75">
      <c r="A25" s="36" t="s">
        <v>61</v>
      </c>
      <c r="E25" s="37" t="s">
        <v>13024</v>
      </c>
    </row>
    <row r="26" spans="1:5" ht="89.25">
      <c r="A26" t="s">
        <v>62</v>
      </c>
      <c r="E26" s="35" t="s">
        <v>13028</v>
      </c>
    </row>
    <row r="27" spans="1:16" ht="12.75">
      <c r="A27" s="24" t="s">
        <v>55</v>
      </c>
      <c s="29" t="s">
        <v>99</v>
      </c>
      <c s="29" t="s">
        <v>13029</v>
      </c>
      <c s="24" t="s">
        <v>57</v>
      </c>
      <c s="30" t="s">
        <v>13030</v>
      </c>
      <c s="31" t="s">
        <v>86</v>
      </c>
      <c s="32">
        <v>0.25</v>
      </c>
      <c s="33">
        <v>0</v>
      </c>
      <c s="33">
        <f>ROUND(ROUND(H27,2)*ROUND(G27,3),2)</f>
      </c>
      <c r="O27">
        <f>(I27*21)/100</f>
      </c>
      <c t="s">
        <v>33</v>
      </c>
    </row>
    <row r="28" spans="1:5" ht="12.75">
      <c r="A28" s="34" t="s">
        <v>60</v>
      </c>
      <c r="E28" s="35" t="s">
        <v>57</v>
      </c>
    </row>
    <row r="29" spans="1:5" ht="12.75">
      <c r="A29" s="36" t="s">
        <v>61</v>
      </c>
      <c r="E29" s="37" t="s">
        <v>13024</v>
      </c>
    </row>
    <row r="30" spans="1:5" ht="114.75">
      <c r="A30" t="s">
        <v>62</v>
      </c>
      <c r="E30" s="35" t="s">
        <v>13031</v>
      </c>
    </row>
    <row r="31" spans="1:18" ht="12.75" customHeight="1">
      <c r="A31" s="6" t="s">
        <v>53</v>
      </c>
      <c s="6"/>
      <c s="39" t="s">
        <v>3241</v>
      </c>
      <c s="6"/>
      <c s="27" t="s">
        <v>12362</v>
      </c>
      <c s="6"/>
      <c s="6"/>
      <c s="6"/>
      <c s="40">
        <f>0+Q31</f>
      </c>
      <c r="O31">
        <f>0+R31</f>
      </c>
      <c r="Q31">
        <f>0+I32+I36+I40+I44+I48+I52+I56+I60</f>
      </c>
      <c>
        <f>0+O32+O36+O40+O44+O48+O52+O56+O60</f>
      </c>
    </row>
    <row r="32" spans="1:16" ht="25.5">
      <c r="A32" s="24" t="s">
        <v>55</v>
      </c>
      <c s="29" t="s">
        <v>39</v>
      </c>
      <c s="29" t="s">
        <v>13032</v>
      </c>
      <c s="24" t="s">
        <v>57</v>
      </c>
      <c s="30" t="s">
        <v>13033</v>
      </c>
      <c s="31" t="s">
        <v>86</v>
      </c>
      <c s="32">
        <v>223</v>
      </c>
      <c s="33">
        <v>0</v>
      </c>
      <c s="33">
        <f>ROUND(ROUND(H32,2)*ROUND(G32,3),2)</f>
      </c>
      <c r="O32">
        <f>(I32*21)/100</f>
      </c>
      <c t="s">
        <v>33</v>
      </c>
    </row>
    <row r="33" spans="1:5" ht="12.75">
      <c r="A33" s="34" t="s">
        <v>60</v>
      </c>
      <c r="E33" s="35" t="s">
        <v>57</v>
      </c>
    </row>
    <row r="34" spans="1:5" ht="12.75">
      <c r="A34" s="36" t="s">
        <v>61</v>
      </c>
      <c r="E34" s="37" t="s">
        <v>13034</v>
      </c>
    </row>
    <row r="35" spans="1:5" ht="114.75">
      <c r="A35" t="s">
        <v>62</v>
      </c>
      <c r="E35" s="35" t="s">
        <v>13035</v>
      </c>
    </row>
    <row r="36" spans="1:16" ht="25.5">
      <c r="A36" s="24" t="s">
        <v>55</v>
      </c>
      <c s="29" t="s">
        <v>33</v>
      </c>
      <c s="29" t="s">
        <v>13036</v>
      </c>
      <c s="24" t="s">
        <v>57</v>
      </c>
      <c s="30" t="s">
        <v>13037</v>
      </c>
      <c s="31" t="s">
        <v>86</v>
      </c>
      <c s="32">
        <v>19</v>
      </c>
      <c s="33">
        <v>0</v>
      </c>
      <c s="33">
        <f>ROUND(ROUND(H36,2)*ROUND(G36,3),2)</f>
      </c>
      <c r="O36">
        <f>(I36*21)/100</f>
      </c>
      <c t="s">
        <v>33</v>
      </c>
    </row>
    <row r="37" spans="1:5" ht="12.75">
      <c r="A37" s="34" t="s">
        <v>60</v>
      </c>
      <c r="E37" s="35" t="s">
        <v>57</v>
      </c>
    </row>
    <row r="38" spans="1:5" ht="12.75">
      <c r="A38" s="36" t="s">
        <v>61</v>
      </c>
      <c r="E38" s="37" t="s">
        <v>13034</v>
      </c>
    </row>
    <row r="39" spans="1:5" ht="114.75">
      <c r="A39" t="s">
        <v>62</v>
      </c>
      <c r="E39" s="35" t="s">
        <v>13035</v>
      </c>
    </row>
    <row r="40" spans="1:16" ht="12.75">
      <c r="A40" s="24" t="s">
        <v>55</v>
      </c>
      <c s="29" t="s">
        <v>32</v>
      </c>
      <c s="29" t="s">
        <v>13038</v>
      </c>
      <c s="24" t="s">
        <v>57</v>
      </c>
      <c s="30" t="s">
        <v>13039</v>
      </c>
      <c s="31" t="s">
        <v>86</v>
      </c>
      <c s="32">
        <v>416</v>
      </c>
      <c s="33">
        <v>0</v>
      </c>
      <c s="33">
        <f>ROUND(ROUND(H40,2)*ROUND(G40,3),2)</f>
      </c>
      <c r="O40">
        <f>(I40*21)/100</f>
      </c>
      <c t="s">
        <v>33</v>
      </c>
    </row>
    <row r="41" spans="1:5" ht="12.75">
      <c r="A41" s="34" t="s">
        <v>60</v>
      </c>
      <c r="E41" s="35" t="s">
        <v>57</v>
      </c>
    </row>
    <row r="42" spans="1:5" ht="12.75">
      <c r="A42" s="36" t="s">
        <v>61</v>
      </c>
      <c r="E42" s="37" t="s">
        <v>13034</v>
      </c>
    </row>
    <row r="43" spans="1:5" ht="114.75">
      <c r="A43" t="s">
        <v>62</v>
      </c>
      <c r="E43" s="35" t="s">
        <v>13035</v>
      </c>
    </row>
    <row r="44" spans="1:16" ht="25.5">
      <c r="A44" s="24" t="s">
        <v>55</v>
      </c>
      <c s="29" t="s">
        <v>43</v>
      </c>
      <c s="29" t="s">
        <v>13040</v>
      </c>
      <c s="24" t="s">
        <v>57</v>
      </c>
      <c s="30" t="s">
        <v>13041</v>
      </c>
      <c s="31" t="s">
        <v>86</v>
      </c>
      <c s="32">
        <v>51</v>
      </c>
      <c s="33">
        <v>0</v>
      </c>
      <c s="33">
        <f>ROUND(ROUND(H44,2)*ROUND(G44,3),2)</f>
      </c>
      <c r="O44">
        <f>(I44*21)/100</f>
      </c>
      <c t="s">
        <v>33</v>
      </c>
    </row>
    <row r="45" spans="1:5" ht="12.75">
      <c r="A45" s="34" t="s">
        <v>60</v>
      </c>
      <c r="E45" s="35" t="s">
        <v>57</v>
      </c>
    </row>
    <row r="46" spans="1:5" ht="12.75">
      <c r="A46" s="36" t="s">
        <v>61</v>
      </c>
      <c r="E46" s="37" t="s">
        <v>13042</v>
      </c>
    </row>
    <row r="47" spans="1:5" ht="76.5">
      <c r="A47" t="s">
        <v>62</v>
      </c>
      <c r="E47" s="35" t="s">
        <v>13043</v>
      </c>
    </row>
    <row r="48" spans="1:16" ht="25.5">
      <c r="A48" s="24" t="s">
        <v>55</v>
      </c>
      <c s="29" t="s">
        <v>45</v>
      </c>
      <c s="29" t="s">
        <v>13044</v>
      </c>
      <c s="24" t="s">
        <v>57</v>
      </c>
      <c s="30" t="s">
        <v>13045</v>
      </c>
      <c s="31" t="s">
        <v>86</v>
      </c>
      <c s="32">
        <v>51</v>
      </c>
      <c s="33">
        <v>0</v>
      </c>
      <c s="33">
        <f>ROUND(ROUND(H48,2)*ROUND(G48,3),2)</f>
      </c>
      <c r="O48">
        <f>(I48*21)/100</f>
      </c>
      <c t="s">
        <v>33</v>
      </c>
    </row>
    <row r="49" spans="1:5" ht="12.75">
      <c r="A49" s="34" t="s">
        <v>60</v>
      </c>
      <c r="E49" s="35" t="s">
        <v>57</v>
      </c>
    </row>
    <row r="50" spans="1:5" ht="12.75">
      <c r="A50" s="36" t="s">
        <v>61</v>
      </c>
      <c r="E50" s="37" t="s">
        <v>13042</v>
      </c>
    </row>
    <row r="51" spans="1:5" ht="89.25">
      <c r="A51" t="s">
        <v>62</v>
      </c>
      <c r="E51" s="35" t="s">
        <v>13046</v>
      </c>
    </row>
    <row r="52" spans="1:16" ht="12.75">
      <c r="A52" s="24" t="s">
        <v>55</v>
      </c>
      <c s="29" t="s">
        <v>52</v>
      </c>
      <c s="29" t="s">
        <v>13047</v>
      </c>
      <c s="24" t="s">
        <v>57</v>
      </c>
      <c s="30" t="s">
        <v>13048</v>
      </c>
      <c s="31" t="s">
        <v>94</v>
      </c>
      <c s="32">
        <v>1323</v>
      </c>
      <c s="33">
        <v>0</v>
      </c>
      <c s="33">
        <f>ROUND(ROUND(H52,2)*ROUND(G52,3),2)</f>
      </c>
      <c r="O52">
        <f>(I52*21)/100</f>
      </c>
      <c t="s">
        <v>33</v>
      </c>
    </row>
    <row r="53" spans="1:5" ht="12.75">
      <c r="A53" s="34" t="s">
        <v>60</v>
      </c>
      <c r="E53" s="35" t="s">
        <v>57</v>
      </c>
    </row>
    <row r="54" spans="1:5" ht="12.75">
      <c r="A54" s="36" t="s">
        <v>61</v>
      </c>
      <c r="E54" s="37" t="s">
        <v>13034</v>
      </c>
    </row>
    <row r="55" spans="1:5" ht="114.75">
      <c r="A55" t="s">
        <v>62</v>
      </c>
      <c r="E55" s="35" t="s">
        <v>13049</v>
      </c>
    </row>
    <row r="56" spans="1:16" ht="12.75">
      <c r="A56" s="24" t="s">
        <v>55</v>
      </c>
      <c s="29" t="s">
        <v>91</v>
      </c>
      <c s="29" t="s">
        <v>13050</v>
      </c>
      <c s="24" t="s">
        <v>57</v>
      </c>
      <c s="30" t="s">
        <v>13051</v>
      </c>
      <c s="31" t="s">
        <v>94</v>
      </c>
      <c s="32">
        <v>23</v>
      </c>
      <c s="33">
        <v>0</v>
      </c>
      <c s="33">
        <f>ROUND(ROUND(H56,2)*ROUND(G56,3),2)</f>
      </c>
      <c r="O56">
        <f>(I56*21)/100</f>
      </c>
      <c t="s">
        <v>33</v>
      </c>
    </row>
    <row r="57" spans="1:5" ht="12.75">
      <c r="A57" s="34" t="s">
        <v>60</v>
      </c>
      <c r="E57" s="35" t="s">
        <v>57</v>
      </c>
    </row>
    <row r="58" spans="1:5" ht="12.75">
      <c r="A58" s="36" t="s">
        <v>61</v>
      </c>
      <c r="E58" s="37" t="s">
        <v>13034</v>
      </c>
    </row>
    <row r="59" spans="1:5" ht="114.75">
      <c r="A59" t="s">
        <v>62</v>
      </c>
      <c r="E59" s="35" t="s">
        <v>13049</v>
      </c>
    </row>
    <row r="60" spans="1:16" ht="12.75">
      <c r="A60" s="24" t="s">
        <v>55</v>
      </c>
      <c s="29" t="s">
        <v>96</v>
      </c>
      <c s="29" t="s">
        <v>13052</v>
      </c>
      <c s="24" t="s">
        <v>57</v>
      </c>
      <c s="30" t="s">
        <v>13053</v>
      </c>
      <c s="31" t="s">
        <v>86</v>
      </c>
      <c s="32">
        <v>34</v>
      </c>
      <c s="33">
        <v>0</v>
      </c>
      <c s="33">
        <f>ROUND(ROUND(H60,2)*ROUND(G60,3),2)</f>
      </c>
      <c r="O60">
        <f>(I60*21)/100</f>
      </c>
      <c t="s">
        <v>33</v>
      </c>
    </row>
    <row r="61" spans="1:5" ht="12.75">
      <c r="A61" s="34" t="s">
        <v>60</v>
      </c>
      <c r="E61" s="35" t="s">
        <v>57</v>
      </c>
    </row>
    <row r="62" spans="1:5" ht="12.75">
      <c r="A62" s="36" t="s">
        <v>61</v>
      </c>
      <c r="E62" s="37" t="s">
        <v>13034</v>
      </c>
    </row>
    <row r="63" spans="1:5" ht="114.75">
      <c r="A63" t="s">
        <v>62</v>
      </c>
      <c r="E63" s="35" t="s">
        <v>13035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13054</v>
      </c>
      <c s="41">
        <f>0+I10+I31</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13018</v>
      </c>
      <c s="1"/>
      <c s="14" t="s">
        <v>13019</v>
      </c>
      <c s="1"/>
      <c s="1"/>
      <c s="1"/>
      <c s="1"/>
      <c r="O5" t="s">
        <v>31</v>
      </c>
      <c t="s">
        <v>33</v>
      </c>
    </row>
    <row r="6" spans="1:9" ht="12.75" customHeight="1">
      <c r="A6" t="s">
        <v>24</v>
      </c>
      <c s="16" t="s">
        <v>28</v>
      </c>
      <c s="17" t="s">
        <v>13054</v>
      </c>
      <c s="6"/>
      <c s="18" t="s">
        <v>13055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13022</v>
      </c>
      <c s="25"/>
      <c s="27" t="s">
        <v>13023</v>
      </c>
      <c s="25"/>
      <c s="25"/>
      <c s="25"/>
      <c s="28">
        <f>0+Q10</f>
      </c>
      <c r="O10">
        <f>0+R10</f>
      </c>
      <c r="Q10">
        <f>0+I11+I15+I19+I23+I27</f>
      </c>
      <c>
        <f>0+O11+O15+O19+O23+O27</f>
      </c>
    </row>
    <row r="11" spans="1:16" ht="12.75">
      <c r="A11" s="24" t="s">
        <v>55</v>
      </c>
      <c s="29" t="s">
        <v>73</v>
      </c>
      <c s="29" t="s">
        <v>12458</v>
      </c>
      <c s="24" t="s">
        <v>57</v>
      </c>
      <c s="30" t="s">
        <v>12459</v>
      </c>
      <c s="31" t="s">
        <v>86</v>
      </c>
      <c s="32">
        <v>42</v>
      </c>
      <c s="33">
        <v>0</v>
      </c>
      <c s="33">
        <f>ROUND(ROUND(H11,2)*ROUND(G11,3),2)</f>
      </c>
      <c r="O11">
        <f>(I11*21)/100</f>
      </c>
      <c t="s">
        <v>33</v>
      </c>
    </row>
    <row r="12" spans="1:5" ht="12.75">
      <c r="A12" s="34" t="s">
        <v>60</v>
      </c>
      <c r="E12" s="35" t="s">
        <v>57</v>
      </c>
    </row>
    <row r="13" spans="1:5" ht="12.75">
      <c r="A13" s="36" t="s">
        <v>61</v>
      </c>
      <c r="E13" s="37" t="s">
        <v>13024</v>
      </c>
    </row>
    <row r="14" spans="1:5" ht="89.25">
      <c r="A14" t="s">
        <v>62</v>
      </c>
      <c r="E14" s="35" t="s">
        <v>13025</v>
      </c>
    </row>
    <row r="15" spans="1:16" ht="12.75">
      <c r="A15" s="24" t="s">
        <v>55</v>
      </c>
      <c s="29" t="s">
        <v>79</v>
      </c>
      <c s="29" t="s">
        <v>12460</v>
      </c>
      <c s="24" t="s">
        <v>57</v>
      </c>
      <c s="30" t="s">
        <v>12461</v>
      </c>
      <c s="31" t="s">
        <v>86</v>
      </c>
      <c s="32">
        <v>1</v>
      </c>
      <c s="33">
        <v>0</v>
      </c>
      <c s="33">
        <f>ROUND(ROUND(H15,2)*ROUND(G15,3),2)</f>
      </c>
      <c r="O15">
        <f>(I15*21)/100</f>
      </c>
      <c t="s">
        <v>33</v>
      </c>
    </row>
    <row r="16" spans="1:5" ht="12.75">
      <c r="A16" s="34" t="s">
        <v>60</v>
      </c>
      <c r="E16" s="35" t="s">
        <v>57</v>
      </c>
    </row>
    <row r="17" spans="1:5" ht="12.75">
      <c r="A17" s="36" t="s">
        <v>61</v>
      </c>
      <c r="E17" s="37" t="s">
        <v>13024</v>
      </c>
    </row>
    <row r="18" spans="1:5" ht="89.25">
      <c r="A18" t="s">
        <v>62</v>
      </c>
      <c r="E18" s="35" t="s">
        <v>13026</v>
      </c>
    </row>
    <row r="19" spans="1:16" ht="12.75">
      <c r="A19" s="24" t="s">
        <v>55</v>
      </c>
      <c s="29" t="s">
        <v>50</v>
      </c>
      <c s="29" t="s">
        <v>12463</v>
      </c>
      <c s="24" t="s">
        <v>57</v>
      </c>
      <c s="30" t="s">
        <v>12464</v>
      </c>
      <c s="31" t="s">
        <v>86</v>
      </c>
      <c s="32">
        <v>1</v>
      </c>
      <c s="33">
        <v>0</v>
      </c>
      <c s="33">
        <f>ROUND(ROUND(H19,2)*ROUND(G19,3),2)</f>
      </c>
      <c r="O19">
        <f>(I19*21)/100</f>
      </c>
      <c t="s">
        <v>33</v>
      </c>
    </row>
    <row r="20" spans="1:5" ht="12.75">
      <c r="A20" s="34" t="s">
        <v>60</v>
      </c>
      <c r="E20" s="35" t="s">
        <v>57</v>
      </c>
    </row>
    <row r="21" spans="1:5" ht="12.75">
      <c r="A21" s="36" t="s">
        <v>61</v>
      </c>
      <c r="E21" s="37" t="s">
        <v>13024</v>
      </c>
    </row>
    <row r="22" spans="1:5" ht="89.25">
      <c r="A22" t="s">
        <v>62</v>
      </c>
      <c r="E22" s="35" t="s">
        <v>13027</v>
      </c>
    </row>
    <row r="23" spans="1:16" ht="12.75">
      <c r="A23" s="24" t="s">
        <v>55</v>
      </c>
      <c s="29" t="s">
        <v>52</v>
      </c>
      <c s="29" t="s">
        <v>3554</v>
      </c>
      <c s="24" t="s">
        <v>57</v>
      </c>
      <c s="30" t="s">
        <v>647</v>
      </c>
      <c s="31" t="s">
        <v>86</v>
      </c>
      <c s="32">
        <v>1</v>
      </c>
      <c s="33">
        <v>0</v>
      </c>
      <c s="33">
        <f>ROUND(ROUND(H23,2)*ROUND(G23,3),2)</f>
      </c>
      <c r="O23">
        <f>(I23*21)/100</f>
      </c>
      <c t="s">
        <v>33</v>
      </c>
    </row>
    <row r="24" spans="1:5" ht="12.75">
      <c r="A24" s="34" t="s">
        <v>60</v>
      </c>
      <c r="E24" s="35" t="s">
        <v>57</v>
      </c>
    </row>
    <row r="25" spans="1:5" ht="12.75">
      <c r="A25" s="36" t="s">
        <v>61</v>
      </c>
      <c r="E25" s="37" t="s">
        <v>13024</v>
      </c>
    </row>
    <row r="26" spans="1:5" ht="89.25">
      <c r="A26" t="s">
        <v>62</v>
      </c>
      <c r="E26" s="35" t="s">
        <v>13028</v>
      </c>
    </row>
    <row r="27" spans="1:16" ht="12.75">
      <c r="A27" s="24" t="s">
        <v>55</v>
      </c>
      <c s="29" t="s">
        <v>107</v>
      </c>
      <c s="29" t="s">
        <v>13029</v>
      </c>
      <c s="24" t="s">
        <v>57</v>
      </c>
      <c s="30" t="s">
        <v>13030</v>
      </c>
      <c s="31" t="s">
        <v>86</v>
      </c>
      <c s="32">
        <v>0.25</v>
      </c>
      <c s="33">
        <v>0</v>
      </c>
      <c s="33">
        <f>ROUND(ROUND(H27,2)*ROUND(G27,3),2)</f>
      </c>
      <c r="O27">
        <f>(I27*21)/100</f>
      </c>
      <c t="s">
        <v>33</v>
      </c>
    </row>
    <row r="28" spans="1:5" ht="12.75">
      <c r="A28" s="34" t="s">
        <v>60</v>
      </c>
      <c r="E28" s="35" t="s">
        <v>57</v>
      </c>
    </row>
    <row r="29" spans="1:5" ht="12.75">
      <c r="A29" s="36" t="s">
        <v>61</v>
      </c>
      <c r="E29" s="37" t="s">
        <v>13024</v>
      </c>
    </row>
    <row r="30" spans="1:5" ht="114.75">
      <c r="A30" t="s">
        <v>62</v>
      </c>
      <c r="E30" s="35" t="s">
        <v>13031</v>
      </c>
    </row>
    <row r="31" spans="1:18" ht="12.75" customHeight="1">
      <c r="A31" s="6" t="s">
        <v>53</v>
      </c>
      <c s="6"/>
      <c s="39" t="s">
        <v>3241</v>
      </c>
      <c s="6"/>
      <c s="27" t="s">
        <v>12362</v>
      </c>
      <c s="6"/>
      <c s="6"/>
      <c s="6"/>
      <c s="40">
        <f>0+Q31</f>
      </c>
      <c r="O31">
        <f>0+R31</f>
      </c>
      <c r="Q31">
        <f>0+I32+I36+I40+I44+I48+I52+I56+I60+I64+I68</f>
      </c>
      <c>
        <f>0+O32+O36+O40+O44+O48+O52+O56+O60+O64+O68</f>
      </c>
    </row>
    <row r="32" spans="1:16" ht="25.5">
      <c r="A32" s="24" t="s">
        <v>55</v>
      </c>
      <c s="29" t="s">
        <v>39</v>
      </c>
      <c s="29" t="s">
        <v>12622</v>
      </c>
      <c s="24" t="s">
        <v>57</v>
      </c>
      <c s="30" t="s">
        <v>12623</v>
      </c>
      <c s="31" t="s">
        <v>86</v>
      </c>
      <c s="32">
        <v>5</v>
      </c>
      <c s="33">
        <v>0</v>
      </c>
      <c s="33">
        <f>ROUND(ROUND(H32,2)*ROUND(G32,3),2)</f>
      </c>
      <c r="O32">
        <f>(I32*21)/100</f>
      </c>
      <c t="s">
        <v>33</v>
      </c>
    </row>
    <row r="33" spans="1:5" ht="12.75">
      <c r="A33" s="34" t="s">
        <v>60</v>
      </c>
      <c r="E33" s="35" t="s">
        <v>57</v>
      </c>
    </row>
    <row r="34" spans="1:5" ht="12.75">
      <c r="A34" s="36" t="s">
        <v>61</v>
      </c>
      <c r="E34" s="37" t="s">
        <v>13034</v>
      </c>
    </row>
    <row r="35" spans="1:5" ht="102">
      <c r="A35" t="s">
        <v>62</v>
      </c>
      <c r="E35" s="35" t="s">
        <v>13056</v>
      </c>
    </row>
    <row r="36" spans="1:16" ht="25.5">
      <c r="A36" s="24" t="s">
        <v>55</v>
      </c>
      <c s="29" t="s">
        <v>33</v>
      </c>
      <c s="29" t="s">
        <v>13032</v>
      </c>
      <c s="24" t="s">
        <v>57</v>
      </c>
      <c s="30" t="s">
        <v>13033</v>
      </c>
      <c s="31" t="s">
        <v>86</v>
      </c>
      <c s="32">
        <v>59</v>
      </c>
      <c s="33">
        <v>0</v>
      </c>
      <c s="33">
        <f>ROUND(ROUND(H36,2)*ROUND(G36,3),2)</f>
      </c>
      <c r="O36">
        <f>(I36*21)/100</f>
      </c>
      <c t="s">
        <v>33</v>
      </c>
    </row>
    <row r="37" spans="1:5" ht="12.75">
      <c r="A37" s="34" t="s">
        <v>60</v>
      </c>
      <c r="E37" s="35" t="s">
        <v>57</v>
      </c>
    </row>
    <row r="38" spans="1:5" ht="12.75">
      <c r="A38" s="36" t="s">
        <v>61</v>
      </c>
      <c r="E38" s="37" t="s">
        <v>13034</v>
      </c>
    </row>
    <row r="39" spans="1:5" ht="114.75">
      <c r="A39" t="s">
        <v>62</v>
      </c>
      <c r="E39" s="35" t="s">
        <v>13035</v>
      </c>
    </row>
    <row r="40" spans="1:16" ht="25.5">
      <c r="A40" s="24" t="s">
        <v>55</v>
      </c>
      <c s="29" t="s">
        <v>32</v>
      </c>
      <c s="29" t="s">
        <v>13036</v>
      </c>
      <c s="24" t="s">
        <v>57</v>
      </c>
      <c s="30" t="s">
        <v>13037</v>
      </c>
      <c s="31" t="s">
        <v>86</v>
      </c>
      <c s="32">
        <v>17</v>
      </c>
      <c s="33">
        <v>0</v>
      </c>
      <c s="33">
        <f>ROUND(ROUND(H40,2)*ROUND(G40,3),2)</f>
      </c>
      <c r="O40">
        <f>(I40*21)/100</f>
      </c>
      <c t="s">
        <v>33</v>
      </c>
    </row>
    <row r="41" spans="1:5" ht="12.75">
      <c r="A41" s="34" t="s">
        <v>60</v>
      </c>
      <c r="E41" s="35" t="s">
        <v>57</v>
      </c>
    </row>
    <row r="42" spans="1:5" ht="12.75">
      <c r="A42" s="36" t="s">
        <v>61</v>
      </c>
      <c r="E42" s="37" t="s">
        <v>13034</v>
      </c>
    </row>
    <row r="43" spans="1:5" ht="114.75">
      <c r="A43" t="s">
        <v>62</v>
      </c>
      <c r="E43" s="35" t="s">
        <v>13035</v>
      </c>
    </row>
    <row r="44" spans="1:16" ht="12.75">
      <c r="A44" s="24" t="s">
        <v>55</v>
      </c>
      <c s="29" t="s">
        <v>43</v>
      </c>
      <c s="29" t="s">
        <v>13038</v>
      </c>
      <c s="24" t="s">
        <v>57</v>
      </c>
      <c s="30" t="s">
        <v>13039</v>
      </c>
      <c s="31" t="s">
        <v>86</v>
      </c>
      <c s="32">
        <v>339</v>
      </c>
      <c s="33">
        <v>0</v>
      </c>
      <c s="33">
        <f>ROUND(ROUND(H44,2)*ROUND(G44,3),2)</f>
      </c>
      <c r="O44">
        <f>(I44*21)/100</f>
      </c>
      <c t="s">
        <v>33</v>
      </c>
    </row>
    <row r="45" spans="1:5" ht="12.75">
      <c r="A45" s="34" t="s">
        <v>60</v>
      </c>
      <c r="E45" s="35" t="s">
        <v>57</v>
      </c>
    </row>
    <row r="46" spans="1:5" ht="12.75">
      <c r="A46" s="36" t="s">
        <v>61</v>
      </c>
      <c r="E46" s="37" t="s">
        <v>13034</v>
      </c>
    </row>
    <row r="47" spans="1:5" ht="114.75">
      <c r="A47" t="s">
        <v>62</v>
      </c>
      <c r="E47" s="35" t="s">
        <v>13035</v>
      </c>
    </row>
    <row r="48" spans="1:16" ht="25.5">
      <c r="A48" s="24" t="s">
        <v>55</v>
      </c>
      <c s="29" t="s">
        <v>45</v>
      </c>
      <c s="29" t="s">
        <v>13040</v>
      </c>
      <c s="24" t="s">
        <v>57</v>
      </c>
      <c s="30" t="s">
        <v>13041</v>
      </c>
      <c s="31" t="s">
        <v>86</v>
      </c>
      <c s="32">
        <v>11</v>
      </c>
      <c s="33">
        <v>0</v>
      </c>
      <c s="33">
        <f>ROUND(ROUND(H48,2)*ROUND(G48,3),2)</f>
      </c>
      <c r="O48">
        <f>(I48*21)/100</f>
      </c>
      <c t="s">
        <v>33</v>
      </c>
    </row>
    <row r="49" spans="1:5" ht="12.75">
      <c r="A49" s="34" t="s">
        <v>60</v>
      </c>
      <c r="E49" s="35" t="s">
        <v>57</v>
      </c>
    </row>
    <row r="50" spans="1:5" ht="12.75">
      <c r="A50" s="36" t="s">
        <v>61</v>
      </c>
      <c r="E50" s="37" t="s">
        <v>13042</v>
      </c>
    </row>
    <row r="51" spans="1:5" ht="76.5">
      <c r="A51" t="s">
        <v>62</v>
      </c>
      <c r="E51" s="35" t="s">
        <v>13043</v>
      </c>
    </row>
    <row r="52" spans="1:16" ht="25.5">
      <c r="A52" s="24" t="s">
        <v>55</v>
      </c>
      <c s="29" t="s">
        <v>47</v>
      </c>
      <c s="29" t="s">
        <v>13044</v>
      </c>
      <c s="24" t="s">
        <v>57</v>
      </c>
      <c s="30" t="s">
        <v>13045</v>
      </c>
      <c s="31" t="s">
        <v>86</v>
      </c>
      <c s="32">
        <v>11</v>
      </c>
      <c s="33">
        <v>0</v>
      </c>
      <c s="33">
        <f>ROUND(ROUND(H52,2)*ROUND(G52,3),2)</f>
      </c>
      <c r="O52">
        <f>(I52*21)/100</f>
      </c>
      <c t="s">
        <v>33</v>
      </c>
    </row>
    <row r="53" spans="1:5" ht="12.75">
      <c r="A53" s="34" t="s">
        <v>60</v>
      </c>
      <c r="E53" s="35" t="s">
        <v>57</v>
      </c>
    </row>
    <row r="54" spans="1:5" ht="12.75">
      <c r="A54" s="36" t="s">
        <v>61</v>
      </c>
      <c r="E54" s="37" t="s">
        <v>13042</v>
      </c>
    </row>
    <row r="55" spans="1:5" ht="89.25">
      <c r="A55" t="s">
        <v>62</v>
      </c>
      <c r="E55" s="35" t="s">
        <v>13046</v>
      </c>
    </row>
    <row r="56" spans="1:16" ht="12.75">
      <c r="A56" s="24" t="s">
        <v>55</v>
      </c>
      <c s="29" t="s">
        <v>91</v>
      </c>
      <c s="29" t="s">
        <v>13047</v>
      </c>
      <c s="24" t="s">
        <v>57</v>
      </c>
      <c s="30" t="s">
        <v>13048</v>
      </c>
      <c s="31" t="s">
        <v>94</v>
      </c>
      <c s="32">
        <v>1354</v>
      </c>
      <c s="33">
        <v>0</v>
      </c>
      <c s="33">
        <f>ROUND(ROUND(H56,2)*ROUND(G56,3),2)</f>
      </c>
      <c r="O56">
        <f>(I56*21)/100</f>
      </c>
      <c t="s">
        <v>33</v>
      </c>
    </row>
    <row r="57" spans="1:5" ht="12.75">
      <c r="A57" s="34" t="s">
        <v>60</v>
      </c>
      <c r="E57" s="35" t="s">
        <v>57</v>
      </c>
    </row>
    <row r="58" spans="1:5" ht="12.75">
      <c r="A58" s="36" t="s">
        <v>61</v>
      </c>
      <c r="E58" s="37" t="s">
        <v>13034</v>
      </c>
    </row>
    <row r="59" spans="1:5" ht="114.75">
      <c r="A59" t="s">
        <v>62</v>
      </c>
      <c r="E59" s="35" t="s">
        <v>13049</v>
      </c>
    </row>
    <row r="60" spans="1:16" ht="12.75">
      <c r="A60" s="24" t="s">
        <v>55</v>
      </c>
      <c s="29" t="s">
        <v>96</v>
      </c>
      <c s="29" t="s">
        <v>13050</v>
      </c>
      <c s="24" t="s">
        <v>57</v>
      </c>
      <c s="30" t="s">
        <v>13051</v>
      </c>
      <c s="31" t="s">
        <v>94</v>
      </c>
      <c s="32">
        <v>80</v>
      </c>
      <c s="33">
        <v>0</v>
      </c>
      <c s="33">
        <f>ROUND(ROUND(H60,2)*ROUND(G60,3),2)</f>
      </c>
      <c r="O60">
        <f>(I60*21)/100</f>
      </c>
      <c t="s">
        <v>33</v>
      </c>
    </row>
    <row r="61" spans="1:5" ht="12.75">
      <c r="A61" s="34" t="s">
        <v>60</v>
      </c>
      <c r="E61" s="35" t="s">
        <v>57</v>
      </c>
    </row>
    <row r="62" spans="1:5" ht="12.75">
      <c r="A62" s="36" t="s">
        <v>61</v>
      </c>
      <c r="E62" s="37" t="s">
        <v>13034</v>
      </c>
    </row>
    <row r="63" spans="1:5" ht="114.75">
      <c r="A63" t="s">
        <v>62</v>
      </c>
      <c r="E63" s="35" t="s">
        <v>13049</v>
      </c>
    </row>
    <row r="64" spans="1:16" ht="12.75">
      <c r="A64" s="24" t="s">
        <v>55</v>
      </c>
      <c s="29" t="s">
        <v>99</v>
      </c>
      <c s="29" t="s">
        <v>13052</v>
      </c>
      <c s="24" t="s">
        <v>57</v>
      </c>
      <c s="30" t="s">
        <v>13053</v>
      </c>
      <c s="31" t="s">
        <v>86</v>
      </c>
      <c s="32">
        <v>6</v>
      </c>
      <c s="33">
        <v>0</v>
      </c>
      <c s="33">
        <f>ROUND(ROUND(H64,2)*ROUND(G64,3),2)</f>
      </c>
      <c r="O64">
        <f>(I64*21)/100</f>
      </c>
      <c t="s">
        <v>33</v>
      </c>
    </row>
    <row r="65" spans="1:5" ht="12.75">
      <c r="A65" s="34" t="s">
        <v>60</v>
      </c>
      <c r="E65" s="35" t="s">
        <v>57</v>
      </c>
    </row>
    <row r="66" spans="1:5" ht="12.75">
      <c r="A66" s="36" t="s">
        <v>61</v>
      </c>
      <c r="E66" s="37" t="s">
        <v>13034</v>
      </c>
    </row>
    <row r="67" spans="1:5" ht="114.75">
      <c r="A67" t="s">
        <v>62</v>
      </c>
      <c r="E67" s="35" t="s">
        <v>13035</v>
      </c>
    </row>
    <row r="68" spans="1:16" ht="12.75">
      <c r="A68" s="24" t="s">
        <v>55</v>
      </c>
      <c s="29" t="s">
        <v>103</v>
      </c>
      <c s="29" t="s">
        <v>13057</v>
      </c>
      <c s="24" t="s">
        <v>57</v>
      </c>
      <c s="30" t="s">
        <v>13058</v>
      </c>
      <c s="31" t="s">
        <v>86</v>
      </c>
      <c s="32">
        <v>1</v>
      </c>
      <c s="33">
        <v>0</v>
      </c>
      <c s="33">
        <f>ROUND(ROUND(H68,2)*ROUND(G68,3),2)</f>
      </c>
      <c r="O68">
        <f>(I68*21)/100</f>
      </c>
      <c t="s">
        <v>33</v>
      </c>
    </row>
    <row r="69" spans="1:5" ht="12.75">
      <c r="A69" s="34" t="s">
        <v>60</v>
      </c>
      <c r="E69" s="35" t="s">
        <v>57</v>
      </c>
    </row>
    <row r="70" spans="1:5" ht="12.75">
      <c r="A70" s="36" t="s">
        <v>61</v>
      </c>
      <c r="E70" s="37" t="s">
        <v>13059</v>
      </c>
    </row>
    <row r="71" spans="1:5" ht="114.75">
      <c r="A71" t="s">
        <v>62</v>
      </c>
      <c r="E71" s="35" t="s">
        <v>13035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2.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13060</v>
      </c>
      <c s="41">
        <f>0+I10+I31</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13018</v>
      </c>
      <c s="1"/>
      <c s="14" t="s">
        <v>13019</v>
      </c>
      <c s="1"/>
      <c s="1"/>
      <c s="1"/>
      <c s="1"/>
      <c r="O5" t="s">
        <v>31</v>
      </c>
      <c t="s">
        <v>33</v>
      </c>
    </row>
    <row r="6" spans="1:9" ht="12.75" customHeight="1">
      <c r="A6" t="s">
        <v>24</v>
      </c>
      <c s="16" t="s">
        <v>28</v>
      </c>
      <c s="17" t="s">
        <v>13060</v>
      </c>
      <c s="6"/>
      <c s="18" t="s">
        <v>13061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13022</v>
      </c>
      <c s="25"/>
      <c s="27" t="s">
        <v>13023</v>
      </c>
      <c s="25"/>
      <c s="25"/>
      <c s="25"/>
      <c s="28">
        <f>0+Q10</f>
      </c>
      <c r="O10">
        <f>0+R10</f>
      </c>
      <c r="Q10">
        <f>0+I11+I15+I19+I23+I27</f>
      </c>
      <c>
        <f>0+O11+O15+O19+O23+O27</f>
      </c>
    </row>
    <row r="11" spans="1:16" ht="12.75">
      <c r="A11" s="24" t="s">
        <v>55</v>
      </c>
      <c s="29" t="s">
        <v>47</v>
      </c>
      <c s="29" t="s">
        <v>12458</v>
      </c>
      <c s="24" t="s">
        <v>57</v>
      </c>
      <c s="30" t="s">
        <v>12459</v>
      </c>
      <c s="31" t="s">
        <v>86</v>
      </c>
      <c s="32">
        <v>63</v>
      </c>
      <c s="33">
        <v>0</v>
      </c>
      <c s="33">
        <f>ROUND(ROUND(H11,2)*ROUND(G11,3),2)</f>
      </c>
      <c r="O11">
        <f>(I11*21)/100</f>
      </c>
      <c t="s">
        <v>33</v>
      </c>
    </row>
    <row r="12" spans="1:5" ht="12.75">
      <c r="A12" s="34" t="s">
        <v>60</v>
      </c>
      <c r="E12" s="35" t="s">
        <v>57</v>
      </c>
    </row>
    <row r="13" spans="1:5" ht="12.75">
      <c r="A13" s="36" t="s">
        <v>61</v>
      </c>
      <c r="E13" s="37" t="s">
        <v>13024</v>
      </c>
    </row>
    <row r="14" spans="1:5" ht="89.25">
      <c r="A14" t="s">
        <v>62</v>
      </c>
      <c r="E14" s="35" t="s">
        <v>13025</v>
      </c>
    </row>
    <row r="15" spans="1:16" ht="12.75">
      <c r="A15" s="24" t="s">
        <v>55</v>
      </c>
      <c s="29" t="s">
        <v>73</v>
      </c>
      <c s="29" t="s">
        <v>12460</v>
      </c>
      <c s="24" t="s">
        <v>57</v>
      </c>
      <c s="30" t="s">
        <v>12461</v>
      </c>
      <c s="31" t="s">
        <v>86</v>
      </c>
      <c s="32">
        <v>1</v>
      </c>
      <c s="33">
        <v>0</v>
      </c>
      <c s="33">
        <f>ROUND(ROUND(H15,2)*ROUND(G15,3),2)</f>
      </c>
      <c r="O15">
        <f>(I15*21)/100</f>
      </c>
      <c t="s">
        <v>33</v>
      </c>
    </row>
    <row r="16" spans="1:5" ht="12.75">
      <c r="A16" s="34" t="s">
        <v>60</v>
      </c>
      <c r="E16" s="35" t="s">
        <v>57</v>
      </c>
    </row>
    <row r="17" spans="1:5" ht="12.75">
      <c r="A17" s="36" t="s">
        <v>61</v>
      </c>
      <c r="E17" s="37" t="s">
        <v>13024</v>
      </c>
    </row>
    <row r="18" spans="1:5" ht="89.25">
      <c r="A18" t="s">
        <v>62</v>
      </c>
      <c r="E18" s="35" t="s">
        <v>13026</v>
      </c>
    </row>
    <row r="19" spans="1:16" ht="12.75">
      <c r="A19" s="24" t="s">
        <v>55</v>
      </c>
      <c s="29" t="s">
        <v>79</v>
      </c>
      <c s="29" t="s">
        <v>12463</v>
      </c>
      <c s="24" t="s">
        <v>57</v>
      </c>
      <c s="30" t="s">
        <v>12464</v>
      </c>
      <c s="31" t="s">
        <v>86</v>
      </c>
      <c s="32">
        <v>1</v>
      </c>
      <c s="33">
        <v>0</v>
      </c>
      <c s="33">
        <f>ROUND(ROUND(H19,2)*ROUND(G19,3),2)</f>
      </c>
      <c r="O19">
        <f>(I19*21)/100</f>
      </c>
      <c t="s">
        <v>33</v>
      </c>
    </row>
    <row r="20" spans="1:5" ht="12.75">
      <c r="A20" s="34" t="s">
        <v>60</v>
      </c>
      <c r="E20" s="35" t="s">
        <v>57</v>
      </c>
    </row>
    <row r="21" spans="1:5" ht="12.75">
      <c r="A21" s="36" t="s">
        <v>61</v>
      </c>
      <c r="E21" s="37" t="s">
        <v>13024</v>
      </c>
    </row>
    <row r="22" spans="1:5" ht="89.25">
      <c r="A22" t="s">
        <v>62</v>
      </c>
      <c r="E22" s="35" t="s">
        <v>13027</v>
      </c>
    </row>
    <row r="23" spans="1:16" ht="12.75">
      <c r="A23" s="24" t="s">
        <v>55</v>
      </c>
      <c s="29" t="s">
        <v>50</v>
      </c>
      <c s="29" t="s">
        <v>3554</v>
      </c>
      <c s="24" t="s">
        <v>57</v>
      </c>
      <c s="30" t="s">
        <v>647</v>
      </c>
      <c s="31" t="s">
        <v>86</v>
      </c>
      <c s="32">
        <v>1</v>
      </c>
      <c s="33">
        <v>0</v>
      </c>
      <c s="33">
        <f>ROUND(ROUND(H23,2)*ROUND(G23,3),2)</f>
      </c>
      <c r="O23">
        <f>(I23*21)/100</f>
      </c>
      <c t="s">
        <v>33</v>
      </c>
    </row>
    <row r="24" spans="1:5" ht="12.75">
      <c r="A24" s="34" t="s">
        <v>60</v>
      </c>
      <c r="E24" s="35" t="s">
        <v>57</v>
      </c>
    </row>
    <row r="25" spans="1:5" ht="12.75">
      <c r="A25" s="36" t="s">
        <v>61</v>
      </c>
      <c r="E25" s="37" t="s">
        <v>13024</v>
      </c>
    </row>
    <row r="26" spans="1:5" ht="89.25">
      <c r="A26" t="s">
        <v>62</v>
      </c>
      <c r="E26" s="35" t="s">
        <v>13028</v>
      </c>
    </row>
    <row r="27" spans="1:16" ht="12.75">
      <c r="A27" s="24" t="s">
        <v>55</v>
      </c>
      <c s="29" t="s">
        <v>96</v>
      </c>
      <c s="29" t="s">
        <v>13029</v>
      </c>
      <c s="24" t="s">
        <v>57</v>
      </c>
      <c s="30" t="s">
        <v>13030</v>
      </c>
      <c s="31" t="s">
        <v>86</v>
      </c>
      <c s="32">
        <v>0.25</v>
      </c>
      <c s="33">
        <v>0</v>
      </c>
      <c s="33">
        <f>ROUND(ROUND(H27,2)*ROUND(G27,3),2)</f>
      </c>
      <c r="O27">
        <f>(I27*21)/100</f>
      </c>
      <c t="s">
        <v>33</v>
      </c>
    </row>
    <row r="28" spans="1:5" ht="12.75">
      <c r="A28" s="34" t="s">
        <v>60</v>
      </c>
      <c r="E28" s="35" t="s">
        <v>57</v>
      </c>
    </row>
    <row r="29" spans="1:5" ht="12.75">
      <c r="A29" s="36" t="s">
        <v>61</v>
      </c>
      <c r="E29" s="37" t="s">
        <v>13024</v>
      </c>
    </row>
    <row r="30" spans="1:5" ht="114.75">
      <c r="A30" t="s">
        <v>62</v>
      </c>
      <c r="E30" s="35" t="s">
        <v>13031</v>
      </c>
    </row>
    <row r="31" spans="1:18" ht="12.75" customHeight="1">
      <c r="A31" s="6" t="s">
        <v>53</v>
      </c>
      <c s="6"/>
      <c s="39" t="s">
        <v>3241</v>
      </c>
      <c s="6"/>
      <c s="27" t="s">
        <v>12362</v>
      </c>
      <c s="6"/>
      <c s="6"/>
      <c s="6"/>
      <c s="40">
        <f>0+Q31</f>
      </c>
      <c r="O31">
        <f>0+R31</f>
      </c>
      <c r="Q31">
        <f>0+I32+I36+I40+I44+I48+I52+I56</f>
      </c>
      <c>
        <f>0+O32+O36+O40+O44+O48+O52+O56</f>
      </c>
    </row>
    <row r="32" spans="1:16" ht="25.5">
      <c r="A32" s="24" t="s">
        <v>55</v>
      </c>
      <c s="29" t="s">
        <v>39</v>
      </c>
      <c s="29" t="s">
        <v>13032</v>
      </c>
      <c s="24" t="s">
        <v>57</v>
      </c>
      <c s="30" t="s">
        <v>13033</v>
      </c>
      <c s="31" t="s">
        <v>86</v>
      </c>
      <c s="32">
        <v>75</v>
      </c>
      <c s="33">
        <v>0</v>
      </c>
      <c s="33">
        <f>ROUND(ROUND(H32,2)*ROUND(G32,3),2)</f>
      </c>
      <c r="O32">
        <f>(I32*21)/100</f>
      </c>
      <c t="s">
        <v>33</v>
      </c>
    </row>
    <row r="33" spans="1:5" ht="12.75">
      <c r="A33" s="34" t="s">
        <v>60</v>
      </c>
      <c r="E33" s="35" t="s">
        <v>57</v>
      </c>
    </row>
    <row r="34" spans="1:5" ht="12.75">
      <c r="A34" s="36" t="s">
        <v>61</v>
      </c>
      <c r="E34" s="37" t="s">
        <v>13034</v>
      </c>
    </row>
    <row r="35" spans="1:5" ht="114.75">
      <c r="A35" t="s">
        <v>62</v>
      </c>
      <c r="E35" s="35" t="s">
        <v>13035</v>
      </c>
    </row>
    <row r="36" spans="1:16" ht="25.5">
      <c r="A36" s="24" t="s">
        <v>55</v>
      </c>
      <c s="29" t="s">
        <v>33</v>
      </c>
      <c s="29" t="s">
        <v>13036</v>
      </c>
      <c s="24" t="s">
        <v>57</v>
      </c>
      <c s="30" t="s">
        <v>13037</v>
      </c>
      <c s="31" t="s">
        <v>86</v>
      </c>
      <c s="32">
        <v>16</v>
      </c>
      <c s="33">
        <v>0</v>
      </c>
      <c s="33">
        <f>ROUND(ROUND(H36,2)*ROUND(G36,3),2)</f>
      </c>
      <c r="O36">
        <f>(I36*21)/100</f>
      </c>
      <c t="s">
        <v>33</v>
      </c>
    </row>
    <row r="37" spans="1:5" ht="12.75">
      <c r="A37" s="34" t="s">
        <v>60</v>
      </c>
      <c r="E37" s="35" t="s">
        <v>57</v>
      </c>
    </row>
    <row r="38" spans="1:5" ht="12.75">
      <c r="A38" s="36" t="s">
        <v>61</v>
      </c>
      <c r="E38" s="37" t="s">
        <v>13034</v>
      </c>
    </row>
    <row r="39" spans="1:5" ht="114.75">
      <c r="A39" t="s">
        <v>62</v>
      </c>
      <c r="E39" s="35" t="s">
        <v>13035</v>
      </c>
    </row>
    <row r="40" spans="1:16" ht="12.75">
      <c r="A40" s="24" t="s">
        <v>55</v>
      </c>
      <c s="29" t="s">
        <v>32</v>
      </c>
      <c s="29" t="s">
        <v>13038</v>
      </c>
      <c s="24" t="s">
        <v>57</v>
      </c>
      <c s="30" t="s">
        <v>13039</v>
      </c>
      <c s="31" t="s">
        <v>86</v>
      </c>
      <c s="32">
        <v>119</v>
      </c>
      <c s="33">
        <v>0</v>
      </c>
      <c s="33">
        <f>ROUND(ROUND(H40,2)*ROUND(G40,3),2)</f>
      </c>
      <c r="O40">
        <f>(I40*21)/100</f>
      </c>
      <c t="s">
        <v>33</v>
      </c>
    </row>
    <row r="41" spans="1:5" ht="12.75">
      <c r="A41" s="34" t="s">
        <v>60</v>
      </c>
      <c r="E41" s="35" t="s">
        <v>57</v>
      </c>
    </row>
    <row r="42" spans="1:5" ht="12.75">
      <c r="A42" s="36" t="s">
        <v>61</v>
      </c>
      <c r="E42" s="37" t="s">
        <v>13034</v>
      </c>
    </row>
    <row r="43" spans="1:5" ht="114.75">
      <c r="A43" t="s">
        <v>62</v>
      </c>
      <c r="E43" s="35" t="s">
        <v>13035</v>
      </c>
    </row>
    <row r="44" spans="1:16" ht="25.5">
      <c r="A44" s="24" t="s">
        <v>55</v>
      </c>
      <c s="29" t="s">
        <v>43</v>
      </c>
      <c s="29" t="s">
        <v>13040</v>
      </c>
      <c s="24" t="s">
        <v>57</v>
      </c>
      <c s="30" t="s">
        <v>13041</v>
      </c>
      <c s="31" t="s">
        <v>86</v>
      </c>
      <c s="32">
        <v>24</v>
      </c>
      <c s="33">
        <v>0</v>
      </c>
      <c s="33">
        <f>ROUND(ROUND(H44,2)*ROUND(G44,3),2)</f>
      </c>
      <c r="O44">
        <f>(I44*21)/100</f>
      </c>
      <c t="s">
        <v>33</v>
      </c>
    </row>
    <row r="45" spans="1:5" ht="12.75">
      <c r="A45" s="34" t="s">
        <v>60</v>
      </c>
      <c r="E45" s="35" t="s">
        <v>57</v>
      </c>
    </row>
    <row r="46" spans="1:5" ht="12.75">
      <c r="A46" s="36" t="s">
        <v>61</v>
      </c>
      <c r="E46" s="37" t="s">
        <v>13042</v>
      </c>
    </row>
    <row r="47" spans="1:5" ht="76.5">
      <c r="A47" t="s">
        <v>62</v>
      </c>
      <c r="E47" s="35" t="s">
        <v>13043</v>
      </c>
    </row>
    <row r="48" spans="1:16" ht="25.5">
      <c r="A48" s="24" t="s">
        <v>55</v>
      </c>
      <c s="29" t="s">
        <v>45</v>
      </c>
      <c s="29" t="s">
        <v>13044</v>
      </c>
      <c s="24" t="s">
        <v>57</v>
      </c>
      <c s="30" t="s">
        <v>13045</v>
      </c>
      <c s="31" t="s">
        <v>86</v>
      </c>
      <c s="32">
        <v>24</v>
      </c>
      <c s="33">
        <v>0</v>
      </c>
      <c s="33">
        <f>ROUND(ROUND(H48,2)*ROUND(G48,3),2)</f>
      </c>
      <c r="O48">
        <f>(I48*21)/100</f>
      </c>
      <c t="s">
        <v>33</v>
      </c>
    </row>
    <row r="49" spans="1:5" ht="12.75">
      <c r="A49" s="34" t="s">
        <v>60</v>
      </c>
      <c r="E49" s="35" t="s">
        <v>57</v>
      </c>
    </row>
    <row r="50" spans="1:5" ht="12.75">
      <c r="A50" s="36" t="s">
        <v>61</v>
      </c>
      <c r="E50" s="37" t="s">
        <v>13042</v>
      </c>
    </row>
    <row r="51" spans="1:5" ht="89.25">
      <c r="A51" t="s">
        <v>62</v>
      </c>
      <c r="E51" s="35" t="s">
        <v>13046</v>
      </c>
    </row>
    <row r="52" spans="1:16" ht="12.75">
      <c r="A52" s="24" t="s">
        <v>55</v>
      </c>
      <c s="29" t="s">
        <v>52</v>
      </c>
      <c s="29" t="s">
        <v>13047</v>
      </c>
      <c s="24" t="s">
        <v>57</v>
      </c>
      <c s="30" t="s">
        <v>13048</v>
      </c>
      <c s="31" t="s">
        <v>94</v>
      </c>
      <c s="32">
        <v>308</v>
      </c>
      <c s="33">
        <v>0</v>
      </c>
      <c s="33">
        <f>ROUND(ROUND(H52,2)*ROUND(G52,3),2)</f>
      </c>
      <c r="O52">
        <f>(I52*21)/100</f>
      </c>
      <c t="s">
        <v>33</v>
      </c>
    </row>
    <row r="53" spans="1:5" ht="12.75">
      <c r="A53" s="34" t="s">
        <v>60</v>
      </c>
      <c r="E53" s="35" t="s">
        <v>57</v>
      </c>
    </row>
    <row r="54" spans="1:5" ht="12.75">
      <c r="A54" s="36" t="s">
        <v>61</v>
      </c>
      <c r="E54" s="37" t="s">
        <v>13034</v>
      </c>
    </row>
    <row r="55" spans="1:5" ht="114.75">
      <c r="A55" t="s">
        <v>62</v>
      </c>
      <c r="E55" s="35" t="s">
        <v>13049</v>
      </c>
    </row>
    <row r="56" spans="1:16" ht="12.75">
      <c r="A56" s="24" t="s">
        <v>55</v>
      </c>
      <c s="29" t="s">
        <v>91</v>
      </c>
      <c s="29" t="s">
        <v>13052</v>
      </c>
      <c s="24" t="s">
        <v>57</v>
      </c>
      <c s="30" t="s">
        <v>13053</v>
      </c>
      <c s="31" t="s">
        <v>86</v>
      </c>
      <c s="32">
        <v>16</v>
      </c>
      <c s="33">
        <v>0</v>
      </c>
      <c s="33">
        <f>ROUND(ROUND(H56,2)*ROUND(G56,3),2)</f>
      </c>
      <c r="O56">
        <f>(I56*21)/100</f>
      </c>
      <c t="s">
        <v>33</v>
      </c>
    </row>
    <row r="57" spans="1:5" ht="12.75">
      <c r="A57" s="34" t="s">
        <v>60</v>
      </c>
      <c r="E57" s="35" t="s">
        <v>57</v>
      </c>
    </row>
    <row r="58" spans="1:5" ht="12.75">
      <c r="A58" s="36" t="s">
        <v>61</v>
      </c>
      <c r="E58" s="37" t="s">
        <v>13034</v>
      </c>
    </row>
    <row r="59" spans="1:5" ht="114.75">
      <c r="A59" t="s">
        <v>62</v>
      </c>
      <c r="E59" s="35" t="s">
        <v>13035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3.xml><?xml version="1.0" encoding="utf-8"?>
<worksheet xmlns="http://schemas.openxmlformats.org/spreadsheetml/2006/main" xmlns:r="http://schemas.openxmlformats.org/officeDocument/2006/relationships">
  <sheetPr>
    <pageSetUpPr fitToPage="1"/>
  </sheetPr>
  <dimension ref="A1:R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0+O10+O31+O56</f>
      </c>
      <c t="s">
        <v>32</v>
      </c>
    </row>
    <row r="3" spans="1:16" ht="15" customHeight="1">
      <c r="A3" t="s">
        <v>12</v>
      </c>
      <c s="12" t="s">
        <v>14</v>
      </c>
      <c s="13" t="s">
        <v>15</v>
      </c>
      <c s="1"/>
      <c s="14" t="s">
        <v>16</v>
      </c>
      <c s="1"/>
      <c s="9"/>
      <c s="8" t="s">
        <v>13062</v>
      </c>
      <c s="41">
        <f>0+I10+I31+I56</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13018</v>
      </c>
      <c s="1"/>
      <c s="14" t="s">
        <v>13019</v>
      </c>
      <c s="1"/>
      <c s="1"/>
      <c s="1"/>
      <c s="1"/>
      <c r="O5" t="s">
        <v>31</v>
      </c>
      <c t="s">
        <v>33</v>
      </c>
    </row>
    <row r="6" spans="1:9" ht="12.75" customHeight="1">
      <c r="A6" t="s">
        <v>24</v>
      </c>
      <c s="16" t="s">
        <v>28</v>
      </c>
      <c s="17" t="s">
        <v>13062</v>
      </c>
      <c s="6"/>
      <c s="18" t="s">
        <v>13063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13022</v>
      </c>
      <c s="25"/>
      <c s="27" t="s">
        <v>13023</v>
      </c>
      <c s="25"/>
      <c s="25"/>
      <c s="25"/>
      <c s="28">
        <f>0+Q10</f>
      </c>
      <c r="O10">
        <f>0+R10</f>
      </c>
      <c r="Q10">
        <f>0+I11+I15+I19+I23+I27</f>
      </c>
      <c>
        <f>0+O11+O15+O19+O23+O27</f>
      </c>
    </row>
    <row r="11" spans="1:16" ht="12.75">
      <c r="A11" s="24" t="s">
        <v>55</v>
      </c>
      <c s="29" t="s">
        <v>47</v>
      </c>
      <c s="29" t="s">
        <v>12458</v>
      </c>
      <c s="24" t="s">
        <v>57</v>
      </c>
      <c s="30" t="s">
        <v>12459</v>
      </c>
      <c s="31" t="s">
        <v>86</v>
      </c>
      <c s="32">
        <v>61</v>
      </c>
      <c s="33">
        <v>0</v>
      </c>
      <c s="33">
        <f>ROUND(ROUND(H11,2)*ROUND(G11,3),2)</f>
      </c>
      <c r="O11">
        <f>(I11*21)/100</f>
      </c>
      <c t="s">
        <v>33</v>
      </c>
    </row>
    <row r="12" spans="1:5" ht="12.75">
      <c r="A12" s="34" t="s">
        <v>60</v>
      </c>
      <c r="E12" s="35" t="s">
        <v>57</v>
      </c>
    </row>
    <row r="13" spans="1:5" ht="12.75">
      <c r="A13" s="36" t="s">
        <v>61</v>
      </c>
      <c r="E13" s="37" t="s">
        <v>13024</v>
      </c>
    </row>
    <row r="14" spans="1:5" ht="89.25">
      <c r="A14" t="s">
        <v>62</v>
      </c>
      <c r="E14" s="35" t="s">
        <v>13025</v>
      </c>
    </row>
    <row r="15" spans="1:16" ht="12.75">
      <c r="A15" s="24" t="s">
        <v>55</v>
      </c>
      <c s="29" t="s">
        <v>73</v>
      </c>
      <c s="29" t="s">
        <v>12460</v>
      </c>
      <c s="24" t="s">
        <v>57</v>
      </c>
      <c s="30" t="s">
        <v>12461</v>
      </c>
      <c s="31" t="s">
        <v>86</v>
      </c>
      <c s="32">
        <v>1</v>
      </c>
      <c s="33">
        <v>0</v>
      </c>
      <c s="33">
        <f>ROUND(ROUND(H15,2)*ROUND(G15,3),2)</f>
      </c>
      <c r="O15">
        <f>(I15*21)/100</f>
      </c>
      <c t="s">
        <v>33</v>
      </c>
    </row>
    <row r="16" spans="1:5" ht="12.75">
      <c r="A16" s="34" t="s">
        <v>60</v>
      </c>
      <c r="E16" s="35" t="s">
        <v>57</v>
      </c>
    </row>
    <row r="17" spans="1:5" ht="12.75">
      <c r="A17" s="36" t="s">
        <v>61</v>
      </c>
      <c r="E17" s="37" t="s">
        <v>13024</v>
      </c>
    </row>
    <row r="18" spans="1:5" ht="89.25">
      <c r="A18" t="s">
        <v>62</v>
      </c>
      <c r="E18" s="35" t="s">
        <v>13026</v>
      </c>
    </row>
    <row r="19" spans="1:16" ht="12.75">
      <c r="A19" s="24" t="s">
        <v>55</v>
      </c>
      <c s="29" t="s">
        <v>79</v>
      </c>
      <c s="29" t="s">
        <v>12463</v>
      </c>
      <c s="24" t="s">
        <v>57</v>
      </c>
      <c s="30" t="s">
        <v>12464</v>
      </c>
      <c s="31" t="s">
        <v>86</v>
      </c>
      <c s="32">
        <v>1</v>
      </c>
      <c s="33">
        <v>0</v>
      </c>
      <c s="33">
        <f>ROUND(ROUND(H19,2)*ROUND(G19,3),2)</f>
      </c>
      <c r="O19">
        <f>(I19*21)/100</f>
      </c>
      <c t="s">
        <v>33</v>
      </c>
    </row>
    <row r="20" spans="1:5" ht="12.75">
      <c r="A20" s="34" t="s">
        <v>60</v>
      </c>
      <c r="E20" s="35" t="s">
        <v>57</v>
      </c>
    </row>
    <row r="21" spans="1:5" ht="12.75">
      <c r="A21" s="36" t="s">
        <v>61</v>
      </c>
      <c r="E21" s="37" t="s">
        <v>13024</v>
      </c>
    </row>
    <row r="22" spans="1:5" ht="89.25">
      <c r="A22" t="s">
        <v>62</v>
      </c>
      <c r="E22" s="35" t="s">
        <v>13027</v>
      </c>
    </row>
    <row r="23" spans="1:16" ht="12.75">
      <c r="A23" s="24" t="s">
        <v>55</v>
      </c>
      <c s="29" t="s">
        <v>50</v>
      </c>
      <c s="29" t="s">
        <v>3554</v>
      </c>
      <c s="24" t="s">
        <v>57</v>
      </c>
      <c s="30" t="s">
        <v>647</v>
      </c>
      <c s="31" t="s">
        <v>86</v>
      </c>
      <c s="32">
        <v>1</v>
      </c>
      <c s="33">
        <v>0</v>
      </c>
      <c s="33">
        <f>ROUND(ROUND(H23,2)*ROUND(G23,3),2)</f>
      </c>
      <c r="O23">
        <f>(I23*21)/100</f>
      </c>
      <c t="s">
        <v>33</v>
      </c>
    </row>
    <row r="24" spans="1:5" ht="12.75">
      <c r="A24" s="34" t="s">
        <v>60</v>
      </c>
      <c r="E24" s="35" t="s">
        <v>57</v>
      </c>
    </row>
    <row r="25" spans="1:5" ht="12.75">
      <c r="A25" s="36" t="s">
        <v>61</v>
      </c>
      <c r="E25" s="37" t="s">
        <v>13024</v>
      </c>
    </row>
    <row r="26" spans="1:5" ht="89.25">
      <c r="A26" t="s">
        <v>62</v>
      </c>
      <c r="E26" s="35" t="s">
        <v>13028</v>
      </c>
    </row>
    <row r="27" spans="1:16" ht="12.75">
      <c r="A27" s="24" t="s">
        <v>55</v>
      </c>
      <c s="29" t="s">
        <v>99</v>
      </c>
      <c s="29" t="s">
        <v>13029</v>
      </c>
      <c s="24" t="s">
        <v>57</v>
      </c>
      <c s="30" t="s">
        <v>13030</v>
      </c>
      <c s="31" t="s">
        <v>86</v>
      </c>
      <c s="32">
        <v>0.25</v>
      </c>
      <c s="33">
        <v>0</v>
      </c>
      <c s="33">
        <f>ROUND(ROUND(H27,2)*ROUND(G27,3),2)</f>
      </c>
      <c r="O27">
        <f>(I27*21)/100</f>
      </c>
      <c t="s">
        <v>33</v>
      </c>
    </row>
    <row r="28" spans="1:5" ht="12.75">
      <c r="A28" s="34" t="s">
        <v>60</v>
      </c>
      <c r="E28" s="35" t="s">
        <v>57</v>
      </c>
    </row>
    <row r="29" spans="1:5" ht="12.75">
      <c r="A29" s="36" t="s">
        <v>61</v>
      </c>
      <c r="E29" s="37" t="s">
        <v>13024</v>
      </c>
    </row>
    <row r="30" spans="1:5" ht="114.75">
      <c r="A30" t="s">
        <v>62</v>
      </c>
      <c r="E30" s="35" t="s">
        <v>13064</v>
      </c>
    </row>
    <row r="31" spans="1:18" ht="12.75" customHeight="1">
      <c r="A31" s="6" t="s">
        <v>53</v>
      </c>
      <c s="6"/>
      <c s="39" t="s">
        <v>3241</v>
      </c>
      <c s="6"/>
      <c s="27" t="s">
        <v>12362</v>
      </c>
      <c s="6"/>
      <c s="6"/>
      <c s="6"/>
      <c s="40">
        <f>0+Q31</f>
      </c>
      <c r="O31">
        <f>0+R31</f>
      </c>
      <c r="Q31">
        <f>0+I32+I36+I40+I44+I48+I52</f>
      </c>
      <c>
        <f>0+O32+O36+O40+O44+O48+O52</f>
      </c>
    </row>
    <row r="32" spans="1:16" ht="25.5">
      <c r="A32" s="24" t="s">
        <v>55</v>
      </c>
      <c s="29" t="s">
        <v>39</v>
      </c>
      <c s="29" t="s">
        <v>12622</v>
      </c>
      <c s="24" t="s">
        <v>57</v>
      </c>
      <c s="30" t="s">
        <v>12623</v>
      </c>
      <c s="31" t="s">
        <v>86</v>
      </c>
      <c s="32">
        <v>4</v>
      </c>
      <c s="33">
        <v>0</v>
      </c>
      <c s="33">
        <f>ROUND(ROUND(H32,2)*ROUND(G32,3),2)</f>
      </c>
      <c r="O32">
        <f>(I32*21)/100</f>
      </c>
      <c t="s">
        <v>33</v>
      </c>
    </row>
    <row r="33" spans="1:5" ht="12.75">
      <c r="A33" s="34" t="s">
        <v>60</v>
      </c>
      <c r="E33" s="35" t="s">
        <v>57</v>
      </c>
    </row>
    <row r="34" spans="1:5" ht="12.75">
      <c r="A34" s="36" t="s">
        <v>61</v>
      </c>
      <c r="E34" s="37" t="s">
        <v>13034</v>
      </c>
    </row>
    <row r="35" spans="1:5" ht="102">
      <c r="A35" t="s">
        <v>62</v>
      </c>
      <c r="E35" s="35" t="s">
        <v>13056</v>
      </c>
    </row>
    <row r="36" spans="1:16" ht="25.5">
      <c r="A36" s="24" t="s">
        <v>55</v>
      </c>
      <c s="29" t="s">
        <v>33</v>
      </c>
      <c s="29" t="s">
        <v>13032</v>
      </c>
      <c s="24" t="s">
        <v>57</v>
      </c>
      <c s="30" t="s">
        <v>13033</v>
      </c>
      <c s="31" t="s">
        <v>86</v>
      </c>
      <c s="32">
        <v>57</v>
      </c>
      <c s="33">
        <v>0</v>
      </c>
      <c s="33">
        <f>ROUND(ROUND(H36,2)*ROUND(G36,3),2)</f>
      </c>
      <c r="O36">
        <f>(I36*21)/100</f>
      </c>
      <c t="s">
        <v>33</v>
      </c>
    </row>
    <row r="37" spans="1:5" ht="12.75">
      <c r="A37" s="34" t="s">
        <v>60</v>
      </c>
      <c r="E37" s="35" t="s">
        <v>57</v>
      </c>
    </row>
    <row r="38" spans="1:5" ht="12.75">
      <c r="A38" s="36" t="s">
        <v>61</v>
      </c>
      <c r="E38" s="37" t="s">
        <v>13034</v>
      </c>
    </row>
    <row r="39" spans="1:5" ht="114.75">
      <c r="A39" t="s">
        <v>62</v>
      </c>
      <c r="E39" s="35" t="s">
        <v>13035</v>
      </c>
    </row>
    <row r="40" spans="1:16" ht="25.5">
      <c r="A40" s="24" t="s">
        <v>55</v>
      </c>
      <c s="29" t="s">
        <v>32</v>
      </c>
      <c s="29" t="s">
        <v>13036</v>
      </c>
      <c s="24" t="s">
        <v>57</v>
      </c>
      <c s="30" t="s">
        <v>13037</v>
      </c>
      <c s="31" t="s">
        <v>86</v>
      </c>
      <c s="32">
        <v>18</v>
      </c>
      <c s="33">
        <v>0</v>
      </c>
      <c s="33">
        <f>ROUND(ROUND(H40,2)*ROUND(G40,3),2)</f>
      </c>
      <c r="O40">
        <f>(I40*21)/100</f>
      </c>
      <c t="s">
        <v>33</v>
      </c>
    </row>
    <row r="41" spans="1:5" ht="12.75">
      <c r="A41" s="34" t="s">
        <v>60</v>
      </c>
      <c r="E41" s="35" t="s">
        <v>57</v>
      </c>
    </row>
    <row r="42" spans="1:5" ht="12.75">
      <c r="A42" s="36" t="s">
        <v>61</v>
      </c>
      <c r="E42" s="37" t="s">
        <v>13034</v>
      </c>
    </row>
    <row r="43" spans="1:5" ht="114.75">
      <c r="A43" t="s">
        <v>62</v>
      </c>
      <c r="E43" s="35" t="s">
        <v>13035</v>
      </c>
    </row>
    <row r="44" spans="1:16" ht="25.5">
      <c r="A44" s="24" t="s">
        <v>55</v>
      </c>
      <c s="29" t="s">
        <v>43</v>
      </c>
      <c s="29" t="s">
        <v>13040</v>
      </c>
      <c s="24" t="s">
        <v>57</v>
      </c>
      <c s="30" t="s">
        <v>13041</v>
      </c>
      <c s="31" t="s">
        <v>86</v>
      </c>
      <c s="32">
        <v>15</v>
      </c>
      <c s="33">
        <v>0</v>
      </c>
      <c s="33">
        <f>ROUND(ROUND(H44,2)*ROUND(G44,3),2)</f>
      </c>
      <c r="O44">
        <f>(I44*21)/100</f>
      </c>
      <c t="s">
        <v>33</v>
      </c>
    </row>
    <row r="45" spans="1:5" ht="12.75">
      <c r="A45" s="34" t="s">
        <v>60</v>
      </c>
      <c r="E45" s="35" t="s">
        <v>57</v>
      </c>
    </row>
    <row r="46" spans="1:5" ht="12.75">
      <c r="A46" s="36" t="s">
        <v>61</v>
      </c>
      <c r="E46" s="37" t="s">
        <v>13042</v>
      </c>
    </row>
    <row r="47" spans="1:5" ht="76.5">
      <c r="A47" t="s">
        <v>62</v>
      </c>
      <c r="E47" s="35" t="s">
        <v>13043</v>
      </c>
    </row>
    <row r="48" spans="1:16" ht="25.5">
      <c r="A48" s="24" t="s">
        <v>55</v>
      </c>
      <c s="29" t="s">
        <v>45</v>
      </c>
      <c s="29" t="s">
        <v>13044</v>
      </c>
      <c s="24" t="s">
        <v>57</v>
      </c>
      <c s="30" t="s">
        <v>13045</v>
      </c>
      <c s="31" t="s">
        <v>86</v>
      </c>
      <c s="32">
        <v>15</v>
      </c>
      <c s="33">
        <v>0</v>
      </c>
      <c s="33">
        <f>ROUND(ROUND(H48,2)*ROUND(G48,3),2)</f>
      </c>
      <c r="O48">
        <f>(I48*21)/100</f>
      </c>
      <c t="s">
        <v>33</v>
      </c>
    </row>
    <row r="49" spans="1:5" ht="12.75">
      <c r="A49" s="34" t="s">
        <v>60</v>
      </c>
      <c r="E49" s="35" t="s">
        <v>57</v>
      </c>
    </row>
    <row r="50" spans="1:5" ht="12.75">
      <c r="A50" s="36" t="s">
        <v>61</v>
      </c>
      <c r="E50" s="37" t="s">
        <v>13042</v>
      </c>
    </row>
    <row r="51" spans="1:5" ht="89.25">
      <c r="A51" t="s">
        <v>62</v>
      </c>
      <c r="E51" s="35" t="s">
        <v>13046</v>
      </c>
    </row>
    <row r="52" spans="1:16" ht="12.75">
      <c r="A52" s="24" t="s">
        <v>55</v>
      </c>
      <c s="29" t="s">
        <v>96</v>
      </c>
      <c s="29" t="s">
        <v>13052</v>
      </c>
      <c s="24" t="s">
        <v>57</v>
      </c>
      <c s="30" t="s">
        <v>13053</v>
      </c>
      <c s="31" t="s">
        <v>86</v>
      </c>
      <c s="32">
        <v>13</v>
      </c>
      <c s="33">
        <v>0</v>
      </c>
      <c s="33">
        <f>ROUND(ROUND(H52,2)*ROUND(G52,3),2)</f>
      </c>
      <c r="O52">
        <f>(I52*21)/100</f>
      </c>
      <c t="s">
        <v>33</v>
      </c>
    </row>
    <row r="53" spans="1:5" ht="12.75">
      <c r="A53" s="34" t="s">
        <v>60</v>
      </c>
      <c r="E53" s="35" t="s">
        <v>57</v>
      </c>
    </row>
    <row r="54" spans="1:5" ht="12.75">
      <c r="A54" s="36" t="s">
        <v>61</v>
      </c>
      <c r="E54" s="37" t="s">
        <v>13034</v>
      </c>
    </row>
    <row r="55" spans="1:5" ht="114.75">
      <c r="A55" t="s">
        <v>62</v>
      </c>
      <c r="E55" s="35" t="s">
        <v>13035</v>
      </c>
    </row>
    <row r="56" spans="1:18" ht="12.75" customHeight="1">
      <c r="A56" s="6" t="s">
        <v>53</v>
      </c>
      <c s="6"/>
      <c s="39" t="s">
        <v>50</v>
      </c>
      <c s="6"/>
      <c s="27" t="s">
        <v>3695</v>
      </c>
      <c s="6"/>
      <c s="6"/>
      <c s="6"/>
      <c s="40">
        <f>0+Q56</f>
      </c>
      <c r="O56">
        <f>0+R56</f>
      </c>
      <c r="Q56">
        <f>0+I57+I61</f>
      </c>
      <c>
        <f>0+O57+O61</f>
      </c>
    </row>
    <row r="57" spans="1:16" ht="12.75">
      <c r="A57" s="24" t="s">
        <v>55</v>
      </c>
      <c s="29" t="s">
        <v>52</v>
      </c>
      <c s="29" t="s">
        <v>13065</v>
      </c>
      <c s="24" t="s">
        <v>57</v>
      </c>
      <c s="30" t="s">
        <v>13066</v>
      </c>
      <c s="31" t="s">
        <v>94</v>
      </c>
      <c s="32">
        <v>55</v>
      </c>
      <c s="33">
        <v>0</v>
      </c>
      <c s="33">
        <f>ROUND(ROUND(H57,2)*ROUND(G57,3),2)</f>
      </c>
      <c r="O57">
        <f>(I57*21)/100</f>
      </c>
      <c t="s">
        <v>33</v>
      </c>
    </row>
    <row r="58" spans="1:5" ht="12.75">
      <c r="A58" s="34" t="s">
        <v>60</v>
      </c>
      <c r="E58" s="35" t="s">
        <v>57</v>
      </c>
    </row>
    <row r="59" spans="1:5" ht="12.75">
      <c r="A59" s="36" t="s">
        <v>61</v>
      </c>
      <c r="E59" s="37" t="s">
        <v>13034</v>
      </c>
    </row>
    <row r="60" spans="1:5" ht="89.25">
      <c r="A60" t="s">
        <v>62</v>
      </c>
      <c r="E60" s="35" t="s">
        <v>1836</v>
      </c>
    </row>
    <row r="61" spans="1:16" ht="25.5">
      <c r="A61" s="24" t="s">
        <v>55</v>
      </c>
      <c s="29" t="s">
        <v>91</v>
      </c>
      <c s="29" t="s">
        <v>13067</v>
      </c>
      <c s="24" t="s">
        <v>57</v>
      </c>
      <c s="30" t="s">
        <v>13068</v>
      </c>
      <c s="31" t="s">
        <v>86</v>
      </c>
      <c s="32">
        <v>3</v>
      </c>
      <c s="33">
        <v>0</v>
      </c>
      <c s="33">
        <f>ROUND(ROUND(H61,2)*ROUND(G61,3),2)</f>
      </c>
      <c r="O61">
        <f>(I61*21)/100</f>
      </c>
      <c t="s">
        <v>33</v>
      </c>
    </row>
    <row r="62" spans="1:5" ht="12.75">
      <c r="A62" s="34" t="s">
        <v>60</v>
      </c>
      <c r="E62" s="35" t="s">
        <v>57</v>
      </c>
    </row>
    <row r="63" spans="1:5" ht="12.75">
      <c r="A63" s="36" t="s">
        <v>61</v>
      </c>
      <c r="E63" s="37" t="s">
        <v>13034</v>
      </c>
    </row>
    <row r="64" spans="1:5" ht="89.25">
      <c r="A64" t="s">
        <v>62</v>
      </c>
      <c r="E64" s="35" t="s">
        <v>1836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4.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0+O10+O39+O64+O89+O106+O131</f>
      </c>
      <c t="s">
        <v>32</v>
      </c>
    </row>
    <row r="3" spans="1:16" ht="15" customHeight="1">
      <c r="A3" t="s">
        <v>12</v>
      </c>
      <c s="12" t="s">
        <v>14</v>
      </c>
      <c s="13" t="s">
        <v>15</v>
      </c>
      <c s="1"/>
      <c s="14" t="s">
        <v>16</v>
      </c>
      <c s="1"/>
      <c s="9"/>
      <c s="8" t="s">
        <v>13071</v>
      </c>
      <c s="41">
        <f>0+I10+I39+I64+I89+I106+I131</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13069</v>
      </c>
      <c s="1"/>
      <c s="14" t="s">
        <v>13070</v>
      </c>
      <c s="1"/>
      <c s="1"/>
      <c s="1"/>
      <c s="1"/>
      <c r="O5" t="s">
        <v>31</v>
      </c>
      <c t="s">
        <v>33</v>
      </c>
    </row>
    <row r="6" spans="1:9" ht="12.75" customHeight="1">
      <c r="A6" t="s">
        <v>24</v>
      </c>
      <c s="16" t="s">
        <v>28</v>
      </c>
      <c s="17" t="s">
        <v>13071</v>
      </c>
      <c s="6"/>
      <c s="18" t="s">
        <v>13072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f>
      </c>
      <c>
        <f>0+O11+O15+O19+O23+O27+O31+O35</f>
      </c>
    </row>
    <row r="11" spans="1:16" ht="25.5">
      <c r="A11" s="24" t="s">
        <v>55</v>
      </c>
      <c s="29" t="s">
        <v>73</v>
      </c>
      <c s="29" t="s">
        <v>84</v>
      </c>
      <c s="24" t="s">
        <v>57</v>
      </c>
      <c s="30" t="s">
        <v>85</v>
      </c>
      <c s="31" t="s">
        <v>86</v>
      </c>
      <c s="32">
        <v>4</v>
      </c>
      <c s="33">
        <v>0</v>
      </c>
      <c s="33">
        <f>ROUND(ROUND(H11,2)*ROUND(G11,3),2)</f>
      </c>
      <c r="O11">
        <f>(I11*21)/100</f>
      </c>
      <c t="s">
        <v>33</v>
      </c>
    </row>
    <row r="12" spans="1:5" ht="12.75">
      <c r="A12" s="34" t="s">
        <v>60</v>
      </c>
      <c r="E12" s="35" t="s">
        <v>57</v>
      </c>
    </row>
    <row r="13" spans="1:5" ht="12.75">
      <c r="A13" s="36" t="s">
        <v>61</v>
      </c>
      <c r="E13" s="37" t="s">
        <v>8059</v>
      </c>
    </row>
    <row r="14" spans="1:5" ht="25.5">
      <c r="A14" t="s">
        <v>62</v>
      </c>
      <c r="E14" s="35" t="s">
        <v>8060</v>
      </c>
    </row>
    <row r="15" spans="1:16" ht="12.75">
      <c r="A15" s="24" t="s">
        <v>55</v>
      </c>
      <c s="29" t="s">
        <v>79</v>
      </c>
      <c s="29" t="s">
        <v>3022</v>
      </c>
      <c s="24" t="s">
        <v>57</v>
      </c>
      <c s="30" t="s">
        <v>3023</v>
      </c>
      <c s="31" t="s">
        <v>86</v>
      </c>
      <c s="32">
        <v>2</v>
      </c>
      <c s="33">
        <v>0</v>
      </c>
      <c s="33">
        <f>ROUND(ROUND(H15,2)*ROUND(G15,3),2)</f>
      </c>
      <c r="O15">
        <f>(I15*21)/100</f>
      </c>
      <c t="s">
        <v>33</v>
      </c>
    </row>
    <row r="16" spans="1:5" ht="12.75">
      <c r="A16" s="34" t="s">
        <v>60</v>
      </c>
      <c r="E16" s="35" t="s">
        <v>57</v>
      </c>
    </row>
    <row r="17" spans="1:5" ht="12.75">
      <c r="A17" s="36" t="s">
        <v>61</v>
      </c>
      <c r="E17" s="37" t="s">
        <v>8059</v>
      </c>
    </row>
    <row r="18" spans="1:5" ht="51">
      <c r="A18" t="s">
        <v>62</v>
      </c>
      <c r="E18" s="35" t="s">
        <v>3025</v>
      </c>
    </row>
    <row r="19" spans="1:16" ht="12.75">
      <c r="A19" s="24" t="s">
        <v>55</v>
      </c>
      <c s="29" t="s">
        <v>50</v>
      </c>
      <c s="29" t="s">
        <v>1493</v>
      </c>
      <c s="24" t="s">
        <v>57</v>
      </c>
      <c s="30" t="s">
        <v>1494</v>
      </c>
      <c s="31" t="s">
        <v>94</v>
      </c>
      <c s="32">
        <v>35</v>
      </c>
      <c s="33">
        <v>0</v>
      </c>
      <c s="33">
        <f>ROUND(ROUND(H19,2)*ROUND(G19,3),2)</f>
      </c>
      <c r="O19">
        <f>(I19*21)/100</f>
      </c>
      <c t="s">
        <v>33</v>
      </c>
    </row>
    <row r="20" spans="1:5" ht="12.75">
      <c r="A20" s="34" t="s">
        <v>60</v>
      </c>
      <c r="E20" s="35" t="s">
        <v>57</v>
      </c>
    </row>
    <row r="21" spans="1:5" ht="12.75">
      <c r="A21" s="36" t="s">
        <v>61</v>
      </c>
      <c r="E21" s="37" t="s">
        <v>8059</v>
      </c>
    </row>
    <row r="22" spans="1:5" ht="51">
      <c r="A22" t="s">
        <v>62</v>
      </c>
      <c r="E22" s="35" t="s">
        <v>3474</v>
      </c>
    </row>
    <row r="23" spans="1:16" ht="12.75">
      <c r="A23" s="24" t="s">
        <v>55</v>
      </c>
      <c s="29" t="s">
        <v>52</v>
      </c>
      <c s="29" t="s">
        <v>104</v>
      </c>
      <c s="24" t="s">
        <v>57</v>
      </c>
      <c s="30" t="s">
        <v>105</v>
      </c>
      <c s="31" t="s">
        <v>94</v>
      </c>
      <c s="32">
        <v>35</v>
      </c>
      <c s="33">
        <v>0</v>
      </c>
      <c s="33">
        <f>ROUND(ROUND(H23,2)*ROUND(G23,3),2)</f>
      </c>
      <c r="O23">
        <f>(I23*21)/100</f>
      </c>
      <c t="s">
        <v>33</v>
      </c>
    </row>
    <row r="24" spans="1:5" ht="12.75">
      <c r="A24" s="34" t="s">
        <v>60</v>
      </c>
      <c r="E24" s="35" t="s">
        <v>57</v>
      </c>
    </row>
    <row r="25" spans="1:5" ht="12.75">
      <c r="A25" s="36" t="s">
        <v>61</v>
      </c>
      <c r="E25" s="37" t="s">
        <v>8059</v>
      </c>
    </row>
    <row r="26" spans="1:5" ht="76.5">
      <c r="A26" t="s">
        <v>62</v>
      </c>
      <c r="E26" s="35" t="s">
        <v>3030</v>
      </c>
    </row>
    <row r="27" spans="1:16" ht="12.75">
      <c r="A27" s="24" t="s">
        <v>55</v>
      </c>
      <c s="29" t="s">
        <v>91</v>
      </c>
      <c s="29" t="s">
        <v>13073</v>
      </c>
      <c s="24" t="s">
        <v>57</v>
      </c>
      <c s="30" t="s">
        <v>3481</v>
      </c>
      <c s="31" t="s">
        <v>86</v>
      </c>
      <c s="32">
        <v>1</v>
      </c>
      <c s="33">
        <v>0</v>
      </c>
      <c s="33">
        <f>ROUND(ROUND(H27,2)*ROUND(G27,3),2)</f>
      </c>
      <c r="O27">
        <f>(I27*21)/100</f>
      </c>
      <c t="s">
        <v>33</v>
      </c>
    </row>
    <row r="28" spans="1:5" ht="12.75">
      <c r="A28" s="34" t="s">
        <v>60</v>
      </c>
      <c r="E28" s="35" t="s">
        <v>57</v>
      </c>
    </row>
    <row r="29" spans="1:5" ht="12.75">
      <c r="A29" s="36" t="s">
        <v>61</v>
      </c>
      <c r="E29" s="37" t="s">
        <v>8059</v>
      </c>
    </row>
    <row r="30" spans="1:5" ht="102">
      <c r="A30" t="s">
        <v>62</v>
      </c>
      <c r="E30" s="35" t="s">
        <v>3479</v>
      </c>
    </row>
    <row r="31" spans="1:16" ht="12.75">
      <c r="A31" s="24" t="s">
        <v>55</v>
      </c>
      <c s="29" t="s">
        <v>96</v>
      </c>
      <c s="29" t="s">
        <v>3044</v>
      </c>
      <c s="24" t="s">
        <v>57</v>
      </c>
      <c s="30" t="s">
        <v>3045</v>
      </c>
      <c s="31" t="s">
        <v>86</v>
      </c>
      <c s="32">
        <v>4</v>
      </c>
      <c s="33">
        <v>0</v>
      </c>
      <c s="33">
        <f>ROUND(ROUND(H31,2)*ROUND(G31,3),2)</f>
      </c>
      <c r="O31">
        <f>(I31*21)/100</f>
      </c>
      <c t="s">
        <v>33</v>
      </c>
    </row>
    <row r="32" spans="1:5" ht="12.75">
      <c r="A32" s="34" t="s">
        <v>60</v>
      </c>
      <c r="E32" s="35" t="s">
        <v>57</v>
      </c>
    </row>
    <row r="33" spans="1:5" ht="12.75">
      <c r="A33" s="36" t="s">
        <v>61</v>
      </c>
      <c r="E33" s="37" t="s">
        <v>8059</v>
      </c>
    </row>
    <row r="34" spans="1:5" ht="51">
      <c r="A34" t="s">
        <v>62</v>
      </c>
      <c r="E34" s="35" t="s">
        <v>3046</v>
      </c>
    </row>
    <row r="35" spans="1:16" ht="25.5">
      <c r="A35" s="24" t="s">
        <v>55</v>
      </c>
      <c s="29" t="s">
        <v>99</v>
      </c>
      <c s="29" t="s">
        <v>1329</v>
      </c>
      <c s="24" t="s">
        <v>57</v>
      </c>
      <c s="30" t="s">
        <v>1330</v>
      </c>
      <c s="31" t="s">
        <v>86</v>
      </c>
      <c s="32">
        <v>6</v>
      </c>
      <c s="33">
        <v>0</v>
      </c>
      <c s="33">
        <f>ROUND(ROUND(H35,2)*ROUND(G35,3),2)</f>
      </c>
      <c r="O35">
        <f>(I35*21)/100</f>
      </c>
      <c t="s">
        <v>33</v>
      </c>
    </row>
    <row r="36" spans="1:5" ht="12.75">
      <c r="A36" s="34" t="s">
        <v>60</v>
      </c>
      <c r="E36" s="35" t="s">
        <v>57</v>
      </c>
    </row>
    <row r="37" spans="1:5" ht="12.75">
      <c r="A37" s="36" t="s">
        <v>61</v>
      </c>
      <c r="E37" s="37" t="s">
        <v>8059</v>
      </c>
    </row>
    <row r="38" spans="1:5" ht="51">
      <c r="A38" t="s">
        <v>62</v>
      </c>
      <c r="E38" s="35" t="s">
        <v>3026</v>
      </c>
    </row>
    <row r="39" spans="1:18" ht="12.75" customHeight="1">
      <c r="A39" s="6" t="s">
        <v>53</v>
      </c>
      <c s="6"/>
      <c s="39" t="s">
        <v>3052</v>
      </c>
      <c s="6"/>
      <c s="27" t="s">
        <v>54</v>
      </c>
      <c s="6"/>
      <c s="6"/>
      <c s="6"/>
      <c s="40">
        <f>0+Q39</f>
      </c>
      <c r="O39">
        <f>0+R39</f>
      </c>
      <c r="Q39">
        <f>0+I40+I44+I48+I52+I56+I60</f>
      </c>
      <c>
        <f>0+O40+O44+O48+O52+O56+O60</f>
      </c>
    </row>
    <row r="40" spans="1:16" ht="12.75">
      <c r="A40" s="24" t="s">
        <v>55</v>
      </c>
      <c s="29" t="s">
        <v>39</v>
      </c>
      <c s="29" t="s">
        <v>3053</v>
      </c>
      <c s="24" t="s">
        <v>57</v>
      </c>
      <c s="30" t="s">
        <v>3054</v>
      </c>
      <c s="31" t="s">
        <v>76</v>
      </c>
      <c s="32">
        <v>60</v>
      </c>
      <c s="33">
        <v>0</v>
      </c>
      <c s="33">
        <f>ROUND(ROUND(H40,2)*ROUND(G40,3),2)</f>
      </c>
      <c r="O40">
        <f>(I40*21)/100</f>
      </c>
      <c t="s">
        <v>33</v>
      </c>
    </row>
    <row r="41" spans="1:5" ht="12.75">
      <c r="A41" s="34" t="s">
        <v>60</v>
      </c>
      <c r="E41" s="35" t="s">
        <v>57</v>
      </c>
    </row>
    <row r="42" spans="1:5" ht="12.75">
      <c r="A42" s="36" t="s">
        <v>61</v>
      </c>
      <c r="E42" s="37" t="s">
        <v>8059</v>
      </c>
    </row>
    <row r="43" spans="1:5" ht="12.75">
      <c r="A43" t="s">
        <v>62</v>
      </c>
      <c r="E43" s="35" t="s">
        <v>3055</v>
      </c>
    </row>
    <row r="44" spans="1:16" ht="12.75">
      <c r="A44" s="24" t="s">
        <v>55</v>
      </c>
      <c s="29" t="s">
        <v>33</v>
      </c>
      <c s="29" t="s">
        <v>3056</v>
      </c>
      <c s="24" t="s">
        <v>57</v>
      </c>
      <c s="30" t="s">
        <v>3057</v>
      </c>
      <c s="31" t="s">
        <v>59</v>
      </c>
      <c s="32">
        <v>16</v>
      </c>
      <c s="33">
        <v>0</v>
      </c>
      <c s="33">
        <f>ROUND(ROUND(H44,2)*ROUND(G44,3),2)</f>
      </c>
      <c r="O44">
        <f>(I44*21)/100</f>
      </c>
      <c t="s">
        <v>33</v>
      </c>
    </row>
    <row r="45" spans="1:5" ht="12.75">
      <c r="A45" s="34" t="s">
        <v>60</v>
      </c>
      <c r="E45" s="35" t="s">
        <v>57</v>
      </c>
    </row>
    <row r="46" spans="1:5" ht="12.75">
      <c r="A46" s="36" t="s">
        <v>61</v>
      </c>
      <c r="E46" s="37" t="s">
        <v>8059</v>
      </c>
    </row>
    <row r="47" spans="1:5" ht="216.75">
      <c r="A47" t="s">
        <v>62</v>
      </c>
      <c r="E47" s="35" t="s">
        <v>3058</v>
      </c>
    </row>
    <row r="48" spans="1:16" ht="12.75">
      <c r="A48" s="24" t="s">
        <v>55</v>
      </c>
      <c s="29" t="s">
        <v>32</v>
      </c>
      <c s="29" t="s">
        <v>8061</v>
      </c>
      <c s="24" t="s">
        <v>57</v>
      </c>
      <c s="30" t="s">
        <v>8062</v>
      </c>
      <c s="31" t="s">
        <v>970</v>
      </c>
      <c s="32">
        <v>38</v>
      </c>
      <c s="33">
        <v>0</v>
      </c>
      <c s="33">
        <f>ROUND(ROUND(H48,2)*ROUND(G48,3),2)</f>
      </c>
      <c r="O48">
        <f>(I48*21)/100</f>
      </c>
      <c t="s">
        <v>33</v>
      </c>
    </row>
    <row r="49" spans="1:5" ht="12.75">
      <c r="A49" s="34" t="s">
        <v>60</v>
      </c>
      <c r="E49" s="35" t="s">
        <v>57</v>
      </c>
    </row>
    <row r="50" spans="1:5" ht="12.75">
      <c r="A50" s="36" t="s">
        <v>61</v>
      </c>
      <c r="E50" s="37" t="s">
        <v>8059</v>
      </c>
    </row>
    <row r="51" spans="1:5" ht="25.5">
      <c r="A51" t="s">
        <v>62</v>
      </c>
      <c r="E51" s="35" t="s">
        <v>1195</v>
      </c>
    </row>
    <row r="52" spans="1:16" ht="12.75">
      <c r="A52" s="24" t="s">
        <v>55</v>
      </c>
      <c s="29" t="s">
        <v>43</v>
      </c>
      <c s="29" t="s">
        <v>70</v>
      </c>
      <c s="24" t="s">
        <v>57</v>
      </c>
      <c s="30" t="s">
        <v>71</v>
      </c>
      <c s="31" t="s">
        <v>59</v>
      </c>
      <c s="32">
        <v>16</v>
      </c>
      <c s="33">
        <v>0</v>
      </c>
      <c s="33">
        <f>ROUND(ROUND(H52,2)*ROUND(G52,3),2)</f>
      </c>
      <c r="O52">
        <f>(I52*21)/100</f>
      </c>
      <c t="s">
        <v>33</v>
      </c>
    </row>
    <row r="53" spans="1:5" ht="12.75">
      <c r="A53" s="34" t="s">
        <v>60</v>
      </c>
      <c r="E53" s="35" t="s">
        <v>57</v>
      </c>
    </row>
    <row r="54" spans="1:5" ht="12.75">
      <c r="A54" s="36" t="s">
        <v>61</v>
      </c>
      <c r="E54" s="37" t="s">
        <v>8059</v>
      </c>
    </row>
    <row r="55" spans="1:5" ht="153">
      <c r="A55" t="s">
        <v>62</v>
      </c>
      <c r="E55" s="35" t="s">
        <v>3059</v>
      </c>
    </row>
    <row r="56" spans="1:16" ht="12.75">
      <c r="A56" s="24" t="s">
        <v>55</v>
      </c>
      <c s="29" t="s">
        <v>45</v>
      </c>
      <c s="29" t="s">
        <v>3309</v>
      </c>
      <c s="24" t="s">
        <v>57</v>
      </c>
      <c s="30" t="s">
        <v>3310</v>
      </c>
      <c s="31" t="s">
        <v>76</v>
      </c>
      <c s="32">
        <v>60</v>
      </c>
      <c s="33">
        <v>0</v>
      </c>
      <c s="33">
        <f>ROUND(ROUND(H56,2)*ROUND(G56,3),2)</f>
      </c>
      <c r="O56">
        <f>(I56*21)/100</f>
      </c>
      <c t="s">
        <v>33</v>
      </c>
    </row>
    <row r="57" spans="1:5" ht="12.75">
      <c r="A57" s="34" t="s">
        <v>60</v>
      </c>
      <c r="E57" s="35" t="s">
        <v>57</v>
      </c>
    </row>
    <row r="58" spans="1:5" ht="12.75">
      <c r="A58" s="36" t="s">
        <v>61</v>
      </c>
      <c r="E58" s="37" t="s">
        <v>8059</v>
      </c>
    </row>
    <row r="59" spans="1:5" ht="38.25">
      <c r="A59" t="s">
        <v>62</v>
      </c>
      <c r="E59" s="35" t="s">
        <v>3311</v>
      </c>
    </row>
    <row r="60" spans="1:16" ht="12.75">
      <c r="A60" s="24" t="s">
        <v>55</v>
      </c>
      <c s="29" t="s">
        <v>47</v>
      </c>
      <c s="29" t="s">
        <v>3060</v>
      </c>
      <c s="24" t="s">
        <v>57</v>
      </c>
      <c s="30" t="s">
        <v>3061</v>
      </c>
      <c s="31" t="s">
        <v>59</v>
      </c>
      <c s="32">
        <v>2</v>
      </c>
      <c s="33">
        <v>0</v>
      </c>
      <c s="33">
        <f>ROUND(ROUND(H60,2)*ROUND(G60,3),2)</f>
      </c>
      <c r="O60">
        <f>(I60*21)/100</f>
      </c>
      <c t="s">
        <v>33</v>
      </c>
    </row>
    <row r="61" spans="1:5" ht="12.75">
      <c r="A61" s="34" t="s">
        <v>60</v>
      </c>
      <c r="E61" s="35" t="s">
        <v>57</v>
      </c>
    </row>
    <row r="62" spans="1:5" ht="12.75">
      <c r="A62" s="36" t="s">
        <v>61</v>
      </c>
      <c r="E62" s="37" t="s">
        <v>8059</v>
      </c>
    </row>
    <row r="63" spans="1:5" ht="38.25">
      <c r="A63" t="s">
        <v>62</v>
      </c>
      <c r="E63" s="35" t="s">
        <v>3062</v>
      </c>
    </row>
    <row r="64" spans="1:18" ht="12.75" customHeight="1">
      <c r="A64" s="6" t="s">
        <v>53</v>
      </c>
      <c s="6"/>
      <c s="39" t="s">
        <v>2809</v>
      </c>
      <c s="6"/>
      <c s="27" t="s">
        <v>2810</v>
      </c>
      <c s="6"/>
      <c s="6"/>
      <c s="6"/>
      <c s="40">
        <f>0+Q64</f>
      </c>
      <c r="O64">
        <f>0+R64</f>
      </c>
      <c r="Q64">
        <f>0+I65+I69+I73+I77+I81+I85</f>
      </c>
      <c>
        <f>0+O65+O69+O73+O77+O81+O85</f>
      </c>
    </row>
    <row r="65" spans="1:16" ht="12.75">
      <c r="A65" s="24" t="s">
        <v>55</v>
      </c>
      <c s="29" t="s">
        <v>103</v>
      </c>
      <c s="29" t="s">
        <v>3066</v>
      </c>
      <c s="24" t="s">
        <v>57</v>
      </c>
      <c s="30" t="s">
        <v>3067</v>
      </c>
      <c s="31" t="s">
        <v>94</v>
      </c>
      <c s="32">
        <v>5</v>
      </c>
      <c s="33">
        <v>0</v>
      </c>
      <c s="33">
        <f>ROUND(ROUND(H65,2)*ROUND(G65,3),2)</f>
      </c>
      <c r="O65">
        <f>(I65*21)/100</f>
      </c>
      <c t="s">
        <v>33</v>
      </c>
    </row>
    <row r="66" spans="1:5" ht="12.75">
      <c r="A66" s="34" t="s">
        <v>60</v>
      </c>
      <c r="E66" s="35" t="s">
        <v>57</v>
      </c>
    </row>
    <row r="67" spans="1:5" ht="12.75">
      <c r="A67" s="36" t="s">
        <v>61</v>
      </c>
      <c r="E67" s="37" t="s">
        <v>8059</v>
      </c>
    </row>
    <row r="68" spans="1:5" ht="38.25">
      <c r="A68" t="s">
        <v>62</v>
      </c>
      <c r="E68" s="35" t="s">
        <v>3068</v>
      </c>
    </row>
    <row r="69" spans="1:16" ht="12.75">
      <c r="A69" s="24" t="s">
        <v>55</v>
      </c>
      <c s="29" t="s">
        <v>107</v>
      </c>
      <c s="29" t="s">
        <v>150</v>
      </c>
      <c s="24" t="s">
        <v>57</v>
      </c>
      <c s="30" t="s">
        <v>151</v>
      </c>
      <c s="31" t="s">
        <v>94</v>
      </c>
      <c s="32">
        <v>40</v>
      </c>
      <c s="33">
        <v>0</v>
      </c>
      <c s="33">
        <f>ROUND(ROUND(H69,2)*ROUND(G69,3),2)</f>
      </c>
      <c r="O69">
        <f>(I69*21)/100</f>
      </c>
      <c t="s">
        <v>33</v>
      </c>
    </row>
    <row r="70" spans="1:5" ht="12.75">
      <c r="A70" s="34" t="s">
        <v>60</v>
      </c>
      <c r="E70" s="35" t="s">
        <v>57</v>
      </c>
    </row>
    <row r="71" spans="1:5" ht="12.75">
      <c r="A71" s="36" t="s">
        <v>61</v>
      </c>
      <c r="E71" s="37" t="s">
        <v>8059</v>
      </c>
    </row>
    <row r="72" spans="1:5" ht="51">
      <c r="A72" t="s">
        <v>62</v>
      </c>
      <c r="E72" s="35" t="s">
        <v>8064</v>
      </c>
    </row>
    <row r="73" spans="1:16" ht="12.75">
      <c r="A73" s="24" t="s">
        <v>55</v>
      </c>
      <c s="29" t="s">
        <v>111</v>
      </c>
      <c s="29" t="s">
        <v>12728</v>
      </c>
      <c s="24" t="s">
        <v>57</v>
      </c>
      <c s="30" t="s">
        <v>12729</v>
      </c>
      <c s="31" t="s">
        <v>86</v>
      </c>
      <c s="32">
        <v>2</v>
      </c>
      <c s="33">
        <v>0</v>
      </c>
      <c s="33">
        <f>ROUND(ROUND(H73,2)*ROUND(G73,3),2)</f>
      </c>
      <c r="O73">
        <f>(I73*21)/100</f>
      </c>
      <c t="s">
        <v>33</v>
      </c>
    </row>
    <row r="74" spans="1:5" ht="12.75">
      <c r="A74" s="34" t="s">
        <v>60</v>
      </c>
      <c r="E74" s="35" t="s">
        <v>57</v>
      </c>
    </row>
    <row r="75" spans="1:5" ht="12.75">
      <c r="A75" s="36" t="s">
        <v>61</v>
      </c>
      <c r="E75" s="37" t="s">
        <v>8059</v>
      </c>
    </row>
    <row r="76" spans="1:5" ht="38.25">
      <c r="A76" t="s">
        <v>62</v>
      </c>
      <c r="E76" s="35" t="s">
        <v>12730</v>
      </c>
    </row>
    <row r="77" spans="1:16" ht="12.75">
      <c r="A77" s="24" t="s">
        <v>55</v>
      </c>
      <c s="29" t="s">
        <v>149</v>
      </c>
      <c s="29" t="s">
        <v>154</v>
      </c>
      <c s="24" t="s">
        <v>57</v>
      </c>
      <c s="30" t="s">
        <v>155</v>
      </c>
      <c s="31" t="s">
        <v>86</v>
      </c>
      <c s="32">
        <v>5</v>
      </c>
      <c s="33">
        <v>0</v>
      </c>
      <c s="33">
        <f>ROUND(ROUND(H77,2)*ROUND(G77,3),2)</f>
      </c>
      <c r="O77">
        <f>(I77*21)/100</f>
      </c>
      <c t="s">
        <v>33</v>
      </c>
    </row>
    <row r="78" spans="1:5" ht="12.75">
      <c r="A78" s="34" t="s">
        <v>60</v>
      </c>
      <c r="E78" s="35" t="s">
        <v>57</v>
      </c>
    </row>
    <row r="79" spans="1:5" ht="12.75">
      <c r="A79" s="36" t="s">
        <v>61</v>
      </c>
      <c r="E79" s="37" t="s">
        <v>8059</v>
      </c>
    </row>
    <row r="80" spans="1:5" ht="25.5">
      <c r="A80" t="s">
        <v>62</v>
      </c>
      <c r="E80" s="35" t="s">
        <v>3070</v>
      </c>
    </row>
    <row r="81" spans="1:16" ht="12.75">
      <c r="A81" s="24" t="s">
        <v>55</v>
      </c>
      <c s="29" t="s">
        <v>153</v>
      </c>
      <c s="29" t="s">
        <v>2595</v>
      </c>
      <c s="24" t="s">
        <v>57</v>
      </c>
      <c s="30" t="s">
        <v>2596</v>
      </c>
      <c s="31" t="s">
        <v>86</v>
      </c>
      <c s="32">
        <v>2</v>
      </c>
      <c s="33">
        <v>0</v>
      </c>
      <c s="33">
        <f>ROUND(ROUND(H81,2)*ROUND(G81,3),2)</f>
      </c>
      <c r="O81">
        <f>(I81*21)/100</f>
      </c>
      <c t="s">
        <v>33</v>
      </c>
    </row>
    <row r="82" spans="1:5" ht="12.75">
      <c r="A82" s="34" t="s">
        <v>60</v>
      </c>
      <c r="E82" s="35" t="s">
        <v>57</v>
      </c>
    </row>
    <row r="83" spans="1:5" ht="12.75">
      <c r="A83" s="36" t="s">
        <v>61</v>
      </c>
      <c r="E83" s="37" t="s">
        <v>8059</v>
      </c>
    </row>
    <row r="84" spans="1:5" ht="38.25">
      <c r="A84" t="s">
        <v>62</v>
      </c>
      <c r="E84" s="35" t="s">
        <v>3075</v>
      </c>
    </row>
    <row r="85" spans="1:16" ht="12.75">
      <c r="A85" s="24" t="s">
        <v>55</v>
      </c>
      <c s="29" t="s">
        <v>157</v>
      </c>
      <c s="29" t="s">
        <v>158</v>
      </c>
      <c s="24" t="s">
        <v>57</v>
      </c>
      <c s="30" t="s">
        <v>159</v>
      </c>
      <c s="31" t="s">
        <v>86</v>
      </c>
      <c s="32">
        <v>1</v>
      </c>
      <c s="33">
        <v>0</v>
      </c>
      <c s="33">
        <f>ROUND(ROUND(H85,2)*ROUND(G85,3),2)</f>
      </c>
      <c r="O85">
        <f>(I85*21)/100</f>
      </c>
      <c t="s">
        <v>33</v>
      </c>
    </row>
    <row r="86" spans="1:5" ht="12.75">
      <c r="A86" s="34" t="s">
        <v>60</v>
      </c>
      <c r="E86" s="35" t="s">
        <v>57</v>
      </c>
    </row>
    <row r="87" spans="1:5" ht="12.75">
      <c r="A87" s="36" t="s">
        <v>61</v>
      </c>
      <c r="E87" s="37" t="s">
        <v>8059</v>
      </c>
    </row>
    <row r="88" spans="1:5" ht="51">
      <c r="A88" t="s">
        <v>62</v>
      </c>
      <c r="E88" s="35" t="s">
        <v>3076</v>
      </c>
    </row>
    <row r="89" spans="1:18" ht="12.75" customHeight="1">
      <c r="A89" s="6" t="s">
        <v>53</v>
      </c>
      <c s="6"/>
      <c s="39" t="s">
        <v>3077</v>
      </c>
      <c s="6"/>
      <c s="27" t="s">
        <v>2818</v>
      </c>
      <c s="6"/>
      <c s="6"/>
      <c s="6"/>
      <c s="40">
        <f>0+Q89</f>
      </c>
      <c r="O89">
        <f>0+R89</f>
      </c>
      <c r="Q89">
        <f>0+I90+I94+I98+I102</f>
      </c>
      <c>
        <f>0+O90+O94+O98+O102</f>
      </c>
    </row>
    <row r="90" spans="1:16" ht="12.75">
      <c r="A90" s="24" t="s">
        <v>55</v>
      </c>
      <c s="29" t="s">
        <v>161</v>
      </c>
      <c s="29" t="s">
        <v>13074</v>
      </c>
      <c s="24" t="s">
        <v>57</v>
      </c>
      <c s="30" t="s">
        <v>13075</v>
      </c>
      <c s="31" t="s">
        <v>94</v>
      </c>
      <c s="32">
        <v>35</v>
      </c>
      <c s="33">
        <v>0</v>
      </c>
      <c s="33">
        <f>ROUND(ROUND(H90,2)*ROUND(G90,3),2)</f>
      </c>
      <c r="O90">
        <f>(I90*21)/100</f>
      </c>
      <c t="s">
        <v>33</v>
      </c>
    </row>
    <row r="91" spans="1:5" ht="12.75">
      <c r="A91" s="34" t="s">
        <v>60</v>
      </c>
      <c r="E91" s="35" t="s">
        <v>57</v>
      </c>
    </row>
    <row r="92" spans="1:5" ht="12.75">
      <c r="A92" s="36" t="s">
        <v>61</v>
      </c>
      <c r="E92" s="37" t="s">
        <v>8059</v>
      </c>
    </row>
    <row r="93" spans="1:5" ht="38.25">
      <c r="A93" t="s">
        <v>62</v>
      </c>
      <c r="E93" s="35" t="s">
        <v>3091</v>
      </c>
    </row>
    <row r="94" spans="1:16" ht="25.5">
      <c r="A94" s="24" t="s">
        <v>55</v>
      </c>
      <c s="29" t="s">
        <v>165</v>
      </c>
      <c s="29" t="s">
        <v>3105</v>
      </c>
      <c s="24" t="s">
        <v>57</v>
      </c>
      <c s="30" t="s">
        <v>3106</v>
      </c>
      <c s="31" t="s">
        <v>86</v>
      </c>
      <c s="32">
        <v>2</v>
      </c>
      <c s="33">
        <v>0</v>
      </c>
      <c s="33">
        <f>ROUND(ROUND(H94,2)*ROUND(G94,3),2)</f>
      </c>
      <c r="O94">
        <f>(I94*21)/100</f>
      </c>
      <c t="s">
        <v>33</v>
      </c>
    </row>
    <row r="95" spans="1:5" ht="12.75">
      <c r="A95" s="34" t="s">
        <v>60</v>
      </c>
      <c r="E95" s="35" t="s">
        <v>57</v>
      </c>
    </row>
    <row r="96" spans="1:5" ht="12.75">
      <c r="A96" s="36" t="s">
        <v>61</v>
      </c>
      <c r="E96" s="37" t="s">
        <v>8059</v>
      </c>
    </row>
    <row r="97" spans="1:5" ht="38.25">
      <c r="A97" t="s">
        <v>62</v>
      </c>
      <c r="E97" s="35" t="s">
        <v>3094</v>
      </c>
    </row>
    <row r="98" spans="1:16" ht="12.75">
      <c r="A98" s="24" t="s">
        <v>55</v>
      </c>
      <c s="29" t="s">
        <v>168</v>
      </c>
      <c s="29" t="s">
        <v>3111</v>
      </c>
      <c s="24" t="s">
        <v>57</v>
      </c>
      <c s="30" t="s">
        <v>3112</v>
      </c>
      <c s="31" t="s">
        <v>94</v>
      </c>
      <c s="32">
        <v>35</v>
      </c>
      <c s="33">
        <v>0</v>
      </c>
      <c s="33">
        <f>ROUND(ROUND(H98,2)*ROUND(G98,3),2)</f>
      </c>
      <c r="O98">
        <f>(I98*21)/100</f>
      </c>
      <c t="s">
        <v>33</v>
      </c>
    </row>
    <row r="99" spans="1:5" ht="12.75">
      <c r="A99" s="34" t="s">
        <v>60</v>
      </c>
      <c r="E99" s="35" t="s">
        <v>57</v>
      </c>
    </row>
    <row r="100" spans="1:5" ht="12.75">
      <c r="A100" s="36" t="s">
        <v>61</v>
      </c>
      <c r="E100" s="37" t="s">
        <v>8059</v>
      </c>
    </row>
    <row r="101" spans="1:5" ht="25.5">
      <c r="A101" t="s">
        <v>62</v>
      </c>
      <c r="E101" s="35" t="s">
        <v>3113</v>
      </c>
    </row>
    <row r="102" spans="1:16" ht="12.75">
      <c r="A102" s="24" t="s">
        <v>55</v>
      </c>
      <c s="29" t="s">
        <v>172</v>
      </c>
      <c s="29" t="s">
        <v>2840</v>
      </c>
      <c s="24" t="s">
        <v>57</v>
      </c>
      <c s="30" t="s">
        <v>2841</v>
      </c>
      <c s="31" t="s">
        <v>86</v>
      </c>
      <c s="32">
        <v>2</v>
      </c>
      <c s="33">
        <v>0</v>
      </c>
      <c s="33">
        <f>ROUND(ROUND(H102,2)*ROUND(G102,3),2)</f>
      </c>
      <c r="O102">
        <f>(I102*21)/100</f>
      </c>
      <c t="s">
        <v>33</v>
      </c>
    </row>
    <row r="103" spans="1:5" ht="12.75">
      <c r="A103" s="34" t="s">
        <v>60</v>
      </c>
      <c r="E103" s="35" t="s">
        <v>57</v>
      </c>
    </row>
    <row r="104" spans="1:5" ht="12.75">
      <c r="A104" s="36" t="s">
        <v>61</v>
      </c>
      <c r="E104" s="37" t="s">
        <v>8059</v>
      </c>
    </row>
    <row r="105" spans="1:5" ht="25.5">
      <c r="A105" t="s">
        <v>62</v>
      </c>
      <c r="E105" s="35" t="s">
        <v>3114</v>
      </c>
    </row>
    <row r="106" spans="1:18" ht="12.75" customHeight="1">
      <c r="A106" s="6" t="s">
        <v>53</v>
      </c>
      <c s="6"/>
      <c s="39" t="s">
        <v>2707</v>
      </c>
      <c s="6"/>
      <c s="27" t="s">
        <v>2895</v>
      </c>
      <c s="6"/>
      <c s="6"/>
      <c s="6"/>
      <c s="40">
        <f>0+Q106</f>
      </c>
      <c r="O106">
        <f>0+R106</f>
      </c>
      <c r="Q106">
        <f>0+I107+I111+I115+I119+I123+I127</f>
      </c>
      <c>
        <f>0+O107+O111+O115+O119+O123+O127</f>
      </c>
    </row>
    <row r="107" spans="1:16" ht="25.5">
      <c r="A107" s="24" t="s">
        <v>55</v>
      </c>
      <c s="29" t="s">
        <v>176</v>
      </c>
      <c s="29" t="s">
        <v>8080</v>
      </c>
      <c s="24" t="s">
        <v>57</v>
      </c>
      <c s="30" t="s">
        <v>8081</v>
      </c>
      <c s="31" t="s">
        <v>86</v>
      </c>
      <c s="32">
        <v>1</v>
      </c>
      <c s="33">
        <v>0</v>
      </c>
      <c s="33">
        <f>ROUND(ROUND(H107,2)*ROUND(G107,3),2)</f>
      </c>
      <c r="O107">
        <f>(I107*21)/100</f>
      </c>
      <c t="s">
        <v>33</v>
      </c>
    </row>
    <row r="108" spans="1:5" ht="12.75">
      <c r="A108" s="34" t="s">
        <v>60</v>
      </c>
      <c r="E108" s="35" t="s">
        <v>57</v>
      </c>
    </row>
    <row r="109" spans="1:5" ht="12.75">
      <c r="A109" s="36" t="s">
        <v>61</v>
      </c>
      <c r="E109" s="37" t="s">
        <v>8059</v>
      </c>
    </row>
    <row r="110" spans="1:5" ht="63.75">
      <c r="A110" t="s">
        <v>62</v>
      </c>
      <c r="E110" s="35" t="s">
        <v>3200</v>
      </c>
    </row>
    <row r="111" spans="1:16" ht="25.5">
      <c r="A111" s="24" t="s">
        <v>55</v>
      </c>
      <c s="29" t="s">
        <v>115</v>
      </c>
      <c s="29" t="s">
        <v>2899</v>
      </c>
      <c s="24" t="s">
        <v>57</v>
      </c>
      <c s="30" t="s">
        <v>2900</v>
      </c>
      <c s="31" t="s">
        <v>86</v>
      </c>
      <c s="32">
        <v>1</v>
      </c>
      <c s="33">
        <v>0</v>
      </c>
      <c s="33">
        <f>ROUND(ROUND(H111,2)*ROUND(G111,3),2)</f>
      </c>
      <c r="O111">
        <f>(I111*21)/100</f>
      </c>
      <c t="s">
        <v>33</v>
      </c>
    </row>
    <row r="112" spans="1:5" ht="12.75">
      <c r="A112" s="34" t="s">
        <v>60</v>
      </c>
      <c r="E112" s="35" t="s">
        <v>57</v>
      </c>
    </row>
    <row r="113" spans="1:5" ht="12.75">
      <c r="A113" s="36" t="s">
        <v>61</v>
      </c>
      <c r="E113" s="37" t="s">
        <v>8059</v>
      </c>
    </row>
    <row r="114" spans="1:5" ht="38.25">
      <c r="A114" t="s">
        <v>62</v>
      </c>
      <c r="E114" s="35" t="s">
        <v>3201</v>
      </c>
    </row>
    <row r="115" spans="1:16" ht="12.75">
      <c r="A115" s="24" t="s">
        <v>55</v>
      </c>
      <c s="29" t="s">
        <v>227</v>
      </c>
      <c s="29" t="s">
        <v>12768</v>
      </c>
      <c s="24" t="s">
        <v>57</v>
      </c>
      <c s="30" t="s">
        <v>12769</v>
      </c>
      <c s="31" t="s">
        <v>86</v>
      </c>
      <c s="32">
        <v>1</v>
      </c>
      <c s="33">
        <v>0</v>
      </c>
      <c s="33">
        <f>ROUND(ROUND(H115,2)*ROUND(G115,3),2)</f>
      </c>
      <c r="O115">
        <f>(I115*21)/100</f>
      </c>
      <c t="s">
        <v>33</v>
      </c>
    </row>
    <row r="116" spans="1:5" ht="12.75">
      <c r="A116" s="34" t="s">
        <v>60</v>
      </c>
      <c r="E116" s="35" t="s">
        <v>57</v>
      </c>
    </row>
    <row r="117" spans="1:5" ht="12.75">
      <c r="A117" s="36" t="s">
        <v>61</v>
      </c>
      <c r="E117" s="37" t="s">
        <v>8059</v>
      </c>
    </row>
    <row r="118" spans="1:5" ht="38.25">
      <c r="A118" t="s">
        <v>62</v>
      </c>
      <c r="E118" s="35" t="s">
        <v>3218</v>
      </c>
    </row>
    <row r="119" spans="1:16" ht="12.75">
      <c r="A119" s="24" t="s">
        <v>55</v>
      </c>
      <c s="29" t="s">
        <v>232</v>
      </c>
      <c s="29" t="s">
        <v>13076</v>
      </c>
      <c s="24" t="s">
        <v>57</v>
      </c>
      <c s="30" t="s">
        <v>13077</v>
      </c>
      <c s="31" t="s">
        <v>86</v>
      </c>
      <c s="32">
        <v>1</v>
      </c>
      <c s="33">
        <v>0</v>
      </c>
      <c s="33">
        <f>ROUND(ROUND(H119,2)*ROUND(G119,3),2)</f>
      </c>
      <c r="O119">
        <f>(I119*21)/100</f>
      </c>
      <c t="s">
        <v>33</v>
      </c>
    </row>
    <row r="120" spans="1:5" ht="12.75">
      <c r="A120" s="34" t="s">
        <v>60</v>
      </c>
      <c r="E120" s="35" t="s">
        <v>57</v>
      </c>
    </row>
    <row r="121" spans="1:5" ht="12.75">
      <c r="A121" s="36" t="s">
        <v>61</v>
      </c>
      <c r="E121" s="37" t="s">
        <v>8059</v>
      </c>
    </row>
    <row r="122" spans="1:5" ht="38.25">
      <c r="A122" t="s">
        <v>62</v>
      </c>
      <c r="E122" s="35" t="s">
        <v>3218</v>
      </c>
    </row>
    <row r="123" spans="1:16" ht="25.5">
      <c r="A123" s="24" t="s">
        <v>55</v>
      </c>
      <c s="29" t="s">
        <v>235</v>
      </c>
      <c s="29" t="s">
        <v>13078</v>
      </c>
      <c s="24" t="s">
        <v>57</v>
      </c>
      <c s="30" t="s">
        <v>13079</v>
      </c>
      <c s="31" t="s">
        <v>86</v>
      </c>
      <c s="32">
        <v>1</v>
      </c>
      <c s="33">
        <v>0</v>
      </c>
      <c s="33">
        <f>ROUND(ROUND(H123,2)*ROUND(G123,3),2)</f>
      </c>
      <c r="O123">
        <f>(I123*21)/100</f>
      </c>
      <c t="s">
        <v>33</v>
      </c>
    </row>
    <row r="124" spans="1:5" ht="12.75">
      <c r="A124" s="34" t="s">
        <v>60</v>
      </c>
      <c r="E124" s="35" t="s">
        <v>57</v>
      </c>
    </row>
    <row r="125" spans="1:5" ht="12.75">
      <c r="A125" s="36" t="s">
        <v>61</v>
      </c>
      <c r="E125" s="37" t="s">
        <v>8059</v>
      </c>
    </row>
    <row r="126" spans="1:5" ht="38.25">
      <c r="A126" t="s">
        <v>62</v>
      </c>
      <c r="E126" s="35" t="s">
        <v>3218</v>
      </c>
    </row>
    <row r="127" spans="1:16" ht="12.75">
      <c r="A127" s="24" t="s">
        <v>55</v>
      </c>
      <c s="29" t="s">
        <v>238</v>
      </c>
      <c s="29" t="s">
        <v>2709</v>
      </c>
      <c s="24" t="s">
        <v>57</v>
      </c>
      <c s="30" t="s">
        <v>2902</v>
      </c>
      <c s="31" t="s">
        <v>627</v>
      </c>
      <c s="32">
        <v>40</v>
      </c>
      <c s="33">
        <v>0</v>
      </c>
      <c s="33">
        <f>ROUND(ROUND(H127,2)*ROUND(G127,3),2)</f>
      </c>
      <c r="O127">
        <f>(I127*21)/100</f>
      </c>
      <c t="s">
        <v>33</v>
      </c>
    </row>
    <row r="128" spans="1:5" ht="12.75">
      <c r="A128" s="34" t="s">
        <v>60</v>
      </c>
      <c r="E128" s="35" t="s">
        <v>57</v>
      </c>
    </row>
    <row r="129" spans="1:5" ht="12.75">
      <c r="A129" s="36" t="s">
        <v>61</v>
      </c>
      <c r="E129" s="37" t="s">
        <v>8059</v>
      </c>
    </row>
    <row r="130" spans="1:5" ht="38.25">
      <c r="A130" t="s">
        <v>62</v>
      </c>
      <c r="E130" s="35" t="s">
        <v>3219</v>
      </c>
    </row>
    <row r="131" spans="1:18" ht="12.75" customHeight="1">
      <c r="A131" s="6" t="s">
        <v>53</v>
      </c>
      <c s="6"/>
      <c s="39" t="s">
        <v>189</v>
      </c>
      <c s="6"/>
      <c s="27" t="s">
        <v>8085</v>
      </c>
      <c s="6"/>
      <c s="6"/>
      <c s="6"/>
      <c s="40">
        <f>0+Q131</f>
      </c>
      <c r="O131">
        <f>0+R131</f>
      </c>
      <c r="Q131">
        <f>0+I132</f>
      </c>
      <c>
        <f>0+O132</f>
      </c>
    </row>
    <row r="132" spans="1:16" ht="25.5">
      <c r="A132" s="24" t="s">
        <v>55</v>
      </c>
      <c s="29" t="s">
        <v>241</v>
      </c>
      <c s="29" t="s">
        <v>192</v>
      </c>
      <c s="24" t="s">
        <v>193</v>
      </c>
      <c s="30" t="s">
        <v>194</v>
      </c>
      <c s="31" t="s">
        <v>195</v>
      </c>
      <c s="32">
        <v>1.5</v>
      </c>
      <c s="33">
        <v>0</v>
      </c>
      <c s="33">
        <f>ROUND(ROUND(H132,2)*ROUND(G132,3),2)</f>
      </c>
      <c r="O132">
        <f>(I132*21)/100</f>
      </c>
      <c t="s">
        <v>33</v>
      </c>
    </row>
    <row r="133" spans="1:5" ht="12.75">
      <c r="A133" s="34" t="s">
        <v>60</v>
      </c>
      <c r="E133" s="35" t="s">
        <v>196</v>
      </c>
    </row>
    <row r="134" spans="1:5" ht="12.75">
      <c r="A134" s="36" t="s">
        <v>61</v>
      </c>
      <c r="E134" s="37" t="s">
        <v>8059</v>
      </c>
    </row>
    <row r="135" spans="1:5" ht="153">
      <c r="A135" t="s">
        <v>62</v>
      </c>
      <c r="E13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5.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0+O10+O23+O52+O85+O110</f>
      </c>
      <c t="s">
        <v>32</v>
      </c>
    </row>
    <row r="3" spans="1:16" ht="15" customHeight="1">
      <c r="A3" t="s">
        <v>12</v>
      </c>
      <c s="12" t="s">
        <v>14</v>
      </c>
      <c s="13" t="s">
        <v>15</v>
      </c>
      <c s="1"/>
      <c s="14" t="s">
        <v>16</v>
      </c>
      <c s="1"/>
      <c s="9"/>
      <c s="8" t="s">
        <v>13080</v>
      </c>
      <c s="41">
        <f>0+I10+I23+I52+I85+I110</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13069</v>
      </c>
      <c s="1"/>
      <c s="14" t="s">
        <v>13070</v>
      </c>
      <c s="1"/>
      <c s="1"/>
      <c s="1"/>
      <c s="1"/>
      <c r="O5" t="s">
        <v>31</v>
      </c>
      <c t="s">
        <v>33</v>
      </c>
    </row>
    <row r="6" spans="1:9" ht="12.75" customHeight="1">
      <c r="A6" t="s">
        <v>24</v>
      </c>
      <c s="16" t="s">
        <v>28</v>
      </c>
      <c s="17" t="s">
        <v>13080</v>
      </c>
      <c s="6"/>
      <c s="18" t="s">
        <v>13081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f>
      </c>
      <c>
        <f>0+O11+O15+O19</f>
      </c>
    </row>
    <row r="11" spans="1:16" ht="12.75">
      <c r="A11" s="24" t="s">
        <v>55</v>
      </c>
      <c s="29" t="s">
        <v>47</v>
      </c>
      <c s="29" t="s">
        <v>3022</v>
      </c>
      <c s="24" t="s">
        <v>57</v>
      </c>
      <c s="30" t="s">
        <v>3023</v>
      </c>
      <c s="31" t="s">
        <v>86</v>
      </c>
      <c s="32">
        <v>4</v>
      </c>
      <c s="33">
        <v>0</v>
      </c>
      <c s="33">
        <f>ROUND(ROUND(H11,2)*ROUND(G11,3),2)</f>
      </c>
      <c r="O11">
        <f>(I11*21)/100</f>
      </c>
      <c t="s">
        <v>33</v>
      </c>
    </row>
    <row r="12" spans="1:5" ht="12.75">
      <c r="A12" s="34" t="s">
        <v>60</v>
      </c>
      <c r="E12" s="35" t="s">
        <v>57</v>
      </c>
    </row>
    <row r="13" spans="1:5" ht="12.75">
      <c r="A13" s="36" t="s">
        <v>61</v>
      </c>
      <c r="E13" s="37" t="s">
        <v>8059</v>
      </c>
    </row>
    <row r="14" spans="1:5" ht="51">
      <c r="A14" t="s">
        <v>62</v>
      </c>
      <c r="E14" s="35" t="s">
        <v>3025</v>
      </c>
    </row>
    <row r="15" spans="1:16" ht="12.75">
      <c r="A15" s="24" t="s">
        <v>55</v>
      </c>
      <c s="29" t="s">
        <v>73</v>
      </c>
      <c s="29" t="s">
        <v>3044</v>
      </c>
      <c s="24" t="s">
        <v>57</v>
      </c>
      <c s="30" t="s">
        <v>3045</v>
      </c>
      <c s="31" t="s">
        <v>86</v>
      </c>
      <c s="32">
        <v>25</v>
      </c>
      <c s="33">
        <v>0</v>
      </c>
      <c s="33">
        <f>ROUND(ROUND(H15,2)*ROUND(G15,3),2)</f>
      </c>
      <c r="O15">
        <f>(I15*21)/100</f>
      </c>
      <c t="s">
        <v>33</v>
      </c>
    </row>
    <row r="16" spans="1:5" ht="12.75">
      <c r="A16" s="34" t="s">
        <v>60</v>
      </c>
      <c r="E16" s="35" t="s">
        <v>57</v>
      </c>
    </row>
    <row r="17" spans="1:5" ht="12.75">
      <c r="A17" s="36" t="s">
        <v>61</v>
      </c>
      <c r="E17" s="37" t="s">
        <v>8059</v>
      </c>
    </row>
    <row r="18" spans="1:5" ht="51">
      <c r="A18" t="s">
        <v>62</v>
      </c>
      <c r="E18" s="35" t="s">
        <v>3046</v>
      </c>
    </row>
    <row r="19" spans="1:16" ht="25.5">
      <c r="A19" s="24" t="s">
        <v>55</v>
      </c>
      <c s="29" t="s">
        <v>79</v>
      </c>
      <c s="29" t="s">
        <v>1329</v>
      </c>
      <c s="24" t="s">
        <v>57</v>
      </c>
      <c s="30" t="s">
        <v>1330</v>
      </c>
      <c s="31" t="s">
        <v>86</v>
      </c>
      <c s="32">
        <v>20</v>
      </c>
      <c s="33">
        <v>0</v>
      </c>
      <c s="33">
        <f>ROUND(ROUND(H19,2)*ROUND(G19,3),2)</f>
      </c>
      <c r="O19">
        <f>(I19*21)/100</f>
      </c>
      <c t="s">
        <v>33</v>
      </c>
    </row>
    <row r="20" spans="1:5" ht="12.75">
      <c r="A20" s="34" t="s">
        <v>60</v>
      </c>
      <c r="E20" s="35" t="s">
        <v>57</v>
      </c>
    </row>
    <row r="21" spans="1:5" ht="12.75">
      <c r="A21" s="36" t="s">
        <v>61</v>
      </c>
      <c r="E21" s="37" t="s">
        <v>8059</v>
      </c>
    </row>
    <row r="22" spans="1:5" ht="51">
      <c r="A22" t="s">
        <v>62</v>
      </c>
      <c r="E22" s="35" t="s">
        <v>3026</v>
      </c>
    </row>
    <row r="23" spans="1:18" ht="12.75" customHeight="1">
      <c r="A23" s="6" t="s">
        <v>53</v>
      </c>
      <c s="6"/>
      <c s="39" t="s">
        <v>3052</v>
      </c>
      <c s="6"/>
      <c s="27" t="s">
        <v>54</v>
      </c>
      <c s="6"/>
      <c s="6"/>
      <c s="6"/>
      <c s="40">
        <f>0+Q23</f>
      </c>
      <c r="O23">
        <f>0+R23</f>
      </c>
      <c r="Q23">
        <f>0+I24+I28+I32+I36+I40+I44+I48</f>
      </c>
      <c>
        <f>0+O24+O28+O32+O36+O40+O44+O48</f>
      </c>
    </row>
    <row r="24" spans="1:16" ht="12.75">
      <c r="A24" s="24" t="s">
        <v>55</v>
      </c>
      <c s="29" t="s">
        <v>39</v>
      </c>
      <c s="29" t="s">
        <v>3053</v>
      </c>
      <c s="24" t="s">
        <v>57</v>
      </c>
      <c s="30" t="s">
        <v>3054</v>
      </c>
      <c s="31" t="s">
        <v>76</v>
      </c>
      <c s="32">
        <v>70</v>
      </c>
      <c s="33">
        <v>0</v>
      </c>
      <c s="33">
        <f>ROUND(ROUND(H24,2)*ROUND(G24,3),2)</f>
      </c>
      <c r="O24">
        <f>(I24*21)/100</f>
      </c>
      <c t="s">
        <v>33</v>
      </c>
    </row>
    <row r="25" spans="1:5" ht="12.75">
      <c r="A25" s="34" t="s">
        <v>60</v>
      </c>
      <c r="E25" s="35" t="s">
        <v>57</v>
      </c>
    </row>
    <row r="26" spans="1:5" ht="12.75">
      <c r="A26" s="36" t="s">
        <v>61</v>
      </c>
      <c r="E26" s="37" t="s">
        <v>8059</v>
      </c>
    </row>
    <row r="27" spans="1:5" ht="12.75">
      <c r="A27" t="s">
        <v>62</v>
      </c>
      <c r="E27" s="35" t="s">
        <v>3055</v>
      </c>
    </row>
    <row r="28" spans="1:16" ht="12.75">
      <c r="A28" s="24" t="s">
        <v>55</v>
      </c>
      <c s="29" t="s">
        <v>33</v>
      </c>
      <c s="29" t="s">
        <v>3056</v>
      </c>
      <c s="24" t="s">
        <v>57</v>
      </c>
      <c s="30" t="s">
        <v>3057</v>
      </c>
      <c s="31" t="s">
        <v>59</v>
      </c>
      <c s="32">
        <v>28</v>
      </c>
      <c s="33">
        <v>0</v>
      </c>
      <c s="33">
        <f>ROUND(ROUND(H28,2)*ROUND(G28,3),2)</f>
      </c>
      <c r="O28">
        <f>(I28*21)/100</f>
      </c>
      <c t="s">
        <v>33</v>
      </c>
    </row>
    <row r="29" spans="1:5" ht="12.75">
      <c r="A29" s="34" t="s">
        <v>60</v>
      </c>
      <c r="E29" s="35" t="s">
        <v>57</v>
      </c>
    </row>
    <row r="30" spans="1:5" ht="12.75">
      <c r="A30" s="36" t="s">
        <v>61</v>
      </c>
      <c r="E30" s="37" t="s">
        <v>8059</v>
      </c>
    </row>
    <row r="31" spans="1:5" ht="216.75">
      <c r="A31" t="s">
        <v>62</v>
      </c>
      <c r="E31" s="35" t="s">
        <v>3058</v>
      </c>
    </row>
    <row r="32" spans="1:16" ht="12.75">
      <c r="A32" s="24" t="s">
        <v>55</v>
      </c>
      <c s="29" t="s">
        <v>32</v>
      </c>
      <c s="29" t="s">
        <v>8061</v>
      </c>
      <c s="24" t="s">
        <v>57</v>
      </c>
      <c s="30" t="s">
        <v>8062</v>
      </c>
      <c s="31" t="s">
        <v>970</v>
      </c>
      <c s="32">
        <v>50</v>
      </c>
      <c s="33">
        <v>0</v>
      </c>
      <c s="33">
        <f>ROUND(ROUND(H32,2)*ROUND(G32,3),2)</f>
      </c>
      <c r="O32">
        <f>(I32*21)/100</f>
      </c>
      <c t="s">
        <v>33</v>
      </c>
    </row>
    <row r="33" spans="1:5" ht="12.75">
      <c r="A33" s="34" t="s">
        <v>60</v>
      </c>
      <c r="E33" s="35" t="s">
        <v>57</v>
      </c>
    </row>
    <row r="34" spans="1:5" ht="12.75">
      <c r="A34" s="36" t="s">
        <v>61</v>
      </c>
      <c r="E34" s="37" t="s">
        <v>8059</v>
      </c>
    </row>
    <row r="35" spans="1:5" ht="25.5">
      <c r="A35" t="s">
        <v>62</v>
      </c>
      <c r="E35" s="35" t="s">
        <v>1195</v>
      </c>
    </row>
    <row r="36" spans="1:16" ht="12.75">
      <c r="A36" s="24" t="s">
        <v>55</v>
      </c>
      <c s="29" t="s">
        <v>43</v>
      </c>
      <c s="29" t="s">
        <v>70</v>
      </c>
      <c s="24" t="s">
        <v>57</v>
      </c>
      <c s="30" t="s">
        <v>71</v>
      </c>
      <c s="31" t="s">
        <v>59</v>
      </c>
      <c s="32">
        <v>26</v>
      </c>
      <c s="33">
        <v>0</v>
      </c>
      <c s="33">
        <f>ROUND(ROUND(H36,2)*ROUND(G36,3),2)</f>
      </c>
      <c r="O36">
        <f>(I36*21)/100</f>
      </c>
      <c t="s">
        <v>33</v>
      </c>
    </row>
    <row r="37" spans="1:5" ht="12.75">
      <c r="A37" s="34" t="s">
        <v>60</v>
      </c>
      <c r="E37" s="35" t="s">
        <v>57</v>
      </c>
    </row>
    <row r="38" spans="1:5" ht="12.75">
      <c r="A38" s="36" t="s">
        <v>61</v>
      </c>
      <c r="E38" s="37" t="s">
        <v>8059</v>
      </c>
    </row>
    <row r="39" spans="1:5" ht="153">
      <c r="A39" t="s">
        <v>62</v>
      </c>
      <c r="E39" s="35" t="s">
        <v>3059</v>
      </c>
    </row>
    <row r="40" spans="1:16" ht="12.75">
      <c r="A40" s="24" t="s">
        <v>55</v>
      </c>
      <c s="29" t="s">
        <v>45</v>
      </c>
      <c s="29" t="s">
        <v>3309</v>
      </c>
      <c s="24" t="s">
        <v>57</v>
      </c>
      <c s="30" t="s">
        <v>3310</v>
      </c>
      <c s="31" t="s">
        <v>76</v>
      </c>
      <c s="32">
        <v>70</v>
      </c>
      <c s="33">
        <v>0</v>
      </c>
      <c s="33">
        <f>ROUND(ROUND(H40,2)*ROUND(G40,3),2)</f>
      </c>
      <c r="O40">
        <f>(I40*21)/100</f>
      </c>
      <c t="s">
        <v>33</v>
      </c>
    </row>
    <row r="41" spans="1:5" ht="12.75">
      <c r="A41" s="34" t="s">
        <v>60</v>
      </c>
      <c r="E41" s="35" t="s">
        <v>57</v>
      </c>
    </row>
    <row r="42" spans="1:5" ht="12.75">
      <c r="A42" s="36" t="s">
        <v>61</v>
      </c>
      <c r="E42" s="37" t="s">
        <v>8059</v>
      </c>
    </row>
    <row r="43" spans="1:5" ht="38.25">
      <c r="A43" t="s">
        <v>62</v>
      </c>
      <c r="E43" s="35" t="s">
        <v>3311</v>
      </c>
    </row>
    <row r="44" spans="1:16" ht="12.75">
      <c r="A44" s="24" t="s">
        <v>55</v>
      </c>
      <c s="29" t="s">
        <v>172</v>
      </c>
      <c s="29" t="s">
        <v>8088</v>
      </c>
      <c s="24" t="s">
        <v>57</v>
      </c>
      <c s="30" t="s">
        <v>8089</v>
      </c>
      <c s="31" t="s">
        <v>59</v>
      </c>
      <c s="32">
        <v>4</v>
      </c>
      <c s="33">
        <v>0</v>
      </c>
      <c s="33">
        <f>ROUND(ROUND(H44,2)*ROUND(G44,3),2)</f>
      </c>
      <c r="O44">
        <f>(I44*21)/100</f>
      </c>
      <c t="s">
        <v>33</v>
      </c>
    </row>
    <row r="45" spans="1:5" ht="12.75">
      <c r="A45" s="34" t="s">
        <v>60</v>
      </c>
      <c r="E45" s="35" t="s">
        <v>57</v>
      </c>
    </row>
    <row r="46" spans="1:5" ht="12.75">
      <c r="A46" s="36" t="s">
        <v>61</v>
      </c>
      <c r="E46" s="37" t="s">
        <v>8059</v>
      </c>
    </row>
    <row r="47" spans="1:5" ht="89.25">
      <c r="A47" t="s">
        <v>62</v>
      </c>
      <c r="E47" s="35" t="s">
        <v>8090</v>
      </c>
    </row>
    <row r="48" spans="1:16" ht="12.75">
      <c r="A48" s="24" t="s">
        <v>55</v>
      </c>
      <c s="29" t="s">
        <v>176</v>
      </c>
      <c s="29" t="s">
        <v>1020</v>
      </c>
      <c s="24" t="s">
        <v>57</v>
      </c>
      <c s="30" t="s">
        <v>1021</v>
      </c>
      <c s="31" t="s">
        <v>1022</v>
      </c>
      <c s="32">
        <v>220</v>
      </c>
      <c s="33">
        <v>0</v>
      </c>
      <c s="33">
        <f>ROUND(ROUND(H48,2)*ROUND(G48,3),2)</f>
      </c>
      <c r="O48">
        <f>(I48*21)/100</f>
      </c>
      <c t="s">
        <v>33</v>
      </c>
    </row>
    <row r="49" spans="1:5" ht="12.75">
      <c r="A49" s="34" t="s">
        <v>60</v>
      </c>
      <c r="E49" s="35" t="s">
        <v>57</v>
      </c>
    </row>
    <row r="50" spans="1:5" ht="12.75">
      <c r="A50" s="36" t="s">
        <v>61</v>
      </c>
      <c r="E50" s="37" t="s">
        <v>8059</v>
      </c>
    </row>
    <row r="51" spans="1:5" ht="25.5">
      <c r="A51" t="s">
        <v>62</v>
      </c>
      <c r="E51" s="35" t="s">
        <v>5973</v>
      </c>
    </row>
    <row r="52" spans="1:18" ht="12.75" customHeight="1">
      <c r="A52" s="6" t="s">
        <v>53</v>
      </c>
      <c s="6"/>
      <c s="39" t="s">
        <v>2809</v>
      </c>
      <c s="6"/>
      <c s="27" t="s">
        <v>2810</v>
      </c>
      <c s="6"/>
      <c s="6"/>
      <c s="6"/>
      <c s="40">
        <f>0+Q52</f>
      </c>
      <c r="O52">
        <f>0+R52</f>
      </c>
      <c r="Q52">
        <f>0+I53+I57+I61+I65+I69+I73+I77+I81</f>
      </c>
      <c>
        <f>0+O53+O57+O61+O65+O69+O73+O77+O81</f>
      </c>
    </row>
    <row r="53" spans="1:16" ht="12.75">
      <c r="A53" s="24" t="s">
        <v>55</v>
      </c>
      <c s="29" t="s">
        <v>50</v>
      </c>
      <c s="29" t="s">
        <v>3066</v>
      </c>
      <c s="24" t="s">
        <v>57</v>
      </c>
      <c s="30" t="s">
        <v>3067</v>
      </c>
      <c s="31" t="s">
        <v>94</v>
      </c>
      <c s="32">
        <v>15</v>
      </c>
      <c s="33">
        <v>0</v>
      </c>
      <c s="33">
        <f>ROUND(ROUND(H53,2)*ROUND(G53,3),2)</f>
      </c>
      <c r="O53">
        <f>(I53*21)/100</f>
      </c>
      <c t="s">
        <v>33</v>
      </c>
    </row>
    <row r="54" spans="1:5" ht="12.75">
      <c r="A54" s="34" t="s">
        <v>60</v>
      </c>
      <c r="E54" s="35" t="s">
        <v>57</v>
      </c>
    </row>
    <row r="55" spans="1:5" ht="12.75">
      <c r="A55" s="36" t="s">
        <v>61</v>
      </c>
      <c r="E55" s="37" t="s">
        <v>8059</v>
      </c>
    </row>
    <row r="56" spans="1:5" ht="38.25">
      <c r="A56" t="s">
        <v>62</v>
      </c>
      <c r="E56" s="35" t="s">
        <v>3068</v>
      </c>
    </row>
    <row r="57" spans="1:16" ht="12.75">
      <c r="A57" s="24" t="s">
        <v>55</v>
      </c>
      <c s="29" t="s">
        <v>52</v>
      </c>
      <c s="29" t="s">
        <v>150</v>
      </c>
      <c s="24" t="s">
        <v>57</v>
      </c>
      <c s="30" t="s">
        <v>151</v>
      </c>
      <c s="31" t="s">
        <v>94</v>
      </c>
      <c s="32">
        <v>190</v>
      </c>
      <c s="33">
        <v>0</v>
      </c>
      <c s="33">
        <f>ROUND(ROUND(H57,2)*ROUND(G57,3),2)</f>
      </c>
      <c r="O57">
        <f>(I57*21)/100</f>
      </c>
      <c t="s">
        <v>33</v>
      </c>
    </row>
    <row r="58" spans="1:5" ht="12.75">
      <c r="A58" s="34" t="s">
        <v>60</v>
      </c>
      <c r="E58" s="35" t="s">
        <v>57</v>
      </c>
    </row>
    <row r="59" spans="1:5" ht="12.75">
      <c r="A59" s="36" t="s">
        <v>61</v>
      </c>
      <c r="E59" s="37" t="s">
        <v>8059</v>
      </c>
    </row>
    <row r="60" spans="1:5" ht="51">
      <c r="A60" t="s">
        <v>62</v>
      </c>
      <c r="E60" s="35" t="s">
        <v>8064</v>
      </c>
    </row>
    <row r="61" spans="1:16" ht="12.75">
      <c r="A61" s="24" t="s">
        <v>55</v>
      </c>
      <c s="29" t="s">
        <v>91</v>
      </c>
      <c s="29" t="s">
        <v>2148</v>
      </c>
      <c s="24" t="s">
        <v>57</v>
      </c>
      <c s="30" t="s">
        <v>2149</v>
      </c>
      <c s="31" t="s">
        <v>86</v>
      </c>
      <c s="32">
        <v>3</v>
      </c>
      <c s="33">
        <v>0</v>
      </c>
      <c s="33">
        <f>ROUND(ROUND(H61,2)*ROUND(G61,3),2)</f>
      </c>
      <c r="O61">
        <f>(I61*21)/100</f>
      </c>
      <c t="s">
        <v>33</v>
      </c>
    </row>
    <row r="62" spans="1:5" ht="12.75">
      <c r="A62" s="34" t="s">
        <v>60</v>
      </c>
      <c r="E62" s="35" t="s">
        <v>57</v>
      </c>
    </row>
    <row r="63" spans="1:5" ht="12.75">
      <c r="A63" s="36" t="s">
        <v>61</v>
      </c>
      <c r="E63" s="37" t="s">
        <v>8059</v>
      </c>
    </row>
    <row r="64" spans="1:5" ht="38.25">
      <c r="A64" t="s">
        <v>62</v>
      </c>
      <c r="E64" s="35" t="s">
        <v>3069</v>
      </c>
    </row>
    <row r="65" spans="1:16" ht="12.75">
      <c r="A65" s="24" t="s">
        <v>55</v>
      </c>
      <c s="29" t="s">
        <v>96</v>
      </c>
      <c s="29" t="s">
        <v>154</v>
      </c>
      <c s="24" t="s">
        <v>57</v>
      </c>
      <c s="30" t="s">
        <v>155</v>
      </c>
      <c s="31" t="s">
        <v>86</v>
      </c>
      <c s="32">
        <v>35</v>
      </c>
      <c s="33">
        <v>0</v>
      </c>
      <c s="33">
        <f>ROUND(ROUND(H65,2)*ROUND(G65,3),2)</f>
      </c>
      <c r="O65">
        <f>(I65*21)/100</f>
      </c>
      <c t="s">
        <v>33</v>
      </c>
    </row>
    <row r="66" spans="1:5" ht="12.75">
      <c r="A66" s="34" t="s">
        <v>60</v>
      </c>
      <c r="E66" s="35" t="s">
        <v>57</v>
      </c>
    </row>
    <row r="67" spans="1:5" ht="12.75">
      <c r="A67" s="36" t="s">
        <v>61</v>
      </c>
      <c r="E67" s="37" t="s">
        <v>8059</v>
      </c>
    </row>
    <row r="68" spans="1:5" ht="25.5">
      <c r="A68" t="s">
        <v>62</v>
      </c>
      <c r="E68" s="35" t="s">
        <v>3070</v>
      </c>
    </row>
    <row r="69" spans="1:16" ht="12.75">
      <c r="A69" s="24" t="s">
        <v>55</v>
      </c>
      <c s="29" t="s">
        <v>99</v>
      </c>
      <c s="29" t="s">
        <v>2595</v>
      </c>
      <c s="24" t="s">
        <v>57</v>
      </c>
      <c s="30" t="s">
        <v>2596</v>
      </c>
      <c s="31" t="s">
        <v>86</v>
      </c>
      <c s="32">
        <v>70</v>
      </c>
      <c s="33">
        <v>0</v>
      </c>
      <c s="33">
        <f>ROUND(ROUND(H69,2)*ROUND(G69,3),2)</f>
      </c>
      <c r="O69">
        <f>(I69*21)/100</f>
      </c>
      <c t="s">
        <v>33</v>
      </c>
    </row>
    <row r="70" spans="1:5" ht="12.75">
      <c r="A70" s="34" t="s">
        <v>60</v>
      </c>
      <c r="E70" s="35" t="s">
        <v>57</v>
      </c>
    </row>
    <row r="71" spans="1:5" ht="12.75">
      <c r="A71" s="36" t="s">
        <v>61</v>
      </c>
      <c r="E71" s="37" t="s">
        <v>8059</v>
      </c>
    </row>
    <row r="72" spans="1:5" ht="38.25">
      <c r="A72" t="s">
        <v>62</v>
      </c>
      <c r="E72" s="35" t="s">
        <v>3075</v>
      </c>
    </row>
    <row r="73" spans="1:16" ht="12.75">
      <c r="A73" s="24" t="s">
        <v>55</v>
      </c>
      <c s="29" t="s">
        <v>103</v>
      </c>
      <c s="29" t="s">
        <v>158</v>
      </c>
      <c s="24" t="s">
        <v>57</v>
      </c>
      <c s="30" t="s">
        <v>159</v>
      </c>
      <c s="31" t="s">
        <v>86</v>
      </c>
      <c s="32">
        <v>15</v>
      </c>
      <c s="33">
        <v>0</v>
      </c>
      <c s="33">
        <f>ROUND(ROUND(H73,2)*ROUND(G73,3),2)</f>
      </c>
      <c r="O73">
        <f>(I73*21)/100</f>
      </c>
      <c t="s">
        <v>33</v>
      </c>
    </row>
    <row r="74" spans="1:5" ht="12.75">
      <c r="A74" s="34" t="s">
        <v>60</v>
      </c>
      <c r="E74" s="35" t="s">
        <v>57</v>
      </c>
    </row>
    <row r="75" spans="1:5" ht="12.75">
      <c r="A75" s="36" t="s">
        <v>61</v>
      </c>
      <c r="E75" s="37" t="s">
        <v>8059</v>
      </c>
    </row>
    <row r="76" spans="1:5" ht="51">
      <c r="A76" t="s">
        <v>62</v>
      </c>
      <c r="E76" s="35" t="s">
        <v>3076</v>
      </c>
    </row>
    <row r="77" spans="1:16" ht="12.75">
      <c r="A77" s="24" t="s">
        <v>55</v>
      </c>
      <c s="29" t="s">
        <v>107</v>
      </c>
      <c s="29" t="s">
        <v>1508</v>
      </c>
      <c s="24" t="s">
        <v>57</v>
      </c>
      <c s="30" t="s">
        <v>1509</v>
      </c>
      <c s="31" t="s">
        <v>1338</v>
      </c>
      <c s="32">
        <v>1</v>
      </c>
      <c s="33">
        <v>0</v>
      </c>
      <c s="33">
        <f>ROUND(ROUND(H77,2)*ROUND(G77,3),2)</f>
      </c>
      <c r="O77">
        <f>(I77*21)/100</f>
      </c>
      <c t="s">
        <v>33</v>
      </c>
    </row>
    <row r="78" spans="1:5" ht="12.75">
      <c r="A78" s="34" t="s">
        <v>60</v>
      </c>
      <c r="E78" s="35" t="s">
        <v>57</v>
      </c>
    </row>
    <row r="79" spans="1:5" ht="12.75">
      <c r="A79" s="36" t="s">
        <v>61</v>
      </c>
      <c r="E79" s="37" t="s">
        <v>8059</v>
      </c>
    </row>
    <row r="80" spans="1:5" ht="89.25">
      <c r="A80" t="s">
        <v>62</v>
      </c>
      <c r="E80" s="35" t="s">
        <v>12905</v>
      </c>
    </row>
    <row r="81" spans="1:16" ht="12.75">
      <c r="A81" s="24" t="s">
        <v>55</v>
      </c>
      <c s="29" t="s">
        <v>111</v>
      </c>
      <c s="29" t="s">
        <v>13082</v>
      </c>
      <c s="24" t="s">
        <v>57</v>
      </c>
      <c s="30" t="s">
        <v>13083</v>
      </c>
      <c s="31" t="s">
        <v>1338</v>
      </c>
      <c s="32">
        <v>3</v>
      </c>
      <c s="33">
        <v>0</v>
      </c>
      <c s="33">
        <f>ROUND(ROUND(H81,2)*ROUND(G81,3),2)</f>
      </c>
      <c r="O81">
        <f>(I81*21)/100</f>
      </c>
      <c t="s">
        <v>33</v>
      </c>
    </row>
    <row r="82" spans="1:5" ht="12.75">
      <c r="A82" s="34" t="s">
        <v>60</v>
      </c>
      <c r="E82" s="35" t="s">
        <v>57</v>
      </c>
    </row>
    <row r="83" spans="1:5" ht="12.75">
      <c r="A83" s="36" t="s">
        <v>61</v>
      </c>
      <c r="E83" s="37" t="s">
        <v>8059</v>
      </c>
    </row>
    <row r="84" spans="1:5" ht="114.75">
      <c r="A84" t="s">
        <v>62</v>
      </c>
      <c r="E84" s="35" t="s">
        <v>13084</v>
      </c>
    </row>
    <row r="85" spans="1:18" ht="12.75" customHeight="1">
      <c r="A85" s="6" t="s">
        <v>53</v>
      </c>
      <c s="6"/>
      <c s="39" t="s">
        <v>2707</v>
      </c>
      <c s="6"/>
      <c s="27" t="s">
        <v>2895</v>
      </c>
      <c s="6"/>
      <c s="6"/>
      <c s="6"/>
      <c s="40">
        <f>0+Q85</f>
      </c>
      <c r="O85">
        <f>0+R85</f>
      </c>
      <c r="Q85">
        <f>0+I86+I90+I94+I98+I102+I106</f>
      </c>
      <c>
        <f>0+O86+O90+O94+O98+O102+O106</f>
      </c>
    </row>
    <row r="86" spans="1:16" ht="25.5">
      <c r="A86" s="24" t="s">
        <v>55</v>
      </c>
      <c s="29" t="s">
        <v>149</v>
      </c>
      <c s="29" t="s">
        <v>8080</v>
      </c>
      <c s="24" t="s">
        <v>57</v>
      </c>
      <c s="30" t="s">
        <v>8081</v>
      </c>
      <c s="31" t="s">
        <v>86</v>
      </c>
      <c s="32">
        <v>1</v>
      </c>
      <c s="33">
        <v>0</v>
      </c>
      <c s="33">
        <f>ROUND(ROUND(H86,2)*ROUND(G86,3),2)</f>
      </c>
      <c r="O86">
        <f>(I86*21)/100</f>
      </c>
      <c t="s">
        <v>33</v>
      </c>
    </row>
    <row r="87" spans="1:5" ht="12.75">
      <c r="A87" s="34" t="s">
        <v>60</v>
      </c>
      <c r="E87" s="35" t="s">
        <v>57</v>
      </c>
    </row>
    <row r="88" spans="1:5" ht="12.75">
      <c r="A88" s="36" t="s">
        <v>61</v>
      </c>
      <c r="E88" s="37" t="s">
        <v>8059</v>
      </c>
    </row>
    <row r="89" spans="1:5" ht="63.75">
      <c r="A89" t="s">
        <v>62</v>
      </c>
      <c r="E89" s="35" t="s">
        <v>3200</v>
      </c>
    </row>
    <row r="90" spans="1:16" ht="25.5">
      <c r="A90" s="24" t="s">
        <v>55</v>
      </c>
      <c s="29" t="s">
        <v>153</v>
      </c>
      <c s="29" t="s">
        <v>2899</v>
      </c>
      <c s="24" t="s">
        <v>57</v>
      </c>
      <c s="30" t="s">
        <v>2900</v>
      </c>
      <c s="31" t="s">
        <v>86</v>
      </c>
      <c s="32">
        <v>1</v>
      </c>
      <c s="33">
        <v>0</v>
      </c>
      <c s="33">
        <f>ROUND(ROUND(H90,2)*ROUND(G90,3),2)</f>
      </c>
      <c r="O90">
        <f>(I90*21)/100</f>
      </c>
      <c t="s">
        <v>33</v>
      </c>
    </row>
    <row r="91" spans="1:5" ht="12.75">
      <c r="A91" s="34" t="s">
        <v>60</v>
      </c>
      <c r="E91" s="35" t="s">
        <v>57</v>
      </c>
    </row>
    <row r="92" spans="1:5" ht="12.75">
      <c r="A92" s="36" t="s">
        <v>61</v>
      </c>
      <c r="E92" s="37" t="s">
        <v>8059</v>
      </c>
    </row>
    <row r="93" spans="1:5" ht="38.25">
      <c r="A93" t="s">
        <v>62</v>
      </c>
      <c r="E93" s="35" t="s">
        <v>3201</v>
      </c>
    </row>
    <row r="94" spans="1:16" ht="12.75">
      <c r="A94" s="24" t="s">
        <v>55</v>
      </c>
      <c s="29" t="s">
        <v>157</v>
      </c>
      <c s="29" t="s">
        <v>12768</v>
      </c>
      <c s="24" t="s">
        <v>57</v>
      </c>
      <c s="30" t="s">
        <v>12769</v>
      </c>
      <c s="31" t="s">
        <v>86</v>
      </c>
      <c s="32">
        <v>1</v>
      </c>
      <c s="33">
        <v>0</v>
      </c>
      <c s="33">
        <f>ROUND(ROUND(H94,2)*ROUND(G94,3),2)</f>
      </c>
      <c r="O94">
        <f>(I94*21)/100</f>
      </c>
      <c t="s">
        <v>33</v>
      </c>
    </row>
    <row r="95" spans="1:5" ht="12.75">
      <c r="A95" s="34" t="s">
        <v>60</v>
      </c>
      <c r="E95" s="35" t="s">
        <v>57</v>
      </c>
    </row>
    <row r="96" spans="1:5" ht="12.75">
      <c r="A96" s="36" t="s">
        <v>61</v>
      </c>
      <c r="E96" s="37" t="s">
        <v>8059</v>
      </c>
    </row>
    <row r="97" spans="1:5" ht="38.25">
      <c r="A97" t="s">
        <v>62</v>
      </c>
      <c r="E97" s="35" t="s">
        <v>3218</v>
      </c>
    </row>
    <row r="98" spans="1:16" ht="12.75">
      <c r="A98" s="24" t="s">
        <v>55</v>
      </c>
      <c s="29" t="s">
        <v>161</v>
      </c>
      <c s="29" t="s">
        <v>13076</v>
      </c>
      <c s="24" t="s">
        <v>57</v>
      </c>
      <c s="30" t="s">
        <v>13077</v>
      </c>
      <c s="31" t="s">
        <v>86</v>
      </c>
      <c s="32">
        <v>1</v>
      </c>
      <c s="33">
        <v>0</v>
      </c>
      <c s="33">
        <f>ROUND(ROUND(H98,2)*ROUND(G98,3),2)</f>
      </c>
      <c r="O98">
        <f>(I98*21)/100</f>
      </c>
      <c t="s">
        <v>33</v>
      </c>
    </row>
    <row r="99" spans="1:5" ht="12.75">
      <c r="A99" s="34" t="s">
        <v>60</v>
      </c>
      <c r="E99" s="35" t="s">
        <v>57</v>
      </c>
    </row>
    <row r="100" spans="1:5" ht="12.75">
      <c r="A100" s="36" t="s">
        <v>61</v>
      </c>
      <c r="E100" s="37" t="s">
        <v>8059</v>
      </c>
    </row>
    <row r="101" spans="1:5" ht="38.25">
      <c r="A101" t="s">
        <v>62</v>
      </c>
      <c r="E101" s="35" t="s">
        <v>3218</v>
      </c>
    </row>
    <row r="102" spans="1:16" ht="25.5">
      <c r="A102" s="24" t="s">
        <v>55</v>
      </c>
      <c s="29" t="s">
        <v>165</v>
      </c>
      <c s="29" t="s">
        <v>13078</v>
      </c>
      <c s="24" t="s">
        <v>57</v>
      </c>
      <c s="30" t="s">
        <v>13079</v>
      </c>
      <c s="31" t="s">
        <v>86</v>
      </c>
      <c s="32">
        <v>1</v>
      </c>
      <c s="33">
        <v>0</v>
      </c>
      <c s="33">
        <f>ROUND(ROUND(H102,2)*ROUND(G102,3),2)</f>
      </c>
      <c r="O102">
        <f>(I102*21)/100</f>
      </c>
      <c t="s">
        <v>33</v>
      </c>
    </row>
    <row r="103" spans="1:5" ht="12.75">
      <c r="A103" s="34" t="s">
        <v>60</v>
      </c>
      <c r="E103" s="35" t="s">
        <v>57</v>
      </c>
    </row>
    <row r="104" spans="1:5" ht="12.75">
      <c r="A104" s="36" t="s">
        <v>61</v>
      </c>
      <c r="E104" s="37" t="s">
        <v>8059</v>
      </c>
    </row>
    <row r="105" spans="1:5" ht="38.25">
      <c r="A105" t="s">
        <v>62</v>
      </c>
      <c r="E105" s="35" t="s">
        <v>3218</v>
      </c>
    </row>
    <row r="106" spans="1:16" ht="12.75">
      <c r="A106" s="24" t="s">
        <v>55</v>
      </c>
      <c s="29" t="s">
        <v>168</v>
      </c>
      <c s="29" t="s">
        <v>2709</v>
      </c>
      <c s="24" t="s">
        <v>57</v>
      </c>
      <c s="30" t="s">
        <v>2902</v>
      </c>
      <c s="31" t="s">
        <v>627</v>
      </c>
      <c s="32">
        <v>60</v>
      </c>
      <c s="33">
        <v>0</v>
      </c>
      <c s="33">
        <f>ROUND(ROUND(H106,2)*ROUND(G106,3),2)</f>
      </c>
      <c r="O106">
        <f>(I106*21)/100</f>
      </c>
      <c t="s">
        <v>33</v>
      </c>
    </row>
    <row r="107" spans="1:5" ht="12.75">
      <c r="A107" s="34" t="s">
        <v>60</v>
      </c>
      <c r="E107" s="35" t="s">
        <v>57</v>
      </c>
    </row>
    <row r="108" spans="1:5" ht="12.75">
      <c r="A108" s="36" t="s">
        <v>61</v>
      </c>
      <c r="E108" s="37" t="s">
        <v>8059</v>
      </c>
    </row>
    <row r="109" spans="1:5" ht="38.25">
      <c r="A109" t="s">
        <v>62</v>
      </c>
      <c r="E109" s="35" t="s">
        <v>3219</v>
      </c>
    </row>
    <row r="110" spans="1:18" ht="12.75" customHeight="1">
      <c r="A110" s="6" t="s">
        <v>53</v>
      </c>
      <c s="6"/>
      <c s="39" t="s">
        <v>189</v>
      </c>
      <c s="6"/>
      <c s="27" t="s">
        <v>8085</v>
      </c>
      <c s="6"/>
      <c s="6"/>
      <c s="6"/>
      <c s="40">
        <f>0+Q110</f>
      </c>
      <c r="O110">
        <f>0+R110</f>
      </c>
      <c r="Q110">
        <f>0+I111+I115</f>
      </c>
      <c>
        <f>0+O111+O115</f>
      </c>
    </row>
    <row r="111" spans="1:16" ht="25.5">
      <c r="A111" s="24" t="s">
        <v>55</v>
      </c>
      <c s="29" t="s">
        <v>115</v>
      </c>
      <c s="29" t="s">
        <v>192</v>
      </c>
      <c s="24" t="s">
        <v>193</v>
      </c>
      <c s="30" t="s">
        <v>194</v>
      </c>
      <c s="31" t="s">
        <v>195</v>
      </c>
      <c s="32">
        <v>4</v>
      </c>
      <c s="33">
        <v>0</v>
      </c>
      <c s="33">
        <f>ROUND(ROUND(H111,2)*ROUND(G111,3),2)</f>
      </c>
      <c r="O111">
        <f>(I111*21)/100</f>
      </c>
      <c t="s">
        <v>33</v>
      </c>
    </row>
    <row r="112" spans="1:5" ht="12.75">
      <c r="A112" s="34" t="s">
        <v>60</v>
      </c>
      <c r="E112" s="35" t="s">
        <v>196</v>
      </c>
    </row>
    <row r="113" spans="1:5" ht="12.75">
      <c r="A113" s="36" t="s">
        <v>61</v>
      </c>
      <c r="E113" s="37" t="s">
        <v>8059</v>
      </c>
    </row>
    <row r="114" spans="1:5" ht="153">
      <c r="A114" t="s">
        <v>62</v>
      </c>
      <c r="E114" s="35" t="s">
        <v>1243</v>
      </c>
    </row>
    <row r="115" spans="1:16" ht="25.5">
      <c r="A115" s="24" t="s">
        <v>55</v>
      </c>
      <c s="29" t="s">
        <v>227</v>
      </c>
      <c s="29" t="s">
        <v>199</v>
      </c>
      <c s="24" t="s">
        <v>193</v>
      </c>
      <c s="30" t="s">
        <v>200</v>
      </c>
      <c s="31" t="s">
        <v>195</v>
      </c>
      <c s="32">
        <v>8.8</v>
      </c>
      <c s="33">
        <v>0</v>
      </c>
      <c s="33">
        <f>ROUND(ROUND(H115,2)*ROUND(G115,3),2)</f>
      </c>
      <c r="O115">
        <f>(I115*21)/100</f>
      </c>
      <c t="s">
        <v>33</v>
      </c>
    </row>
    <row r="116" spans="1:5" ht="12.75">
      <c r="A116" s="34" t="s">
        <v>60</v>
      </c>
      <c r="E116" s="35" t="s">
        <v>196</v>
      </c>
    </row>
    <row r="117" spans="1:5" ht="12.75">
      <c r="A117" s="36" t="s">
        <v>61</v>
      </c>
      <c r="E117" s="37" t="s">
        <v>8059</v>
      </c>
    </row>
    <row r="118" spans="1:5" ht="153">
      <c r="A118" t="s">
        <v>62</v>
      </c>
      <c r="E118"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6.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0+O10+O23+O52+O89+O114</f>
      </c>
      <c t="s">
        <v>32</v>
      </c>
    </row>
    <row r="3" spans="1:16" ht="15" customHeight="1">
      <c r="A3" t="s">
        <v>12</v>
      </c>
      <c s="12" t="s">
        <v>14</v>
      </c>
      <c s="13" t="s">
        <v>15</v>
      </c>
      <c s="1"/>
      <c s="14" t="s">
        <v>16</v>
      </c>
      <c s="1"/>
      <c s="9"/>
      <c s="8" t="s">
        <v>13085</v>
      </c>
      <c s="41">
        <f>0+I10+I23+I52+I89+I114</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13069</v>
      </c>
      <c s="1"/>
      <c s="14" t="s">
        <v>13070</v>
      </c>
      <c s="1"/>
      <c s="1"/>
      <c s="1"/>
      <c s="1"/>
      <c r="O5" t="s">
        <v>31</v>
      </c>
      <c t="s">
        <v>33</v>
      </c>
    </row>
    <row r="6" spans="1:9" ht="12.75" customHeight="1">
      <c r="A6" t="s">
        <v>24</v>
      </c>
      <c s="16" t="s">
        <v>28</v>
      </c>
      <c s="17" t="s">
        <v>13085</v>
      </c>
      <c s="6"/>
      <c s="18" t="s">
        <v>13086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f>
      </c>
      <c>
        <f>0+O11+O15+O19</f>
      </c>
    </row>
    <row r="11" spans="1:16" ht="12.75">
      <c r="A11" s="24" t="s">
        <v>55</v>
      </c>
      <c s="29" t="s">
        <v>47</v>
      </c>
      <c s="29" t="s">
        <v>3022</v>
      </c>
      <c s="24" t="s">
        <v>57</v>
      </c>
      <c s="30" t="s">
        <v>3023</v>
      </c>
      <c s="31" t="s">
        <v>86</v>
      </c>
      <c s="32">
        <v>4</v>
      </c>
      <c s="33">
        <v>0</v>
      </c>
      <c s="33">
        <f>ROUND(ROUND(H11,2)*ROUND(G11,3),2)</f>
      </c>
      <c r="O11">
        <f>(I11*21)/100</f>
      </c>
      <c t="s">
        <v>33</v>
      </c>
    </row>
    <row r="12" spans="1:5" ht="12.75">
      <c r="A12" s="34" t="s">
        <v>60</v>
      </c>
      <c r="E12" s="35" t="s">
        <v>57</v>
      </c>
    </row>
    <row r="13" spans="1:5" ht="12.75">
      <c r="A13" s="36" t="s">
        <v>61</v>
      </c>
      <c r="E13" s="37" t="s">
        <v>8059</v>
      </c>
    </row>
    <row r="14" spans="1:5" ht="51">
      <c r="A14" t="s">
        <v>62</v>
      </c>
      <c r="E14" s="35" t="s">
        <v>3025</v>
      </c>
    </row>
    <row r="15" spans="1:16" ht="12.75">
      <c r="A15" s="24" t="s">
        <v>55</v>
      </c>
      <c s="29" t="s">
        <v>73</v>
      </c>
      <c s="29" t="s">
        <v>3044</v>
      </c>
      <c s="24" t="s">
        <v>57</v>
      </c>
      <c s="30" t="s">
        <v>3045</v>
      </c>
      <c s="31" t="s">
        <v>86</v>
      </c>
      <c s="32">
        <v>30</v>
      </c>
      <c s="33">
        <v>0</v>
      </c>
      <c s="33">
        <f>ROUND(ROUND(H15,2)*ROUND(G15,3),2)</f>
      </c>
      <c r="O15">
        <f>(I15*21)/100</f>
      </c>
      <c t="s">
        <v>33</v>
      </c>
    </row>
    <row r="16" spans="1:5" ht="12.75">
      <c r="A16" s="34" t="s">
        <v>60</v>
      </c>
      <c r="E16" s="35" t="s">
        <v>57</v>
      </c>
    </row>
    <row r="17" spans="1:5" ht="12.75">
      <c r="A17" s="36" t="s">
        <v>61</v>
      </c>
      <c r="E17" s="37" t="s">
        <v>8059</v>
      </c>
    </row>
    <row r="18" spans="1:5" ht="51">
      <c r="A18" t="s">
        <v>62</v>
      </c>
      <c r="E18" s="35" t="s">
        <v>3046</v>
      </c>
    </row>
    <row r="19" spans="1:16" ht="25.5">
      <c r="A19" s="24" t="s">
        <v>55</v>
      </c>
      <c s="29" t="s">
        <v>79</v>
      </c>
      <c s="29" t="s">
        <v>1329</v>
      </c>
      <c s="24" t="s">
        <v>57</v>
      </c>
      <c s="30" t="s">
        <v>1330</v>
      </c>
      <c s="31" t="s">
        <v>86</v>
      </c>
      <c s="32">
        <v>25</v>
      </c>
      <c s="33">
        <v>0</v>
      </c>
      <c s="33">
        <f>ROUND(ROUND(H19,2)*ROUND(G19,3),2)</f>
      </c>
      <c r="O19">
        <f>(I19*21)/100</f>
      </c>
      <c t="s">
        <v>33</v>
      </c>
    </row>
    <row r="20" spans="1:5" ht="12.75">
      <c r="A20" s="34" t="s">
        <v>60</v>
      </c>
      <c r="E20" s="35" t="s">
        <v>57</v>
      </c>
    </row>
    <row r="21" spans="1:5" ht="12.75">
      <c r="A21" s="36" t="s">
        <v>61</v>
      </c>
      <c r="E21" s="37" t="s">
        <v>8059</v>
      </c>
    </row>
    <row r="22" spans="1:5" ht="51">
      <c r="A22" t="s">
        <v>62</v>
      </c>
      <c r="E22" s="35" t="s">
        <v>3026</v>
      </c>
    </row>
    <row r="23" spans="1:18" ht="12.75" customHeight="1">
      <c r="A23" s="6" t="s">
        <v>53</v>
      </c>
      <c s="6"/>
      <c s="39" t="s">
        <v>3052</v>
      </c>
      <c s="6"/>
      <c s="27" t="s">
        <v>54</v>
      </c>
      <c s="6"/>
      <c s="6"/>
      <c s="6"/>
      <c s="40">
        <f>0+Q23</f>
      </c>
      <c r="O23">
        <f>0+R23</f>
      </c>
      <c r="Q23">
        <f>0+I24+I28+I32+I36+I40+I44+I48</f>
      </c>
      <c>
        <f>0+O24+O28+O32+O36+O40+O44+O48</f>
      </c>
    </row>
    <row r="24" spans="1:16" ht="12.75">
      <c r="A24" s="24" t="s">
        <v>55</v>
      </c>
      <c s="29" t="s">
        <v>39</v>
      </c>
      <c s="29" t="s">
        <v>3053</v>
      </c>
      <c s="24" t="s">
        <v>57</v>
      </c>
      <c s="30" t="s">
        <v>3054</v>
      </c>
      <c s="31" t="s">
        <v>76</v>
      </c>
      <c s="32">
        <v>100</v>
      </c>
      <c s="33">
        <v>0</v>
      </c>
      <c s="33">
        <f>ROUND(ROUND(H24,2)*ROUND(G24,3),2)</f>
      </c>
      <c r="O24">
        <f>(I24*21)/100</f>
      </c>
      <c t="s">
        <v>33</v>
      </c>
    </row>
    <row r="25" spans="1:5" ht="12.75">
      <c r="A25" s="34" t="s">
        <v>60</v>
      </c>
      <c r="E25" s="35" t="s">
        <v>57</v>
      </c>
    </row>
    <row r="26" spans="1:5" ht="12.75">
      <c r="A26" s="36" t="s">
        <v>61</v>
      </c>
      <c r="E26" s="37" t="s">
        <v>8059</v>
      </c>
    </row>
    <row r="27" spans="1:5" ht="12.75">
      <c r="A27" t="s">
        <v>62</v>
      </c>
      <c r="E27" s="35" t="s">
        <v>3055</v>
      </c>
    </row>
    <row r="28" spans="1:16" ht="12.75">
      <c r="A28" s="24" t="s">
        <v>55</v>
      </c>
      <c s="29" t="s">
        <v>33</v>
      </c>
      <c s="29" t="s">
        <v>3056</v>
      </c>
      <c s="24" t="s">
        <v>57</v>
      </c>
      <c s="30" t="s">
        <v>3057</v>
      </c>
      <c s="31" t="s">
        <v>59</v>
      </c>
      <c s="32">
        <v>28</v>
      </c>
      <c s="33">
        <v>0</v>
      </c>
      <c s="33">
        <f>ROUND(ROUND(H28,2)*ROUND(G28,3),2)</f>
      </c>
      <c r="O28">
        <f>(I28*21)/100</f>
      </c>
      <c t="s">
        <v>33</v>
      </c>
    </row>
    <row r="29" spans="1:5" ht="12.75">
      <c r="A29" s="34" t="s">
        <v>60</v>
      </c>
      <c r="E29" s="35" t="s">
        <v>57</v>
      </c>
    </row>
    <row r="30" spans="1:5" ht="12.75">
      <c r="A30" s="36" t="s">
        <v>61</v>
      </c>
      <c r="E30" s="37" t="s">
        <v>8059</v>
      </c>
    </row>
    <row r="31" spans="1:5" ht="216.75">
      <c r="A31" t="s">
        <v>62</v>
      </c>
      <c r="E31" s="35" t="s">
        <v>3058</v>
      </c>
    </row>
    <row r="32" spans="1:16" ht="12.75">
      <c r="A32" s="24" t="s">
        <v>55</v>
      </c>
      <c s="29" t="s">
        <v>32</v>
      </c>
      <c s="29" t="s">
        <v>8061</v>
      </c>
      <c s="24" t="s">
        <v>57</v>
      </c>
      <c s="30" t="s">
        <v>8062</v>
      </c>
      <c s="31" t="s">
        <v>970</v>
      </c>
      <c s="32">
        <v>25</v>
      </c>
      <c s="33">
        <v>0</v>
      </c>
      <c s="33">
        <f>ROUND(ROUND(H32,2)*ROUND(G32,3),2)</f>
      </c>
      <c r="O32">
        <f>(I32*21)/100</f>
      </c>
      <c t="s">
        <v>33</v>
      </c>
    </row>
    <row r="33" spans="1:5" ht="12.75">
      <c r="A33" s="34" t="s">
        <v>60</v>
      </c>
      <c r="E33" s="35" t="s">
        <v>57</v>
      </c>
    </row>
    <row r="34" spans="1:5" ht="12.75">
      <c r="A34" s="36" t="s">
        <v>61</v>
      </c>
      <c r="E34" s="37" t="s">
        <v>8059</v>
      </c>
    </row>
    <row r="35" spans="1:5" ht="25.5">
      <c r="A35" t="s">
        <v>62</v>
      </c>
      <c r="E35" s="35" t="s">
        <v>1195</v>
      </c>
    </row>
    <row r="36" spans="1:16" ht="12.75">
      <c r="A36" s="24" t="s">
        <v>55</v>
      </c>
      <c s="29" t="s">
        <v>43</v>
      </c>
      <c s="29" t="s">
        <v>70</v>
      </c>
      <c s="24" t="s">
        <v>57</v>
      </c>
      <c s="30" t="s">
        <v>71</v>
      </c>
      <c s="31" t="s">
        <v>59</v>
      </c>
      <c s="32">
        <v>27</v>
      </c>
      <c s="33">
        <v>0</v>
      </c>
      <c s="33">
        <f>ROUND(ROUND(H36,2)*ROUND(G36,3),2)</f>
      </c>
      <c r="O36">
        <f>(I36*21)/100</f>
      </c>
      <c t="s">
        <v>33</v>
      </c>
    </row>
    <row r="37" spans="1:5" ht="12.75">
      <c r="A37" s="34" t="s">
        <v>60</v>
      </c>
      <c r="E37" s="35" t="s">
        <v>57</v>
      </c>
    </row>
    <row r="38" spans="1:5" ht="12.75">
      <c r="A38" s="36" t="s">
        <v>61</v>
      </c>
      <c r="E38" s="37" t="s">
        <v>8059</v>
      </c>
    </row>
    <row r="39" spans="1:5" ht="153">
      <c r="A39" t="s">
        <v>62</v>
      </c>
      <c r="E39" s="35" t="s">
        <v>3059</v>
      </c>
    </row>
    <row r="40" spans="1:16" ht="12.75">
      <c r="A40" s="24" t="s">
        <v>55</v>
      </c>
      <c s="29" t="s">
        <v>45</v>
      </c>
      <c s="29" t="s">
        <v>3309</v>
      </c>
      <c s="24" t="s">
        <v>57</v>
      </c>
      <c s="30" t="s">
        <v>3310</v>
      </c>
      <c s="31" t="s">
        <v>76</v>
      </c>
      <c s="32">
        <v>100</v>
      </c>
      <c s="33">
        <v>0</v>
      </c>
      <c s="33">
        <f>ROUND(ROUND(H40,2)*ROUND(G40,3),2)</f>
      </c>
      <c r="O40">
        <f>(I40*21)/100</f>
      </c>
      <c t="s">
        <v>33</v>
      </c>
    </row>
    <row r="41" spans="1:5" ht="12.75">
      <c r="A41" s="34" t="s">
        <v>60</v>
      </c>
      <c r="E41" s="35" t="s">
        <v>57</v>
      </c>
    </row>
    <row r="42" spans="1:5" ht="12.75">
      <c r="A42" s="36" t="s">
        <v>61</v>
      </c>
      <c r="E42" s="37" t="s">
        <v>8059</v>
      </c>
    </row>
    <row r="43" spans="1:5" ht="38.25">
      <c r="A43" t="s">
        <v>62</v>
      </c>
      <c r="E43" s="35" t="s">
        <v>3311</v>
      </c>
    </row>
    <row r="44" spans="1:16" ht="12.75">
      <c r="A44" s="24" t="s">
        <v>55</v>
      </c>
      <c s="29" t="s">
        <v>176</v>
      </c>
      <c s="29" t="s">
        <v>8088</v>
      </c>
      <c s="24" t="s">
        <v>57</v>
      </c>
      <c s="30" t="s">
        <v>8089</v>
      </c>
      <c s="31" t="s">
        <v>59</v>
      </c>
      <c s="32">
        <v>4</v>
      </c>
      <c s="33">
        <v>0</v>
      </c>
      <c s="33">
        <f>ROUND(ROUND(H44,2)*ROUND(G44,3),2)</f>
      </c>
      <c r="O44">
        <f>(I44*21)/100</f>
      </c>
      <c t="s">
        <v>33</v>
      </c>
    </row>
    <row r="45" spans="1:5" ht="12.75">
      <c r="A45" s="34" t="s">
        <v>60</v>
      </c>
      <c r="E45" s="35" t="s">
        <v>57</v>
      </c>
    </row>
    <row r="46" spans="1:5" ht="12.75">
      <c r="A46" s="36" t="s">
        <v>61</v>
      </c>
      <c r="E46" s="37" t="s">
        <v>8059</v>
      </c>
    </row>
    <row r="47" spans="1:5" ht="89.25">
      <c r="A47" t="s">
        <v>62</v>
      </c>
      <c r="E47" s="35" t="s">
        <v>8090</v>
      </c>
    </row>
    <row r="48" spans="1:16" ht="12.75">
      <c r="A48" s="24" t="s">
        <v>55</v>
      </c>
      <c s="29" t="s">
        <v>115</v>
      </c>
      <c s="29" t="s">
        <v>1020</v>
      </c>
      <c s="24" t="s">
        <v>57</v>
      </c>
      <c s="30" t="s">
        <v>1021</v>
      </c>
      <c s="31" t="s">
        <v>1022</v>
      </c>
      <c s="32">
        <v>220</v>
      </c>
      <c s="33">
        <v>0</v>
      </c>
      <c s="33">
        <f>ROUND(ROUND(H48,2)*ROUND(G48,3),2)</f>
      </c>
      <c r="O48">
        <f>(I48*21)/100</f>
      </c>
      <c t="s">
        <v>33</v>
      </c>
    </row>
    <row r="49" spans="1:5" ht="12.75">
      <c r="A49" s="34" t="s">
        <v>60</v>
      </c>
      <c r="E49" s="35" t="s">
        <v>57</v>
      </c>
    </row>
    <row r="50" spans="1:5" ht="12.75">
      <c r="A50" s="36" t="s">
        <v>61</v>
      </c>
      <c r="E50" s="37" t="s">
        <v>8059</v>
      </c>
    </row>
    <row r="51" spans="1:5" ht="25.5">
      <c r="A51" t="s">
        <v>62</v>
      </c>
      <c r="E51" s="35" t="s">
        <v>5973</v>
      </c>
    </row>
    <row r="52" spans="1:18" ht="12.75" customHeight="1">
      <c r="A52" s="6" t="s">
        <v>53</v>
      </c>
      <c s="6"/>
      <c s="39" t="s">
        <v>2809</v>
      </c>
      <c s="6"/>
      <c s="27" t="s">
        <v>2810</v>
      </c>
      <c s="6"/>
      <c s="6"/>
      <c s="6"/>
      <c s="40">
        <f>0+Q52</f>
      </c>
      <c r="O52">
        <f>0+R52</f>
      </c>
      <c r="Q52">
        <f>0+I53+I57+I61+I65+I69+I73+I77+I81+I85</f>
      </c>
      <c>
        <f>0+O53+O57+O61+O65+O69+O73+O77+O81+O85</f>
      </c>
    </row>
    <row r="53" spans="1:16" ht="12.75">
      <c r="A53" s="24" t="s">
        <v>55</v>
      </c>
      <c s="29" t="s">
        <v>50</v>
      </c>
      <c s="29" t="s">
        <v>3066</v>
      </c>
      <c s="24" t="s">
        <v>57</v>
      </c>
      <c s="30" t="s">
        <v>3067</v>
      </c>
      <c s="31" t="s">
        <v>94</v>
      </c>
      <c s="32">
        <v>15</v>
      </c>
      <c s="33">
        <v>0</v>
      </c>
      <c s="33">
        <f>ROUND(ROUND(H53,2)*ROUND(G53,3),2)</f>
      </c>
      <c r="O53">
        <f>(I53*21)/100</f>
      </c>
      <c t="s">
        <v>33</v>
      </c>
    </row>
    <row r="54" spans="1:5" ht="12.75">
      <c r="A54" s="34" t="s">
        <v>60</v>
      </c>
      <c r="E54" s="35" t="s">
        <v>57</v>
      </c>
    </row>
    <row r="55" spans="1:5" ht="12.75">
      <c r="A55" s="36" t="s">
        <v>61</v>
      </c>
      <c r="E55" s="37" t="s">
        <v>8059</v>
      </c>
    </row>
    <row r="56" spans="1:5" ht="38.25">
      <c r="A56" t="s">
        <v>62</v>
      </c>
      <c r="E56" s="35" t="s">
        <v>3068</v>
      </c>
    </row>
    <row r="57" spans="1:16" ht="12.75">
      <c r="A57" s="24" t="s">
        <v>55</v>
      </c>
      <c s="29" t="s">
        <v>52</v>
      </c>
      <c s="29" t="s">
        <v>150</v>
      </c>
      <c s="24" t="s">
        <v>57</v>
      </c>
      <c s="30" t="s">
        <v>151</v>
      </c>
      <c s="31" t="s">
        <v>94</v>
      </c>
      <c s="32">
        <v>145</v>
      </c>
      <c s="33">
        <v>0</v>
      </c>
      <c s="33">
        <f>ROUND(ROUND(H57,2)*ROUND(G57,3),2)</f>
      </c>
      <c r="O57">
        <f>(I57*21)/100</f>
      </c>
      <c t="s">
        <v>33</v>
      </c>
    </row>
    <row r="58" spans="1:5" ht="12.75">
      <c r="A58" s="34" t="s">
        <v>60</v>
      </c>
      <c r="E58" s="35" t="s">
        <v>57</v>
      </c>
    </row>
    <row r="59" spans="1:5" ht="12.75">
      <c r="A59" s="36" t="s">
        <v>61</v>
      </c>
      <c r="E59" s="37" t="s">
        <v>8059</v>
      </c>
    </row>
    <row r="60" spans="1:5" ht="51">
      <c r="A60" t="s">
        <v>62</v>
      </c>
      <c r="E60" s="35" t="s">
        <v>8064</v>
      </c>
    </row>
    <row r="61" spans="1:16" ht="12.75">
      <c r="A61" s="24" t="s">
        <v>55</v>
      </c>
      <c s="29" t="s">
        <v>91</v>
      </c>
      <c s="29" t="s">
        <v>12728</v>
      </c>
      <c s="24" t="s">
        <v>57</v>
      </c>
      <c s="30" t="s">
        <v>12729</v>
      </c>
      <c s="31" t="s">
        <v>86</v>
      </c>
      <c s="32">
        <v>4</v>
      </c>
      <c s="33">
        <v>0</v>
      </c>
      <c s="33">
        <f>ROUND(ROUND(H61,2)*ROUND(G61,3),2)</f>
      </c>
      <c r="O61">
        <f>(I61*21)/100</f>
      </c>
      <c t="s">
        <v>33</v>
      </c>
    </row>
    <row r="62" spans="1:5" ht="12.75">
      <c r="A62" s="34" t="s">
        <v>60</v>
      </c>
      <c r="E62" s="35" t="s">
        <v>57</v>
      </c>
    </row>
    <row r="63" spans="1:5" ht="12.75">
      <c r="A63" s="36" t="s">
        <v>61</v>
      </c>
      <c r="E63" s="37" t="s">
        <v>8059</v>
      </c>
    </row>
    <row r="64" spans="1:5" ht="38.25">
      <c r="A64" t="s">
        <v>62</v>
      </c>
      <c r="E64" s="35" t="s">
        <v>12730</v>
      </c>
    </row>
    <row r="65" spans="1:16" ht="12.75">
      <c r="A65" s="24" t="s">
        <v>55</v>
      </c>
      <c s="29" t="s">
        <v>96</v>
      </c>
      <c s="29" t="s">
        <v>2148</v>
      </c>
      <c s="24" t="s">
        <v>57</v>
      </c>
      <c s="30" t="s">
        <v>2149</v>
      </c>
      <c s="31" t="s">
        <v>86</v>
      </c>
      <c s="32">
        <v>3</v>
      </c>
      <c s="33">
        <v>0</v>
      </c>
      <c s="33">
        <f>ROUND(ROUND(H65,2)*ROUND(G65,3),2)</f>
      </c>
      <c r="O65">
        <f>(I65*21)/100</f>
      </c>
      <c t="s">
        <v>33</v>
      </c>
    </row>
    <row r="66" spans="1:5" ht="12.75">
      <c r="A66" s="34" t="s">
        <v>60</v>
      </c>
      <c r="E66" s="35" t="s">
        <v>57</v>
      </c>
    </row>
    <row r="67" spans="1:5" ht="12.75">
      <c r="A67" s="36" t="s">
        <v>61</v>
      </c>
      <c r="E67" s="37" t="s">
        <v>8059</v>
      </c>
    </row>
    <row r="68" spans="1:5" ht="38.25">
      <c r="A68" t="s">
        <v>62</v>
      </c>
      <c r="E68" s="35" t="s">
        <v>3069</v>
      </c>
    </row>
    <row r="69" spans="1:16" ht="12.75">
      <c r="A69" s="24" t="s">
        <v>55</v>
      </c>
      <c s="29" t="s">
        <v>99</v>
      </c>
      <c s="29" t="s">
        <v>154</v>
      </c>
      <c s="24" t="s">
        <v>57</v>
      </c>
      <c s="30" t="s">
        <v>155</v>
      </c>
      <c s="31" t="s">
        <v>86</v>
      </c>
      <c s="32">
        <v>26</v>
      </c>
      <c s="33">
        <v>0</v>
      </c>
      <c s="33">
        <f>ROUND(ROUND(H69,2)*ROUND(G69,3),2)</f>
      </c>
      <c r="O69">
        <f>(I69*21)/100</f>
      </c>
      <c t="s">
        <v>33</v>
      </c>
    </row>
    <row r="70" spans="1:5" ht="12.75">
      <c r="A70" s="34" t="s">
        <v>60</v>
      </c>
      <c r="E70" s="35" t="s">
        <v>57</v>
      </c>
    </row>
    <row r="71" spans="1:5" ht="12.75">
      <c r="A71" s="36" t="s">
        <v>61</v>
      </c>
      <c r="E71" s="37" t="s">
        <v>8059</v>
      </c>
    </row>
    <row r="72" spans="1:5" ht="25.5">
      <c r="A72" t="s">
        <v>62</v>
      </c>
      <c r="E72" s="35" t="s">
        <v>3070</v>
      </c>
    </row>
    <row r="73" spans="1:16" ht="12.75">
      <c r="A73" s="24" t="s">
        <v>55</v>
      </c>
      <c s="29" t="s">
        <v>103</v>
      </c>
      <c s="29" t="s">
        <v>2595</v>
      </c>
      <c s="24" t="s">
        <v>57</v>
      </c>
      <c s="30" t="s">
        <v>2596</v>
      </c>
      <c s="31" t="s">
        <v>86</v>
      </c>
      <c s="32">
        <v>70</v>
      </c>
      <c s="33">
        <v>0</v>
      </c>
      <c s="33">
        <f>ROUND(ROUND(H73,2)*ROUND(G73,3),2)</f>
      </c>
      <c r="O73">
        <f>(I73*21)/100</f>
      </c>
      <c t="s">
        <v>33</v>
      </c>
    </row>
    <row r="74" spans="1:5" ht="12.75">
      <c r="A74" s="34" t="s">
        <v>60</v>
      </c>
      <c r="E74" s="35" t="s">
        <v>57</v>
      </c>
    </row>
    <row r="75" spans="1:5" ht="12.75">
      <c r="A75" s="36" t="s">
        <v>61</v>
      </c>
      <c r="E75" s="37" t="s">
        <v>8059</v>
      </c>
    </row>
    <row r="76" spans="1:5" ht="38.25">
      <c r="A76" t="s">
        <v>62</v>
      </c>
      <c r="E76" s="35" t="s">
        <v>3075</v>
      </c>
    </row>
    <row r="77" spans="1:16" ht="12.75">
      <c r="A77" s="24" t="s">
        <v>55</v>
      </c>
      <c s="29" t="s">
        <v>107</v>
      </c>
      <c s="29" t="s">
        <v>158</v>
      </c>
      <c s="24" t="s">
        <v>57</v>
      </c>
      <c s="30" t="s">
        <v>159</v>
      </c>
      <c s="31" t="s">
        <v>86</v>
      </c>
      <c s="32">
        <v>15</v>
      </c>
      <c s="33">
        <v>0</v>
      </c>
      <c s="33">
        <f>ROUND(ROUND(H77,2)*ROUND(G77,3),2)</f>
      </c>
      <c r="O77">
        <f>(I77*21)/100</f>
      </c>
      <c t="s">
        <v>33</v>
      </c>
    </row>
    <row r="78" spans="1:5" ht="12.75">
      <c r="A78" s="34" t="s">
        <v>60</v>
      </c>
      <c r="E78" s="35" t="s">
        <v>57</v>
      </c>
    </row>
    <row r="79" spans="1:5" ht="12.75">
      <c r="A79" s="36" t="s">
        <v>61</v>
      </c>
      <c r="E79" s="37" t="s">
        <v>8059</v>
      </c>
    </row>
    <row r="80" spans="1:5" ht="51">
      <c r="A80" t="s">
        <v>62</v>
      </c>
      <c r="E80" s="35" t="s">
        <v>3076</v>
      </c>
    </row>
    <row r="81" spans="1:16" ht="12.75">
      <c r="A81" s="24" t="s">
        <v>55</v>
      </c>
      <c s="29" t="s">
        <v>111</v>
      </c>
      <c s="29" t="s">
        <v>1508</v>
      </c>
      <c s="24" t="s">
        <v>57</v>
      </c>
      <c s="30" t="s">
        <v>1509</v>
      </c>
      <c s="31" t="s">
        <v>1338</v>
      </c>
      <c s="32">
        <v>1</v>
      </c>
      <c s="33">
        <v>0</v>
      </c>
      <c s="33">
        <f>ROUND(ROUND(H81,2)*ROUND(G81,3),2)</f>
      </c>
      <c r="O81">
        <f>(I81*21)/100</f>
      </c>
      <c t="s">
        <v>33</v>
      </c>
    </row>
    <row r="82" spans="1:5" ht="12.75">
      <c r="A82" s="34" t="s">
        <v>60</v>
      </c>
      <c r="E82" s="35" t="s">
        <v>57</v>
      </c>
    </row>
    <row r="83" spans="1:5" ht="12.75">
      <c r="A83" s="36" t="s">
        <v>61</v>
      </c>
      <c r="E83" s="37" t="s">
        <v>8059</v>
      </c>
    </row>
    <row r="84" spans="1:5" ht="89.25">
      <c r="A84" t="s">
        <v>62</v>
      </c>
      <c r="E84" s="35" t="s">
        <v>12905</v>
      </c>
    </row>
    <row r="85" spans="1:16" ht="12.75">
      <c r="A85" s="24" t="s">
        <v>55</v>
      </c>
      <c s="29" t="s">
        <v>149</v>
      </c>
      <c s="29" t="s">
        <v>13082</v>
      </c>
      <c s="24" t="s">
        <v>57</v>
      </c>
      <c s="30" t="s">
        <v>13083</v>
      </c>
      <c s="31" t="s">
        <v>1338</v>
      </c>
      <c s="32">
        <v>1</v>
      </c>
      <c s="33">
        <v>0</v>
      </c>
      <c s="33">
        <f>ROUND(ROUND(H85,2)*ROUND(G85,3),2)</f>
      </c>
      <c r="O85">
        <f>(I85*21)/100</f>
      </c>
      <c t="s">
        <v>33</v>
      </c>
    </row>
    <row r="86" spans="1:5" ht="12.75">
      <c r="A86" s="34" t="s">
        <v>60</v>
      </c>
      <c r="E86" s="35" t="s">
        <v>57</v>
      </c>
    </row>
    <row r="87" spans="1:5" ht="12.75">
      <c r="A87" s="36" t="s">
        <v>61</v>
      </c>
      <c r="E87" s="37" t="s">
        <v>8059</v>
      </c>
    </row>
    <row r="88" spans="1:5" ht="114.75">
      <c r="A88" t="s">
        <v>62</v>
      </c>
      <c r="E88" s="35" t="s">
        <v>13084</v>
      </c>
    </row>
    <row r="89" spans="1:18" ht="12.75" customHeight="1">
      <c r="A89" s="6" t="s">
        <v>53</v>
      </c>
      <c s="6"/>
      <c s="39" t="s">
        <v>2707</v>
      </c>
      <c s="6"/>
      <c s="27" t="s">
        <v>2895</v>
      </c>
      <c s="6"/>
      <c s="6"/>
      <c s="6"/>
      <c s="40">
        <f>0+Q89</f>
      </c>
      <c r="O89">
        <f>0+R89</f>
      </c>
      <c r="Q89">
        <f>0+I90+I94+I98+I102+I106+I110</f>
      </c>
      <c>
        <f>0+O90+O94+O98+O102+O106+O110</f>
      </c>
    </row>
    <row r="90" spans="1:16" ht="25.5">
      <c r="A90" s="24" t="s">
        <v>55</v>
      </c>
      <c s="29" t="s">
        <v>153</v>
      </c>
      <c s="29" t="s">
        <v>8080</v>
      </c>
      <c s="24" t="s">
        <v>57</v>
      </c>
      <c s="30" t="s">
        <v>8081</v>
      </c>
      <c s="31" t="s">
        <v>86</v>
      </c>
      <c s="32">
        <v>1</v>
      </c>
      <c s="33">
        <v>0</v>
      </c>
      <c s="33">
        <f>ROUND(ROUND(H90,2)*ROUND(G90,3),2)</f>
      </c>
      <c r="O90">
        <f>(I90*21)/100</f>
      </c>
      <c t="s">
        <v>33</v>
      </c>
    </row>
    <row r="91" spans="1:5" ht="12.75">
      <c r="A91" s="34" t="s">
        <v>60</v>
      </c>
      <c r="E91" s="35" t="s">
        <v>57</v>
      </c>
    </row>
    <row r="92" spans="1:5" ht="12.75">
      <c r="A92" s="36" t="s">
        <v>61</v>
      </c>
      <c r="E92" s="37" t="s">
        <v>8059</v>
      </c>
    </row>
    <row r="93" spans="1:5" ht="63.75">
      <c r="A93" t="s">
        <v>62</v>
      </c>
      <c r="E93" s="35" t="s">
        <v>3200</v>
      </c>
    </row>
    <row r="94" spans="1:16" ht="25.5">
      <c r="A94" s="24" t="s">
        <v>55</v>
      </c>
      <c s="29" t="s">
        <v>157</v>
      </c>
      <c s="29" t="s">
        <v>2899</v>
      </c>
      <c s="24" t="s">
        <v>57</v>
      </c>
      <c s="30" t="s">
        <v>2900</v>
      </c>
      <c s="31" t="s">
        <v>86</v>
      </c>
      <c s="32">
        <v>1</v>
      </c>
      <c s="33">
        <v>0</v>
      </c>
      <c s="33">
        <f>ROUND(ROUND(H94,2)*ROUND(G94,3),2)</f>
      </c>
      <c r="O94">
        <f>(I94*21)/100</f>
      </c>
      <c t="s">
        <v>33</v>
      </c>
    </row>
    <row r="95" spans="1:5" ht="12.75">
      <c r="A95" s="34" t="s">
        <v>60</v>
      </c>
      <c r="E95" s="35" t="s">
        <v>57</v>
      </c>
    </row>
    <row r="96" spans="1:5" ht="12.75">
      <c r="A96" s="36" t="s">
        <v>61</v>
      </c>
      <c r="E96" s="37" t="s">
        <v>8059</v>
      </c>
    </row>
    <row r="97" spans="1:5" ht="38.25">
      <c r="A97" t="s">
        <v>62</v>
      </c>
      <c r="E97" s="35" t="s">
        <v>3201</v>
      </c>
    </row>
    <row r="98" spans="1:16" ht="12.75">
      <c r="A98" s="24" t="s">
        <v>55</v>
      </c>
      <c s="29" t="s">
        <v>161</v>
      </c>
      <c s="29" t="s">
        <v>12768</v>
      </c>
      <c s="24" t="s">
        <v>57</v>
      </c>
      <c s="30" t="s">
        <v>12769</v>
      </c>
      <c s="31" t="s">
        <v>86</v>
      </c>
      <c s="32">
        <v>1</v>
      </c>
      <c s="33">
        <v>0</v>
      </c>
      <c s="33">
        <f>ROUND(ROUND(H98,2)*ROUND(G98,3),2)</f>
      </c>
      <c r="O98">
        <f>(I98*21)/100</f>
      </c>
      <c t="s">
        <v>33</v>
      </c>
    </row>
    <row r="99" spans="1:5" ht="12.75">
      <c r="A99" s="34" t="s">
        <v>60</v>
      </c>
      <c r="E99" s="35" t="s">
        <v>57</v>
      </c>
    </row>
    <row r="100" spans="1:5" ht="12.75">
      <c r="A100" s="36" t="s">
        <v>61</v>
      </c>
      <c r="E100" s="37" t="s">
        <v>8059</v>
      </c>
    </row>
    <row r="101" spans="1:5" ht="38.25">
      <c r="A101" t="s">
        <v>62</v>
      </c>
      <c r="E101" s="35" t="s">
        <v>3218</v>
      </c>
    </row>
    <row r="102" spans="1:16" ht="12.75">
      <c r="A102" s="24" t="s">
        <v>55</v>
      </c>
      <c s="29" t="s">
        <v>165</v>
      </c>
      <c s="29" t="s">
        <v>13076</v>
      </c>
      <c s="24" t="s">
        <v>57</v>
      </c>
      <c s="30" t="s">
        <v>13077</v>
      </c>
      <c s="31" t="s">
        <v>86</v>
      </c>
      <c s="32">
        <v>1</v>
      </c>
      <c s="33">
        <v>0</v>
      </c>
      <c s="33">
        <f>ROUND(ROUND(H102,2)*ROUND(G102,3),2)</f>
      </c>
      <c r="O102">
        <f>(I102*21)/100</f>
      </c>
      <c t="s">
        <v>33</v>
      </c>
    </row>
    <row r="103" spans="1:5" ht="12.75">
      <c r="A103" s="34" t="s">
        <v>60</v>
      </c>
      <c r="E103" s="35" t="s">
        <v>57</v>
      </c>
    </row>
    <row r="104" spans="1:5" ht="12.75">
      <c r="A104" s="36" t="s">
        <v>61</v>
      </c>
      <c r="E104" s="37" t="s">
        <v>8059</v>
      </c>
    </row>
    <row r="105" spans="1:5" ht="38.25">
      <c r="A105" t="s">
        <v>62</v>
      </c>
      <c r="E105" s="35" t="s">
        <v>3218</v>
      </c>
    </row>
    <row r="106" spans="1:16" ht="25.5">
      <c r="A106" s="24" t="s">
        <v>55</v>
      </c>
      <c s="29" t="s">
        <v>168</v>
      </c>
      <c s="29" t="s">
        <v>13078</v>
      </c>
      <c s="24" t="s">
        <v>57</v>
      </c>
      <c s="30" t="s">
        <v>13079</v>
      </c>
      <c s="31" t="s">
        <v>86</v>
      </c>
      <c s="32">
        <v>1</v>
      </c>
      <c s="33">
        <v>0</v>
      </c>
      <c s="33">
        <f>ROUND(ROUND(H106,2)*ROUND(G106,3),2)</f>
      </c>
      <c r="O106">
        <f>(I106*21)/100</f>
      </c>
      <c t="s">
        <v>33</v>
      </c>
    </row>
    <row r="107" spans="1:5" ht="12.75">
      <c r="A107" s="34" t="s">
        <v>60</v>
      </c>
      <c r="E107" s="35" t="s">
        <v>57</v>
      </c>
    </row>
    <row r="108" spans="1:5" ht="12.75">
      <c r="A108" s="36" t="s">
        <v>61</v>
      </c>
      <c r="E108" s="37" t="s">
        <v>8059</v>
      </c>
    </row>
    <row r="109" spans="1:5" ht="38.25">
      <c r="A109" t="s">
        <v>62</v>
      </c>
      <c r="E109" s="35" t="s">
        <v>3218</v>
      </c>
    </row>
    <row r="110" spans="1:16" ht="12.75">
      <c r="A110" s="24" t="s">
        <v>55</v>
      </c>
      <c s="29" t="s">
        <v>172</v>
      </c>
      <c s="29" t="s">
        <v>2709</v>
      </c>
      <c s="24" t="s">
        <v>57</v>
      </c>
      <c s="30" t="s">
        <v>2902</v>
      </c>
      <c s="31" t="s">
        <v>627</v>
      </c>
      <c s="32">
        <v>60</v>
      </c>
      <c s="33">
        <v>0</v>
      </c>
      <c s="33">
        <f>ROUND(ROUND(H110,2)*ROUND(G110,3),2)</f>
      </c>
      <c r="O110">
        <f>(I110*21)/100</f>
      </c>
      <c t="s">
        <v>33</v>
      </c>
    </row>
    <row r="111" spans="1:5" ht="12.75">
      <c r="A111" s="34" t="s">
        <v>60</v>
      </c>
      <c r="E111" s="35" t="s">
        <v>57</v>
      </c>
    </row>
    <row r="112" spans="1:5" ht="12.75">
      <c r="A112" s="36" t="s">
        <v>61</v>
      </c>
      <c r="E112" s="37" t="s">
        <v>8059</v>
      </c>
    </row>
    <row r="113" spans="1:5" ht="38.25">
      <c r="A113" t="s">
        <v>62</v>
      </c>
      <c r="E113" s="35" t="s">
        <v>3219</v>
      </c>
    </row>
    <row r="114" spans="1:18" ht="12.75" customHeight="1">
      <c r="A114" s="6" t="s">
        <v>53</v>
      </c>
      <c s="6"/>
      <c s="39" t="s">
        <v>189</v>
      </c>
      <c s="6"/>
      <c s="27" t="s">
        <v>8085</v>
      </c>
      <c s="6"/>
      <c s="6"/>
      <c s="6"/>
      <c s="40">
        <f>0+Q114</f>
      </c>
      <c r="O114">
        <f>0+R114</f>
      </c>
      <c r="Q114">
        <f>0+I115+I119</f>
      </c>
      <c>
        <f>0+O115+O119</f>
      </c>
    </row>
    <row r="115" spans="1:16" ht="25.5">
      <c r="A115" s="24" t="s">
        <v>55</v>
      </c>
      <c s="29" t="s">
        <v>227</v>
      </c>
      <c s="29" t="s">
        <v>192</v>
      </c>
      <c s="24" t="s">
        <v>193</v>
      </c>
      <c s="30" t="s">
        <v>194</v>
      </c>
      <c s="31" t="s">
        <v>195</v>
      </c>
      <c s="32">
        <v>2</v>
      </c>
      <c s="33">
        <v>0</v>
      </c>
      <c s="33">
        <f>ROUND(ROUND(H115,2)*ROUND(G115,3),2)</f>
      </c>
      <c r="O115">
        <f>(I115*21)/100</f>
      </c>
      <c t="s">
        <v>33</v>
      </c>
    </row>
    <row r="116" spans="1:5" ht="12.75">
      <c r="A116" s="34" t="s">
        <v>60</v>
      </c>
      <c r="E116" s="35" t="s">
        <v>196</v>
      </c>
    </row>
    <row r="117" spans="1:5" ht="12.75">
      <c r="A117" s="36" t="s">
        <v>61</v>
      </c>
      <c r="E117" s="37" t="s">
        <v>8059</v>
      </c>
    </row>
    <row r="118" spans="1:5" ht="153">
      <c r="A118" t="s">
        <v>62</v>
      </c>
      <c r="E118" s="35" t="s">
        <v>1243</v>
      </c>
    </row>
    <row r="119" spans="1:16" ht="25.5">
      <c r="A119" s="24" t="s">
        <v>55</v>
      </c>
      <c s="29" t="s">
        <v>232</v>
      </c>
      <c s="29" t="s">
        <v>199</v>
      </c>
      <c s="24" t="s">
        <v>193</v>
      </c>
      <c s="30" t="s">
        <v>200</v>
      </c>
      <c s="31" t="s">
        <v>195</v>
      </c>
      <c s="32">
        <v>8.8</v>
      </c>
      <c s="33">
        <v>0</v>
      </c>
      <c s="33">
        <f>ROUND(ROUND(H119,2)*ROUND(G119,3),2)</f>
      </c>
      <c r="O119">
        <f>(I119*21)/100</f>
      </c>
      <c t="s">
        <v>33</v>
      </c>
    </row>
    <row r="120" spans="1:5" ht="12.75">
      <c r="A120" s="34" t="s">
        <v>60</v>
      </c>
      <c r="E120" s="35" t="s">
        <v>196</v>
      </c>
    </row>
    <row r="121" spans="1:5" ht="12.75">
      <c r="A121" s="36" t="s">
        <v>61</v>
      </c>
      <c r="E121" s="37" t="s">
        <v>8059</v>
      </c>
    </row>
    <row r="122" spans="1:5" ht="153">
      <c r="A122" t="s">
        <v>62</v>
      </c>
      <c r="E122"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7.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0+O10+O39+O72+O105+O122+O147</f>
      </c>
      <c t="s">
        <v>32</v>
      </c>
    </row>
    <row r="3" spans="1:16" ht="15" customHeight="1">
      <c r="A3" t="s">
        <v>12</v>
      </c>
      <c s="12" t="s">
        <v>14</v>
      </c>
      <c s="13" t="s">
        <v>15</v>
      </c>
      <c s="1"/>
      <c s="14" t="s">
        <v>16</v>
      </c>
      <c s="1"/>
      <c s="9"/>
      <c s="8" t="s">
        <v>13087</v>
      </c>
      <c s="41">
        <f>0+I10+I39+I72+I105+I122+I147</f>
      </c>
      <c r="O3" t="s">
        <v>29</v>
      </c>
      <c t="s">
        <v>33</v>
      </c>
    </row>
    <row r="4" spans="1:16" ht="15" customHeight="1">
      <c r="A4" t="s">
        <v>17</v>
      </c>
      <c s="12" t="s">
        <v>18</v>
      </c>
      <c s="13" t="s">
        <v>12265</v>
      </c>
      <c s="1"/>
      <c s="14" t="s">
        <v>12266</v>
      </c>
      <c s="1"/>
      <c s="1"/>
      <c s="11"/>
      <c s="11"/>
      <c r="O4" t="s">
        <v>30</v>
      </c>
      <c t="s">
        <v>33</v>
      </c>
    </row>
    <row r="5" spans="1:16" ht="12.75" customHeight="1">
      <c r="A5" t="s">
        <v>21</v>
      </c>
      <c s="12" t="s">
        <v>18</v>
      </c>
      <c s="13" t="s">
        <v>13069</v>
      </c>
      <c s="1"/>
      <c s="14" t="s">
        <v>13070</v>
      </c>
      <c s="1"/>
      <c s="1"/>
      <c s="1"/>
      <c s="1"/>
      <c r="O5" t="s">
        <v>31</v>
      </c>
      <c t="s">
        <v>33</v>
      </c>
    </row>
    <row r="6" spans="1:9" ht="12.75" customHeight="1">
      <c r="A6" t="s">
        <v>24</v>
      </c>
      <c s="16" t="s">
        <v>28</v>
      </c>
      <c s="17" t="s">
        <v>13087</v>
      </c>
      <c s="6"/>
      <c s="18" t="s">
        <v>13088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378</v>
      </c>
      <c s="25"/>
      <c s="27" t="s">
        <v>2798</v>
      </c>
      <c s="25"/>
      <c s="25"/>
      <c s="25"/>
      <c s="28">
        <f>0+Q10</f>
      </c>
      <c r="O10">
        <f>0+R10</f>
      </c>
      <c r="Q10">
        <f>0+I11+I15+I19+I23+I27+I31+I35</f>
      </c>
      <c>
        <f>0+O11+O15+O19+O23+O27+O31+O35</f>
      </c>
    </row>
    <row r="11" spans="1:16" ht="25.5">
      <c r="A11" s="24" t="s">
        <v>55</v>
      </c>
      <c s="29" t="s">
        <v>73</v>
      </c>
      <c s="29" t="s">
        <v>84</v>
      </c>
      <c s="24" t="s">
        <v>57</v>
      </c>
      <c s="30" t="s">
        <v>85</v>
      </c>
      <c s="31" t="s">
        <v>86</v>
      </c>
      <c s="32">
        <v>4</v>
      </c>
      <c s="33">
        <v>0</v>
      </c>
      <c s="33">
        <f>ROUND(ROUND(H11,2)*ROUND(G11,3),2)</f>
      </c>
      <c r="O11">
        <f>(I11*21)/100</f>
      </c>
      <c t="s">
        <v>33</v>
      </c>
    </row>
    <row r="12" spans="1:5" ht="12.75">
      <c r="A12" s="34" t="s">
        <v>60</v>
      </c>
      <c r="E12" s="35" t="s">
        <v>57</v>
      </c>
    </row>
    <row r="13" spans="1:5" ht="12.75">
      <c r="A13" s="36" t="s">
        <v>61</v>
      </c>
      <c r="E13" s="37" t="s">
        <v>8059</v>
      </c>
    </row>
    <row r="14" spans="1:5" ht="25.5">
      <c r="A14" t="s">
        <v>62</v>
      </c>
      <c r="E14" s="35" t="s">
        <v>8060</v>
      </c>
    </row>
    <row r="15" spans="1:16" ht="12.75">
      <c r="A15" s="24" t="s">
        <v>55</v>
      </c>
      <c s="29" t="s">
        <v>79</v>
      </c>
      <c s="29" t="s">
        <v>3022</v>
      </c>
      <c s="24" t="s">
        <v>57</v>
      </c>
      <c s="30" t="s">
        <v>3023</v>
      </c>
      <c s="31" t="s">
        <v>86</v>
      </c>
      <c s="32">
        <v>6</v>
      </c>
      <c s="33">
        <v>0</v>
      </c>
      <c s="33">
        <f>ROUND(ROUND(H15,2)*ROUND(G15,3),2)</f>
      </c>
      <c r="O15">
        <f>(I15*21)/100</f>
      </c>
      <c t="s">
        <v>33</v>
      </c>
    </row>
    <row r="16" spans="1:5" ht="12.75">
      <c r="A16" s="34" t="s">
        <v>60</v>
      </c>
      <c r="E16" s="35" t="s">
        <v>57</v>
      </c>
    </row>
    <row r="17" spans="1:5" ht="12.75">
      <c r="A17" s="36" t="s">
        <v>61</v>
      </c>
      <c r="E17" s="37" t="s">
        <v>8059</v>
      </c>
    </row>
    <row r="18" spans="1:5" ht="51">
      <c r="A18" t="s">
        <v>62</v>
      </c>
      <c r="E18" s="35" t="s">
        <v>3025</v>
      </c>
    </row>
    <row r="19" spans="1:16" ht="12.75">
      <c r="A19" s="24" t="s">
        <v>55</v>
      </c>
      <c s="29" t="s">
        <v>50</v>
      </c>
      <c s="29" t="s">
        <v>1493</v>
      </c>
      <c s="24" t="s">
        <v>57</v>
      </c>
      <c s="30" t="s">
        <v>1494</v>
      </c>
      <c s="31" t="s">
        <v>94</v>
      </c>
      <c s="32">
        <v>35</v>
      </c>
      <c s="33">
        <v>0</v>
      </c>
      <c s="33">
        <f>ROUND(ROUND(H19,2)*ROUND(G19,3),2)</f>
      </c>
      <c r="O19">
        <f>(I19*21)/100</f>
      </c>
      <c t="s">
        <v>33</v>
      </c>
    </row>
    <row r="20" spans="1:5" ht="12.75">
      <c r="A20" s="34" t="s">
        <v>60</v>
      </c>
      <c r="E20" s="35" t="s">
        <v>57</v>
      </c>
    </row>
    <row r="21" spans="1:5" ht="12.75">
      <c r="A21" s="36" t="s">
        <v>61</v>
      </c>
      <c r="E21" s="37" t="s">
        <v>8059</v>
      </c>
    </row>
    <row r="22" spans="1:5" ht="51">
      <c r="A22" t="s">
        <v>62</v>
      </c>
      <c r="E22" s="35" t="s">
        <v>3474</v>
      </c>
    </row>
    <row r="23" spans="1:16" ht="12.75">
      <c r="A23" s="24" t="s">
        <v>55</v>
      </c>
      <c s="29" t="s">
        <v>52</v>
      </c>
      <c s="29" t="s">
        <v>104</v>
      </c>
      <c s="24" t="s">
        <v>57</v>
      </c>
      <c s="30" t="s">
        <v>105</v>
      </c>
      <c s="31" t="s">
        <v>94</v>
      </c>
      <c s="32">
        <v>35</v>
      </c>
      <c s="33">
        <v>0</v>
      </c>
      <c s="33">
        <f>ROUND(ROUND(H23,2)*ROUND(G23,3),2)</f>
      </c>
      <c r="O23">
        <f>(I23*21)/100</f>
      </c>
      <c t="s">
        <v>33</v>
      </c>
    </row>
    <row r="24" spans="1:5" ht="12.75">
      <c r="A24" s="34" t="s">
        <v>60</v>
      </c>
      <c r="E24" s="35" t="s">
        <v>57</v>
      </c>
    </row>
    <row r="25" spans="1:5" ht="12.75">
      <c r="A25" s="36" t="s">
        <v>61</v>
      </c>
      <c r="E25" s="37" t="s">
        <v>8059</v>
      </c>
    </row>
    <row r="26" spans="1:5" ht="76.5">
      <c r="A26" t="s">
        <v>62</v>
      </c>
      <c r="E26" s="35" t="s">
        <v>3030</v>
      </c>
    </row>
    <row r="27" spans="1:16" ht="12.75">
      <c r="A27" s="24" t="s">
        <v>55</v>
      </c>
      <c s="29" t="s">
        <v>91</v>
      </c>
      <c s="29" t="s">
        <v>13073</v>
      </c>
      <c s="24" t="s">
        <v>57</v>
      </c>
      <c s="30" t="s">
        <v>3481</v>
      </c>
      <c s="31" t="s">
        <v>86</v>
      </c>
      <c s="32">
        <v>1</v>
      </c>
      <c s="33">
        <v>0</v>
      </c>
      <c s="33">
        <f>ROUND(ROUND(H27,2)*ROUND(G27,3),2)</f>
      </c>
      <c r="O27">
        <f>(I27*21)/100</f>
      </c>
      <c t="s">
        <v>33</v>
      </c>
    </row>
    <row r="28" spans="1:5" ht="12.75">
      <c r="A28" s="34" t="s">
        <v>60</v>
      </c>
      <c r="E28" s="35" t="s">
        <v>57</v>
      </c>
    </row>
    <row r="29" spans="1:5" ht="12.75">
      <c r="A29" s="36" t="s">
        <v>61</v>
      </c>
      <c r="E29" s="37" t="s">
        <v>8059</v>
      </c>
    </row>
    <row r="30" spans="1:5" ht="102">
      <c r="A30" t="s">
        <v>62</v>
      </c>
      <c r="E30" s="35" t="s">
        <v>3479</v>
      </c>
    </row>
    <row r="31" spans="1:16" ht="12.75">
      <c r="A31" s="24" t="s">
        <v>55</v>
      </c>
      <c s="29" t="s">
        <v>96</v>
      </c>
      <c s="29" t="s">
        <v>3044</v>
      </c>
      <c s="24" t="s">
        <v>57</v>
      </c>
      <c s="30" t="s">
        <v>3045</v>
      </c>
      <c s="31" t="s">
        <v>86</v>
      </c>
      <c s="32">
        <v>13</v>
      </c>
      <c s="33">
        <v>0</v>
      </c>
      <c s="33">
        <f>ROUND(ROUND(H31,2)*ROUND(G31,3),2)</f>
      </c>
      <c r="O31">
        <f>(I31*21)/100</f>
      </c>
      <c t="s">
        <v>33</v>
      </c>
    </row>
    <row r="32" spans="1:5" ht="12.75">
      <c r="A32" s="34" t="s">
        <v>60</v>
      </c>
      <c r="E32" s="35" t="s">
        <v>57</v>
      </c>
    </row>
    <row r="33" spans="1:5" ht="12.75">
      <c r="A33" s="36" t="s">
        <v>61</v>
      </c>
      <c r="E33" s="37" t="s">
        <v>8059</v>
      </c>
    </row>
    <row r="34" spans="1:5" ht="51">
      <c r="A34" t="s">
        <v>62</v>
      </c>
      <c r="E34" s="35" t="s">
        <v>3046</v>
      </c>
    </row>
    <row r="35" spans="1:16" ht="25.5">
      <c r="A35" s="24" t="s">
        <v>55</v>
      </c>
      <c s="29" t="s">
        <v>99</v>
      </c>
      <c s="29" t="s">
        <v>1329</v>
      </c>
      <c s="24" t="s">
        <v>57</v>
      </c>
      <c s="30" t="s">
        <v>1330</v>
      </c>
      <c s="31" t="s">
        <v>86</v>
      </c>
      <c s="32">
        <v>17</v>
      </c>
      <c s="33">
        <v>0</v>
      </c>
      <c s="33">
        <f>ROUND(ROUND(H35,2)*ROUND(G35,3),2)</f>
      </c>
      <c r="O35">
        <f>(I35*21)/100</f>
      </c>
      <c t="s">
        <v>33</v>
      </c>
    </row>
    <row r="36" spans="1:5" ht="12.75">
      <c r="A36" s="34" t="s">
        <v>60</v>
      </c>
      <c r="E36" s="35" t="s">
        <v>57</v>
      </c>
    </row>
    <row r="37" spans="1:5" ht="12.75">
      <c r="A37" s="36" t="s">
        <v>61</v>
      </c>
      <c r="E37" s="37" t="s">
        <v>8059</v>
      </c>
    </row>
    <row r="38" spans="1:5" ht="51">
      <c r="A38" t="s">
        <v>62</v>
      </c>
      <c r="E38" s="35" t="s">
        <v>3026</v>
      </c>
    </row>
    <row r="39" spans="1:18" ht="12.75" customHeight="1">
      <c r="A39" s="6" t="s">
        <v>53</v>
      </c>
      <c s="6"/>
      <c s="39" t="s">
        <v>3052</v>
      </c>
      <c s="6"/>
      <c s="27" t="s">
        <v>54</v>
      </c>
      <c s="6"/>
      <c s="6"/>
      <c s="6"/>
      <c s="40">
        <f>0+Q39</f>
      </c>
      <c r="O39">
        <f>0+R39</f>
      </c>
      <c r="Q39">
        <f>0+I40+I44+I48+I52+I56+I60+I64+I68</f>
      </c>
      <c>
        <f>0+O40+O44+O48+O52+O56+O60+O64+O68</f>
      </c>
    </row>
    <row r="40" spans="1:16" ht="12.75">
      <c r="A40" s="24" t="s">
        <v>55</v>
      </c>
      <c s="29" t="s">
        <v>39</v>
      </c>
      <c s="29" t="s">
        <v>3053</v>
      </c>
      <c s="24" t="s">
        <v>57</v>
      </c>
      <c s="30" t="s">
        <v>3054</v>
      </c>
      <c s="31" t="s">
        <v>76</v>
      </c>
      <c s="32">
        <v>125</v>
      </c>
      <c s="33">
        <v>0</v>
      </c>
      <c s="33">
        <f>ROUND(ROUND(H40,2)*ROUND(G40,3),2)</f>
      </c>
      <c r="O40">
        <f>(I40*21)/100</f>
      </c>
      <c t="s">
        <v>33</v>
      </c>
    </row>
    <row r="41" spans="1:5" ht="12.75">
      <c r="A41" s="34" t="s">
        <v>60</v>
      </c>
      <c r="E41" s="35" t="s">
        <v>57</v>
      </c>
    </row>
    <row r="42" spans="1:5" ht="12.75">
      <c r="A42" s="36" t="s">
        <v>61</v>
      </c>
      <c r="E42" s="37" t="s">
        <v>8059</v>
      </c>
    </row>
    <row r="43" spans="1:5" ht="12.75">
      <c r="A43" t="s">
        <v>62</v>
      </c>
      <c r="E43" s="35" t="s">
        <v>3055</v>
      </c>
    </row>
    <row r="44" spans="1:16" ht="12.75">
      <c r="A44" s="24" t="s">
        <v>55</v>
      </c>
      <c s="29" t="s">
        <v>33</v>
      </c>
      <c s="29" t="s">
        <v>3056</v>
      </c>
      <c s="24" t="s">
        <v>57</v>
      </c>
      <c s="30" t="s">
        <v>3057</v>
      </c>
      <c s="31" t="s">
        <v>59</v>
      </c>
      <c s="32">
        <v>36</v>
      </c>
      <c s="33">
        <v>0</v>
      </c>
      <c s="33">
        <f>ROUND(ROUND(H44,2)*ROUND(G44,3),2)</f>
      </c>
      <c r="O44">
        <f>(I44*21)/100</f>
      </c>
      <c t="s">
        <v>33</v>
      </c>
    </row>
    <row r="45" spans="1:5" ht="12.75">
      <c r="A45" s="34" t="s">
        <v>60</v>
      </c>
      <c r="E45" s="35" t="s">
        <v>57</v>
      </c>
    </row>
    <row r="46" spans="1:5" ht="12.75">
      <c r="A46" s="36" t="s">
        <v>61</v>
      </c>
      <c r="E46" s="37" t="s">
        <v>8059</v>
      </c>
    </row>
    <row r="47" spans="1:5" ht="216.75">
      <c r="A47" t="s">
        <v>62</v>
      </c>
      <c r="E47" s="35" t="s">
        <v>3058</v>
      </c>
    </row>
    <row r="48" spans="1:16" ht="12.75">
      <c r="A48" s="24" t="s">
        <v>55</v>
      </c>
      <c s="29" t="s">
        <v>32</v>
      </c>
      <c s="29" t="s">
        <v>8061</v>
      </c>
      <c s="24" t="s">
        <v>57</v>
      </c>
      <c s="30" t="s">
        <v>8062</v>
      </c>
      <c s="31" t="s">
        <v>970</v>
      </c>
      <c s="32">
        <v>25</v>
      </c>
      <c s="33">
        <v>0</v>
      </c>
      <c s="33">
        <f>ROUND(ROUND(H48,2)*ROUND(G48,3),2)</f>
      </c>
      <c r="O48">
        <f>(I48*21)/100</f>
      </c>
      <c t="s">
        <v>33</v>
      </c>
    </row>
    <row r="49" spans="1:5" ht="12.75">
      <c r="A49" s="34" t="s">
        <v>60</v>
      </c>
      <c r="E49" s="35" t="s">
        <v>57</v>
      </c>
    </row>
    <row r="50" spans="1:5" ht="12.75">
      <c r="A50" s="36" t="s">
        <v>61</v>
      </c>
      <c r="E50" s="37" t="s">
        <v>8059</v>
      </c>
    </row>
    <row r="51" spans="1:5" ht="25.5">
      <c r="A51" t="s">
        <v>62</v>
      </c>
      <c r="E51" s="35" t="s">
        <v>1195</v>
      </c>
    </row>
    <row r="52" spans="1:16" ht="12.75">
      <c r="A52" s="24" t="s">
        <v>55</v>
      </c>
      <c s="29" t="s">
        <v>43</v>
      </c>
      <c s="29" t="s">
        <v>70</v>
      </c>
      <c s="24" t="s">
        <v>57</v>
      </c>
      <c s="30" t="s">
        <v>71</v>
      </c>
      <c s="31" t="s">
        <v>59</v>
      </c>
      <c s="32">
        <v>35</v>
      </c>
      <c s="33">
        <v>0</v>
      </c>
      <c s="33">
        <f>ROUND(ROUND(H52,2)*ROUND(G52,3),2)</f>
      </c>
      <c r="O52">
        <f>(I52*21)/100</f>
      </c>
      <c t="s">
        <v>33</v>
      </c>
    </row>
    <row r="53" spans="1:5" ht="12.75">
      <c r="A53" s="34" t="s">
        <v>60</v>
      </c>
      <c r="E53" s="35" t="s">
        <v>57</v>
      </c>
    </row>
    <row r="54" spans="1:5" ht="12.75">
      <c r="A54" s="36" t="s">
        <v>61</v>
      </c>
      <c r="E54" s="37" t="s">
        <v>8059</v>
      </c>
    </row>
    <row r="55" spans="1:5" ht="153">
      <c r="A55" t="s">
        <v>62</v>
      </c>
      <c r="E55" s="35" t="s">
        <v>3059</v>
      </c>
    </row>
    <row r="56" spans="1:16" ht="12.75">
      <c r="A56" s="24" t="s">
        <v>55</v>
      </c>
      <c s="29" t="s">
        <v>45</v>
      </c>
      <c s="29" t="s">
        <v>3309</v>
      </c>
      <c s="24" t="s">
        <v>57</v>
      </c>
      <c s="30" t="s">
        <v>3310</v>
      </c>
      <c s="31" t="s">
        <v>76</v>
      </c>
      <c s="32">
        <v>125</v>
      </c>
      <c s="33">
        <v>0</v>
      </c>
      <c s="33">
        <f>ROUND(ROUND(H56,2)*ROUND(G56,3),2)</f>
      </c>
      <c r="O56">
        <f>(I56*21)/100</f>
      </c>
      <c t="s">
        <v>33</v>
      </c>
    </row>
    <row r="57" spans="1:5" ht="12.75">
      <c r="A57" s="34" t="s">
        <v>60</v>
      </c>
      <c r="E57" s="35" t="s">
        <v>57</v>
      </c>
    </row>
    <row r="58" spans="1:5" ht="12.75">
      <c r="A58" s="36" t="s">
        <v>61</v>
      </c>
      <c r="E58" s="37" t="s">
        <v>8059</v>
      </c>
    </row>
    <row r="59" spans="1:5" ht="38.25">
      <c r="A59" t="s">
        <v>62</v>
      </c>
      <c r="E59" s="35" t="s">
        <v>3311</v>
      </c>
    </row>
    <row r="60" spans="1:16" ht="12.75">
      <c r="A60" s="24" t="s">
        <v>55</v>
      </c>
      <c s="29" t="s">
        <v>47</v>
      </c>
      <c s="29" t="s">
        <v>3060</v>
      </c>
      <c s="24" t="s">
        <v>57</v>
      </c>
      <c s="30" t="s">
        <v>3061</v>
      </c>
      <c s="31" t="s">
        <v>59</v>
      </c>
      <c s="32">
        <v>2</v>
      </c>
      <c s="33">
        <v>0</v>
      </c>
      <c s="33">
        <f>ROUND(ROUND(H60,2)*ROUND(G60,3),2)</f>
      </c>
      <c r="O60">
        <f>(I60*21)/100</f>
      </c>
      <c t="s">
        <v>33</v>
      </c>
    </row>
    <row r="61" spans="1:5" ht="12.75">
      <c r="A61" s="34" t="s">
        <v>60</v>
      </c>
      <c r="E61" s="35" t="s">
        <v>57</v>
      </c>
    </row>
    <row r="62" spans="1:5" ht="12.75">
      <c r="A62" s="36" t="s">
        <v>61</v>
      </c>
      <c r="E62" s="37" t="s">
        <v>8059</v>
      </c>
    </row>
    <row r="63" spans="1:5" ht="38.25">
      <c r="A63" t="s">
        <v>62</v>
      </c>
      <c r="E63" s="35" t="s">
        <v>3062</v>
      </c>
    </row>
    <row r="64" spans="1:16" ht="12.75">
      <c r="A64" s="24" t="s">
        <v>55</v>
      </c>
      <c s="29" t="s">
        <v>249</v>
      </c>
      <c s="29" t="s">
        <v>8088</v>
      </c>
      <c s="24" t="s">
        <v>57</v>
      </c>
      <c s="30" t="s">
        <v>8089</v>
      </c>
      <c s="31" t="s">
        <v>59</v>
      </c>
      <c s="32">
        <v>4</v>
      </c>
      <c s="33">
        <v>0</v>
      </c>
      <c s="33">
        <f>ROUND(ROUND(H64,2)*ROUND(G64,3),2)</f>
      </c>
      <c r="O64">
        <f>(I64*21)/100</f>
      </c>
      <c t="s">
        <v>33</v>
      </c>
    </row>
    <row r="65" spans="1:5" ht="12.75">
      <c r="A65" s="34" t="s">
        <v>60</v>
      </c>
      <c r="E65" s="35" t="s">
        <v>57</v>
      </c>
    </row>
    <row r="66" spans="1:5" ht="12.75">
      <c r="A66" s="36" t="s">
        <v>61</v>
      </c>
      <c r="E66" s="37" t="s">
        <v>8059</v>
      </c>
    </row>
    <row r="67" spans="1:5" ht="89.25">
      <c r="A67" t="s">
        <v>62</v>
      </c>
      <c r="E67" s="35" t="s">
        <v>8090</v>
      </c>
    </row>
    <row r="68" spans="1:16" ht="12.75">
      <c r="A68" s="24" t="s">
        <v>55</v>
      </c>
      <c s="29" t="s">
        <v>252</v>
      </c>
      <c s="29" t="s">
        <v>1020</v>
      </c>
      <c s="24" t="s">
        <v>57</v>
      </c>
      <c s="30" t="s">
        <v>1021</v>
      </c>
      <c s="31" t="s">
        <v>1022</v>
      </c>
      <c s="32">
        <v>220</v>
      </c>
      <c s="33">
        <v>0</v>
      </c>
      <c s="33">
        <f>ROUND(ROUND(H68,2)*ROUND(G68,3),2)</f>
      </c>
      <c r="O68">
        <f>(I68*21)/100</f>
      </c>
      <c t="s">
        <v>33</v>
      </c>
    </row>
    <row r="69" spans="1:5" ht="12.75">
      <c r="A69" s="34" t="s">
        <v>60</v>
      </c>
      <c r="E69" s="35" t="s">
        <v>57</v>
      </c>
    </row>
    <row r="70" spans="1:5" ht="12.75">
      <c r="A70" s="36" t="s">
        <v>61</v>
      </c>
      <c r="E70" s="37" t="s">
        <v>8059</v>
      </c>
    </row>
    <row r="71" spans="1:5" ht="25.5">
      <c r="A71" t="s">
        <v>62</v>
      </c>
      <c r="E71" s="35" t="s">
        <v>5973</v>
      </c>
    </row>
    <row r="72" spans="1:18" ht="12.75" customHeight="1">
      <c r="A72" s="6" t="s">
        <v>53</v>
      </c>
      <c s="6"/>
      <c s="39" t="s">
        <v>2809</v>
      </c>
      <c s="6"/>
      <c s="27" t="s">
        <v>2810</v>
      </c>
      <c s="6"/>
      <c s="6"/>
      <c s="6"/>
      <c s="40">
        <f>0+Q72</f>
      </c>
      <c r="O72">
        <f>0+R72</f>
      </c>
      <c r="Q72">
        <f>0+I73+I77+I81+I85+I89+I93+I97+I101</f>
      </c>
      <c>
        <f>0+O73+O77+O81+O85+O89+O93+O97+O101</f>
      </c>
    </row>
    <row r="73" spans="1:16" ht="12.75">
      <c r="A73" s="24" t="s">
        <v>55</v>
      </c>
      <c s="29" t="s">
        <v>103</v>
      </c>
      <c s="29" t="s">
        <v>3066</v>
      </c>
      <c s="24" t="s">
        <v>57</v>
      </c>
      <c s="30" t="s">
        <v>3067</v>
      </c>
      <c s="31" t="s">
        <v>94</v>
      </c>
      <c s="32">
        <v>5</v>
      </c>
      <c s="33">
        <v>0</v>
      </c>
      <c s="33">
        <f>ROUND(ROUND(H73,2)*ROUND(G73,3),2)</f>
      </c>
      <c r="O73">
        <f>(I73*21)/100</f>
      </c>
      <c t="s">
        <v>33</v>
      </c>
    </row>
    <row r="74" spans="1:5" ht="12.75">
      <c r="A74" s="34" t="s">
        <v>60</v>
      </c>
      <c r="E74" s="35" t="s">
        <v>57</v>
      </c>
    </row>
    <row r="75" spans="1:5" ht="12.75">
      <c r="A75" s="36" t="s">
        <v>61</v>
      </c>
      <c r="E75" s="37" t="s">
        <v>8059</v>
      </c>
    </row>
    <row r="76" spans="1:5" ht="38.25">
      <c r="A76" t="s">
        <v>62</v>
      </c>
      <c r="E76" s="35" t="s">
        <v>3068</v>
      </c>
    </row>
    <row r="77" spans="1:16" ht="12.75">
      <c r="A77" s="24" t="s">
        <v>55</v>
      </c>
      <c s="29" t="s">
        <v>107</v>
      </c>
      <c s="29" t="s">
        <v>150</v>
      </c>
      <c s="24" t="s">
        <v>57</v>
      </c>
      <c s="30" t="s">
        <v>151</v>
      </c>
      <c s="31" t="s">
        <v>94</v>
      </c>
      <c s="32">
        <v>120</v>
      </c>
      <c s="33">
        <v>0</v>
      </c>
      <c s="33">
        <f>ROUND(ROUND(H77,2)*ROUND(G77,3),2)</f>
      </c>
      <c r="O77">
        <f>(I77*21)/100</f>
      </c>
      <c t="s">
        <v>33</v>
      </c>
    </row>
    <row r="78" spans="1:5" ht="12.75">
      <c r="A78" s="34" t="s">
        <v>60</v>
      </c>
      <c r="E78" s="35" t="s">
        <v>57</v>
      </c>
    </row>
    <row r="79" spans="1:5" ht="12.75">
      <c r="A79" s="36" t="s">
        <v>61</v>
      </c>
      <c r="E79" s="37" t="s">
        <v>8059</v>
      </c>
    </row>
    <row r="80" spans="1:5" ht="51">
      <c r="A80" t="s">
        <v>62</v>
      </c>
      <c r="E80" s="35" t="s">
        <v>8064</v>
      </c>
    </row>
    <row r="81" spans="1:16" ht="12.75">
      <c r="A81" s="24" t="s">
        <v>55</v>
      </c>
      <c s="29" t="s">
        <v>111</v>
      </c>
      <c s="29" t="s">
        <v>12728</v>
      </c>
      <c s="24" t="s">
        <v>57</v>
      </c>
      <c s="30" t="s">
        <v>12729</v>
      </c>
      <c s="31" t="s">
        <v>86</v>
      </c>
      <c s="32">
        <v>2</v>
      </c>
      <c s="33">
        <v>0</v>
      </c>
      <c s="33">
        <f>ROUND(ROUND(H81,2)*ROUND(G81,3),2)</f>
      </c>
      <c r="O81">
        <f>(I81*21)/100</f>
      </c>
      <c t="s">
        <v>33</v>
      </c>
    </row>
    <row r="82" spans="1:5" ht="12.75">
      <c r="A82" s="34" t="s">
        <v>60</v>
      </c>
      <c r="E82" s="35" t="s">
        <v>57</v>
      </c>
    </row>
    <row r="83" spans="1:5" ht="12.75">
      <c r="A83" s="36" t="s">
        <v>61</v>
      </c>
      <c r="E83" s="37" t="s">
        <v>8059</v>
      </c>
    </row>
    <row r="84" spans="1:5" ht="38.25">
      <c r="A84" t="s">
        <v>62</v>
      </c>
      <c r="E84" s="35" t="s">
        <v>12730</v>
      </c>
    </row>
    <row r="85" spans="1:16" ht="12.75">
      <c r="A85" s="24" t="s">
        <v>55</v>
      </c>
      <c s="29" t="s">
        <v>149</v>
      </c>
      <c s="29" t="s">
        <v>2148</v>
      </c>
      <c s="24" t="s">
        <v>57</v>
      </c>
      <c s="30" t="s">
        <v>2149</v>
      </c>
      <c s="31" t="s">
        <v>86</v>
      </c>
      <c s="32">
        <v>4</v>
      </c>
      <c s="33">
        <v>0</v>
      </c>
      <c s="33">
        <f>ROUND(ROUND(H85,2)*ROUND(G85,3),2)</f>
      </c>
      <c r="O85">
        <f>(I85*21)/100</f>
      </c>
      <c t="s">
        <v>33</v>
      </c>
    </row>
    <row r="86" spans="1:5" ht="12.75">
      <c r="A86" s="34" t="s">
        <v>60</v>
      </c>
      <c r="E86" s="35" t="s">
        <v>57</v>
      </c>
    </row>
    <row r="87" spans="1:5" ht="12.75">
      <c r="A87" s="36" t="s">
        <v>61</v>
      </c>
      <c r="E87" s="37" t="s">
        <v>8059</v>
      </c>
    </row>
    <row r="88" spans="1:5" ht="38.25">
      <c r="A88" t="s">
        <v>62</v>
      </c>
      <c r="E88" s="35" t="s">
        <v>3069</v>
      </c>
    </row>
    <row r="89" spans="1:16" ht="12.75">
      <c r="A89" s="24" t="s">
        <v>55</v>
      </c>
      <c s="29" t="s">
        <v>153</v>
      </c>
      <c s="29" t="s">
        <v>154</v>
      </c>
      <c s="24" t="s">
        <v>57</v>
      </c>
      <c s="30" t="s">
        <v>155</v>
      </c>
      <c s="31" t="s">
        <v>86</v>
      </c>
      <c s="32">
        <v>15</v>
      </c>
      <c s="33">
        <v>0</v>
      </c>
      <c s="33">
        <f>ROUND(ROUND(H89,2)*ROUND(G89,3),2)</f>
      </c>
      <c r="O89">
        <f>(I89*21)/100</f>
      </c>
      <c t="s">
        <v>33</v>
      </c>
    </row>
    <row r="90" spans="1:5" ht="12.75">
      <c r="A90" s="34" t="s">
        <v>60</v>
      </c>
      <c r="E90" s="35" t="s">
        <v>57</v>
      </c>
    </row>
    <row r="91" spans="1:5" ht="12.75">
      <c r="A91" s="36" t="s">
        <v>61</v>
      </c>
      <c r="E91" s="37" t="s">
        <v>8059</v>
      </c>
    </row>
    <row r="92" spans="1:5" ht="25.5">
      <c r="A92" t="s">
        <v>62</v>
      </c>
      <c r="E92" s="35" t="s">
        <v>3070</v>
      </c>
    </row>
    <row r="93" spans="1:16" ht="12.75">
      <c r="A93" s="24" t="s">
        <v>55</v>
      </c>
      <c s="29" t="s">
        <v>157</v>
      </c>
      <c s="29" t="s">
        <v>2595</v>
      </c>
      <c s="24" t="s">
        <v>57</v>
      </c>
      <c s="30" t="s">
        <v>2596</v>
      </c>
      <c s="31" t="s">
        <v>86</v>
      </c>
      <c s="32">
        <v>40</v>
      </c>
      <c s="33">
        <v>0</v>
      </c>
      <c s="33">
        <f>ROUND(ROUND(H93,2)*ROUND(G93,3),2)</f>
      </c>
      <c r="O93">
        <f>(I93*21)/100</f>
      </c>
      <c t="s">
        <v>33</v>
      </c>
    </row>
    <row r="94" spans="1:5" ht="12.75">
      <c r="A94" s="34" t="s">
        <v>60</v>
      </c>
      <c r="E94" s="35" t="s">
        <v>57</v>
      </c>
    </row>
    <row r="95" spans="1:5" ht="12.75">
      <c r="A95" s="36" t="s">
        <v>61</v>
      </c>
      <c r="E95" s="37" t="s">
        <v>8059</v>
      </c>
    </row>
    <row r="96" spans="1:5" ht="38.25">
      <c r="A96" t="s">
        <v>62</v>
      </c>
      <c r="E96" s="35" t="s">
        <v>3075</v>
      </c>
    </row>
    <row r="97" spans="1:16" ht="12.75">
      <c r="A97" s="24" t="s">
        <v>55</v>
      </c>
      <c s="29" t="s">
        <v>161</v>
      </c>
      <c s="29" t="s">
        <v>158</v>
      </c>
      <c s="24" t="s">
        <v>57</v>
      </c>
      <c s="30" t="s">
        <v>159</v>
      </c>
      <c s="31" t="s">
        <v>86</v>
      </c>
      <c s="32">
        <v>5</v>
      </c>
      <c s="33">
        <v>0</v>
      </c>
      <c s="33">
        <f>ROUND(ROUND(H97,2)*ROUND(G97,3),2)</f>
      </c>
      <c r="O97">
        <f>(I97*21)/100</f>
      </c>
      <c t="s">
        <v>33</v>
      </c>
    </row>
    <row r="98" spans="1:5" ht="12.75">
      <c r="A98" s="34" t="s">
        <v>60</v>
      </c>
      <c r="E98" s="35" t="s">
        <v>57</v>
      </c>
    </row>
    <row r="99" spans="1:5" ht="12.75">
      <c r="A99" s="36" t="s">
        <v>61</v>
      </c>
      <c r="E99" s="37" t="s">
        <v>8059</v>
      </c>
    </row>
    <row r="100" spans="1:5" ht="51">
      <c r="A100" t="s">
        <v>62</v>
      </c>
      <c r="E100" s="35" t="s">
        <v>3076</v>
      </c>
    </row>
    <row r="101" spans="1:16" ht="12.75">
      <c r="A101" s="24" t="s">
        <v>55</v>
      </c>
      <c s="29" t="s">
        <v>165</v>
      </c>
      <c s="29" t="s">
        <v>1508</v>
      </c>
      <c s="24" t="s">
        <v>57</v>
      </c>
      <c s="30" t="s">
        <v>1509</v>
      </c>
      <c s="31" t="s">
        <v>1338</v>
      </c>
      <c s="32">
        <v>2</v>
      </c>
      <c s="33">
        <v>0</v>
      </c>
      <c s="33">
        <f>ROUND(ROUND(H101,2)*ROUND(G101,3),2)</f>
      </c>
      <c r="O101">
        <f>(I101*21)/100</f>
      </c>
      <c t="s">
        <v>33</v>
      </c>
    </row>
    <row r="102" spans="1:5" ht="12.75">
      <c r="A102" s="34" t="s">
        <v>60</v>
      </c>
      <c r="E102" s="35" t="s">
        <v>57</v>
      </c>
    </row>
    <row r="103" spans="1:5" ht="12.75">
      <c r="A103" s="36" t="s">
        <v>61</v>
      </c>
      <c r="E103" s="37" t="s">
        <v>8059</v>
      </c>
    </row>
    <row r="104" spans="1:5" ht="89.25">
      <c r="A104" t="s">
        <v>62</v>
      </c>
      <c r="E104" s="35" t="s">
        <v>12905</v>
      </c>
    </row>
    <row r="105" spans="1:18" ht="12.75" customHeight="1">
      <c r="A105" s="6" t="s">
        <v>53</v>
      </c>
      <c s="6"/>
      <c s="39" t="s">
        <v>3077</v>
      </c>
      <c s="6"/>
      <c s="27" t="s">
        <v>2818</v>
      </c>
      <c s="6"/>
      <c s="6"/>
      <c s="6"/>
      <c s="40">
        <f>0+Q105</f>
      </c>
      <c r="O105">
        <f>0+R105</f>
      </c>
      <c r="Q105">
        <f>0+I106+I110+I114+I118</f>
      </c>
      <c>
        <f>0+O106+O110+O114+O118</f>
      </c>
    </row>
    <row r="106" spans="1:16" ht="12.75">
      <c r="A106" s="24" t="s">
        <v>55</v>
      </c>
      <c s="29" t="s">
        <v>168</v>
      </c>
      <c s="29" t="s">
        <v>13074</v>
      </c>
      <c s="24" t="s">
        <v>57</v>
      </c>
      <c s="30" t="s">
        <v>13075</v>
      </c>
      <c s="31" t="s">
        <v>94</v>
      </c>
      <c s="32">
        <v>40</v>
      </c>
      <c s="33">
        <v>0</v>
      </c>
      <c s="33">
        <f>ROUND(ROUND(H106,2)*ROUND(G106,3),2)</f>
      </c>
      <c r="O106">
        <f>(I106*21)/100</f>
      </c>
      <c t="s">
        <v>33</v>
      </c>
    </row>
    <row r="107" spans="1:5" ht="12.75">
      <c r="A107" s="34" t="s">
        <v>60</v>
      </c>
      <c r="E107" s="35" t="s">
        <v>57</v>
      </c>
    </row>
    <row r="108" spans="1:5" ht="12.75">
      <c r="A108" s="36" t="s">
        <v>61</v>
      </c>
      <c r="E108" s="37" t="s">
        <v>8059</v>
      </c>
    </row>
    <row r="109" spans="1:5" ht="38.25">
      <c r="A109" t="s">
        <v>62</v>
      </c>
      <c r="E109" s="35" t="s">
        <v>3091</v>
      </c>
    </row>
    <row r="110" spans="1:16" ht="25.5">
      <c r="A110" s="24" t="s">
        <v>55</v>
      </c>
      <c s="29" t="s">
        <v>172</v>
      </c>
      <c s="29" t="s">
        <v>3105</v>
      </c>
      <c s="24" t="s">
        <v>57</v>
      </c>
      <c s="30" t="s">
        <v>3106</v>
      </c>
      <c s="31" t="s">
        <v>86</v>
      </c>
      <c s="32">
        <v>2</v>
      </c>
      <c s="33">
        <v>0</v>
      </c>
      <c s="33">
        <f>ROUND(ROUND(H110,2)*ROUND(G110,3),2)</f>
      </c>
      <c r="O110">
        <f>(I110*21)/100</f>
      </c>
      <c t="s">
        <v>33</v>
      </c>
    </row>
    <row r="111" spans="1:5" ht="12.75">
      <c r="A111" s="34" t="s">
        <v>60</v>
      </c>
      <c r="E111" s="35" t="s">
        <v>57</v>
      </c>
    </row>
    <row r="112" spans="1:5" ht="12.75">
      <c r="A112" s="36" t="s">
        <v>61</v>
      </c>
      <c r="E112" s="37" t="s">
        <v>8059</v>
      </c>
    </row>
    <row r="113" spans="1:5" ht="38.25">
      <c r="A113" t="s">
        <v>62</v>
      </c>
      <c r="E113" s="35" t="s">
        <v>3094</v>
      </c>
    </row>
    <row r="114" spans="1:16" ht="12.75">
      <c r="A114" s="24" t="s">
        <v>55</v>
      </c>
      <c s="29" t="s">
        <v>176</v>
      </c>
      <c s="29" t="s">
        <v>13089</v>
      </c>
      <c s="24" t="s">
        <v>57</v>
      </c>
      <c s="30" t="s">
        <v>13090</v>
      </c>
      <c s="31" t="s">
        <v>94</v>
      </c>
      <c s="32">
        <v>40</v>
      </c>
      <c s="33">
        <v>0</v>
      </c>
      <c s="33">
        <f>ROUND(ROUND(H114,2)*ROUND(G114,3),2)</f>
      </c>
      <c r="O114">
        <f>(I114*21)/100</f>
      </c>
      <c t="s">
        <v>33</v>
      </c>
    </row>
    <row r="115" spans="1:5" ht="12.75">
      <c r="A115" s="34" t="s">
        <v>60</v>
      </c>
      <c r="E115" s="35" t="s">
        <v>57</v>
      </c>
    </row>
    <row r="116" spans="1:5" ht="12.75">
      <c r="A116" s="36" t="s">
        <v>61</v>
      </c>
      <c r="E116" s="37" t="s">
        <v>8059</v>
      </c>
    </row>
    <row r="117" spans="1:5" ht="25.5">
      <c r="A117" t="s">
        <v>62</v>
      </c>
      <c r="E117" s="35" t="s">
        <v>13091</v>
      </c>
    </row>
    <row r="118" spans="1:16" ht="12.75">
      <c r="A118" s="24" t="s">
        <v>55</v>
      </c>
      <c s="29" t="s">
        <v>115</v>
      </c>
      <c s="29" t="s">
        <v>2840</v>
      </c>
      <c s="24" t="s">
        <v>57</v>
      </c>
      <c s="30" t="s">
        <v>2841</v>
      </c>
      <c s="31" t="s">
        <v>86</v>
      </c>
      <c s="32">
        <v>2</v>
      </c>
      <c s="33">
        <v>0</v>
      </c>
      <c s="33">
        <f>ROUND(ROUND(H118,2)*ROUND(G118,3),2)</f>
      </c>
      <c r="O118">
        <f>(I118*21)/100</f>
      </c>
      <c t="s">
        <v>33</v>
      </c>
    </row>
    <row r="119" spans="1:5" ht="12.75">
      <c r="A119" s="34" t="s">
        <v>60</v>
      </c>
      <c r="E119" s="35" t="s">
        <v>57</v>
      </c>
    </row>
    <row r="120" spans="1:5" ht="12.75">
      <c r="A120" s="36" t="s">
        <v>61</v>
      </c>
      <c r="E120" s="37" t="s">
        <v>8059</v>
      </c>
    </row>
    <row r="121" spans="1:5" ht="25.5">
      <c r="A121" t="s">
        <v>62</v>
      </c>
      <c r="E121" s="35" t="s">
        <v>3114</v>
      </c>
    </row>
    <row r="122" spans="1:18" ht="12.75" customHeight="1">
      <c r="A122" s="6" t="s">
        <v>53</v>
      </c>
      <c s="6"/>
      <c s="39" t="s">
        <v>2707</v>
      </c>
      <c s="6"/>
      <c s="27" t="s">
        <v>2895</v>
      </c>
      <c s="6"/>
      <c s="6"/>
      <c s="6"/>
      <c s="40">
        <f>0+Q122</f>
      </c>
      <c r="O122">
        <f>0+R122</f>
      </c>
      <c r="Q122">
        <f>0+I123+I127+I131+I135+I139+I143</f>
      </c>
      <c>
        <f>0+O123+O127+O131+O135+O139+O143</f>
      </c>
    </row>
    <row r="123" spans="1:16" ht="25.5">
      <c r="A123" s="24" t="s">
        <v>55</v>
      </c>
      <c s="29" t="s">
        <v>227</v>
      </c>
      <c s="29" t="s">
        <v>8080</v>
      </c>
      <c s="24" t="s">
        <v>57</v>
      </c>
      <c s="30" t="s">
        <v>8081</v>
      </c>
      <c s="31" t="s">
        <v>86</v>
      </c>
      <c s="32">
        <v>1</v>
      </c>
      <c s="33">
        <v>0</v>
      </c>
      <c s="33">
        <f>ROUND(ROUND(H123,2)*ROUND(G123,3),2)</f>
      </c>
      <c r="O123">
        <f>(I123*21)/100</f>
      </c>
      <c t="s">
        <v>33</v>
      </c>
    </row>
    <row r="124" spans="1:5" ht="12.75">
      <c r="A124" s="34" t="s">
        <v>60</v>
      </c>
      <c r="E124" s="35" t="s">
        <v>57</v>
      </c>
    </row>
    <row r="125" spans="1:5" ht="12.75">
      <c r="A125" s="36" t="s">
        <v>61</v>
      </c>
      <c r="E125" s="37" t="s">
        <v>8059</v>
      </c>
    </row>
    <row r="126" spans="1:5" ht="63.75">
      <c r="A126" t="s">
        <v>62</v>
      </c>
      <c r="E126" s="35" t="s">
        <v>3200</v>
      </c>
    </row>
    <row r="127" spans="1:16" ht="25.5">
      <c r="A127" s="24" t="s">
        <v>55</v>
      </c>
      <c s="29" t="s">
        <v>232</v>
      </c>
      <c s="29" t="s">
        <v>2899</v>
      </c>
      <c s="24" t="s">
        <v>57</v>
      </c>
      <c s="30" t="s">
        <v>2900</v>
      </c>
      <c s="31" t="s">
        <v>86</v>
      </c>
      <c s="32">
        <v>1</v>
      </c>
      <c s="33">
        <v>0</v>
      </c>
      <c s="33">
        <f>ROUND(ROUND(H127,2)*ROUND(G127,3),2)</f>
      </c>
      <c r="O127">
        <f>(I127*21)/100</f>
      </c>
      <c t="s">
        <v>33</v>
      </c>
    </row>
    <row r="128" spans="1:5" ht="12.75">
      <c r="A128" s="34" t="s">
        <v>60</v>
      </c>
      <c r="E128" s="35" t="s">
        <v>57</v>
      </c>
    </row>
    <row r="129" spans="1:5" ht="12.75">
      <c r="A129" s="36" t="s">
        <v>61</v>
      </c>
      <c r="E129" s="37" t="s">
        <v>8059</v>
      </c>
    </row>
    <row r="130" spans="1:5" ht="38.25">
      <c r="A130" t="s">
        <v>62</v>
      </c>
      <c r="E130" s="35" t="s">
        <v>3201</v>
      </c>
    </row>
    <row r="131" spans="1:16" ht="12.75">
      <c r="A131" s="24" t="s">
        <v>55</v>
      </c>
      <c s="29" t="s">
        <v>235</v>
      </c>
      <c s="29" t="s">
        <v>12768</v>
      </c>
      <c s="24" t="s">
        <v>57</v>
      </c>
      <c s="30" t="s">
        <v>12769</v>
      </c>
      <c s="31" t="s">
        <v>86</v>
      </c>
      <c s="32">
        <v>1</v>
      </c>
      <c s="33">
        <v>0</v>
      </c>
      <c s="33">
        <f>ROUND(ROUND(H131,2)*ROUND(G131,3),2)</f>
      </c>
      <c r="O131">
        <f>(I131*21)/100</f>
      </c>
      <c t="s">
        <v>33</v>
      </c>
    </row>
    <row r="132" spans="1:5" ht="12.75">
      <c r="A132" s="34" t="s">
        <v>60</v>
      </c>
      <c r="E132" s="35" t="s">
        <v>57</v>
      </c>
    </row>
    <row r="133" spans="1:5" ht="12.75">
      <c r="A133" s="36" t="s">
        <v>61</v>
      </c>
      <c r="E133" s="37" t="s">
        <v>8059</v>
      </c>
    </row>
    <row r="134" spans="1:5" ht="38.25">
      <c r="A134" t="s">
        <v>62</v>
      </c>
      <c r="E134" s="35" t="s">
        <v>3218</v>
      </c>
    </row>
    <row r="135" spans="1:16" ht="12.75">
      <c r="A135" s="24" t="s">
        <v>55</v>
      </c>
      <c s="29" t="s">
        <v>238</v>
      </c>
      <c s="29" t="s">
        <v>13076</v>
      </c>
      <c s="24" t="s">
        <v>57</v>
      </c>
      <c s="30" t="s">
        <v>13077</v>
      </c>
      <c s="31" t="s">
        <v>86</v>
      </c>
      <c s="32">
        <v>1</v>
      </c>
      <c s="33">
        <v>0</v>
      </c>
      <c s="33">
        <f>ROUND(ROUND(H135,2)*ROUND(G135,3),2)</f>
      </c>
      <c r="O135">
        <f>(I135*21)/100</f>
      </c>
      <c t="s">
        <v>33</v>
      </c>
    </row>
    <row r="136" spans="1:5" ht="12.75">
      <c r="A136" s="34" t="s">
        <v>60</v>
      </c>
      <c r="E136" s="35" t="s">
        <v>57</v>
      </c>
    </row>
    <row r="137" spans="1:5" ht="12.75">
      <c r="A137" s="36" t="s">
        <v>61</v>
      </c>
      <c r="E137" s="37" t="s">
        <v>8059</v>
      </c>
    </row>
    <row r="138" spans="1:5" ht="38.25">
      <c r="A138" t="s">
        <v>62</v>
      </c>
      <c r="E138" s="35" t="s">
        <v>3218</v>
      </c>
    </row>
    <row r="139" spans="1:16" ht="25.5">
      <c r="A139" s="24" t="s">
        <v>55</v>
      </c>
      <c s="29" t="s">
        <v>241</v>
      </c>
      <c s="29" t="s">
        <v>13078</v>
      </c>
      <c s="24" t="s">
        <v>57</v>
      </c>
      <c s="30" t="s">
        <v>13079</v>
      </c>
      <c s="31" t="s">
        <v>86</v>
      </c>
      <c s="32">
        <v>1</v>
      </c>
      <c s="33">
        <v>0</v>
      </c>
      <c s="33">
        <f>ROUND(ROUND(H139,2)*ROUND(G139,3),2)</f>
      </c>
      <c r="O139">
        <f>(I139*21)/100</f>
      </c>
      <c t="s">
        <v>33</v>
      </c>
    </row>
    <row r="140" spans="1:5" ht="12.75">
      <c r="A140" s="34" t="s">
        <v>60</v>
      </c>
      <c r="E140" s="35" t="s">
        <v>57</v>
      </c>
    </row>
    <row r="141" spans="1:5" ht="12.75">
      <c r="A141" s="36" t="s">
        <v>61</v>
      </c>
      <c r="E141" s="37" t="s">
        <v>8059</v>
      </c>
    </row>
    <row r="142" spans="1:5" ht="38.25">
      <c r="A142" t="s">
        <v>62</v>
      </c>
      <c r="E142" s="35" t="s">
        <v>3218</v>
      </c>
    </row>
    <row r="143" spans="1:16" ht="12.75">
      <c r="A143" s="24" t="s">
        <v>55</v>
      </c>
      <c s="29" t="s">
        <v>245</v>
      </c>
      <c s="29" t="s">
        <v>2709</v>
      </c>
      <c s="24" t="s">
        <v>57</v>
      </c>
      <c s="30" t="s">
        <v>2902</v>
      </c>
      <c s="31" t="s">
        <v>627</v>
      </c>
      <c s="32">
        <v>65</v>
      </c>
      <c s="33">
        <v>0</v>
      </c>
      <c s="33">
        <f>ROUND(ROUND(H143,2)*ROUND(G143,3),2)</f>
      </c>
      <c r="O143">
        <f>(I143*21)/100</f>
      </c>
      <c t="s">
        <v>33</v>
      </c>
    </row>
    <row r="144" spans="1:5" ht="12.75">
      <c r="A144" s="34" t="s">
        <v>60</v>
      </c>
      <c r="E144" s="35" t="s">
        <v>57</v>
      </c>
    </row>
    <row r="145" spans="1:5" ht="12.75">
      <c r="A145" s="36" t="s">
        <v>61</v>
      </c>
      <c r="E145" s="37" t="s">
        <v>8059</v>
      </c>
    </row>
    <row r="146" spans="1:5" ht="38.25">
      <c r="A146" t="s">
        <v>62</v>
      </c>
      <c r="E146" s="35" t="s">
        <v>3219</v>
      </c>
    </row>
    <row r="147" spans="1:18" ht="12.75" customHeight="1">
      <c r="A147" s="6" t="s">
        <v>53</v>
      </c>
      <c s="6"/>
      <c s="39" t="s">
        <v>189</v>
      </c>
      <c s="6"/>
      <c s="27" t="s">
        <v>8085</v>
      </c>
      <c s="6"/>
      <c s="6"/>
      <c s="6"/>
      <c s="40">
        <f>0+Q147</f>
      </c>
      <c r="O147">
        <f>0+R147</f>
      </c>
      <c r="Q147">
        <f>0+I148+I152</f>
      </c>
      <c>
        <f>0+O148+O152</f>
      </c>
    </row>
    <row r="148" spans="1:16" ht="25.5">
      <c r="A148" s="24" t="s">
        <v>55</v>
      </c>
      <c s="29" t="s">
        <v>255</v>
      </c>
      <c s="29" t="s">
        <v>192</v>
      </c>
      <c s="24" t="s">
        <v>193</v>
      </c>
      <c s="30" t="s">
        <v>194</v>
      </c>
      <c s="31" t="s">
        <v>195</v>
      </c>
      <c s="32">
        <v>3</v>
      </c>
      <c s="33">
        <v>0</v>
      </c>
      <c s="33">
        <f>ROUND(ROUND(H148,2)*ROUND(G148,3),2)</f>
      </c>
      <c r="O148">
        <f>(I148*21)/100</f>
      </c>
      <c t="s">
        <v>33</v>
      </c>
    </row>
    <row r="149" spans="1:5" ht="12.75">
      <c r="A149" s="34" t="s">
        <v>60</v>
      </c>
      <c r="E149" s="35" t="s">
        <v>196</v>
      </c>
    </row>
    <row r="150" spans="1:5" ht="12.75">
      <c r="A150" s="36" t="s">
        <v>61</v>
      </c>
      <c r="E150" s="37" t="s">
        <v>8059</v>
      </c>
    </row>
    <row r="151" spans="1:5" ht="153">
      <c r="A151" t="s">
        <v>62</v>
      </c>
      <c r="E151" s="35" t="s">
        <v>1243</v>
      </c>
    </row>
    <row r="152" spans="1:16" ht="25.5">
      <c r="A152" s="24" t="s">
        <v>55</v>
      </c>
      <c s="29" t="s">
        <v>259</v>
      </c>
      <c s="29" t="s">
        <v>199</v>
      </c>
      <c s="24" t="s">
        <v>193</v>
      </c>
      <c s="30" t="s">
        <v>200</v>
      </c>
      <c s="31" t="s">
        <v>195</v>
      </c>
      <c s="32">
        <v>8.8</v>
      </c>
      <c s="33">
        <v>0</v>
      </c>
      <c s="33">
        <f>ROUND(ROUND(H152,2)*ROUND(G152,3),2)</f>
      </c>
      <c r="O152">
        <f>(I152*21)/100</f>
      </c>
      <c t="s">
        <v>33</v>
      </c>
    </row>
    <row r="153" spans="1:5" ht="12.75">
      <c r="A153" s="34" t="s">
        <v>60</v>
      </c>
      <c r="E153" s="35" t="s">
        <v>196</v>
      </c>
    </row>
    <row r="154" spans="1:5" ht="12.75">
      <c r="A154" s="36" t="s">
        <v>61</v>
      </c>
      <c r="E154" s="37" t="s">
        <v>8059</v>
      </c>
    </row>
    <row r="155" spans="1:5" ht="153">
      <c r="A155" t="s">
        <v>62</v>
      </c>
      <c r="E155"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8.xml><?xml version="1.0" encoding="utf-8"?>
<worksheet xmlns="http://schemas.openxmlformats.org/spreadsheetml/2006/main" xmlns:r="http://schemas.openxmlformats.org/officeDocument/2006/relationships">
  <sheetPr>
    <pageSetUpPr fitToPage="1"/>
  </sheetPr>
  <dimension ref="A1:R3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13096</v>
      </c>
      <c s="41">
        <f>0+I10</f>
      </c>
      <c r="O3" t="s">
        <v>29</v>
      </c>
      <c t="s">
        <v>33</v>
      </c>
    </row>
    <row r="4" spans="1:16" ht="15" customHeight="1">
      <c r="A4" t="s">
        <v>17</v>
      </c>
      <c s="12" t="s">
        <v>18</v>
      </c>
      <c s="13" t="s">
        <v>13092</v>
      </c>
      <c s="1"/>
      <c s="14" t="s">
        <v>13093</v>
      </c>
      <c s="1"/>
      <c s="1"/>
      <c s="11"/>
      <c s="11"/>
      <c r="O4" t="s">
        <v>30</v>
      </c>
      <c t="s">
        <v>33</v>
      </c>
    </row>
    <row r="5" spans="1:16" ht="12.75" customHeight="1">
      <c r="A5" t="s">
        <v>21</v>
      </c>
      <c s="12" t="s">
        <v>18</v>
      </c>
      <c s="13" t="s">
        <v>13094</v>
      </c>
      <c s="1"/>
      <c s="14" t="s">
        <v>13095</v>
      </c>
      <c s="1"/>
      <c s="1"/>
      <c s="1"/>
      <c s="1"/>
      <c r="O5" t="s">
        <v>31</v>
      </c>
      <c t="s">
        <v>33</v>
      </c>
    </row>
    <row r="6" spans="1:9" ht="12.75" customHeight="1">
      <c r="A6" t="s">
        <v>24</v>
      </c>
      <c s="16" t="s">
        <v>28</v>
      </c>
      <c s="17" t="s">
        <v>13096</v>
      </c>
      <c s="6"/>
      <c s="18" t="s">
        <v>13097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5033</v>
      </c>
      <c s="24" t="s">
        <v>57</v>
      </c>
      <c s="30" t="s">
        <v>5034</v>
      </c>
      <c s="31" t="s">
        <v>76</v>
      </c>
      <c s="32">
        <v>35550</v>
      </c>
      <c s="33">
        <v>0</v>
      </c>
      <c s="33">
        <f>ROUND(ROUND(H11,2)*ROUND(G11,3),2)</f>
      </c>
      <c r="O11">
        <f>(I11*21)/100</f>
      </c>
      <c t="s">
        <v>33</v>
      </c>
    </row>
    <row r="12" spans="1:5" ht="12.75">
      <c r="A12" s="34" t="s">
        <v>60</v>
      </c>
      <c r="E12" s="35" t="s">
        <v>57</v>
      </c>
    </row>
    <row r="13" spans="1:5" ht="12.75">
      <c r="A13" s="36" t="s">
        <v>61</v>
      </c>
      <c r="E13" s="37" t="s">
        <v>13098</v>
      </c>
    </row>
    <row r="14" spans="1:5" ht="25.5">
      <c r="A14" t="s">
        <v>62</v>
      </c>
      <c r="E14" s="35" t="s">
        <v>13099</v>
      </c>
    </row>
    <row r="15" spans="1:16" ht="25.5">
      <c r="A15" s="24" t="s">
        <v>55</v>
      </c>
      <c s="29" t="s">
        <v>33</v>
      </c>
      <c s="29" t="s">
        <v>13100</v>
      </c>
      <c s="24" t="s">
        <v>57</v>
      </c>
      <c s="30" t="s">
        <v>13101</v>
      </c>
      <c s="31" t="s">
        <v>86</v>
      </c>
      <c s="32">
        <v>900</v>
      </c>
      <c s="33">
        <v>0</v>
      </c>
      <c s="33">
        <f>ROUND(ROUND(H15,2)*ROUND(G15,3),2)</f>
      </c>
      <c r="O15">
        <f>(I15*21)/100</f>
      </c>
      <c t="s">
        <v>33</v>
      </c>
    </row>
    <row r="16" spans="1:5" ht="12.75">
      <c r="A16" s="34" t="s">
        <v>60</v>
      </c>
      <c r="E16" s="35" t="s">
        <v>57</v>
      </c>
    </row>
    <row r="17" spans="1:5" ht="12.75">
      <c r="A17" s="36" t="s">
        <v>61</v>
      </c>
      <c r="E17" s="37" t="s">
        <v>13098</v>
      </c>
    </row>
    <row r="18" spans="1:5" ht="102">
      <c r="A18" t="s">
        <v>62</v>
      </c>
      <c r="E18" s="35" t="s">
        <v>13102</v>
      </c>
    </row>
    <row r="19" spans="1:16" ht="25.5">
      <c r="A19" s="24" t="s">
        <v>55</v>
      </c>
      <c s="29" t="s">
        <v>32</v>
      </c>
      <c s="29" t="s">
        <v>13103</v>
      </c>
      <c s="24" t="s">
        <v>57</v>
      </c>
      <c s="30" t="s">
        <v>13104</v>
      </c>
      <c s="31" t="s">
        <v>86</v>
      </c>
      <c s="32">
        <v>60</v>
      </c>
      <c s="33">
        <v>0</v>
      </c>
      <c s="33">
        <f>ROUND(ROUND(H19,2)*ROUND(G19,3),2)</f>
      </c>
      <c r="O19">
        <f>(I19*21)/100</f>
      </c>
      <c t="s">
        <v>33</v>
      </c>
    </row>
    <row r="20" spans="1:5" ht="12.75">
      <c r="A20" s="34" t="s">
        <v>60</v>
      </c>
      <c r="E20" s="35" t="s">
        <v>57</v>
      </c>
    </row>
    <row r="21" spans="1:5" ht="102">
      <c r="A21" s="36" t="s">
        <v>61</v>
      </c>
      <c r="E21" s="37" t="s">
        <v>13102</v>
      </c>
    </row>
    <row r="22" spans="1:5" ht="12.75">
      <c r="A22" t="s">
        <v>62</v>
      </c>
      <c r="E22" s="35" t="s">
        <v>13098</v>
      </c>
    </row>
    <row r="23" spans="1:16" ht="25.5">
      <c r="A23" s="24" t="s">
        <v>55</v>
      </c>
      <c s="29" t="s">
        <v>43</v>
      </c>
      <c s="29" t="s">
        <v>13105</v>
      </c>
      <c s="24" t="s">
        <v>57</v>
      </c>
      <c s="30" t="s">
        <v>13106</v>
      </c>
      <c s="31" t="s">
        <v>86</v>
      </c>
      <c s="32">
        <v>4680</v>
      </c>
      <c s="33">
        <v>0</v>
      </c>
      <c s="33">
        <f>ROUND(ROUND(H23,2)*ROUND(G23,3),2)</f>
      </c>
      <c r="O23">
        <f>(I23*21)/100</f>
      </c>
      <c t="s">
        <v>33</v>
      </c>
    </row>
    <row r="24" spans="1:5" ht="12.75">
      <c r="A24" s="34" t="s">
        <v>60</v>
      </c>
      <c r="E24" s="35" t="s">
        <v>57</v>
      </c>
    </row>
    <row r="25" spans="1:5" ht="12.75">
      <c r="A25" s="36" t="s">
        <v>61</v>
      </c>
      <c r="E25" s="37" t="s">
        <v>13098</v>
      </c>
    </row>
    <row r="26" spans="1:5" ht="102">
      <c r="A26" t="s">
        <v>62</v>
      </c>
      <c r="E26" s="35" t="s">
        <v>13102</v>
      </c>
    </row>
    <row r="27" spans="1:16" ht="12.75">
      <c r="A27" s="24" t="s">
        <v>55</v>
      </c>
      <c s="29" t="s">
        <v>45</v>
      </c>
      <c s="29" t="s">
        <v>13107</v>
      </c>
      <c s="24" t="s">
        <v>57</v>
      </c>
      <c s="30" t="s">
        <v>13108</v>
      </c>
      <c s="31" t="s">
        <v>86</v>
      </c>
      <c s="32">
        <v>45</v>
      </c>
      <c s="33">
        <v>0</v>
      </c>
      <c s="33">
        <f>ROUND(ROUND(H27,2)*ROUND(G27,3),2)</f>
      </c>
      <c r="O27">
        <f>(I27*21)/100</f>
      </c>
      <c t="s">
        <v>33</v>
      </c>
    </row>
    <row r="28" spans="1:5" ht="12.75">
      <c r="A28" s="34" t="s">
        <v>60</v>
      </c>
      <c r="E28" s="35" t="s">
        <v>57</v>
      </c>
    </row>
    <row r="29" spans="1:5" ht="12.75">
      <c r="A29" s="36" t="s">
        <v>61</v>
      </c>
      <c r="E29" s="37" t="s">
        <v>13098</v>
      </c>
    </row>
    <row r="30" spans="1:5" ht="51">
      <c r="A30" t="s">
        <v>62</v>
      </c>
      <c r="E30" s="35" t="s">
        <v>13109</v>
      </c>
    </row>
    <row r="31" spans="1:16" ht="12.75">
      <c r="A31" s="24" t="s">
        <v>55</v>
      </c>
      <c s="29" t="s">
        <v>47</v>
      </c>
      <c s="29" t="s">
        <v>13110</v>
      </c>
      <c s="24" t="s">
        <v>57</v>
      </c>
      <c s="30" t="s">
        <v>13111</v>
      </c>
      <c s="31" t="s">
        <v>86</v>
      </c>
      <c s="32">
        <v>15</v>
      </c>
      <c s="33">
        <v>0</v>
      </c>
      <c s="33">
        <f>ROUND(ROUND(H31,2)*ROUND(G31,3),2)</f>
      </c>
      <c r="O31">
        <f>(I31*21)/100</f>
      </c>
      <c t="s">
        <v>33</v>
      </c>
    </row>
    <row r="32" spans="1:5" ht="12.75">
      <c r="A32" s="34" t="s">
        <v>60</v>
      </c>
      <c r="E32" s="35" t="s">
        <v>57</v>
      </c>
    </row>
    <row r="33" spans="1:5" ht="51">
      <c r="A33" s="36" t="s">
        <v>61</v>
      </c>
      <c r="E33" s="37" t="s">
        <v>13109</v>
      </c>
    </row>
    <row r="34" spans="1:5" ht="12.75">
      <c r="A34" t="s">
        <v>62</v>
      </c>
      <c r="E34" s="35" t="s">
        <v>13098</v>
      </c>
    </row>
    <row r="35" spans="1:16" ht="12.75">
      <c r="A35" s="24" t="s">
        <v>55</v>
      </c>
      <c s="29" t="s">
        <v>73</v>
      </c>
      <c s="29" t="s">
        <v>13112</v>
      </c>
      <c s="24" t="s">
        <v>57</v>
      </c>
      <c s="30" t="s">
        <v>13113</v>
      </c>
      <c s="31" t="s">
        <v>86</v>
      </c>
      <c s="32">
        <v>36</v>
      </c>
      <c s="33">
        <v>0</v>
      </c>
      <c s="33">
        <f>ROUND(ROUND(H35,2)*ROUND(G35,3),2)</f>
      </c>
      <c r="O35">
        <f>(I35*21)/100</f>
      </c>
      <c t="s">
        <v>33</v>
      </c>
    </row>
    <row r="36" spans="1:5" ht="12.75">
      <c r="A36" s="34" t="s">
        <v>60</v>
      </c>
      <c r="E36" s="35" t="s">
        <v>57</v>
      </c>
    </row>
    <row r="37" spans="1:5" ht="12.75">
      <c r="A37" s="36" t="s">
        <v>61</v>
      </c>
      <c r="E37" s="37" t="s">
        <v>13098</v>
      </c>
    </row>
    <row r="38" spans="1:5" ht="51">
      <c r="A38" t="s">
        <v>62</v>
      </c>
      <c r="E38" s="35" t="s">
        <v>13109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13114</v>
      </c>
      <c s="41">
        <f>0+I10</f>
      </c>
      <c r="O3" t="s">
        <v>29</v>
      </c>
      <c t="s">
        <v>33</v>
      </c>
    </row>
    <row r="4" spans="1:16" ht="15" customHeight="1">
      <c r="A4" t="s">
        <v>17</v>
      </c>
      <c s="12" t="s">
        <v>18</v>
      </c>
      <c s="13" t="s">
        <v>13092</v>
      </c>
      <c s="1"/>
      <c s="14" t="s">
        <v>13093</v>
      </c>
      <c s="1"/>
      <c s="1"/>
      <c s="11"/>
      <c s="11"/>
      <c r="O4" t="s">
        <v>30</v>
      </c>
      <c t="s">
        <v>33</v>
      </c>
    </row>
    <row r="5" spans="1:16" ht="12.75" customHeight="1">
      <c r="A5" t="s">
        <v>21</v>
      </c>
      <c s="12" t="s">
        <v>18</v>
      </c>
      <c s="13" t="s">
        <v>13094</v>
      </c>
      <c s="1"/>
      <c s="14" t="s">
        <v>13095</v>
      </c>
      <c s="1"/>
      <c s="1"/>
      <c s="1"/>
      <c s="1"/>
      <c r="O5" t="s">
        <v>31</v>
      </c>
      <c t="s">
        <v>33</v>
      </c>
    </row>
    <row r="6" spans="1:9" ht="12.75" customHeight="1">
      <c r="A6" t="s">
        <v>24</v>
      </c>
      <c s="16" t="s">
        <v>28</v>
      </c>
      <c s="17" t="s">
        <v>13114</v>
      </c>
      <c s="6"/>
      <c s="18" t="s">
        <v>13115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13116</v>
      </c>
      <c s="25"/>
      <c s="25"/>
      <c s="25"/>
      <c s="28">
        <f>0+Q10</f>
      </c>
      <c r="O10">
        <f>0+R10</f>
      </c>
      <c r="Q10">
        <f>0+I11+I15</f>
      </c>
      <c>
        <f>0+O11+O15</f>
      </c>
    </row>
    <row r="11" spans="1:16" ht="12.75">
      <c r="A11" s="24" t="s">
        <v>55</v>
      </c>
      <c s="29" t="s">
        <v>39</v>
      </c>
      <c s="29" t="s">
        <v>13117</v>
      </c>
      <c s="24" t="s">
        <v>57</v>
      </c>
      <c s="30" t="s">
        <v>13118</v>
      </c>
      <c s="31" t="s">
        <v>13119</v>
      </c>
      <c s="32">
        <v>1</v>
      </c>
      <c s="33">
        <v>0</v>
      </c>
      <c s="33">
        <f>ROUND(ROUND(H11,2)*ROUND(G11,3),2)</f>
      </c>
      <c r="O11">
        <f>(I11*21)/100</f>
      </c>
      <c t="s">
        <v>33</v>
      </c>
    </row>
    <row r="12" spans="1:5" ht="12.75">
      <c r="A12" s="34" t="s">
        <v>60</v>
      </c>
      <c r="E12" s="35" t="s">
        <v>57</v>
      </c>
    </row>
    <row r="13" spans="1:5" ht="12.75">
      <c r="A13" s="36" t="s">
        <v>61</v>
      </c>
      <c r="E13" s="37" t="s">
        <v>13098</v>
      </c>
    </row>
    <row r="14" spans="1:5" ht="12.75">
      <c r="A14" t="s">
        <v>62</v>
      </c>
      <c r="E14" s="35" t="s">
        <v>57</v>
      </c>
    </row>
    <row r="15" spans="1:16" ht="12.75">
      <c r="A15" s="24" t="s">
        <v>55</v>
      </c>
      <c s="29" t="s">
        <v>33</v>
      </c>
      <c s="29" t="s">
        <v>13120</v>
      </c>
      <c s="24" t="s">
        <v>57</v>
      </c>
      <c s="30" t="s">
        <v>13121</v>
      </c>
      <c s="31" t="s">
        <v>13119</v>
      </c>
      <c s="32">
        <v>1</v>
      </c>
      <c s="33">
        <v>0</v>
      </c>
      <c s="33">
        <f>ROUND(ROUND(H15,2)*ROUND(G15,3),2)</f>
      </c>
      <c r="O15">
        <f>(I15*21)/100</f>
      </c>
      <c t="s">
        <v>33</v>
      </c>
    </row>
    <row r="16" spans="1:5" ht="12.75">
      <c r="A16" s="34" t="s">
        <v>60</v>
      </c>
      <c r="E16" s="35" t="s">
        <v>57</v>
      </c>
    </row>
    <row r="17" spans="1:5" ht="12.75">
      <c r="A17" s="36" t="s">
        <v>61</v>
      </c>
      <c r="E17" s="37" t="s">
        <v>13098</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0.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13124</v>
      </c>
      <c s="41">
        <f>0+I10</f>
      </c>
      <c r="O3" t="s">
        <v>29</v>
      </c>
      <c t="s">
        <v>33</v>
      </c>
    </row>
    <row r="4" spans="1:16" ht="15" customHeight="1">
      <c r="A4" t="s">
        <v>17</v>
      </c>
      <c s="12" t="s">
        <v>18</v>
      </c>
      <c s="13" t="s">
        <v>13092</v>
      </c>
      <c s="1"/>
      <c s="14" t="s">
        <v>13093</v>
      </c>
      <c s="1"/>
      <c s="1"/>
      <c s="11"/>
      <c s="11"/>
      <c r="O4" t="s">
        <v>30</v>
      </c>
      <c t="s">
        <v>33</v>
      </c>
    </row>
    <row r="5" spans="1:16" ht="12.75" customHeight="1">
      <c r="A5" t="s">
        <v>21</v>
      </c>
      <c s="12" t="s">
        <v>18</v>
      </c>
      <c s="13" t="s">
        <v>13122</v>
      </c>
      <c s="1"/>
      <c s="14" t="s">
        <v>13123</v>
      </c>
      <c s="1"/>
      <c s="1"/>
      <c s="1"/>
      <c s="1"/>
      <c r="O5" t="s">
        <v>31</v>
      </c>
      <c t="s">
        <v>33</v>
      </c>
    </row>
    <row r="6" spans="1:9" ht="12.75" customHeight="1">
      <c r="A6" t="s">
        <v>24</v>
      </c>
      <c s="16" t="s">
        <v>28</v>
      </c>
      <c s="17" t="s">
        <v>13124</v>
      </c>
      <c s="6"/>
      <c s="18" t="s">
        <v>13125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13126</v>
      </c>
      <c s="25"/>
      <c s="25"/>
      <c s="25"/>
      <c s="28">
        <f>0+Q10</f>
      </c>
      <c r="O10">
        <f>0+R10</f>
      </c>
      <c r="Q10">
        <f>0+I11+I15+I19+I23+I27</f>
      </c>
      <c>
        <f>0+O11+O15+O19+O23+O27</f>
      </c>
    </row>
    <row r="11" spans="1:16" ht="12.75">
      <c r="A11" s="24" t="s">
        <v>55</v>
      </c>
      <c s="29" t="s">
        <v>39</v>
      </c>
      <c s="29" t="s">
        <v>13117</v>
      </c>
      <c s="24" t="s">
        <v>57</v>
      </c>
      <c s="30" t="s">
        <v>13127</v>
      </c>
      <c s="31" t="s">
        <v>13119</v>
      </c>
      <c s="32">
        <v>1</v>
      </c>
      <c s="33">
        <v>0</v>
      </c>
      <c s="33">
        <f>ROUND(ROUND(H11,2)*ROUND(G11,3),2)</f>
      </c>
      <c r="O11">
        <f>(I11*21)/100</f>
      </c>
      <c t="s">
        <v>33</v>
      </c>
    </row>
    <row r="12" spans="1:5" ht="25.5">
      <c r="A12" s="34" t="s">
        <v>60</v>
      </c>
      <c r="E12" s="35" t="s">
        <v>13128</v>
      </c>
    </row>
    <row r="13" spans="1:5" ht="12.75">
      <c r="A13" s="36" t="s">
        <v>61</v>
      </c>
      <c r="E13" s="37" t="s">
        <v>13098</v>
      </c>
    </row>
    <row r="14" spans="1:5" ht="12.75">
      <c r="A14" t="s">
        <v>62</v>
      </c>
      <c r="E14" s="35" t="s">
        <v>57</v>
      </c>
    </row>
    <row r="15" spans="1:16" ht="12.75">
      <c r="A15" s="24" t="s">
        <v>55</v>
      </c>
      <c s="29" t="s">
        <v>33</v>
      </c>
      <c s="29" t="s">
        <v>13120</v>
      </c>
      <c s="24" t="s">
        <v>57</v>
      </c>
      <c s="30" t="s">
        <v>13129</v>
      </c>
      <c s="31" t="s">
        <v>13119</v>
      </c>
      <c s="32">
        <v>1</v>
      </c>
      <c s="33">
        <v>0</v>
      </c>
      <c s="33">
        <f>ROUND(ROUND(H15,2)*ROUND(G15,3),2)</f>
      </c>
      <c r="O15">
        <f>(I15*21)/100</f>
      </c>
      <c t="s">
        <v>33</v>
      </c>
    </row>
    <row r="16" spans="1:5" ht="25.5">
      <c r="A16" s="34" t="s">
        <v>60</v>
      </c>
      <c r="E16" s="35" t="s">
        <v>13128</v>
      </c>
    </row>
    <row r="17" spans="1:5" ht="12.75">
      <c r="A17" s="36" t="s">
        <v>61</v>
      </c>
      <c r="E17" s="37" t="s">
        <v>13098</v>
      </c>
    </row>
    <row r="18" spans="1:5" ht="12.75">
      <c r="A18" t="s">
        <v>62</v>
      </c>
      <c r="E18" s="35" t="s">
        <v>57</v>
      </c>
    </row>
    <row r="19" spans="1:16" ht="12.75">
      <c r="A19" s="24" t="s">
        <v>55</v>
      </c>
      <c s="29" t="s">
        <v>32</v>
      </c>
      <c s="29" t="s">
        <v>13130</v>
      </c>
      <c s="24" t="s">
        <v>57</v>
      </c>
      <c s="30" t="s">
        <v>13131</v>
      </c>
      <c s="31" t="s">
        <v>13119</v>
      </c>
      <c s="32">
        <v>1</v>
      </c>
      <c s="33">
        <v>0</v>
      </c>
      <c s="33">
        <f>ROUND(ROUND(H19,2)*ROUND(G19,3),2)</f>
      </c>
      <c r="O19">
        <f>(I19*21)/100</f>
      </c>
      <c t="s">
        <v>33</v>
      </c>
    </row>
    <row r="20" spans="1:5" ht="25.5">
      <c r="A20" s="34" t="s">
        <v>60</v>
      </c>
      <c r="E20" s="35" t="s">
        <v>13128</v>
      </c>
    </row>
    <row r="21" spans="1:5" ht="12.75">
      <c r="A21" s="36" t="s">
        <v>61</v>
      </c>
      <c r="E21" s="37" t="s">
        <v>13098</v>
      </c>
    </row>
    <row r="22" spans="1:5" ht="12.75">
      <c r="A22" t="s">
        <v>62</v>
      </c>
      <c r="E22" s="35" t="s">
        <v>57</v>
      </c>
    </row>
    <row r="23" spans="1:16" ht="12.75">
      <c r="A23" s="24" t="s">
        <v>55</v>
      </c>
      <c s="29" t="s">
        <v>43</v>
      </c>
      <c s="29" t="s">
        <v>13132</v>
      </c>
      <c s="24" t="s">
        <v>57</v>
      </c>
      <c s="30" t="s">
        <v>13133</v>
      </c>
      <c s="31" t="s">
        <v>13119</v>
      </c>
      <c s="32">
        <v>1</v>
      </c>
      <c s="33">
        <v>0</v>
      </c>
      <c s="33">
        <f>ROUND(ROUND(H23,2)*ROUND(G23,3),2)</f>
      </c>
      <c r="O23">
        <f>(I23*21)/100</f>
      </c>
      <c t="s">
        <v>33</v>
      </c>
    </row>
    <row r="24" spans="1:5" ht="25.5">
      <c r="A24" s="34" t="s">
        <v>60</v>
      </c>
      <c r="E24" s="35" t="s">
        <v>13128</v>
      </c>
    </row>
    <row r="25" spans="1:5" ht="12.75">
      <c r="A25" s="36" t="s">
        <v>61</v>
      </c>
      <c r="E25" s="37" t="s">
        <v>13098</v>
      </c>
    </row>
    <row r="26" spans="1:5" ht="12.75">
      <c r="A26" t="s">
        <v>62</v>
      </c>
      <c r="E26" s="35" t="s">
        <v>57</v>
      </c>
    </row>
    <row r="27" spans="1:16" ht="12.75">
      <c r="A27" s="24" t="s">
        <v>55</v>
      </c>
      <c s="29" t="s">
        <v>45</v>
      </c>
      <c s="29" t="s">
        <v>13134</v>
      </c>
      <c s="24" t="s">
        <v>57</v>
      </c>
      <c s="30" t="s">
        <v>13135</v>
      </c>
      <c s="31" t="s">
        <v>13119</v>
      </c>
      <c s="32">
        <v>1</v>
      </c>
      <c s="33">
        <v>0</v>
      </c>
      <c s="33">
        <f>ROUND(ROUND(H27,2)*ROUND(G27,3),2)</f>
      </c>
      <c r="O27">
        <f>(I27*21)/100</f>
      </c>
      <c t="s">
        <v>33</v>
      </c>
    </row>
    <row r="28" spans="1:5" ht="25.5">
      <c r="A28" s="34" t="s">
        <v>60</v>
      </c>
      <c r="E28" s="35" t="s">
        <v>13128</v>
      </c>
    </row>
    <row r="29" spans="1:5" ht="12.75">
      <c r="A29" s="36" t="s">
        <v>61</v>
      </c>
      <c r="E29" s="37" t="s">
        <v>13098</v>
      </c>
    </row>
    <row r="30" spans="1:5" ht="12.75">
      <c r="A30" t="s">
        <v>62</v>
      </c>
      <c r="E3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1.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0+O10+O47+O92+O97+O162</f>
      </c>
      <c t="s">
        <v>32</v>
      </c>
    </row>
    <row r="3" spans="1:16" ht="15" customHeight="1">
      <c r="A3" t="s">
        <v>12</v>
      </c>
      <c s="12" t="s">
        <v>14</v>
      </c>
      <c s="13" t="s">
        <v>15</v>
      </c>
      <c s="1"/>
      <c s="14" t="s">
        <v>16</v>
      </c>
      <c s="1"/>
      <c s="9"/>
      <c s="8" t="s">
        <v>13138</v>
      </c>
      <c s="41">
        <f>0+I10+I47+I92+I97+I162</f>
      </c>
      <c r="O3" t="s">
        <v>29</v>
      </c>
      <c t="s">
        <v>33</v>
      </c>
    </row>
    <row r="4" spans="1:16" ht="15" customHeight="1">
      <c r="A4" t="s">
        <v>17</v>
      </c>
      <c s="12" t="s">
        <v>18</v>
      </c>
      <c s="13" t="s">
        <v>13092</v>
      </c>
      <c s="1"/>
      <c s="14" t="s">
        <v>13093</v>
      </c>
      <c s="1"/>
      <c s="1"/>
      <c s="11"/>
      <c s="11"/>
      <c r="O4" t="s">
        <v>30</v>
      </c>
      <c t="s">
        <v>33</v>
      </c>
    </row>
    <row r="5" spans="1:16" ht="12.75" customHeight="1">
      <c r="A5" t="s">
        <v>21</v>
      </c>
      <c s="12" t="s">
        <v>18</v>
      </c>
      <c s="13" t="s">
        <v>13136</v>
      </c>
      <c s="1"/>
      <c s="14" t="s">
        <v>13137</v>
      </c>
      <c s="1"/>
      <c s="1"/>
      <c s="1"/>
      <c s="1"/>
      <c r="O5" t="s">
        <v>31</v>
      </c>
      <c t="s">
        <v>33</v>
      </c>
    </row>
    <row r="6" spans="1:9" ht="12.75" customHeight="1">
      <c r="A6" t="s">
        <v>24</v>
      </c>
      <c s="16" t="s">
        <v>28</v>
      </c>
      <c s="17" t="s">
        <v>13138</v>
      </c>
      <c s="6"/>
      <c s="18" t="s">
        <v>13139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25.5">
      <c r="A11" s="24" t="s">
        <v>55</v>
      </c>
      <c s="29" t="s">
        <v>39</v>
      </c>
      <c s="29" t="s">
        <v>13140</v>
      </c>
      <c s="24" t="s">
        <v>57</v>
      </c>
      <c s="30" t="s">
        <v>13141</v>
      </c>
      <c s="31" t="s">
        <v>59</v>
      </c>
      <c s="32">
        <v>26.4</v>
      </c>
      <c s="33">
        <v>0</v>
      </c>
      <c s="33">
        <f>ROUND(ROUND(H11,2)*ROUND(G11,3),2)</f>
      </c>
      <c r="O11">
        <f>(I11*21)/100</f>
      </c>
      <c t="s">
        <v>33</v>
      </c>
    </row>
    <row r="12" spans="1:5" ht="12.75">
      <c r="A12" s="34" t="s">
        <v>60</v>
      </c>
      <c r="E12" s="35" t="s">
        <v>13142</v>
      </c>
    </row>
    <row r="13" spans="1:5" ht="12.75">
      <c r="A13" s="36" t="s">
        <v>61</v>
      </c>
      <c r="E13" s="37" t="s">
        <v>57</v>
      </c>
    </row>
    <row r="14" spans="1:5" ht="63.75">
      <c r="A14" t="s">
        <v>62</v>
      </c>
      <c r="E14" s="35" t="s">
        <v>4693</v>
      </c>
    </row>
    <row r="15" spans="1:16" ht="25.5">
      <c r="A15" s="24" t="s">
        <v>55</v>
      </c>
      <c s="29" t="s">
        <v>33</v>
      </c>
      <c s="29" t="s">
        <v>5967</v>
      </c>
      <c s="24" t="s">
        <v>57</v>
      </c>
      <c s="30" t="s">
        <v>5968</v>
      </c>
      <c s="31" t="s">
        <v>59</v>
      </c>
      <c s="32">
        <v>1012.4</v>
      </c>
      <c s="33">
        <v>0</v>
      </c>
      <c s="33">
        <f>ROUND(ROUND(H15,2)*ROUND(G15,3),2)</f>
      </c>
      <c r="O15">
        <f>(I15*21)/100</f>
      </c>
      <c t="s">
        <v>33</v>
      </c>
    </row>
    <row r="16" spans="1:5" ht="12.75">
      <c r="A16" s="34" t="s">
        <v>60</v>
      </c>
      <c r="E16" s="35" t="s">
        <v>13142</v>
      </c>
    </row>
    <row r="17" spans="1:5" ht="12.75">
      <c r="A17" s="36" t="s">
        <v>61</v>
      </c>
      <c r="E17" s="37" t="s">
        <v>57</v>
      </c>
    </row>
    <row r="18" spans="1:5" ht="63.75">
      <c r="A18" t="s">
        <v>62</v>
      </c>
      <c r="E18" s="35" t="s">
        <v>4693</v>
      </c>
    </row>
    <row r="19" spans="1:16" ht="12.75">
      <c r="A19" s="24" t="s">
        <v>55</v>
      </c>
      <c s="29" t="s">
        <v>32</v>
      </c>
      <c s="29" t="s">
        <v>4690</v>
      </c>
      <c s="24" t="s">
        <v>57</v>
      </c>
      <c s="30" t="s">
        <v>4691</v>
      </c>
      <c s="31" t="s">
        <v>59</v>
      </c>
      <c s="32">
        <v>3867</v>
      </c>
      <c s="33">
        <v>0</v>
      </c>
      <c s="33">
        <f>ROUND(ROUND(H19,2)*ROUND(G19,3),2)</f>
      </c>
      <c r="O19">
        <f>(I19*21)/100</f>
      </c>
      <c t="s">
        <v>33</v>
      </c>
    </row>
    <row r="20" spans="1:5" ht="12.75">
      <c r="A20" s="34" t="s">
        <v>60</v>
      </c>
      <c r="E20" s="35" t="s">
        <v>13142</v>
      </c>
    </row>
    <row r="21" spans="1:5" ht="12.75">
      <c r="A21" s="36" t="s">
        <v>61</v>
      </c>
      <c r="E21" s="37" t="s">
        <v>57</v>
      </c>
    </row>
    <row r="22" spans="1:5" ht="63.75">
      <c r="A22" t="s">
        <v>62</v>
      </c>
      <c r="E22" s="35" t="s">
        <v>4693</v>
      </c>
    </row>
    <row r="23" spans="1:16" ht="12.75">
      <c r="A23" s="24" t="s">
        <v>55</v>
      </c>
      <c s="29" t="s">
        <v>43</v>
      </c>
      <c s="29" t="s">
        <v>4913</v>
      </c>
      <c s="24" t="s">
        <v>57</v>
      </c>
      <c s="30" t="s">
        <v>4914</v>
      </c>
      <c s="31" t="s">
        <v>59</v>
      </c>
      <c s="32">
        <v>300</v>
      </c>
      <c s="33">
        <v>0</v>
      </c>
      <c s="33">
        <f>ROUND(ROUND(H23,2)*ROUND(G23,3),2)</f>
      </c>
      <c r="O23">
        <f>(I23*21)/100</f>
      </c>
      <c t="s">
        <v>33</v>
      </c>
    </row>
    <row r="24" spans="1:5" ht="12.75">
      <c r="A24" s="34" t="s">
        <v>60</v>
      </c>
      <c r="E24" s="35" t="s">
        <v>13142</v>
      </c>
    </row>
    <row r="25" spans="1:5" ht="12.75">
      <c r="A25" s="36" t="s">
        <v>61</v>
      </c>
      <c r="E25" s="37" t="s">
        <v>57</v>
      </c>
    </row>
    <row r="26" spans="1:5" ht="293.25">
      <c r="A26" t="s">
        <v>62</v>
      </c>
      <c r="E26" s="35" t="s">
        <v>5434</v>
      </c>
    </row>
    <row r="27" spans="1:16" ht="12.75">
      <c r="A27" s="24" t="s">
        <v>55</v>
      </c>
      <c s="29" t="s">
        <v>45</v>
      </c>
      <c s="29" t="s">
        <v>4803</v>
      </c>
      <c s="24" t="s">
        <v>57</v>
      </c>
      <c s="30" t="s">
        <v>4804</v>
      </c>
      <c s="31" t="s">
        <v>59</v>
      </c>
      <c s="32">
        <v>671</v>
      </c>
      <c s="33">
        <v>0</v>
      </c>
      <c s="33">
        <f>ROUND(ROUND(H27,2)*ROUND(G27,3),2)</f>
      </c>
      <c r="O27">
        <f>(I27*21)/100</f>
      </c>
      <c t="s">
        <v>33</v>
      </c>
    </row>
    <row r="28" spans="1:5" ht="12.75">
      <c r="A28" s="34" t="s">
        <v>60</v>
      </c>
      <c r="E28" s="35" t="s">
        <v>13142</v>
      </c>
    </row>
    <row r="29" spans="1:5" ht="12.75">
      <c r="A29" s="36" t="s">
        <v>61</v>
      </c>
      <c r="E29" s="37" t="s">
        <v>57</v>
      </c>
    </row>
    <row r="30" spans="1:5" ht="293.25">
      <c r="A30" t="s">
        <v>62</v>
      </c>
      <c r="E30" s="35" t="s">
        <v>13143</v>
      </c>
    </row>
    <row r="31" spans="1:16" ht="12.75">
      <c r="A31" s="24" t="s">
        <v>55</v>
      </c>
      <c s="29" t="s">
        <v>47</v>
      </c>
      <c s="29" t="s">
        <v>13144</v>
      </c>
      <c s="24" t="s">
        <v>57</v>
      </c>
      <c s="30" t="s">
        <v>13145</v>
      </c>
      <c s="31" t="s">
        <v>1235</v>
      </c>
      <c s="32">
        <v>6790</v>
      </c>
      <c s="33">
        <v>0</v>
      </c>
      <c s="33">
        <f>ROUND(ROUND(H31,2)*ROUND(G31,3),2)</f>
      </c>
      <c r="O31">
        <f>(I31*21)/100</f>
      </c>
      <c t="s">
        <v>33</v>
      </c>
    </row>
    <row r="32" spans="1:5" ht="12.75">
      <c r="A32" s="34" t="s">
        <v>60</v>
      </c>
      <c r="E32" s="35" t="s">
        <v>13146</v>
      </c>
    </row>
    <row r="33" spans="1:5" ht="12.75">
      <c r="A33" s="36" t="s">
        <v>61</v>
      </c>
      <c r="E33" s="37" t="s">
        <v>57</v>
      </c>
    </row>
    <row r="34" spans="1:5" ht="63.75">
      <c r="A34" t="s">
        <v>62</v>
      </c>
      <c r="E34" s="35" t="s">
        <v>13147</v>
      </c>
    </row>
    <row r="35" spans="1:16" ht="12.75">
      <c r="A35" s="24" t="s">
        <v>55</v>
      </c>
      <c s="29" t="s">
        <v>73</v>
      </c>
      <c s="29" t="s">
        <v>7056</v>
      </c>
      <c s="24" t="s">
        <v>57</v>
      </c>
      <c s="30" t="s">
        <v>7057</v>
      </c>
      <c s="31" t="s">
        <v>59</v>
      </c>
      <c s="32">
        <v>504</v>
      </c>
      <c s="33">
        <v>0</v>
      </c>
      <c s="33">
        <f>ROUND(ROUND(H35,2)*ROUND(G35,3),2)</f>
      </c>
      <c r="O35">
        <f>(I35*21)/100</f>
      </c>
      <c t="s">
        <v>33</v>
      </c>
    </row>
    <row r="36" spans="1:5" ht="12.75">
      <c r="A36" s="34" t="s">
        <v>60</v>
      </c>
      <c r="E36" s="35" t="s">
        <v>13146</v>
      </c>
    </row>
    <row r="37" spans="1:5" ht="12.75">
      <c r="A37" s="36" t="s">
        <v>61</v>
      </c>
      <c r="E37" s="37" t="s">
        <v>57</v>
      </c>
    </row>
    <row r="38" spans="1:5" ht="267.75">
      <c r="A38" t="s">
        <v>62</v>
      </c>
      <c r="E38" s="35" t="s">
        <v>5436</v>
      </c>
    </row>
    <row r="39" spans="1:16" ht="12.75">
      <c r="A39" s="24" t="s">
        <v>55</v>
      </c>
      <c s="29" t="s">
        <v>79</v>
      </c>
      <c s="29" t="s">
        <v>1305</v>
      </c>
      <c s="24" t="s">
        <v>57</v>
      </c>
      <c s="30" t="s">
        <v>1306</v>
      </c>
      <c s="31" t="s">
        <v>59</v>
      </c>
      <c s="32">
        <v>504</v>
      </c>
      <c s="33">
        <v>0</v>
      </c>
      <c s="33">
        <f>ROUND(ROUND(H39,2)*ROUND(G39,3),2)</f>
      </c>
      <c r="O39">
        <f>(I39*21)/100</f>
      </c>
      <c t="s">
        <v>33</v>
      </c>
    </row>
    <row r="40" spans="1:5" ht="12.75">
      <c r="A40" s="34" t="s">
        <v>60</v>
      </c>
      <c r="E40" s="35" t="s">
        <v>13146</v>
      </c>
    </row>
    <row r="41" spans="1:5" ht="12.75">
      <c r="A41" s="36" t="s">
        <v>61</v>
      </c>
      <c r="E41" s="37" t="s">
        <v>57</v>
      </c>
    </row>
    <row r="42" spans="1:5" ht="280.5">
      <c r="A42" t="s">
        <v>62</v>
      </c>
      <c r="E42" s="35" t="s">
        <v>1308</v>
      </c>
    </row>
    <row r="43" spans="1:16" ht="12.75">
      <c r="A43" s="24" t="s">
        <v>55</v>
      </c>
      <c s="29" t="s">
        <v>50</v>
      </c>
      <c s="29" t="s">
        <v>4292</v>
      </c>
      <c s="24" t="s">
        <v>57</v>
      </c>
      <c s="30" t="s">
        <v>4293</v>
      </c>
      <c s="31" t="s">
        <v>1235</v>
      </c>
      <c s="32">
        <v>7940</v>
      </c>
      <c s="33">
        <v>0</v>
      </c>
      <c s="33">
        <f>ROUND(ROUND(H43,2)*ROUND(G43,3),2)</f>
      </c>
      <c r="O43">
        <f>(I43*21)/100</f>
      </c>
      <c t="s">
        <v>33</v>
      </c>
    </row>
    <row r="44" spans="1:5" ht="12.75">
      <c r="A44" s="34" t="s">
        <v>60</v>
      </c>
      <c r="E44" s="35" t="s">
        <v>13146</v>
      </c>
    </row>
    <row r="45" spans="1:5" ht="12.75">
      <c r="A45" s="36" t="s">
        <v>61</v>
      </c>
      <c r="E45" s="37" t="s">
        <v>57</v>
      </c>
    </row>
    <row r="46" spans="1:5" ht="25.5">
      <c r="A46" t="s">
        <v>62</v>
      </c>
      <c r="E46" s="35" t="s">
        <v>4295</v>
      </c>
    </row>
    <row r="47" spans="1:18" ht="12.75" customHeight="1">
      <c r="A47" s="6" t="s">
        <v>53</v>
      </c>
      <c s="6"/>
      <c s="39" t="s">
        <v>45</v>
      </c>
      <c s="6"/>
      <c s="27" t="s">
        <v>3666</v>
      </c>
      <c s="6"/>
      <c s="6"/>
      <c s="6"/>
      <c s="40">
        <f>0+Q47</f>
      </c>
      <c r="O47">
        <f>0+R47</f>
      </c>
      <c r="Q47">
        <f>0+I48+I52+I56+I60+I64+I68+I72+I76+I80+I84+I88</f>
      </c>
      <c>
        <f>0+O48+O52+O56+O60+O64+O68+O72+O76+O80+O84+O88</f>
      </c>
    </row>
    <row r="48" spans="1:16" ht="25.5">
      <c r="A48" s="24" t="s">
        <v>55</v>
      </c>
      <c s="29" t="s">
        <v>52</v>
      </c>
      <c s="29" t="s">
        <v>5941</v>
      </c>
      <c s="24" t="s">
        <v>57</v>
      </c>
      <c s="30" t="s">
        <v>5942</v>
      </c>
      <c s="31" t="s">
        <v>1235</v>
      </c>
      <c s="32">
        <v>1340</v>
      </c>
      <c s="33">
        <v>0</v>
      </c>
      <c s="33">
        <f>ROUND(ROUND(H48,2)*ROUND(G48,3),2)</f>
      </c>
      <c r="O48">
        <f>(I48*21)/100</f>
      </c>
      <c t="s">
        <v>33</v>
      </c>
    </row>
    <row r="49" spans="1:5" ht="12.75">
      <c r="A49" s="34" t="s">
        <v>60</v>
      </c>
      <c r="E49" s="35" t="s">
        <v>13148</v>
      </c>
    </row>
    <row r="50" spans="1:5" ht="12.75">
      <c r="A50" s="36" t="s">
        <v>61</v>
      </c>
      <c r="E50" s="37" t="s">
        <v>57</v>
      </c>
    </row>
    <row r="51" spans="1:5" ht="51">
      <c r="A51" t="s">
        <v>62</v>
      </c>
      <c r="E51" s="35" t="s">
        <v>4767</v>
      </c>
    </row>
    <row r="52" spans="1:16" ht="25.5">
      <c r="A52" s="24" t="s">
        <v>55</v>
      </c>
      <c s="29" t="s">
        <v>91</v>
      </c>
      <c s="29" t="s">
        <v>5898</v>
      </c>
      <c s="24" t="s">
        <v>57</v>
      </c>
      <c s="30" t="s">
        <v>5899</v>
      </c>
      <c s="31" t="s">
        <v>1235</v>
      </c>
      <c s="32">
        <v>660</v>
      </c>
      <c s="33">
        <v>0</v>
      </c>
      <c s="33">
        <f>ROUND(ROUND(H52,2)*ROUND(G52,3),2)</f>
      </c>
      <c r="O52">
        <f>(I52*21)/100</f>
      </c>
      <c t="s">
        <v>33</v>
      </c>
    </row>
    <row r="53" spans="1:5" ht="12.75">
      <c r="A53" s="34" t="s">
        <v>60</v>
      </c>
      <c r="E53" s="35" t="s">
        <v>57</v>
      </c>
    </row>
    <row r="54" spans="1:5" ht="12.75">
      <c r="A54" s="36" t="s">
        <v>61</v>
      </c>
      <c r="E54" s="37" t="s">
        <v>57</v>
      </c>
    </row>
    <row r="55" spans="1:5" ht="51">
      <c r="A55" t="s">
        <v>62</v>
      </c>
      <c r="E55" s="35" t="s">
        <v>4767</v>
      </c>
    </row>
    <row r="56" spans="1:16" ht="12.75">
      <c r="A56" s="24" t="s">
        <v>55</v>
      </c>
      <c s="29" t="s">
        <v>96</v>
      </c>
      <c s="29" t="s">
        <v>5316</v>
      </c>
      <c s="24" t="s">
        <v>57</v>
      </c>
      <c s="30" t="s">
        <v>5317</v>
      </c>
      <c s="31" t="s">
        <v>59</v>
      </c>
      <c s="32">
        <v>942.4</v>
      </c>
      <c s="33">
        <v>0</v>
      </c>
      <c s="33">
        <f>ROUND(ROUND(H56,2)*ROUND(G56,3),2)</f>
      </c>
      <c r="O56">
        <f>(I56*21)/100</f>
      </c>
      <c t="s">
        <v>33</v>
      </c>
    </row>
    <row r="57" spans="1:5" ht="12.75">
      <c r="A57" s="34" t="s">
        <v>60</v>
      </c>
      <c r="E57" s="35" t="s">
        <v>13142</v>
      </c>
    </row>
    <row r="58" spans="1:5" ht="12.75">
      <c r="A58" s="36" t="s">
        <v>61</v>
      </c>
      <c r="E58" s="37" t="s">
        <v>57</v>
      </c>
    </row>
    <row r="59" spans="1:5" ht="51">
      <c r="A59" t="s">
        <v>62</v>
      </c>
      <c r="E59" s="35" t="s">
        <v>4767</v>
      </c>
    </row>
    <row r="60" spans="1:16" ht="12.75">
      <c r="A60" s="24" t="s">
        <v>55</v>
      </c>
      <c s="29" t="s">
        <v>99</v>
      </c>
      <c s="29" t="s">
        <v>13149</v>
      </c>
      <c s="24" t="s">
        <v>57</v>
      </c>
      <c s="30" t="s">
        <v>13150</v>
      </c>
      <c s="31" t="s">
        <v>59</v>
      </c>
      <c s="32">
        <v>2716</v>
      </c>
      <c s="33">
        <v>0</v>
      </c>
      <c s="33">
        <f>ROUND(ROUND(H60,2)*ROUND(G60,3),2)</f>
      </c>
      <c r="O60">
        <f>(I60*21)/100</f>
      </c>
      <c t="s">
        <v>33</v>
      </c>
    </row>
    <row r="61" spans="1:5" ht="12.75">
      <c r="A61" s="34" t="s">
        <v>60</v>
      </c>
      <c r="E61" s="35" t="s">
        <v>13146</v>
      </c>
    </row>
    <row r="62" spans="1:5" ht="12.75">
      <c r="A62" s="36" t="s">
        <v>61</v>
      </c>
      <c r="E62" s="37" t="s">
        <v>57</v>
      </c>
    </row>
    <row r="63" spans="1:5" ht="102">
      <c r="A63" t="s">
        <v>62</v>
      </c>
      <c r="E63" s="35" t="s">
        <v>8554</v>
      </c>
    </row>
    <row r="64" spans="1:16" ht="12.75">
      <c r="A64" s="24" t="s">
        <v>55</v>
      </c>
      <c s="29" t="s">
        <v>103</v>
      </c>
      <c s="29" t="s">
        <v>4770</v>
      </c>
      <c s="24" t="s">
        <v>57</v>
      </c>
      <c s="30" t="s">
        <v>4771</v>
      </c>
      <c s="31" t="s">
        <v>1235</v>
      </c>
      <c s="32">
        <v>1340</v>
      </c>
      <c s="33">
        <v>0</v>
      </c>
      <c s="33">
        <f>ROUND(ROUND(H64,2)*ROUND(G64,3),2)</f>
      </c>
      <c r="O64">
        <f>(I64*21)/100</f>
      </c>
      <c t="s">
        <v>33</v>
      </c>
    </row>
    <row r="65" spans="1:5" ht="12.75">
      <c r="A65" s="34" t="s">
        <v>60</v>
      </c>
      <c r="E65" s="35" t="s">
        <v>13151</v>
      </c>
    </row>
    <row r="66" spans="1:5" ht="12.75">
      <c r="A66" s="36" t="s">
        <v>61</v>
      </c>
      <c r="E66" s="37" t="s">
        <v>57</v>
      </c>
    </row>
    <row r="67" spans="1:5" ht="51">
      <c r="A67" t="s">
        <v>62</v>
      </c>
      <c r="E67" s="35" t="s">
        <v>4772</v>
      </c>
    </row>
    <row r="68" spans="1:16" ht="12.75">
      <c r="A68" s="24" t="s">
        <v>55</v>
      </c>
      <c s="29" t="s">
        <v>107</v>
      </c>
      <c s="29" t="s">
        <v>6025</v>
      </c>
      <c s="24" t="s">
        <v>57</v>
      </c>
      <c s="30" t="s">
        <v>6026</v>
      </c>
      <c s="31" t="s">
        <v>1235</v>
      </c>
      <c s="32">
        <v>98002</v>
      </c>
      <c s="33">
        <v>0</v>
      </c>
      <c s="33">
        <f>ROUND(ROUND(H68,2)*ROUND(G68,3),2)</f>
      </c>
      <c r="O68">
        <f>(I68*21)/100</f>
      </c>
      <c t="s">
        <v>33</v>
      </c>
    </row>
    <row r="69" spans="1:5" ht="12.75">
      <c r="A69" s="34" t="s">
        <v>60</v>
      </c>
      <c r="E69" s="35" t="s">
        <v>13146</v>
      </c>
    </row>
    <row r="70" spans="1:5" ht="12.75">
      <c r="A70" s="36" t="s">
        <v>61</v>
      </c>
      <c r="E70" s="37" t="s">
        <v>57</v>
      </c>
    </row>
    <row r="71" spans="1:5" ht="51">
      <c r="A71" t="s">
        <v>62</v>
      </c>
      <c r="E71" s="35" t="s">
        <v>4772</v>
      </c>
    </row>
    <row r="72" spans="1:16" ht="12.75">
      <c r="A72" s="24" t="s">
        <v>55</v>
      </c>
      <c s="29" t="s">
        <v>111</v>
      </c>
      <c s="29" t="s">
        <v>13152</v>
      </c>
      <c s="24" t="s">
        <v>57</v>
      </c>
      <c s="30" t="s">
        <v>13153</v>
      </c>
      <c s="31" t="s">
        <v>1235</v>
      </c>
      <c s="32">
        <v>32220.5</v>
      </c>
      <c s="33">
        <v>0</v>
      </c>
      <c s="33">
        <f>ROUND(ROUND(H72,2)*ROUND(G72,3),2)</f>
      </c>
      <c r="O72">
        <f>(I72*21)/100</f>
      </c>
      <c t="s">
        <v>33</v>
      </c>
    </row>
    <row r="73" spans="1:5" ht="12.75">
      <c r="A73" s="34" t="s">
        <v>60</v>
      </c>
      <c r="E73" s="35" t="s">
        <v>13146</v>
      </c>
    </row>
    <row r="74" spans="1:5" ht="12.75">
      <c r="A74" s="36" t="s">
        <v>61</v>
      </c>
      <c r="E74" s="37" t="s">
        <v>57</v>
      </c>
    </row>
    <row r="75" spans="1:5" ht="140.25">
      <c r="A75" t="s">
        <v>62</v>
      </c>
      <c r="E75" s="35" t="s">
        <v>4775</v>
      </c>
    </row>
    <row r="76" spans="1:16" ht="12.75">
      <c r="A76" s="24" t="s">
        <v>55</v>
      </c>
      <c s="29" t="s">
        <v>149</v>
      </c>
      <c s="29" t="s">
        <v>5949</v>
      </c>
      <c s="24" t="s">
        <v>57</v>
      </c>
      <c s="30" t="s">
        <v>5950</v>
      </c>
      <c s="31" t="s">
        <v>1235</v>
      </c>
      <c s="32">
        <v>1340</v>
      </c>
      <c s="33">
        <v>0</v>
      </c>
      <c s="33">
        <f>ROUND(ROUND(H76,2)*ROUND(G76,3),2)</f>
      </c>
      <c r="O76">
        <f>(I76*21)/100</f>
      </c>
      <c t="s">
        <v>33</v>
      </c>
    </row>
    <row r="77" spans="1:5" ht="12.75">
      <c r="A77" s="34" t="s">
        <v>60</v>
      </c>
      <c r="E77" s="35" t="s">
        <v>13146</v>
      </c>
    </row>
    <row r="78" spans="1:5" ht="12.75">
      <c r="A78" s="36" t="s">
        <v>61</v>
      </c>
      <c r="E78" s="37" t="s">
        <v>57</v>
      </c>
    </row>
    <row r="79" spans="1:5" ht="140.25">
      <c r="A79" t="s">
        <v>62</v>
      </c>
      <c r="E79" s="35" t="s">
        <v>4775</v>
      </c>
    </row>
    <row r="80" spans="1:16" ht="12.75">
      <c r="A80" s="24" t="s">
        <v>55</v>
      </c>
      <c s="29" t="s">
        <v>153</v>
      </c>
      <c s="29" t="s">
        <v>13154</v>
      </c>
      <c s="24" t="s">
        <v>57</v>
      </c>
      <c s="30" t="s">
        <v>13155</v>
      </c>
      <c s="31" t="s">
        <v>1235</v>
      </c>
      <c s="32">
        <v>32220</v>
      </c>
      <c s="33">
        <v>0</v>
      </c>
      <c s="33">
        <f>ROUND(ROUND(H80,2)*ROUND(G80,3),2)</f>
      </c>
      <c r="O80">
        <f>(I80*21)/100</f>
      </c>
      <c t="s">
        <v>33</v>
      </c>
    </row>
    <row r="81" spans="1:5" ht="12.75">
      <c r="A81" s="34" t="s">
        <v>60</v>
      </c>
      <c r="E81" s="35" t="s">
        <v>13146</v>
      </c>
    </row>
    <row r="82" spans="1:5" ht="12.75">
      <c r="A82" s="36" t="s">
        <v>61</v>
      </c>
      <c r="E82" s="37" t="s">
        <v>57</v>
      </c>
    </row>
    <row r="83" spans="1:5" ht="140.25">
      <c r="A83" t="s">
        <v>62</v>
      </c>
      <c r="E83" s="35" t="s">
        <v>4775</v>
      </c>
    </row>
    <row r="84" spans="1:16" ht="25.5">
      <c r="A84" s="24" t="s">
        <v>55</v>
      </c>
      <c s="29" t="s">
        <v>157</v>
      </c>
      <c s="29" t="s">
        <v>5951</v>
      </c>
      <c s="24" t="s">
        <v>57</v>
      </c>
      <c s="30" t="s">
        <v>5952</v>
      </c>
      <c s="31" t="s">
        <v>1235</v>
      </c>
      <c s="32">
        <v>1340</v>
      </c>
      <c s="33">
        <v>0</v>
      </c>
      <c s="33">
        <f>ROUND(ROUND(H84,2)*ROUND(G84,3),2)</f>
      </c>
      <c r="O84">
        <f>(I84*21)/100</f>
      </c>
      <c t="s">
        <v>33</v>
      </c>
    </row>
    <row r="85" spans="1:5" ht="12.75">
      <c r="A85" s="34" t="s">
        <v>60</v>
      </c>
      <c r="E85" s="35" t="s">
        <v>13146</v>
      </c>
    </row>
    <row r="86" spans="1:5" ht="12.75">
      <c r="A86" s="36" t="s">
        <v>61</v>
      </c>
      <c r="E86" s="37" t="s">
        <v>57</v>
      </c>
    </row>
    <row r="87" spans="1:5" ht="140.25">
      <c r="A87" t="s">
        <v>62</v>
      </c>
      <c r="E87" s="35" t="s">
        <v>4775</v>
      </c>
    </row>
    <row r="88" spans="1:16" ht="12.75">
      <c r="A88" s="24" t="s">
        <v>55</v>
      </c>
      <c s="29" t="s">
        <v>161</v>
      </c>
      <c s="29" t="s">
        <v>6878</v>
      </c>
      <c s="24" t="s">
        <v>57</v>
      </c>
      <c s="30" t="s">
        <v>6879</v>
      </c>
      <c s="31" t="s">
        <v>1235</v>
      </c>
      <c s="32">
        <v>176</v>
      </c>
      <c s="33">
        <v>0</v>
      </c>
      <c s="33">
        <f>ROUND(ROUND(H88,2)*ROUND(G88,3),2)</f>
      </c>
      <c r="O88">
        <f>(I88*21)/100</f>
      </c>
      <c t="s">
        <v>33</v>
      </c>
    </row>
    <row r="89" spans="1:5" ht="12.75">
      <c r="A89" s="34" t="s">
        <v>60</v>
      </c>
      <c r="E89" s="35" t="s">
        <v>57</v>
      </c>
    </row>
    <row r="90" spans="1:5" ht="12.75">
      <c r="A90" s="36" t="s">
        <v>61</v>
      </c>
      <c r="E90" s="37" t="s">
        <v>57</v>
      </c>
    </row>
    <row r="91" spans="1:5" ht="153">
      <c r="A91" t="s">
        <v>62</v>
      </c>
      <c r="E91" s="35" t="s">
        <v>13156</v>
      </c>
    </row>
    <row r="92" spans="1:18" ht="12.75" customHeight="1">
      <c r="A92" s="6" t="s">
        <v>53</v>
      </c>
      <c s="6"/>
      <c s="39" t="s">
        <v>79</v>
      </c>
      <c s="6"/>
      <c s="27" t="s">
        <v>2184</v>
      </c>
      <c s="6"/>
      <c s="6"/>
      <c s="6"/>
      <c s="40">
        <f>0+Q92</f>
      </c>
      <c r="O92">
        <f>0+R92</f>
      </c>
      <c r="Q92">
        <f>0+I93</f>
      </c>
      <c>
        <f>0+O93</f>
      </c>
    </row>
    <row r="93" spans="1:16" ht="12.75">
      <c r="A93" s="24" t="s">
        <v>55</v>
      </c>
      <c s="29" t="s">
        <v>165</v>
      </c>
      <c s="29" t="s">
        <v>13157</v>
      </c>
      <c s="24" t="s">
        <v>57</v>
      </c>
      <c s="30" t="s">
        <v>13158</v>
      </c>
      <c s="31" t="s">
        <v>86</v>
      </c>
      <c s="32">
        <v>2</v>
      </c>
      <c s="33">
        <v>0</v>
      </c>
      <c s="33">
        <f>ROUND(ROUND(H93,2)*ROUND(G93,3),2)</f>
      </c>
      <c r="O93">
        <f>(I93*21)/100</f>
      </c>
      <c t="s">
        <v>33</v>
      </c>
    </row>
    <row r="94" spans="1:5" ht="12.75">
      <c r="A94" s="34" t="s">
        <v>60</v>
      </c>
      <c r="E94" s="35" t="s">
        <v>57</v>
      </c>
    </row>
    <row r="95" spans="1:5" ht="12.75">
      <c r="A95" s="36" t="s">
        <v>61</v>
      </c>
      <c r="E95" s="37" t="s">
        <v>57</v>
      </c>
    </row>
    <row r="96" spans="1:5" ht="409.5">
      <c r="A96" t="s">
        <v>62</v>
      </c>
      <c r="E96" s="35" t="s">
        <v>13159</v>
      </c>
    </row>
    <row r="97" spans="1:18" ht="12.75" customHeight="1">
      <c r="A97" s="6" t="s">
        <v>53</v>
      </c>
      <c s="6"/>
      <c s="39" t="s">
        <v>50</v>
      </c>
      <c s="6"/>
      <c s="27" t="s">
        <v>3695</v>
      </c>
      <c s="6"/>
      <c s="6"/>
      <c s="6"/>
      <c s="40">
        <f>0+Q97</f>
      </c>
      <c r="O97">
        <f>0+R97</f>
      </c>
      <c r="Q97">
        <f>0+I98+I102+I106+I110+I114+I118+I122+I126+I130+I134+I138+I142+I146+I150+I154+I158</f>
      </c>
      <c>
        <f>0+O98+O102+O106+O110+O114+O118+O122+O126+O130+O134+O138+O142+O146+O150+O154+O158</f>
      </c>
    </row>
    <row r="98" spans="1:16" ht="12.75">
      <c r="A98" s="24" t="s">
        <v>55</v>
      </c>
      <c s="29" t="s">
        <v>168</v>
      </c>
      <c s="29" t="s">
        <v>13160</v>
      </c>
      <c s="24" t="s">
        <v>57</v>
      </c>
      <c s="30" t="s">
        <v>13161</v>
      </c>
      <c s="31" t="s">
        <v>1212</v>
      </c>
      <c s="32">
        <v>885</v>
      </c>
      <c s="33">
        <v>0</v>
      </c>
      <c s="33">
        <f>ROUND(ROUND(H98,2)*ROUND(G98,3),2)</f>
      </c>
      <c r="O98">
        <f>(I98*21)/100</f>
      </c>
      <c t="s">
        <v>33</v>
      </c>
    </row>
    <row r="99" spans="1:5" ht="12.75">
      <c r="A99" s="34" t="s">
        <v>60</v>
      </c>
      <c r="E99" s="35" t="s">
        <v>13146</v>
      </c>
    </row>
    <row r="100" spans="1:5" ht="12.75">
      <c r="A100" s="36" t="s">
        <v>61</v>
      </c>
      <c r="E100" s="37" t="s">
        <v>57</v>
      </c>
    </row>
    <row r="101" spans="1:5" ht="127.5">
      <c r="A101" t="s">
        <v>62</v>
      </c>
      <c r="E101" s="35" t="s">
        <v>5909</v>
      </c>
    </row>
    <row r="102" spans="1:16" ht="12.75">
      <c r="A102" s="24" t="s">
        <v>55</v>
      </c>
      <c s="29" t="s">
        <v>172</v>
      </c>
      <c s="29" t="s">
        <v>13162</v>
      </c>
      <c s="24" t="s">
        <v>57</v>
      </c>
      <c s="30" t="s">
        <v>13163</v>
      </c>
      <c s="31" t="s">
        <v>86</v>
      </c>
      <c s="32">
        <v>300</v>
      </c>
      <c s="33">
        <v>0</v>
      </c>
      <c s="33">
        <f>ROUND(ROUND(H102,2)*ROUND(G102,3),2)</f>
      </c>
      <c r="O102">
        <f>(I102*21)/100</f>
      </c>
      <c t="s">
        <v>33</v>
      </c>
    </row>
    <row r="103" spans="1:5" ht="12.75">
      <c r="A103" s="34" t="s">
        <v>60</v>
      </c>
      <c r="E103" s="35" t="s">
        <v>13146</v>
      </c>
    </row>
    <row r="104" spans="1:5" ht="12.75">
      <c r="A104" s="36" t="s">
        <v>61</v>
      </c>
      <c r="E104" s="37" t="s">
        <v>57</v>
      </c>
    </row>
    <row r="105" spans="1:5" ht="51">
      <c r="A105" t="s">
        <v>62</v>
      </c>
      <c r="E105" s="35" t="s">
        <v>13164</v>
      </c>
    </row>
    <row r="106" spans="1:16" ht="12.75">
      <c r="A106" s="24" t="s">
        <v>55</v>
      </c>
      <c s="29" t="s">
        <v>176</v>
      </c>
      <c s="29" t="s">
        <v>13165</v>
      </c>
      <c s="24" t="s">
        <v>57</v>
      </c>
      <c s="30" t="s">
        <v>13166</v>
      </c>
      <c s="31" t="s">
        <v>86</v>
      </c>
      <c s="32">
        <v>200</v>
      </c>
      <c s="33">
        <v>0</v>
      </c>
      <c s="33">
        <f>ROUND(ROUND(H106,2)*ROUND(G106,3),2)</f>
      </c>
      <c r="O106">
        <f>(I106*21)/100</f>
      </c>
      <c t="s">
        <v>33</v>
      </c>
    </row>
    <row r="107" spans="1:5" ht="12.75">
      <c r="A107" s="34" t="s">
        <v>60</v>
      </c>
      <c r="E107" s="35" t="s">
        <v>13146</v>
      </c>
    </row>
    <row r="108" spans="1:5" ht="12.75">
      <c r="A108" s="36" t="s">
        <v>61</v>
      </c>
      <c r="E108" s="37" t="s">
        <v>57</v>
      </c>
    </row>
    <row r="109" spans="1:5" ht="38.25">
      <c r="A109" t="s">
        <v>62</v>
      </c>
      <c r="E109" s="35" t="s">
        <v>13167</v>
      </c>
    </row>
    <row r="110" spans="1:16" ht="25.5">
      <c r="A110" s="24" t="s">
        <v>55</v>
      </c>
      <c s="29" t="s">
        <v>115</v>
      </c>
      <c s="29" t="s">
        <v>13168</v>
      </c>
      <c s="24" t="s">
        <v>57</v>
      </c>
      <c s="30" t="s">
        <v>13169</v>
      </c>
      <c s="31" t="s">
        <v>86</v>
      </c>
      <c s="32">
        <v>200</v>
      </c>
      <c s="33">
        <v>0</v>
      </c>
      <c s="33">
        <f>ROUND(ROUND(H110,2)*ROUND(G110,3),2)</f>
      </c>
      <c r="O110">
        <f>(I110*21)/100</f>
      </c>
      <c t="s">
        <v>33</v>
      </c>
    </row>
    <row r="111" spans="1:5" ht="12.75">
      <c r="A111" s="34" t="s">
        <v>60</v>
      </c>
      <c r="E111" s="35" t="s">
        <v>13170</v>
      </c>
    </row>
    <row r="112" spans="1:5" ht="12.75">
      <c r="A112" s="36" t="s">
        <v>61</v>
      </c>
      <c r="E112" s="37" t="s">
        <v>57</v>
      </c>
    </row>
    <row r="113" spans="1:5" ht="63.75">
      <c r="A113" t="s">
        <v>62</v>
      </c>
      <c r="E113" s="35" t="s">
        <v>13171</v>
      </c>
    </row>
    <row r="114" spans="1:16" ht="12.75">
      <c r="A114" s="24" t="s">
        <v>55</v>
      </c>
      <c s="29" t="s">
        <v>227</v>
      </c>
      <c s="29" t="s">
        <v>13172</v>
      </c>
      <c s="24" t="s">
        <v>57</v>
      </c>
      <c s="30" t="s">
        <v>13173</v>
      </c>
      <c s="31" t="s">
        <v>86</v>
      </c>
      <c s="32">
        <v>200</v>
      </c>
      <c s="33">
        <v>0</v>
      </c>
      <c s="33">
        <f>ROUND(ROUND(H114,2)*ROUND(G114,3),2)</f>
      </c>
      <c r="O114">
        <f>(I114*21)/100</f>
      </c>
      <c t="s">
        <v>33</v>
      </c>
    </row>
    <row r="115" spans="1:5" ht="12.75">
      <c r="A115" s="34" t="s">
        <v>60</v>
      </c>
      <c r="E115" s="35" t="s">
        <v>13146</v>
      </c>
    </row>
    <row r="116" spans="1:5" ht="12.75">
      <c r="A116" s="36" t="s">
        <v>61</v>
      </c>
      <c r="E116" s="37" t="s">
        <v>57</v>
      </c>
    </row>
    <row r="117" spans="1:5" ht="25.5">
      <c r="A117" t="s">
        <v>62</v>
      </c>
      <c r="E117" s="35" t="s">
        <v>5844</v>
      </c>
    </row>
    <row r="118" spans="1:16" ht="12.75">
      <c r="A118" s="24" t="s">
        <v>55</v>
      </c>
      <c s="29" t="s">
        <v>232</v>
      </c>
      <c s="29" t="s">
        <v>13174</v>
      </c>
      <c s="24" t="s">
        <v>57</v>
      </c>
      <c s="30" t="s">
        <v>13175</v>
      </c>
      <c s="31" t="s">
        <v>13176</v>
      </c>
      <c s="32">
        <v>43665</v>
      </c>
      <c s="33">
        <v>0</v>
      </c>
      <c s="33">
        <f>ROUND(ROUND(H118,2)*ROUND(G118,3),2)</f>
      </c>
      <c r="O118">
        <f>(I118*21)/100</f>
      </c>
      <c t="s">
        <v>33</v>
      </c>
    </row>
    <row r="119" spans="1:5" ht="12.75">
      <c r="A119" s="34" t="s">
        <v>60</v>
      </c>
      <c r="E119" s="35" t="s">
        <v>13146</v>
      </c>
    </row>
    <row r="120" spans="1:5" ht="12.75">
      <c r="A120" s="36" t="s">
        <v>61</v>
      </c>
      <c r="E120" s="37" t="s">
        <v>57</v>
      </c>
    </row>
    <row r="121" spans="1:5" ht="25.5">
      <c r="A121" t="s">
        <v>62</v>
      </c>
      <c r="E121" s="35" t="s">
        <v>13177</v>
      </c>
    </row>
    <row r="122" spans="1:16" ht="12.75">
      <c r="A122" s="24" t="s">
        <v>55</v>
      </c>
      <c s="29" t="s">
        <v>235</v>
      </c>
      <c s="29" t="s">
        <v>13178</v>
      </c>
      <c s="24" t="s">
        <v>57</v>
      </c>
      <c s="30" t="s">
        <v>13179</v>
      </c>
      <c s="31" t="s">
        <v>86</v>
      </c>
      <c s="32">
        <v>30</v>
      </c>
      <c s="33">
        <v>0</v>
      </c>
      <c s="33">
        <f>ROUND(ROUND(H122,2)*ROUND(G122,3),2)</f>
      </c>
      <c r="O122">
        <f>(I122*21)/100</f>
      </c>
      <c t="s">
        <v>33</v>
      </c>
    </row>
    <row r="123" spans="1:5" ht="12.75">
      <c r="A123" s="34" t="s">
        <v>60</v>
      </c>
      <c r="E123" s="35" t="s">
        <v>13146</v>
      </c>
    </row>
    <row r="124" spans="1:5" ht="12.75">
      <c r="A124" s="36" t="s">
        <v>61</v>
      </c>
      <c r="E124" s="37" t="s">
        <v>57</v>
      </c>
    </row>
    <row r="125" spans="1:5" ht="63.75">
      <c r="A125" t="s">
        <v>62</v>
      </c>
      <c r="E125" s="35" t="s">
        <v>13180</v>
      </c>
    </row>
    <row r="126" spans="1:16" ht="12.75">
      <c r="A126" s="24" t="s">
        <v>55</v>
      </c>
      <c s="29" t="s">
        <v>238</v>
      </c>
      <c s="29" t="s">
        <v>13181</v>
      </c>
      <c s="24" t="s">
        <v>57</v>
      </c>
      <c s="30" t="s">
        <v>13182</v>
      </c>
      <c s="31" t="s">
        <v>86</v>
      </c>
      <c s="32">
        <v>30</v>
      </c>
      <c s="33">
        <v>0</v>
      </c>
      <c s="33">
        <f>ROUND(ROUND(H126,2)*ROUND(G126,3),2)</f>
      </c>
      <c r="O126">
        <f>(I126*21)/100</f>
      </c>
      <c t="s">
        <v>33</v>
      </c>
    </row>
    <row r="127" spans="1:5" ht="12.75">
      <c r="A127" s="34" t="s">
        <v>60</v>
      </c>
      <c r="E127" s="35" t="s">
        <v>13146</v>
      </c>
    </row>
    <row r="128" spans="1:5" ht="12.75">
      <c r="A128" s="36" t="s">
        <v>61</v>
      </c>
      <c r="E128" s="37" t="s">
        <v>57</v>
      </c>
    </row>
    <row r="129" spans="1:5" ht="25.5">
      <c r="A129" t="s">
        <v>62</v>
      </c>
      <c r="E129" s="35" t="s">
        <v>5844</v>
      </c>
    </row>
    <row r="130" spans="1:16" ht="12.75">
      <c r="A130" s="24" t="s">
        <v>55</v>
      </c>
      <c s="29" t="s">
        <v>241</v>
      </c>
      <c s="29" t="s">
        <v>13183</v>
      </c>
      <c s="24" t="s">
        <v>57</v>
      </c>
      <c s="30" t="s">
        <v>13184</v>
      </c>
      <c s="31" t="s">
        <v>13176</v>
      </c>
      <c s="32">
        <v>5400</v>
      </c>
      <c s="33">
        <v>0</v>
      </c>
      <c s="33">
        <f>ROUND(ROUND(H130,2)*ROUND(G130,3),2)</f>
      </c>
      <c r="O130">
        <f>(I130*21)/100</f>
      </c>
      <c t="s">
        <v>33</v>
      </c>
    </row>
    <row r="131" spans="1:5" ht="12.75">
      <c r="A131" s="34" t="s">
        <v>60</v>
      </c>
      <c r="E131" s="35" t="s">
        <v>13146</v>
      </c>
    </row>
    <row r="132" spans="1:5" ht="12.75">
      <c r="A132" s="36" t="s">
        <v>61</v>
      </c>
      <c r="E132" s="37" t="s">
        <v>57</v>
      </c>
    </row>
    <row r="133" spans="1:5" ht="25.5">
      <c r="A133" t="s">
        <v>62</v>
      </c>
      <c r="E133" s="35" t="s">
        <v>13185</v>
      </c>
    </row>
    <row r="134" spans="1:16" ht="25.5">
      <c r="A134" s="24" t="s">
        <v>55</v>
      </c>
      <c s="29" t="s">
        <v>245</v>
      </c>
      <c s="29" t="s">
        <v>13186</v>
      </c>
      <c s="24" t="s">
        <v>57</v>
      </c>
      <c s="30" t="s">
        <v>13187</v>
      </c>
      <c s="31" t="s">
        <v>1235</v>
      </c>
      <c s="32">
        <v>40</v>
      </c>
      <c s="33">
        <v>0</v>
      </c>
      <c s="33">
        <f>ROUND(ROUND(H134,2)*ROUND(G134,3),2)</f>
      </c>
      <c r="O134">
        <f>(I134*21)/100</f>
      </c>
      <c t="s">
        <v>33</v>
      </c>
    </row>
    <row r="135" spans="1:5" ht="12.75">
      <c r="A135" s="34" t="s">
        <v>60</v>
      </c>
      <c r="E135" s="35" t="s">
        <v>57</v>
      </c>
    </row>
    <row r="136" spans="1:5" ht="12.75">
      <c r="A136" s="36" t="s">
        <v>61</v>
      </c>
      <c r="E136" s="37" t="s">
        <v>57</v>
      </c>
    </row>
    <row r="137" spans="1:5" ht="38.25">
      <c r="A137" t="s">
        <v>62</v>
      </c>
      <c r="E137" s="35" t="s">
        <v>5921</v>
      </c>
    </row>
    <row r="138" spans="1:16" ht="12.75">
      <c r="A138" s="24" t="s">
        <v>55</v>
      </c>
      <c s="29" t="s">
        <v>249</v>
      </c>
      <c s="29" t="s">
        <v>13188</v>
      </c>
      <c s="24" t="s">
        <v>57</v>
      </c>
      <c s="30" t="s">
        <v>13189</v>
      </c>
      <c s="31" t="s">
        <v>1235</v>
      </c>
      <c s="32">
        <v>40</v>
      </c>
      <c s="33">
        <v>0</v>
      </c>
      <c s="33">
        <f>ROUND(ROUND(H138,2)*ROUND(G138,3),2)</f>
      </c>
      <c r="O138">
        <f>(I138*21)/100</f>
      </c>
      <c t="s">
        <v>33</v>
      </c>
    </row>
    <row r="139" spans="1:5" ht="12.75">
      <c r="A139" s="34" t="s">
        <v>60</v>
      </c>
      <c r="E139" s="35" t="s">
        <v>57</v>
      </c>
    </row>
    <row r="140" spans="1:5" ht="12.75">
      <c r="A140" s="36" t="s">
        <v>61</v>
      </c>
      <c r="E140" s="37" t="s">
        <v>57</v>
      </c>
    </row>
    <row r="141" spans="1:5" ht="25.5">
      <c r="A141" t="s">
        <v>62</v>
      </c>
      <c r="E141" s="35" t="s">
        <v>13190</v>
      </c>
    </row>
    <row r="142" spans="1:16" ht="12.75">
      <c r="A142" s="24" t="s">
        <v>55</v>
      </c>
      <c s="29" t="s">
        <v>252</v>
      </c>
      <c s="29" t="s">
        <v>7736</v>
      </c>
      <c s="24" t="s">
        <v>57</v>
      </c>
      <c s="30" t="s">
        <v>7737</v>
      </c>
      <c s="31" t="s">
        <v>86</v>
      </c>
      <c s="32">
        <v>6</v>
      </c>
      <c s="33">
        <v>0</v>
      </c>
      <c s="33">
        <f>ROUND(ROUND(H142,2)*ROUND(G142,3),2)</f>
      </c>
      <c r="O142">
        <f>(I142*21)/100</f>
      </c>
      <c t="s">
        <v>33</v>
      </c>
    </row>
    <row r="143" spans="1:5" ht="12.75">
      <c r="A143" s="34" t="s">
        <v>60</v>
      </c>
      <c r="E143" s="35" t="s">
        <v>57</v>
      </c>
    </row>
    <row r="144" spans="1:5" ht="12.75">
      <c r="A144" s="36" t="s">
        <v>61</v>
      </c>
      <c r="E144" s="37" t="s">
        <v>57</v>
      </c>
    </row>
    <row r="145" spans="1:5" ht="76.5">
      <c r="A145" t="s">
        <v>62</v>
      </c>
      <c r="E145" s="35" t="s">
        <v>13191</v>
      </c>
    </row>
    <row r="146" spans="1:16" ht="12.75">
      <c r="A146" s="24" t="s">
        <v>55</v>
      </c>
      <c s="29" t="s">
        <v>255</v>
      </c>
      <c s="29" t="s">
        <v>13192</v>
      </c>
      <c s="24" t="s">
        <v>57</v>
      </c>
      <c s="30" t="s">
        <v>13193</v>
      </c>
      <c s="31" t="s">
        <v>13176</v>
      </c>
      <c s="32">
        <v>1800</v>
      </c>
      <c s="33">
        <v>0</v>
      </c>
      <c s="33">
        <f>ROUND(ROUND(H146,2)*ROUND(G146,3),2)</f>
      </c>
      <c r="O146">
        <f>(I146*21)/100</f>
      </c>
      <c t="s">
        <v>33</v>
      </c>
    </row>
    <row r="147" spans="1:5" ht="12.75">
      <c r="A147" s="34" t="s">
        <v>60</v>
      </c>
      <c r="E147" s="35" t="s">
        <v>57</v>
      </c>
    </row>
    <row r="148" spans="1:5" ht="12.75">
      <c r="A148" s="36" t="s">
        <v>61</v>
      </c>
      <c r="E148" s="37" t="s">
        <v>57</v>
      </c>
    </row>
    <row r="149" spans="1:5" ht="25.5">
      <c r="A149" t="s">
        <v>62</v>
      </c>
      <c r="E149" s="35" t="s">
        <v>13194</v>
      </c>
    </row>
    <row r="150" spans="1:16" ht="12.75">
      <c r="A150" s="24" t="s">
        <v>55</v>
      </c>
      <c s="29" t="s">
        <v>259</v>
      </c>
      <c s="29" t="s">
        <v>5208</v>
      </c>
      <c s="24" t="s">
        <v>57</v>
      </c>
      <c s="30" t="s">
        <v>5209</v>
      </c>
      <c s="31" t="s">
        <v>1212</v>
      </c>
      <c s="32">
        <v>126</v>
      </c>
      <c s="33">
        <v>0</v>
      </c>
      <c s="33">
        <f>ROUND(ROUND(H150,2)*ROUND(G150,3),2)</f>
      </c>
      <c r="O150">
        <f>(I150*21)/100</f>
      </c>
      <c t="s">
        <v>33</v>
      </c>
    </row>
    <row r="151" spans="1:5" ht="12.75">
      <c r="A151" s="34" t="s">
        <v>60</v>
      </c>
      <c r="E151" s="35" t="s">
        <v>57</v>
      </c>
    </row>
    <row r="152" spans="1:5" ht="12.75">
      <c r="A152" s="36" t="s">
        <v>61</v>
      </c>
      <c r="E152" s="37" t="s">
        <v>57</v>
      </c>
    </row>
    <row r="153" spans="1:5" ht="51">
      <c r="A153" t="s">
        <v>62</v>
      </c>
      <c r="E153" s="35" t="s">
        <v>5207</v>
      </c>
    </row>
    <row r="154" spans="1:16" ht="12.75">
      <c r="A154" s="24" t="s">
        <v>55</v>
      </c>
      <c s="29" t="s">
        <v>262</v>
      </c>
      <c s="29" t="s">
        <v>13195</v>
      </c>
      <c s="24" t="s">
        <v>57</v>
      </c>
      <c s="30" t="s">
        <v>13196</v>
      </c>
      <c s="31" t="s">
        <v>86</v>
      </c>
      <c s="32">
        <v>2</v>
      </c>
      <c s="33">
        <v>0</v>
      </c>
      <c s="33">
        <f>ROUND(ROUND(H154,2)*ROUND(G154,3),2)</f>
      </c>
      <c r="O154">
        <f>(I154*21)/100</f>
      </c>
      <c t="s">
        <v>33</v>
      </c>
    </row>
    <row r="155" spans="1:5" ht="12.75">
      <c r="A155" s="34" t="s">
        <v>60</v>
      </c>
      <c r="E155" s="35" t="s">
        <v>57</v>
      </c>
    </row>
    <row r="156" spans="1:5" ht="12.75">
      <c r="A156" s="36" t="s">
        <v>61</v>
      </c>
      <c r="E156" s="37" t="s">
        <v>57</v>
      </c>
    </row>
    <row r="157" spans="1:5" ht="89.25">
      <c r="A157" t="s">
        <v>62</v>
      </c>
      <c r="E157" s="35" t="s">
        <v>13197</v>
      </c>
    </row>
    <row r="158" spans="1:16" ht="12.75">
      <c r="A158" s="24" t="s">
        <v>55</v>
      </c>
      <c s="29" t="s">
        <v>266</v>
      </c>
      <c s="29" t="s">
        <v>13198</v>
      </c>
      <c s="24" t="s">
        <v>57</v>
      </c>
      <c s="30" t="s">
        <v>13199</v>
      </c>
      <c s="31" t="s">
        <v>86</v>
      </c>
      <c s="32">
        <v>1</v>
      </c>
      <c s="33">
        <v>0</v>
      </c>
      <c s="33">
        <f>ROUND(ROUND(H158,2)*ROUND(G158,3),2)</f>
      </c>
      <c r="O158">
        <f>(I158*21)/100</f>
      </c>
      <c t="s">
        <v>33</v>
      </c>
    </row>
    <row r="159" spans="1:5" ht="12.75">
      <c r="A159" s="34" t="s">
        <v>60</v>
      </c>
      <c r="E159" s="35" t="s">
        <v>57</v>
      </c>
    </row>
    <row r="160" spans="1:5" ht="12.75">
      <c r="A160" s="36" t="s">
        <v>61</v>
      </c>
      <c r="E160" s="37" t="s">
        <v>57</v>
      </c>
    </row>
    <row r="161" spans="1:5" ht="89.25">
      <c r="A161" t="s">
        <v>62</v>
      </c>
      <c r="E161" s="35" t="s">
        <v>13197</v>
      </c>
    </row>
    <row r="162" spans="1:18" ht="12.75" customHeight="1">
      <c r="A162" s="6" t="s">
        <v>53</v>
      </c>
      <c s="6"/>
      <c s="39" t="s">
        <v>189</v>
      </c>
      <c s="6"/>
      <c s="27" t="s">
        <v>1025</v>
      </c>
      <c s="6"/>
      <c s="6"/>
      <c s="6"/>
      <c s="40">
        <f>0+Q162</f>
      </c>
      <c r="O162">
        <f>0+R162</f>
      </c>
      <c r="Q162">
        <f>0+I163+I167+I171</f>
      </c>
      <c>
        <f>0+O163+O167+O171</f>
      </c>
    </row>
    <row r="163" spans="1:16" ht="25.5">
      <c r="A163" s="24" t="s">
        <v>55</v>
      </c>
      <c s="29" t="s">
        <v>270</v>
      </c>
      <c s="29" t="s">
        <v>192</v>
      </c>
      <c s="24" t="s">
        <v>193</v>
      </c>
      <c s="30" t="s">
        <v>194</v>
      </c>
      <c s="31" t="s">
        <v>195</v>
      </c>
      <c s="32">
        <v>3966.8</v>
      </c>
      <c s="33">
        <v>0</v>
      </c>
      <c s="33">
        <f>ROUND(ROUND(H163,2)*ROUND(G163,3),2)</f>
      </c>
      <c r="O163">
        <f>(I163*21)/100</f>
      </c>
      <c t="s">
        <v>33</v>
      </c>
    </row>
    <row r="164" spans="1:5" ht="12.75">
      <c r="A164" s="34" t="s">
        <v>60</v>
      </c>
      <c r="E164" s="35" t="s">
        <v>13142</v>
      </c>
    </row>
    <row r="165" spans="1:5" ht="12.75">
      <c r="A165" s="36" t="s">
        <v>61</v>
      </c>
      <c r="E165" s="37" t="s">
        <v>57</v>
      </c>
    </row>
    <row r="166" spans="1:5" ht="153">
      <c r="A166" t="s">
        <v>62</v>
      </c>
      <c r="E166" s="35" t="s">
        <v>1243</v>
      </c>
    </row>
    <row r="167" spans="1:16" ht="25.5">
      <c r="A167" s="24" t="s">
        <v>55</v>
      </c>
      <c s="29" t="s">
        <v>274</v>
      </c>
      <c s="29" t="s">
        <v>3749</v>
      </c>
      <c s="24" t="s">
        <v>193</v>
      </c>
      <c s="30" t="s">
        <v>3750</v>
      </c>
      <c s="31" t="s">
        <v>195</v>
      </c>
      <c s="32">
        <v>9666</v>
      </c>
      <c s="33">
        <v>0</v>
      </c>
      <c s="33">
        <f>ROUND(ROUND(H167,2)*ROUND(G167,3),2)</f>
      </c>
      <c r="O167">
        <f>(I167*21)/100</f>
      </c>
      <c t="s">
        <v>33</v>
      </c>
    </row>
    <row r="168" spans="1:5" ht="12.75">
      <c r="A168" s="34" t="s">
        <v>60</v>
      </c>
      <c r="E168" s="35" t="s">
        <v>13200</v>
      </c>
    </row>
    <row r="169" spans="1:5" ht="12.75">
      <c r="A169" s="36" t="s">
        <v>61</v>
      </c>
      <c r="E169" s="37" t="s">
        <v>57</v>
      </c>
    </row>
    <row r="170" spans="1:5" ht="153">
      <c r="A170" t="s">
        <v>62</v>
      </c>
      <c r="E170" s="35" t="s">
        <v>1243</v>
      </c>
    </row>
    <row r="171" spans="1:16" ht="25.5">
      <c r="A171" s="24" t="s">
        <v>55</v>
      </c>
      <c s="29" t="s">
        <v>278</v>
      </c>
      <c s="29" t="s">
        <v>199</v>
      </c>
      <c s="24" t="s">
        <v>193</v>
      </c>
      <c s="30" t="s">
        <v>200</v>
      </c>
      <c s="31" t="s">
        <v>195</v>
      </c>
      <c s="32">
        <v>68.64</v>
      </c>
      <c s="33">
        <v>0</v>
      </c>
      <c s="33">
        <f>ROUND(ROUND(H171,2)*ROUND(G171,3),2)</f>
      </c>
      <c r="O171">
        <f>(I171*21)/100</f>
      </c>
      <c t="s">
        <v>33</v>
      </c>
    </row>
    <row r="172" spans="1:5" ht="12.75">
      <c r="A172" s="34" t="s">
        <v>60</v>
      </c>
      <c r="E172" s="35" t="s">
        <v>13142</v>
      </c>
    </row>
    <row r="173" spans="1:5" ht="12.75">
      <c r="A173" s="36" t="s">
        <v>61</v>
      </c>
      <c r="E173" s="37" t="s">
        <v>57</v>
      </c>
    </row>
    <row r="174" spans="1:5" ht="153">
      <c r="A174" t="s">
        <v>62</v>
      </c>
      <c r="E174" s="35" t="s">
        <v>1243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2.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f>
      </c>
      <c t="s">
        <v>32</v>
      </c>
    </row>
    <row r="3" spans="1:16" ht="15" customHeight="1">
      <c r="A3" t="s">
        <v>12</v>
      </c>
      <c s="12" t="s">
        <v>14</v>
      </c>
      <c s="13" t="s">
        <v>15</v>
      </c>
      <c s="1"/>
      <c s="14" t="s">
        <v>16</v>
      </c>
      <c s="1"/>
      <c s="9"/>
      <c s="8" t="s">
        <v>13201</v>
      </c>
      <c s="41">
        <f>0+I8</f>
      </c>
      <c r="O3" t="s">
        <v>29</v>
      </c>
      <c t="s">
        <v>33</v>
      </c>
    </row>
    <row r="4" spans="1:16" ht="15" customHeight="1">
      <c r="A4" t="s">
        <v>17</v>
      </c>
      <c s="16" t="s">
        <v>28</v>
      </c>
      <c s="17" t="s">
        <v>13201</v>
      </c>
      <c s="6"/>
      <c s="18" t="s">
        <v>1025</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189</v>
      </c>
      <c s="25"/>
      <c s="27" t="s">
        <v>190</v>
      </c>
      <c s="25"/>
      <c s="25"/>
      <c s="25"/>
      <c s="28">
        <f>0+Q8</f>
      </c>
      <c r="O8">
        <f>0+R8</f>
      </c>
      <c r="Q8">
        <f>0+I9+I13+I17+I21+I25+I29+I33+I37+I41+I45+I49+I53+I57+I61+I65+I69+I73+I77+I81+I85+I89+I93+I97+I101+I105+I109+I113+I117+I121+I125+I129+I133+I137+I141+I145+I149+I153+I157</f>
      </c>
      <c>
        <f>0+O9+O13+O17+O21+O25+O29+O33+O37+O41+O45+O49+O53+O57+O61+O65+O69+O73+O77+O81+O85+O89+O93+O97+O101+O105+O109+O113+O117+O121+O125+O129+O133+O137+O141+O145+O149+O153+O157</f>
      </c>
    </row>
    <row r="9" spans="1:16" ht="25.5">
      <c r="A9" s="24" t="s">
        <v>55</v>
      </c>
      <c s="29" t="s">
        <v>39</v>
      </c>
      <c s="29" t="s">
        <v>192</v>
      </c>
      <c s="24" t="s">
        <v>193</v>
      </c>
      <c s="30" t="s">
        <v>194</v>
      </c>
      <c s="31" t="s">
        <v>195</v>
      </c>
      <c s="32">
        <v>224465.071</v>
      </c>
      <c s="33">
        <v>0</v>
      </c>
      <c s="33">
        <f>ROUND(ROUND(H9,2)*ROUND(G9,3),2)</f>
      </c>
      <c r="O9">
        <f>(I9*21)/100</f>
      </c>
      <c t="s">
        <v>33</v>
      </c>
    </row>
    <row r="10" spans="1:5" ht="12.75">
      <c r="A10" s="34" t="s">
        <v>60</v>
      </c>
      <c r="E10" s="35" t="s">
        <v>196</v>
      </c>
    </row>
    <row r="11" spans="1:5" ht="12.75">
      <c r="A11" s="36" t="s">
        <v>61</v>
      </c>
      <c r="E11" s="37" t="s">
        <v>57</v>
      </c>
    </row>
    <row r="12" spans="1:5" ht="165.75">
      <c r="A12" t="s">
        <v>62</v>
      </c>
      <c r="E12" s="35" t="s">
        <v>1592</v>
      </c>
    </row>
    <row r="13" spans="1:16" ht="25.5">
      <c r="A13" s="24" t="s">
        <v>55</v>
      </c>
      <c s="29" t="s">
        <v>33</v>
      </c>
      <c s="29" t="s">
        <v>1026</v>
      </c>
      <c s="24" t="s">
        <v>193</v>
      </c>
      <c s="30" t="s">
        <v>1027</v>
      </c>
      <c s="31" t="s">
        <v>195</v>
      </c>
      <c s="32">
        <v>13267.823</v>
      </c>
      <c s="33">
        <v>0</v>
      </c>
      <c s="33">
        <f>ROUND(ROUND(H13,2)*ROUND(G13,3),2)</f>
      </c>
      <c r="O13">
        <f>(I13*21)/100</f>
      </c>
      <c t="s">
        <v>33</v>
      </c>
    </row>
    <row r="14" spans="1:5" ht="12.75">
      <c r="A14" s="34" t="s">
        <v>60</v>
      </c>
      <c r="E14" s="35" t="s">
        <v>196</v>
      </c>
    </row>
    <row r="15" spans="1:5" ht="12.75">
      <c r="A15" s="36" t="s">
        <v>61</v>
      </c>
      <c r="E15" s="37" t="s">
        <v>57</v>
      </c>
    </row>
    <row r="16" spans="1:5" ht="165.75">
      <c r="A16" t="s">
        <v>62</v>
      </c>
      <c r="E16" s="35" t="s">
        <v>1592</v>
      </c>
    </row>
    <row r="17" spans="1:16" ht="25.5">
      <c r="A17" s="24" t="s">
        <v>55</v>
      </c>
      <c s="29" t="s">
        <v>32</v>
      </c>
      <c s="29" t="s">
        <v>4234</v>
      </c>
      <c s="24" t="s">
        <v>193</v>
      </c>
      <c s="30" t="s">
        <v>4235</v>
      </c>
      <c s="31" t="s">
        <v>195</v>
      </c>
      <c s="32">
        <v>103916.754</v>
      </c>
      <c s="33">
        <v>0</v>
      </c>
      <c s="33">
        <f>ROUND(ROUND(H17,2)*ROUND(G17,3),2)</f>
      </c>
      <c r="O17">
        <f>(I17*21)/100</f>
      </c>
      <c t="s">
        <v>33</v>
      </c>
    </row>
    <row r="18" spans="1:5" ht="12.75">
      <c r="A18" s="34" t="s">
        <v>60</v>
      </c>
      <c r="E18" s="35" t="s">
        <v>196</v>
      </c>
    </row>
    <row r="19" spans="1:5" ht="12.75">
      <c r="A19" s="36" t="s">
        <v>61</v>
      </c>
      <c r="E19" s="37" t="s">
        <v>57</v>
      </c>
    </row>
    <row r="20" spans="1:5" ht="165.75">
      <c r="A20" t="s">
        <v>62</v>
      </c>
      <c r="E20" s="35" t="s">
        <v>1592</v>
      </c>
    </row>
    <row r="21" spans="1:16" ht="25.5">
      <c r="A21" s="24" t="s">
        <v>55</v>
      </c>
      <c s="29" t="s">
        <v>43</v>
      </c>
      <c s="29" t="s">
        <v>2662</v>
      </c>
      <c s="24" t="s">
        <v>193</v>
      </c>
      <c s="30" t="s">
        <v>2663</v>
      </c>
      <c s="31" t="s">
        <v>195</v>
      </c>
      <c s="32">
        <v>4956.004</v>
      </c>
      <c s="33">
        <v>0</v>
      </c>
      <c s="33">
        <f>ROUND(ROUND(H21,2)*ROUND(G21,3),2)</f>
      </c>
      <c r="O21">
        <f>(I21*21)/100</f>
      </c>
      <c t="s">
        <v>33</v>
      </c>
    </row>
    <row r="22" spans="1:5" ht="12.75">
      <c r="A22" s="34" t="s">
        <v>60</v>
      </c>
      <c r="E22" s="35" t="s">
        <v>196</v>
      </c>
    </row>
    <row r="23" spans="1:5" ht="12.75">
      <c r="A23" s="36" t="s">
        <v>61</v>
      </c>
      <c r="E23" s="37" t="s">
        <v>57</v>
      </c>
    </row>
    <row r="24" spans="1:5" ht="165.75">
      <c r="A24" t="s">
        <v>62</v>
      </c>
      <c r="E24" s="35" t="s">
        <v>1592</v>
      </c>
    </row>
    <row r="25" spans="1:16" ht="25.5">
      <c r="A25" s="24" t="s">
        <v>55</v>
      </c>
      <c s="29" t="s">
        <v>45</v>
      </c>
      <c s="29" t="s">
        <v>10651</v>
      </c>
      <c s="24" t="s">
        <v>193</v>
      </c>
      <c s="30" t="s">
        <v>10652</v>
      </c>
      <c s="31" t="s">
        <v>195</v>
      </c>
      <c s="32">
        <v>157.735</v>
      </c>
      <c s="33">
        <v>0</v>
      </c>
      <c s="33">
        <f>ROUND(ROUND(H25,2)*ROUND(G25,3),2)</f>
      </c>
      <c r="O25">
        <f>(I25*21)/100</f>
      </c>
      <c t="s">
        <v>33</v>
      </c>
    </row>
    <row r="26" spans="1:5" ht="12.75">
      <c r="A26" s="34" t="s">
        <v>60</v>
      </c>
      <c r="E26" s="35" t="s">
        <v>196</v>
      </c>
    </row>
    <row r="27" spans="1:5" ht="12.75">
      <c r="A27" s="36" t="s">
        <v>61</v>
      </c>
      <c r="E27" s="37" t="s">
        <v>57</v>
      </c>
    </row>
    <row r="28" spans="1:5" ht="165.75">
      <c r="A28" t="s">
        <v>62</v>
      </c>
      <c r="E28" s="35" t="s">
        <v>1592</v>
      </c>
    </row>
    <row r="29" spans="1:16" ht="38.25">
      <c r="A29" s="24" t="s">
        <v>55</v>
      </c>
      <c s="29" t="s">
        <v>47</v>
      </c>
      <c s="29" t="s">
        <v>12262</v>
      </c>
      <c s="24" t="s">
        <v>193</v>
      </c>
      <c s="30" t="s">
        <v>12263</v>
      </c>
      <c s="31" t="s">
        <v>195</v>
      </c>
      <c s="32">
        <v>3.416</v>
      </c>
      <c s="33">
        <v>0</v>
      </c>
      <c s="33">
        <f>ROUND(ROUND(H29,2)*ROUND(G29,3),2)</f>
      </c>
      <c r="O29">
        <f>(I29*21)/100</f>
      </c>
      <c t="s">
        <v>33</v>
      </c>
    </row>
    <row r="30" spans="1:5" ht="12.75">
      <c r="A30" s="34" t="s">
        <v>60</v>
      </c>
      <c r="E30" s="35" t="s">
        <v>196</v>
      </c>
    </row>
    <row r="31" spans="1:5" ht="12.75">
      <c r="A31" s="36" t="s">
        <v>61</v>
      </c>
      <c r="E31" s="37" t="s">
        <v>57</v>
      </c>
    </row>
    <row r="32" spans="1:5" ht="165.75">
      <c r="A32" t="s">
        <v>62</v>
      </c>
      <c r="E32" s="35" t="s">
        <v>1592</v>
      </c>
    </row>
    <row r="33" spans="1:16" ht="25.5">
      <c r="A33" s="24" t="s">
        <v>55</v>
      </c>
      <c s="29" t="s">
        <v>73</v>
      </c>
      <c s="29" t="s">
        <v>3749</v>
      </c>
      <c s="24" t="s">
        <v>193</v>
      </c>
      <c s="30" t="s">
        <v>3750</v>
      </c>
      <c s="31" t="s">
        <v>195</v>
      </c>
      <c s="32">
        <v>10918.363</v>
      </c>
      <c s="33">
        <v>0</v>
      </c>
      <c s="33">
        <f>ROUND(ROUND(H33,2)*ROUND(G33,3),2)</f>
      </c>
      <c r="O33">
        <f>(I33*21)/100</f>
      </c>
      <c t="s">
        <v>33</v>
      </c>
    </row>
    <row r="34" spans="1:5" ht="12.75">
      <c r="A34" s="34" t="s">
        <v>60</v>
      </c>
      <c r="E34" s="35" t="s">
        <v>196</v>
      </c>
    </row>
    <row r="35" spans="1:5" ht="12.75">
      <c r="A35" s="36" t="s">
        <v>61</v>
      </c>
      <c r="E35" s="37" t="s">
        <v>57</v>
      </c>
    </row>
    <row r="36" spans="1:5" ht="165.75">
      <c r="A36" t="s">
        <v>62</v>
      </c>
      <c r="E36" s="35" t="s">
        <v>1592</v>
      </c>
    </row>
    <row r="37" spans="1:16" ht="25.5">
      <c r="A37" s="24" t="s">
        <v>55</v>
      </c>
      <c s="29" t="s">
        <v>79</v>
      </c>
      <c s="29" t="s">
        <v>199</v>
      </c>
      <c s="24" t="s">
        <v>193</v>
      </c>
      <c s="30" t="s">
        <v>200</v>
      </c>
      <c s="31" t="s">
        <v>195</v>
      </c>
      <c s="32">
        <v>13875.135</v>
      </c>
      <c s="33">
        <v>0</v>
      </c>
      <c s="33">
        <f>ROUND(ROUND(H37,2)*ROUND(G37,3),2)</f>
      </c>
      <c r="O37">
        <f>(I37*21)/100</f>
      </c>
      <c t="s">
        <v>33</v>
      </c>
    </row>
    <row r="38" spans="1:5" ht="12.75">
      <c r="A38" s="34" t="s">
        <v>60</v>
      </c>
      <c r="E38" s="35" t="s">
        <v>196</v>
      </c>
    </row>
    <row r="39" spans="1:5" ht="12.75">
      <c r="A39" s="36" t="s">
        <v>61</v>
      </c>
      <c r="E39" s="37" t="s">
        <v>57</v>
      </c>
    </row>
    <row r="40" spans="1:5" ht="165.75">
      <c r="A40" t="s">
        <v>62</v>
      </c>
      <c r="E40" s="35" t="s">
        <v>1592</v>
      </c>
    </row>
    <row r="41" spans="1:16" ht="25.5">
      <c r="A41" s="24" t="s">
        <v>55</v>
      </c>
      <c s="29" t="s">
        <v>50</v>
      </c>
      <c s="29" t="s">
        <v>3516</v>
      </c>
      <c s="24" t="s">
        <v>193</v>
      </c>
      <c s="30" t="s">
        <v>3517</v>
      </c>
      <c s="31" t="s">
        <v>195</v>
      </c>
      <c s="32">
        <v>5051.952</v>
      </c>
      <c s="33">
        <v>0</v>
      </c>
      <c s="33">
        <f>ROUND(ROUND(H41,2)*ROUND(G41,3),2)</f>
      </c>
      <c r="O41">
        <f>(I41*21)/100</f>
      </c>
      <c t="s">
        <v>33</v>
      </c>
    </row>
    <row r="42" spans="1:5" ht="12.75">
      <c r="A42" s="34" t="s">
        <v>60</v>
      </c>
      <c r="E42" s="35" t="s">
        <v>196</v>
      </c>
    </row>
    <row r="43" spans="1:5" ht="12.75">
      <c r="A43" s="36" t="s">
        <v>61</v>
      </c>
      <c r="E43" s="37" t="s">
        <v>57</v>
      </c>
    </row>
    <row r="44" spans="1:5" ht="165.75">
      <c r="A44" t="s">
        <v>62</v>
      </c>
      <c r="E44" s="35" t="s">
        <v>1592</v>
      </c>
    </row>
    <row r="45" spans="1:16" ht="25.5">
      <c r="A45" s="24" t="s">
        <v>55</v>
      </c>
      <c s="29" t="s">
        <v>52</v>
      </c>
      <c s="29" t="s">
        <v>5076</v>
      </c>
      <c s="24" t="s">
        <v>193</v>
      </c>
      <c s="30" t="s">
        <v>5077</v>
      </c>
      <c s="31" t="s">
        <v>195</v>
      </c>
      <c s="32">
        <v>150</v>
      </c>
      <c s="33">
        <v>0</v>
      </c>
      <c s="33">
        <f>ROUND(ROUND(H45,2)*ROUND(G45,3),2)</f>
      </c>
      <c r="O45">
        <f>(I45*21)/100</f>
      </c>
      <c t="s">
        <v>33</v>
      </c>
    </row>
    <row r="46" spans="1:5" ht="12.75">
      <c r="A46" s="34" t="s">
        <v>60</v>
      </c>
      <c r="E46" s="35" t="s">
        <v>196</v>
      </c>
    </row>
    <row r="47" spans="1:5" ht="12.75">
      <c r="A47" s="36" t="s">
        <v>61</v>
      </c>
      <c r="E47" s="37" t="s">
        <v>57</v>
      </c>
    </row>
    <row r="48" spans="1:5" ht="165.75">
      <c r="A48" t="s">
        <v>62</v>
      </c>
      <c r="E48" s="35" t="s">
        <v>13202</v>
      </c>
    </row>
    <row r="49" spans="1:16" ht="25.5">
      <c r="A49" s="24" t="s">
        <v>55</v>
      </c>
      <c s="29" t="s">
        <v>91</v>
      </c>
      <c s="29" t="s">
        <v>4520</v>
      </c>
      <c s="24" t="s">
        <v>193</v>
      </c>
      <c s="30" t="s">
        <v>4521</v>
      </c>
      <c s="31" t="s">
        <v>195</v>
      </c>
      <c s="32">
        <v>67.163</v>
      </c>
      <c s="33">
        <v>0</v>
      </c>
      <c s="33">
        <f>ROUND(ROUND(H49,2)*ROUND(G49,3),2)</f>
      </c>
      <c r="O49">
        <f>(I49*21)/100</f>
      </c>
      <c t="s">
        <v>33</v>
      </c>
    </row>
    <row r="50" spans="1:5" ht="12.75">
      <c r="A50" s="34" t="s">
        <v>60</v>
      </c>
      <c r="E50" s="35" t="s">
        <v>196</v>
      </c>
    </row>
    <row r="51" spans="1:5" ht="12.75">
      <c r="A51" s="36" t="s">
        <v>61</v>
      </c>
      <c r="E51" s="37" t="s">
        <v>57</v>
      </c>
    </row>
    <row r="52" spans="1:5" ht="165.75">
      <c r="A52" t="s">
        <v>62</v>
      </c>
      <c r="E52" s="35" t="s">
        <v>1592</v>
      </c>
    </row>
    <row r="53" spans="1:16" ht="25.5">
      <c r="A53" s="24" t="s">
        <v>55</v>
      </c>
      <c s="29" t="s">
        <v>96</v>
      </c>
      <c s="29" t="s">
        <v>3754</v>
      </c>
      <c s="24" t="s">
        <v>193</v>
      </c>
      <c s="30" t="s">
        <v>3755</v>
      </c>
      <c s="31" t="s">
        <v>195</v>
      </c>
      <c s="32">
        <v>1981.045</v>
      </c>
      <c s="33">
        <v>0</v>
      </c>
      <c s="33">
        <f>ROUND(ROUND(H53,2)*ROUND(G53,3),2)</f>
      </c>
      <c r="O53">
        <f>(I53*21)/100</f>
      </c>
      <c t="s">
        <v>33</v>
      </c>
    </row>
    <row r="54" spans="1:5" ht="12.75">
      <c r="A54" s="34" t="s">
        <v>60</v>
      </c>
      <c r="E54" s="35" t="s">
        <v>196</v>
      </c>
    </row>
    <row r="55" spans="1:5" ht="12.75">
      <c r="A55" s="36" t="s">
        <v>61</v>
      </c>
      <c r="E55" s="37" t="s">
        <v>57</v>
      </c>
    </row>
    <row r="56" spans="1:5" ht="165.75">
      <c r="A56" t="s">
        <v>62</v>
      </c>
      <c r="E56" s="35" t="s">
        <v>1592</v>
      </c>
    </row>
    <row r="57" spans="1:16" ht="25.5">
      <c r="A57" s="24" t="s">
        <v>55</v>
      </c>
      <c s="29" t="s">
        <v>99</v>
      </c>
      <c s="29" t="s">
        <v>3367</v>
      </c>
      <c s="24" t="s">
        <v>193</v>
      </c>
      <c s="30" t="s">
        <v>3368</v>
      </c>
      <c s="31" t="s">
        <v>195</v>
      </c>
      <c s="32">
        <v>0.7</v>
      </c>
      <c s="33">
        <v>0</v>
      </c>
      <c s="33">
        <f>ROUND(ROUND(H57,2)*ROUND(G57,3),2)</f>
      </c>
      <c r="O57">
        <f>(I57*21)/100</f>
      </c>
      <c t="s">
        <v>33</v>
      </c>
    </row>
    <row r="58" spans="1:5" ht="25.5">
      <c r="A58" s="34" t="s">
        <v>60</v>
      </c>
      <c r="E58" s="35" t="s">
        <v>13203</v>
      </c>
    </row>
    <row r="59" spans="1:5" ht="12.75">
      <c r="A59" s="36" t="s">
        <v>61</v>
      </c>
      <c r="E59" s="37" t="s">
        <v>57</v>
      </c>
    </row>
    <row r="60" spans="1:5" ht="165.75">
      <c r="A60" t="s">
        <v>62</v>
      </c>
      <c r="E60" s="35" t="s">
        <v>1592</v>
      </c>
    </row>
    <row r="61" spans="1:16" ht="25.5">
      <c r="A61" s="24" t="s">
        <v>55</v>
      </c>
      <c s="29" t="s">
        <v>103</v>
      </c>
      <c s="29" t="s">
        <v>1473</v>
      </c>
      <c s="24" t="s">
        <v>193</v>
      </c>
      <c s="30" t="s">
        <v>1474</v>
      </c>
      <c s="31" t="s">
        <v>195</v>
      </c>
      <c s="32">
        <v>6.858</v>
      </c>
      <c s="33">
        <v>0</v>
      </c>
      <c s="33">
        <f>ROUND(ROUND(H61,2)*ROUND(G61,3),2)</f>
      </c>
      <c r="O61">
        <f>(I61*21)/100</f>
      </c>
      <c t="s">
        <v>33</v>
      </c>
    </row>
    <row r="62" spans="1:5" ht="12.75">
      <c r="A62" s="34" t="s">
        <v>60</v>
      </c>
      <c r="E62" s="35" t="s">
        <v>196</v>
      </c>
    </row>
    <row r="63" spans="1:5" ht="12.75">
      <c r="A63" s="36" t="s">
        <v>61</v>
      </c>
      <c r="E63" s="37" t="s">
        <v>57</v>
      </c>
    </row>
    <row r="64" spans="1:5" ht="165.75">
      <c r="A64" t="s">
        <v>62</v>
      </c>
      <c r="E64" s="35" t="s">
        <v>1592</v>
      </c>
    </row>
    <row r="65" spans="1:16" ht="25.5">
      <c r="A65" s="24" t="s">
        <v>55</v>
      </c>
      <c s="29" t="s">
        <v>107</v>
      </c>
      <c s="29" t="s">
        <v>3757</v>
      </c>
      <c s="24" t="s">
        <v>193</v>
      </c>
      <c s="30" t="s">
        <v>3758</v>
      </c>
      <c s="31" t="s">
        <v>195</v>
      </c>
      <c s="32">
        <v>3.834</v>
      </c>
      <c s="33">
        <v>0</v>
      </c>
      <c s="33">
        <f>ROUND(ROUND(H65,2)*ROUND(G65,3),2)</f>
      </c>
      <c r="O65">
        <f>(I65*21)/100</f>
      </c>
      <c t="s">
        <v>33</v>
      </c>
    </row>
    <row r="66" spans="1:5" ht="12.75">
      <c r="A66" s="34" t="s">
        <v>60</v>
      </c>
      <c r="E66" s="35" t="s">
        <v>196</v>
      </c>
    </row>
    <row r="67" spans="1:5" ht="12.75">
      <c r="A67" s="36" t="s">
        <v>61</v>
      </c>
      <c r="E67" s="37" t="s">
        <v>57</v>
      </c>
    </row>
    <row r="68" spans="1:5" ht="165.75">
      <c r="A68" t="s">
        <v>62</v>
      </c>
      <c r="E68" s="35" t="s">
        <v>1592</v>
      </c>
    </row>
    <row r="69" spans="1:16" ht="25.5">
      <c r="A69" s="24" t="s">
        <v>55</v>
      </c>
      <c s="29" t="s">
        <v>111</v>
      </c>
      <c s="29" t="s">
        <v>3760</v>
      </c>
      <c s="24" t="s">
        <v>193</v>
      </c>
      <c s="30" t="s">
        <v>3761</v>
      </c>
      <c s="31" t="s">
        <v>195</v>
      </c>
      <c s="32">
        <v>6.841</v>
      </c>
      <c s="33">
        <v>0</v>
      </c>
      <c s="33">
        <f>ROUND(ROUND(H69,2)*ROUND(G69,3),2)</f>
      </c>
      <c r="O69">
        <f>(I69*21)/100</f>
      </c>
      <c t="s">
        <v>33</v>
      </c>
    </row>
    <row r="70" spans="1:5" ht="12.75">
      <c r="A70" s="34" t="s">
        <v>60</v>
      </c>
      <c r="E70" s="35" t="s">
        <v>196</v>
      </c>
    </row>
    <row r="71" spans="1:5" ht="12.75">
      <c r="A71" s="36" t="s">
        <v>61</v>
      </c>
      <c r="E71" s="37" t="s">
        <v>57</v>
      </c>
    </row>
    <row r="72" spans="1:5" ht="165.75">
      <c r="A72" t="s">
        <v>62</v>
      </c>
      <c r="E72" s="35" t="s">
        <v>1592</v>
      </c>
    </row>
    <row r="73" spans="1:16" ht="25.5">
      <c r="A73" s="24" t="s">
        <v>55</v>
      </c>
      <c s="29" t="s">
        <v>149</v>
      </c>
      <c s="29" t="s">
        <v>202</v>
      </c>
      <c s="24" t="s">
        <v>193</v>
      </c>
      <c s="30" t="s">
        <v>203</v>
      </c>
      <c s="31" t="s">
        <v>195</v>
      </c>
      <c s="32">
        <v>12.41</v>
      </c>
      <c s="33">
        <v>0</v>
      </c>
      <c s="33">
        <f>ROUND(ROUND(H73,2)*ROUND(G73,3),2)</f>
      </c>
      <c r="O73">
        <f>(I73*21)/100</f>
      </c>
      <c t="s">
        <v>33</v>
      </c>
    </row>
    <row r="74" spans="1:5" ht="25.5">
      <c r="A74" s="34" t="s">
        <v>60</v>
      </c>
      <c r="E74" s="35" t="s">
        <v>13203</v>
      </c>
    </row>
    <row r="75" spans="1:5" ht="12.75">
      <c r="A75" s="36" t="s">
        <v>61</v>
      </c>
      <c r="E75" s="37" t="s">
        <v>57</v>
      </c>
    </row>
    <row r="76" spans="1:5" ht="165.75">
      <c r="A76" t="s">
        <v>62</v>
      </c>
      <c r="E76" s="35" t="s">
        <v>1592</v>
      </c>
    </row>
    <row r="77" spans="1:16" ht="25.5">
      <c r="A77" s="24" t="s">
        <v>55</v>
      </c>
      <c s="29" t="s">
        <v>153</v>
      </c>
      <c s="29" t="s">
        <v>1828</v>
      </c>
      <c s="24" t="s">
        <v>193</v>
      </c>
      <c s="30" t="s">
        <v>1593</v>
      </c>
      <c s="31" t="s">
        <v>195</v>
      </c>
      <c s="32">
        <v>1.804</v>
      </c>
      <c s="33">
        <v>0</v>
      </c>
      <c s="33">
        <f>ROUND(ROUND(H77,2)*ROUND(G77,3),2)</f>
      </c>
      <c r="O77">
        <f>(I77*21)/100</f>
      </c>
      <c t="s">
        <v>33</v>
      </c>
    </row>
    <row r="78" spans="1:5" ht="12.75">
      <c r="A78" s="34" t="s">
        <v>60</v>
      </c>
      <c r="E78" s="35" t="s">
        <v>196</v>
      </c>
    </row>
    <row r="79" spans="1:5" ht="12.75">
      <c r="A79" s="36" t="s">
        <v>61</v>
      </c>
      <c r="E79" s="37" t="s">
        <v>57</v>
      </c>
    </row>
    <row r="80" spans="1:5" ht="165.75">
      <c r="A80" t="s">
        <v>62</v>
      </c>
      <c r="E80" s="35" t="s">
        <v>1592</v>
      </c>
    </row>
    <row r="81" spans="1:16" ht="38.25">
      <c r="A81" s="24" t="s">
        <v>55</v>
      </c>
      <c s="29" t="s">
        <v>157</v>
      </c>
      <c s="29" t="s">
        <v>206</v>
      </c>
      <c s="24" t="s">
        <v>193</v>
      </c>
      <c s="30" t="s">
        <v>207</v>
      </c>
      <c s="31" t="s">
        <v>195</v>
      </c>
      <c s="32">
        <v>4557.416</v>
      </c>
      <c s="33">
        <v>0</v>
      </c>
      <c s="33">
        <f>ROUND(ROUND(H81,2)*ROUND(G81,3),2)</f>
      </c>
      <c r="O81">
        <f>(I81*21)/100</f>
      </c>
      <c t="s">
        <v>33</v>
      </c>
    </row>
    <row r="82" spans="1:5" ht="51">
      <c r="A82" s="34" t="s">
        <v>60</v>
      </c>
      <c r="E82" s="35" t="s">
        <v>4900</v>
      </c>
    </row>
    <row r="83" spans="1:5" ht="12.75">
      <c r="A83" s="36" t="s">
        <v>61</v>
      </c>
      <c r="E83" s="37" t="s">
        <v>57</v>
      </c>
    </row>
    <row r="84" spans="1:5" ht="165.75">
      <c r="A84" t="s">
        <v>62</v>
      </c>
      <c r="E84" s="35" t="s">
        <v>1592</v>
      </c>
    </row>
    <row r="85" spans="1:16" ht="38.25">
      <c r="A85" s="24" t="s">
        <v>55</v>
      </c>
      <c s="29" t="s">
        <v>161</v>
      </c>
      <c s="29" t="s">
        <v>3765</v>
      </c>
      <c s="24" t="s">
        <v>193</v>
      </c>
      <c s="30" t="s">
        <v>3766</v>
      </c>
      <c s="31" t="s">
        <v>195</v>
      </c>
      <c s="32">
        <v>18466.695</v>
      </c>
      <c s="33">
        <v>0</v>
      </c>
      <c s="33">
        <f>ROUND(ROUND(H85,2)*ROUND(G85,3),2)</f>
      </c>
      <c r="O85">
        <f>(I85*21)/100</f>
      </c>
      <c t="s">
        <v>33</v>
      </c>
    </row>
    <row r="86" spans="1:5" ht="38.25">
      <c r="A86" s="34" t="s">
        <v>60</v>
      </c>
      <c r="E86" s="35" t="s">
        <v>4899</v>
      </c>
    </row>
    <row r="87" spans="1:5" ht="12.75">
      <c r="A87" s="36" t="s">
        <v>61</v>
      </c>
      <c r="E87" s="37" t="s">
        <v>57</v>
      </c>
    </row>
    <row r="88" spans="1:5" ht="165.75">
      <c r="A88" t="s">
        <v>62</v>
      </c>
      <c r="E88" s="35" t="s">
        <v>1592</v>
      </c>
    </row>
    <row r="89" spans="1:16" ht="38.25">
      <c r="A89" s="24" t="s">
        <v>55</v>
      </c>
      <c s="29" t="s">
        <v>165</v>
      </c>
      <c s="29" t="s">
        <v>4523</v>
      </c>
      <c s="24" t="s">
        <v>193</v>
      </c>
      <c s="30" t="s">
        <v>4524</v>
      </c>
      <c s="31" t="s">
        <v>195</v>
      </c>
      <c s="32">
        <v>20497.154</v>
      </c>
      <c s="33">
        <v>0</v>
      </c>
      <c s="33">
        <f>ROUND(ROUND(H89,2)*ROUND(G89,3),2)</f>
      </c>
      <c r="O89">
        <f>(I89*21)/100</f>
      </c>
      <c t="s">
        <v>33</v>
      </c>
    </row>
    <row r="90" spans="1:5" ht="38.25">
      <c r="A90" s="34" t="s">
        <v>60</v>
      </c>
      <c r="E90" s="35" t="s">
        <v>4899</v>
      </c>
    </row>
    <row r="91" spans="1:5" ht="12.75">
      <c r="A91" s="36" t="s">
        <v>61</v>
      </c>
      <c r="E91" s="37" t="s">
        <v>57</v>
      </c>
    </row>
    <row r="92" spans="1:5" ht="165.75">
      <c r="A92" t="s">
        <v>62</v>
      </c>
      <c r="E92" s="35" t="s">
        <v>1592</v>
      </c>
    </row>
    <row r="93" spans="1:16" ht="38.25">
      <c r="A93" s="24" t="s">
        <v>55</v>
      </c>
      <c s="29" t="s">
        <v>168</v>
      </c>
      <c s="29" t="s">
        <v>210</v>
      </c>
      <c s="24" t="s">
        <v>193</v>
      </c>
      <c s="30" t="s">
        <v>211</v>
      </c>
      <c s="31" t="s">
        <v>195</v>
      </c>
      <c s="32">
        <v>11487.738</v>
      </c>
      <c s="33">
        <v>0</v>
      </c>
      <c s="33">
        <f>ROUND(ROUND(H93,2)*ROUND(G93,3),2)</f>
      </c>
      <c r="O93">
        <f>(I93*21)/100</f>
      </c>
      <c t="s">
        <v>33</v>
      </c>
    </row>
    <row r="94" spans="1:5" ht="51">
      <c r="A94" s="34" t="s">
        <v>60</v>
      </c>
      <c r="E94" s="35" t="s">
        <v>4900</v>
      </c>
    </row>
    <row r="95" spans="1:5" ht="12.75">
      <c r="A95" s="36" t="s">
        <v>61</v>
      </c>
      <c r="E95" s="37" t="s">
        <v>57</v>
      </c>
    </row>
    <row r="96" spans="1:5" ht="165.75">
      <c r="A96" t="s">
        <v>62</v>
      </c>
      <c r="E96" s="35" t="s">
        <v>1592</v>
      </c>
    </row>
    <row r="97" spans="1:16" ht="38.25">
      <c r="A97" s="24" t="s">
        <v>55</v>
      </c>
      <c s="29" t="s">
        <v>172</v>
      </c>
      <c s="29" t="s">
        <v>3769</v>
      </c>
      <c s="24" t="s">
        <v>193</v>
      </c>
      <c s="30" t="s">
        <v>3770</v>
      </c>
      <c s="31" t="s">
        <v>195</v>
      </c>
      <c s="32">
        <v>344.18</v>
      </c>
      <c s="33">
        <v>0</v>
      </c>
      <c s="33">
        <f>ROUND(ROUND(H97,2)*ROUND(G97,3),2)</f>
      </c>
      <c r="O97">
        <f>(I97*21)/100</f>
      </c>
      <c t="s">
        <v>33</v>
      </c>
    </row>
    <row r="98" spans="1:5" ht="38.25">
      <c r="A98" s="34" t="s">
        <v>60</v>
      </c>
      <c r="E98" s="35" t="s">
        <v>6147</v>
      </c>
    </row>
    <row r="99" spans="1:5" ht="12.75">
      <c r="A99" s="36" t="s">
        <v>61</v>
      </c>
      <c r="E99" s="37" t="s">
        <v>57</v>
      </c>
    </row>
    <row r="100" spans="1:5" ht="165.75">
      <c r="A100" t="s">
        <v>62</v>
      </c>
      <c r="E100" s="35" t="s">
        <v>1592</v>
      </c>
    </row>
    <row r="101" spans="1:16" ht="25.5">
      <c r="A101" s="24" t="s">
        <v>55</v>
      </c>
      <c s="29" t="s">
        <v>176</v>
      </c>
      <c s="29" t="s">
        <v>7216</v>
      </c>
      <c s="24" t="s">
        <v>193</v>
      </c>
      <c s="30" t="s">
        <v>7217</v>
      </c>
      <c s="31" t="s">
        <v>195</v>
      </c>
      <c s="32">
        <v>23.231</v>
      </c>
      <c s="33">
        <v>0</v>
      </c>
      <c s="33">
        <f>ROUND(ROUND(H101,2)*ROUND(G101,3),2)</f>
      </c>
      <c r="O101">
        <f>(I101*21)/100</f>
      </c>
      <c t="s">
        <v>33</v>
      </c>
    </row>
    <row r="102" spans="1:5" ht="51">
      <c r="A102" s="34" t="s">
        <v>60</v>
      </c>
      <c r="E102" s="35" t="s">
        <v>7426</v>
      </c>
    </row>
    <row r="103" spans="1:5" ht="12.75">
      <c r="A103" s="36" t="s">
        <v>61</v>
      </c>
      <c r="E103" s="37" t="s">
        <v>57</v>
      </c>
    </row>
    <row r="104" spans="1:5" ht="165.75">
      <c r="A104" t="s">
        <v>62</v>
      </c>
      <c r="E104" s="35" t="s">
        <v>1592</v>
      </c>
    </row>
    <row r="105" spans="1:16" ht="25.5">
      <c r="A105" s="24" t="s">
        <v>55</v>
      </c>
      <c s="29" t="s">
        <v>115</v>
      </c>
      <c s="29" t="s">
        <v>7658</v>
      </c>
      <c s="24" t="s">
        <v>193</v>
      </c>
      <c s="30" t="s">
        <v>7659</v>
      </c>
      <c s="31" t="s">
        <v>195</v>
      </c>
      <c s="32">
        <v>0.317</v>
      </c>
      <c s="33">
        <v>0</v>
      </c>
      <c s="33">
        <f>ROUND(ROUND(H105,2)*ROUND(G105,3),2)</f>
      </c>
      <c r="O105">
        <f>(I105*21)/100</f>
      </c>
      <c t="s">
        <v>33</v>
      </c>
    </row>
    <row r="106" spans="1:5" ht="25.5">
      <c r="A106" s="34" t="s">
        <v>60</v>
      </c>
      <c r="E106" s="35" t="s">
        <v>7660</v>
      </c>
    </row>
    <row r="107" spans="1:5" ht="12.75">
      <c r="A107" s="36" t="s">
        <v>61</v>
      </c>
      <c r="E107" s="37" t="s">
        <v>57</v>
      </c>
    </row>
    <row r="108" spans="1:5" ht="165.75">
      <c r="A108" t="s">
        <v>62</v>
      </c>
      <c r="E108" s="35" t="s">
        <v>1592</v>
      </c>
    </row>
    <row r="109" spans="1:16" ht="25.5">
      <c r="A109" s="24" t="s">
        <v>55</v>
      </c>
      <c s="29" t="s">
        <v>227</v>
      </c>
      <c s="29" t="s">
        <v>1829</v>
      </c>
      <c s="24" t="s">
        <v>193</v>
      </c>
      <c s="30" t="s">
        <v>1830</v>
      </c>
      <c s="31" t="s">
        <v>195</v>
      </c>
      <c s="32">
        <v>2.1</v>
      </c>
      <c s="33">
        <v>0</v>
      </c>
      <c s="33">
        <f>ROUND(ROUND(H109,2)*ROUND(G109,3),2)</f>
      </c>
      <c r="O109">
        <f>(I109*21)/100</f>
      </c>
      <c t="s">
        <v>33</v>
      </c>
    </row>
    <row r="110" spans="1:5" ht="38.25">
      <c r="A110" s="34" t="s">
        <v>60</v>
      </c>
      <c r="E110" s="35" t="s">
        <v>13204</v>
      </c>
    </row>
    <row r="111" spans="1:5" ht="12.75">
      <c r="A111" s="36" t="s">
        <v>61</v>
      </c>
      <c r="E111" s="37" t="s">
        <v>57</v>
      </c>
    </row>
    <row r="112" spans="1:5" ht="165.75">
      <c r="A112" t="s">
        <v>62</v>
      </c>
      <c r="E112" s="35" t="s">
        <v>1592</v>
      </c>
    </row>
    <row r="113" spans="1:16" ht="25.5">
      <c r="A113" s="24" t="s">
        <v>55</v>
      </c>
      <c s="29" t="s">
        <v>232</v>
      </c>
      <c s="29" t="s">
        <v>1832</v>
      </c>
      <c s="24" t="s">
        <v>193</v>
      </c>
      <c s="30" t="s">
        <v>1833</v>
      </c>
      <c s="31" t="s">
        <v>195</v>
      </c>
      <c s="32">
        <v>0.9</v>
      </c>
      <c s="33">
        <v>0</v>
      </c>
      <c s="33">
        <f>ROUND(ROUND(H113,2)*ROUND(G113,3),2)</f>
      </c>
      <c r="O113">
        <f>(I113*21)/100</f>
      </c>
      <c t="s">
        <v>33</v>
      </c>
    </row>
    <row r="114" spans="1:5" ht="38.25">
      <c r="A114" s="34" t="s">
        <v>60</v>
      </c>
      <c r="E114" s="35" t="s">
        <v>13204</v>
      </c>
    </row>
    <row r="115" spans="1:5" ht="12.75">
      <c r="A115" s="36" t="s">
        <v>61</v>
      </c>
      <c r="E115" s="37" t="s">
        <v>57</v>
      </c>
    </row>
    <row r="116" spans="1:5" ht="165.75">
      <c r="A116" t="s">
        <v>62</v>
      </c>
      <c r="E116" s="35" t="s">
        <v>1592</v>
      </c>
    </row>
    <row r="117" spans="1:16" ht="25.5">
      <c r="A117" s="24" t="s">
        <v>55</v>
      </c>
      <c s="29" t="s">
        <v>235</v>
      </c>
      <c s="29" t="s">
        <v>10655</v>
      </c>
      <c s="24" t="s">
        <v>193</v>
      </c>
      <c s="30" t="s">
        <v>10656</v>
      </c>
      <c s="31" t="s">
        <v>195</v>
      </c>
      <c s="32">
        <v>100.61</v>
      </c>
      <c s="33">
        <v>0</v>
      </c>
      <c s="33">
        <f>ROUND(ROUND(H117,2)*ROUND(G117,3),2)</f>
      </c>
      <c r="O117">
        <f>(I117*21)/100</f>
      </c>
      <c t="s">
        <v>33</v>
      </c>
    </row>
    <row r="118" spans="1:5" ht="51">
      <c r="A118" s="34" t="s">
        <v>60</v>
      </c>
      <c r="E118" s="35" t="s">
        <v>4900</v>
      </c>
    </row>
    <row r="119" spans="1:5" ht="12.75">
      <c r="A119" s="36" t="s">
        <v>61</v>
      </c>
      <c r="E119" s="37" t="s">
        <v>57</v>
      </c>
    </row>
    <row r="120" spans="1:5" ht="165.75">
      <c r="A120" t="s">
        <v>62</v>
      </c>
      <c r="E120" s="35" t="s">
        <v>1592</v>
      </c>
    </row>
    <row r="121" spans="1:16" ht="25.5">
      <c r="A121" s="24" t="s">
        <v>55</v>
      </c>
      <c s="29" t="s">
        <v>238</v>
      </c>
      <c s="29" t="s">
        <v>10658</v>
      </c>
      <c s="24" t="s">
        <v>193</v>
      </c>
      <c s="30" t="s">
        <v>10659</v>
      </c>
      <c s="31" t="s">
        <v>195</v>
      </c>
      <c s="32">
        <v>3.872</v>
      </c>
      <c s="33">
        <v>0</v>
      </c>
      <c s="33">
        <f>ROUND(ROUND(H121,2)*ROUND(G121,3),2)</f>
      </c>
      <c r="O121">
        <f>(I121*21)/100</f>
      </c>
      <c t="s">
        <v>33</v>
      </c>
    </row>
    <row r="122" spans="1:5" ht="38.25">
      <c r="A122" s="34" t="s">
        <v>60</v>
      </c>
      <c r="E122" s="35" t="s">
        <v>13205</v>
      </c>
    </row>
    <row r="123" spans="1:5" ht="12.75">
      <c r="A123" s="36" t="s">
        <v>61</v>
      </c>
      <c r="E123" s="37" t="s">
        <v>57</v>
      </c>
    </row>
    <row r="124" spans="1:5" ht="165.75">
      <c r="A124" t="s">
        <v>62</v>
      </c>
      <c r="E124" s="35" t="s">
        <v>1592</v>
      </c>
    </row>
    <row r="125" spans="1:16" ht="25.5">
      <c r="A125" s="24" t="s">
        <v>55</v>
      </c>
      <c s="29" t="s">
        <v>241</v>
      </c>
      <c s="29" t="s">
        <v>1475</v>
      </c>
      <c s="24" t="s">
        <v>193</v>
      </c>
      <c s="30" t="s">
        <v>1476</v>
      </c>
      <c s="31" t="s">
        <v>195</v>
      </c>
      <c s="32">
        <v>0.938</v>
      </c>
      <c s="33">
        <v>0</v>
      </c>
      <c s="33">
        <f>ROUND(ROUND(H125,2)*ROUND(G125,3),2)</f>
      </c>
      <c r="O125">
        <f>(I125*21)/100</f>
      </c>
      <c t="s">
        <v>33</v>
      </c>
    </row>
    <row r="126" spans="1:5" ht="12.75">
      <c r="A126" s="34" t="s">
        <v>60</v>
      </c>
      <c r="E126" s="35" t="s">
        <v>196</v>
      </c>
    </row>
    <row r="127" spans="1:5" ht="12.75">
      <c r="A127" s="36" t="s">
        <v>61</v>
      </c>
      <c r="E127" s="37" t="s">
        <v>57</v>
      </c>
    </row>
    <row r="128" spans="1:5" ht="165.75">
      <c r="A128" t="s">
        <v>62</v>
      </c>
      <c r="E128" s="35" t="s">
        <v>1592</v>
      </c>
    </row>
    <row r="129" spans="1:16" ht="25.5">
      <c r="A129" s="24" t="s">
        <v>55</v>
      </c>
      <c s="29" t="s">
        <v>245</v>
      </c>
      <c s="29" t="s">
        <v>1477</v>
      </c>
      <c s="24" t="s">
        <v>193</v>
      </c>
      <c s="30" t="s">
        <v>1478</v>
      </c>
      <c s="31" t="s">
        <v>195</v>
      </c>
      <c s="32">
        <v>881.534</v>
      </c>
      <c s="33">
        <v>0</v>
      </c>
      <c s="33">
        <f>ROUND(ROUND(H129,2)*ROUND(G129,3),2)</f>
      </c>
      <c r="O129">
        <f>(I129*21)/100</f>
      </c>
      <c t="s">
        <v>33</v>
      </c>
    </row>
    <row r="130" spans="1:5" ht="25.5">
      <c r="A130" s="34" t="s">
        <v>60</v>
      </c>
      <c r="E130" s="35" t="s">
        <v>1594</v>
      </c>
    </row>
    <row r="131" spans="1:5" ht="12.75">
      <c r="A131" s="36" t="s">
        <v>61</v>
      </c>
      <c r="E131" s="37" t="s">
        <v>57</v>
      </c>
    </row>
    <row r="132" spans="1:5" ht="165.75">
      <c r="A132" t="s">
        <v>62</v>
      </c>
      <c r="E132" s="35" t="s">
        <v>1592</v>
      </c>
    </row>
    <row r="133" spans="1:16" ht="25.5">
      <c r="A133" s="24" t="s">
        <v>55</v>
      </c>
      <c s="29" t="s">
        <v>249</v>
      </c>
      <c s="29" t="s">
        <v>2390</v>
      </c>
      <c s="24" t="s">
        <v>193</v>
      </c>
      <c s="30" t="s">
        <v>2391</v>
      </c>
      <c s="31" t="s">
        <v>195</v>
      </c>
      <c s="32">
        <v>0.01</v>
      </c>
      <c s="33">
        <v>0</v>
      </c>
      <c s="33">
        <f>ROUND(ROUND(H133,2)*ROUND(G133,3),2)</f>
      </c>
      <c r="O133">
        <f>(I133*21)/100</f>
      </c>
      <c t="s">
        <v>33</v>
      </c>
    </row>
    <row r="134" spans="1:5" ht="25.5">
      <c r="A134" s="34" t="s">
        <v>60</v>
      </c>
      <c r="E134" s="35" t="s">
        <v>1594</v>
      </c>
    </row>
    <row r="135" spans="1:5" ht="12.75">
      <c r="A135" s="36" t="s">
        <v>61</v>
      </c>
      <c r="E135" s="37" t="s">
        <v>57</v>
      </c>
    </row>
    <row r="136" spans="1:5" ht="165.75">
      <c r="A136" t="s">
        <v>62</v>
      </c>
      <c r="E136" s="35" t="s">
        <v>1592</v>
      </c>
    </row>
    <row r="137" spans="1:16" ht="25.5">
      <c r="A137" s="24" t="s">
        <v>55</v>
      </c>
      <c s="29" t="s">
        <v>252</v>
      </c>
      <c s="29" t="s">
        <v>213</v>
      </c>
      <c s="24" t="s">
        <v>193</v>
      </c>
      <c s="30" t="s">
        <v>214</v>
      </c>
      <c s="31" t="s">
        <v>195</v>
      </c>
      <c s="32">
        <v>7.774</v>
      </c>
      <c s="33">
        <v>0</v>
      </c>
      <c s="33">
        <f>ROUND(ROUND(H137,2)*ROUND(G137,3),2)</f>
      </c>
      <c r="O137">
        <f>(I137*21)/100</f>
      </c>
      <c t="s">
        <v>33</v>
      </c>
    </row>
    <row r="138" spans="1:5" ht="25.5">
      <c r="A138" s="34" t="s">
        <v>60</v>
      </c>
      <c r="E138" s="35" t="s">
        <v>1594</v>
      </c>
    </row>
    <row r="139" spans="1:5" ht="12.75">
      <c r="A139" s="36" t="s">
        <v>61</v>
      </c>
      <c r="E139" s="37" t="s">
        <v>57</v>
      </c>
    </row>
    <row r="140" spans="1:5" ht="165.75">
      <c r="A140" t="s">
        <v>62</v>
      </c>
      <c r="E140" s="35" t="s">
        <v>1592</v>
      </c>
    </row>
    <row r="141" spans="1:16" ht="25.5">
      <c r="A141" s="24" t="s">
        <v>55</v>
      </c>
      <c s="29" t="s">
        <v>255</v>
      </c>
      <c s="29" t="s">
        <v>1480</v>
      </c>
      <c s="24" t="s">
        <v>193</v>
      </c>
      <c s="30" t="s">
        <v>1481</v>
      </c>
      <c s="31" t="s">
        <v>195</v>
      </c>
      <c s="32">
        <v>0.16</v>
      </c>
      <c s="33">
        <v>0</v>
      </c>
      <c s="33">
        <f>ROUND(ROUND(H141,2)*ROUND(G141,3),2)</f>
      </c>
      <c r="O141">
        <f>(I141*21)/100</f>
      </c>
      <c t="s">
        <v>33</v>
      </c>
    </row>
    <row r="142" spans="1:5" ht="12.75">
      <c r="A142" s="34" t="s">
        <v>60</v>
      </c>
      <c r="E142" s="35" t="s">
        <v>196</v>
      </c>
    </row>
    <row r="143" spans="1:5" ht="12.75">
      <c r="A143" s="36" t="s">
        <v>61</v>
      </c>
      <c r="E143" s="37" t="s">
        <v>57</v>
      </c>
    </row>
    <row r="144" spans="1:5" ht="165.75">
      <c r="A144" t="s">
        <v>62</v>
      </c>
      <c r="E144" s="35" t="s">
        <v>1592</v>
      </c>
    </row>
    <row r="145" spans="1:16" ht="25.5">
      <c r="A145" s="24" t="s">
        <v>55</v>
      </c>
      <c s="29" t="s">
        <v>259</v>
      </c>
      <c s="29" t="s">
        <v>217</v>
      </c>
      <c s="24" t="s">
        <v>193</v>
      </c>
      <c s="30" t="s">
        <v>218</v>
      </c>
      <c s="31" t="s">
        <v>195</v>
      </c>
      <c s="32">
        <v>0.24</v>
      </c>
      <c s="33">
        <v>0</v>
      </c>
      <c s="33">
        <f>ROUND(ROUND(H145,2)*ROUND(G145,3),2)</f>
      </c>
      <c r="O145">
        <f>(I145*21)/100</f>
      </c>
      <c t="s">
        <v>33</v>
      </c>
    </row>
    <row r="146" spans="1:5" ht="12.75">
      <c r="A146" s="34" t="s">
        <v>60</v>
      </c>
      <c r="E146" s="35" t="s">
        <v>196</v>
      </c>
    </row>
    <row r="147" spans="1:5" ht="12.75">
      <c r="A147" s="36" t="s">
        <v>61</v>
      </c>
      <c r="E147" s="37" t="s">
        <v>57</v>
      </c>
    </row>
    <row r="148" spans="1:5" ht="165.75">
      <c r="A148" t="s">
        <v>62</v>
      </c>
      <c r="E148" s="35" t="s">
        <v>1592</v>
      </c>
    </row>
    <row r="149" spans="1:16" ht="25.5">
      <c r="A149" s="24" t="s">
        <v>55</v>
      </c>
      <c s="29" t="s">
        <v>262</v>
      </c>
      <c s="29" t="s">
        <v>220</v>
      </c>
      <c s="24" t="s">
        <v>193</v>
      </c>
      <c s="30" t="s">
        <v>221</v>
      </c>
      <c s="31" t="s">
        <v>195</v>
      </c>
      <c s="32">
        <v>0.23</v>
      </c>
      <c s="33">
        <v>0</v>
      </c>
      <c s="33">
        <f>ROUND(ROUND(H149,2)*ROUND(G149,3),2)</f>
      </c>
      <c r="O149">
        <f>(I149*21)/100</f>
      </c>
      <c t="s">
        <v>33</v>
      </c>
    </row>
    <row r="150" spans="1:5" ht="12.75">
      <c r="A150" s="34" t="s">
        <v>60</v>
      </c>
      <c r="E150" s="35" t="s">
        <v>196</v>
      </c>
    </row>
    <row r="151" spans="1:5" ht="12.75">
      <c r="A151" s="36" t="s">
        <v>61</v>
      </c>
      <c r="E151" s="37" t="s">
        <v>57</v>
      </c>
    </row>
    <row r="152" spans="1:5" ht="165.75">
      <c r="A152" t="s">
        <v>62</v>
      </c>
      <c r="E152" s="35" t="s">
        <v>1592</v>
      </c>
    </row>
    <row r="153" spans="1:16" ht="25.5">
      <c r="A153" s="24" t="s">
        <v>55</v>
      </c>
      <c s="29" t="s">
        <v>266</v>
      </c>
      <c s="29" t="s">
        <v>223</v>
      </c>
      <c s="24" t="s">
        <v>193</v>
      </c>
      <c s="30" t="s">
        <v>224</v>
      </c>
      <c s="31" t="s">
        <v>195</v>
      </c>
      <c s="32">
        <v>0.15</v>
      </c>
      <c s="33">
        <v>0</v>
      </c>
      <c s="33">
        <f>ROUND(ROUND(H153,2)*ROUND(G153,3),2)</f>
      </c>
      <c r="O153">
        <f>(I153*21)/100</f>
      </c>
      <c t="s">
        <v>33</v>
      </c>
    </row>
    <row r="154" spans="1:5" ht="12.75">
      <c r="A154" s="34" t="s">
        <v>60</v>
      </c>
      <c r="E154" s="35" t="s">
        <v>196</v>
      </c>
    </row>
    <row r="155" spans="1:5" ht="12.75">
      <c r="A155" s="36" t="s">
        <v>61</v>
      </c>
      <c r="E155" s="37" t="s">
        <v>57</v>
      </c>
    </row>
    <row r="156" spans="1:5" ht="165.75">
      <c r="A156" t="s">
        <v>62</v>
      </c>
      <c r="E156" s="35" t="s">
        <v>1592</v>
      </c>
    </row>
    <row r="157" spans="1:16" ht="25.5">
      <c r="A157" s="24" t="s">
        <v>55</v>
      </c>
      <c s="29" t="s">
        <v>270</v>
      </c>
      <c s="29" t="s">
        <v>4793</v>
      </c>
      <c s="24" t="s">
        <v>193</v>
      </c>
      <c s="30" t="s">
        <v>4794</v>
      </c>
      <c s="31" t="s">
        <v>195</v>
      </c>
      <c s="32">
        <v>70</v>
      </c>
      <c s="33">
        <v>0</v>
      </c>
      <c s="33">
        <f>ROUND(ROUND(H157,2)*ROUND(G157,3),2)</f>
      </c>
      <c r="O157">
        <f>(I157*21)/100</f>
      </c>
      <c t="s">
        <v>33</v>
      </c>
    </row>
    <row r="158" spans="1:5" ht="12.75">
      <c r="A158" s="34" t="s">
        <v>60</v>
      </c>
      <c r="E158" s="35" t="s">
        <v>196</v>
      </c>
    </row>
    <row r="159" spans="1:5" ht="12.75">
      <c r="A159" s="36" t="s">
        <v>61</v>
      </c>
      <c r="E159" s="37" t="s">
        <v>57</v>
      </c>
    </row>
    <row r="160" spans="1:5" ht="165.75">
      <c r="A160" t="s">
        <v>62</v>
      </c>
      <c r="E160" s="35" t="s">
        <v>1592</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213.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0+O8+O25</f>
      </c>
      <c t="s">
        <v>32</v>
      </c>
    </row>
    <row r="3" spans="1:16" ht="15" customHeight="1">
      <c r="A3" t="s">
        <v>12</v>
      </c>
      <c s="12" t="s">
        <v>14</v>
      </c>
      <c s="13" t="s">
        <v>15</v>
      </c>
      <c s="1"/>
      <c s="14" t="s">
        <v>16</v>
      </c>
      <c s="1"/>
      <c s="9"/>
      <c s="8" t="s">
        <v>13206</v>
      </c>
      <c s="41">
        <f>0+I8+I25</f>
      </c>
      <c r="O3" t="s">
        <v>29</v>
      </c>
      <c t="s">
        <v>33</v>
      </c>
    </row>
    <row r="4" spans="1:16" ht="15" customHeight="1">
      <c r="A4" t="s">
        <v>17</v>
      </c>
      <c s="16" t="s">
        <v>28</v>
      </c>
      <c s="17" t="s">
        <v>13206</v>
      </c>
      <c s="6"/>
      <c s="18" t="s">
        <v>13207</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39</v>
      </c>
      <c s="25"/>
      <c s="27" t="s">
        <v>13208</v>
      </c>
      <c s="25"/>
      <c s="25"/>
      <c s="25"/>
      <c s="28">
        <f>0+Q8</f>
      </c>
      <c r="O8">
        <f>0+R8</f>
      </c>
      <c r="Q8">
        <f>0+I9+I13+I17+I21</f>
      </c>
      <c>
        <f>0+O9+O13+O17+O21</f>
      </c>
    </row>
    <row r="9" spans="1:16" ht="12.75">
      <c r="A9" s="24" t="s">
        <v>55</v>
      </c>
      <c s="29" t="s">
        <v>39</v>
      </c>
      <c s="29" t="s">
        <v>13209</v>
      </c>
      <c s="24" t="s">
        <v>57</v>
      </c>
      <c s="30" t="s">
        <v>13210</v>
      </c>
      <c s="31" t="s">
        <v>1338</v>
      </c>
      <c s="32">
        <v>1</v>
      </c>
      <c s="33">
        <v>0</v>
      </c>
      <c s="33">
        <f>ROUND(ROUND(H9,2)*ROUND(G9,3),2)</f>
      </c>
      <c r="O9">
        <f>(I9*21)/100</f>
      </c>
      <c t="s">
        <v>33</v>
      </c>
    </row>
    <row r="10" spans="1:5" ht="12.75">
      <c r="A10" s="34" t="s">
        <v>60</v>
      </c>
      <c r="E10" s="35" t="s">
        <v>13211</v>
      </c>
    </row>
    <row r="11" spans="1:5" ht="12.75">
      <c r="A11" s="36" t="s">
        <v>61</v>
      </c>
      <c r="E11" s="37" t="s">
        <v>13212</v>
      </c>
    </row>
    <row r="12" spans="1:5" ht="89.25">
      <c r="A12" t="s">
        <v>62</v>
      </c>
      <c r="E12" s="35" t="s">
        <v>13213</v>
      </c>
    </row>
    <row r="13" spans="1:16" ht="12.75">
      <c r="A13" s="24" t="s">
        <v>55</v>
      </c>
      <c s="29" t="s">
        <v>33</v>
      </c>
      <c s="29" t="s">
        <v>13214</v>
      </c>
      <c s="24" t="s">
        <v>57</v>
      </c>
      <c s="30" t="s">
        <v>13215</v>
      </c>
      <c s="31" t="s">
        <v>1338</v>
      </c>
      <c s="32">
        <v>1</v>
      </c>
      <c s="33">
        <v>0</v>
      </c>
      <c s="33">
        <f>ROUND(ROUND(H13,2)*ROUND(G13,3),2)</f>
      </c>
      <c r="O13">
        <f>(I13*21)/100</f>
      </c>
      <c t="s">
        <v>33</v>
      </c>
    </row>
    <row r="14" spans="1:5" ht="12.75">
      <c r="A14" s="34" t="s">
        <v>60</v>
      </c>
      <c r="E14" s="35" t="s">
        <v>13216</v>
      </c>
    </row>
    <row r="15" spans="1:5" ht="12.75">
      <c r="A15" s="36" t="s">
        <v>61</v>
      </c>
      <c r="E15" s="37" t="s">
        <v>13212</v>
      </c>
    </row>
    <row r="16" spans="1:5" ht="102">
      <c r="A16" t="s">
        <v>62</v>
      </c>
      <c r="E16" s="35" t="s">
        <v>13217</v>
      </c>
    </row>
    <row r="17" spans="1:16" ht="12.75">
      <c r="A17" s="24" t="s">
        <v>55</v>
      </c>
      <c s="29" t="s">
        <v>32</v>
      </c>
      <c s="29" t="s">
        <v>13218</v>
      </c>
      <c s="24" t="s">
        <v>57</v>
      </c>
      <c s="30" t="s">
        <v>13219</v>
      </c>
      <c s="31" t="s">
        <v>1338</v>
      </c>
      <c s="32">
        <v>1</v>
      </c>
      <c s="33">
        <v>0</v>
      </c>
      <c s="33">
        <f>ROUND(ROUND(H17,2)*ROUND(G17,3),2)</f>
      </c>
      <c r="O17">
        <f>(I17*21)/100</f>
      </c>
      <c t="s">
        <v>33</v>
      </c>
    </row>
    <row r="18" spans="1:5" ht="12.75">
      <c r="A18" s="34" t="s">
        <v>60</v>
      </c>
      <c r="E18" s="35" t="s">
        <v>13220</v>
      </c>
    </row>
    <row r="19" spans="1:5" ht="12.75">
      <c r="A19" s="36" t="s">
        <v>61</v>
      </c>
      <c r="E19" s="37" t="s">
        <v>13212</v>
      </c>
    </row>
    <row r="20" spans="1:5" ht="38.25">
      <c r="A20" t="s">
        <v>62</v>
      </c>
      <c r="E20" s="35" t="s">
        <v>13221</v>
      </c>
    </row>
    <row r="21" spans="1:16" ht="12.75">
      <c r="A21" s="24" t="s">
        <v>55</v>
      </c>
      <c s="29" t="s">
        <v>43</v>
      </c>
      <c s="29" t="s">
        <v>13222</v>
      </c>
      <c s="24" t="s">
        <v>57</v>
      </c>
      <c s="30" t="s">
        <v>13223</v>
      </c>
      <c s="31" t="s">
        <v>1338</v>
      </c>
      <c s="32">
        <v>1</v>
      </c>
      <c s="33">
        <v>0</v>
      </c>
      <c s="33">
        <f>ROUND(ROUND(H21,2)*ROUND(G21,3),2)</f>
      </c>
      <c r="O21">
        <f>(I21*21)/100</f>
      </c>
      <c t="s">
        <v>33</v>
      </c>
    </row>
    <row r="22" spans="1:5" ht="12.75">
      <c r="A22" s="34" t="s">
        <v>60</v>
      </c>
      <c r="E22" s="35" t="s">
        <v>13224</v>
      </c>
    </row>
    <row r="23" spans="1:5" ht="12.75">
      <c r="A23" s="36" t="s">
        <v>61</v>
      </c>
      <c r="E23" s="37" t="s">
        <v>13212</v>
      </c>
    </row>
    <row r="24" spans="1:5" ht="63.75">
      <c r="A24" t="s">
        <v>62</v>
      </c>
      <c r="E24" s="35" t="s">
        <v>13225</v>
      </c>
    </row>
    <row r="25" spans="1:18" ht="12.75" customHeight="1">
      <c r="A25" s="6" t="s">
        <v>53</v>
      </c>
      <c s="6"/>
      <c s="39" t="s">
        <v>33</v>
      </c>
      <c s="6"/>
      <c s="27" t="s">
        <v>1032</v>
      </c>
      <c s="6"/>
      <c s="6"/>
      <c s="6"/>
      <c s="40">
        <f>0+Q25</f>
      </c>
      <c r="O25">
        <f>0+R25</f>
      </c>
      <c r="Q25">
        <f>0+I26+I30+I34+I38+I42+I46+I50</f>
      </c>
      <c>
        <f>0+O26+O30+O34+O38+O42+O46+O50</f>
      </c>
    </row>
    <row r="26" spans="1:16" ht="12.75">
      <c r="A26" s="24" t="s">
        <v>55</v>
      </c>
      <c s="29" t="s">
        <v>45</v>
      </c>
      <c s="29" t="s">
        <v>13226</v>
      </c>
      <c s="24" t="s">
        <v>57</v>
      </c>
      <c s="30" t="s">
        <v>13227</v>
      </c>
      <c s="31" t="s">
        <v>1338</v>
      </c>
      <c s="32">
        <v>1</v>
      </c>
      <c s="33">
        <v>0</v>
      </c>
      <c s="33">
        <f>ROUND(ROUND(H26,2)*ROUND(G26,3),2)</f>
      </c>
      <c r="O26">
        <f>(I26*21)/100</f>
      </c>
      <c t="s">
        <v>33</v>
      </c>
    </row>
    <row r="27" spans="1:5" ht="12.75">
      <c r="A27" s="34" t="s">
        <v>60</v>
      </c>
      <c r="E27" s="35" t="s">
        <v>13228</v>
      </c>
    </row>
    <row r="28" spans="1:5" ht="12.75">
      <c r="A28" s="36" t="s">
        <v>61</v>
      </c>
      <c r="E28" s="37" t="s">
        <v>13212</v>
      </c>
    </row>
    <row r="29" spans="1:5" ht="89.25">
      <c r="A29" t="s">
        <v>62</v>
      </c>
      <c r="E29" s="35" t="s">
        <v>13229</v>
      </c>
    </row>
    <row r="30" spans="1:16" ht="12.75">
      <c r="A30" s="24" t="s">
        <v>55</v>
      </c>
      <c s="29" t="s">
        <v>47</v>
      </c>
      <c s="29" t="s">
        <v>13230</v>
      </c>
      <c s="24" t="s">
        <v>57</v>
      </c>
      <c s="30" t="s">
        <v>13231</v>
      </c>
      <c s="31" t="s">
        <v>1338</v>
      </c>
      <c s="32">
        <v>1</v>
      </c>
      <c s="33">
        <v>0</v>
      </c>
      <c s="33">
        <f>ROUND(ROUND(H30,2)*ROUND(G30,3),2)</f>
      </c>
      <c r="O30">
        <f>(I30*21)/100</f>
      </c>
      <c t="s">
        <v>33</v>
      </c>
    </row>
    <row r="31" spans="1:5" ht="12.75">
      <c r="A31" s="34" t="s">
        <v>60</v>
      </c>
      <c r="E31" s="35" t="s">
        <v>13232</v>
      </c>
    </row>
    <row r="32" spans="1:5" ht="12.75">
      <c r="A32" s="36" t="s">
        <v>61</v>
      </c>
      <c r="E32" s="37" t="s">
        <v>13212</v>
      </c>
    </row>
    <row r="33" spans="1:5" ht="76.5">
      <c r="A33" t="s">
        <v>62</v>
      </c>
      <c r="E33" s="35" t="s">
        <v>13233</v>
      </c>
    </row>
    <row r="34" spans="1:16" ht="12.75">
      <c r="A34" s="24" t="s">
        <v>55</v>
      </c>
      <c s="29" t="s">
        <v>73</v>
      </c>
      <c s="29" t="s">
        <v>13234</v>
      </c>
      <c s="24" t="s">
        <v>57</v>
      </c>
      <c s="30" t="s">
        <v>13235</v>
      </c>
      <c s="31" t="s">
        <v>1338</v>
      </c>
      <c s="32">
        <v>1</v>
      </c>
      <c s="33">
        <v>0</v>
      </c>
      <c s="33">
        <f>ROUND(ROUND(H34,2)*ROUND(G34,3),2)</f>
      </c>
      <c r="O34">
        <f>(I34*21)/100</f>
      </c>
      <c t="s">
        <v>33</v>
      </c>
    </row>
    <row r="35" spans="1:5" ht="12.75">
      <c r="A35" s="34" t="s">
        <v>60</v>
      </c>
      <c r="E35" s="35" t="s">
        <v>13236</v>
      </c>
    </row>
    <row r="36" spans="1:5" ht="12.75">
      <c r="A36" s="36" t="s">
        <v>61</v>
      </c>
      <c r="E36" s="37" t="s">
        <v>13237</v>
      </c>
    </row>
    <row r="37" spans="1:5" ht="89.25">
      <c r="A37" t="s">
        <v>62</v>
      </c>
      <c r="E37" s="35" t="s">
        <v>13238</v>
      </c>
    </row>
    <row r="38" spans="1:16" ht="12.75">
      <c r="A38" s="24" t="s">
        <v>55</v>
      </c>
      <c s="29" t="s">
        <v>79</v>
      </c>
      <c s="29" t="s">
        <v>13239</v>
      </c>
      <c s="24" t="s">
        <v>57</v>
      </c>
      <c s="30" t="s">
        <v>13240</v>
      </c>
      <c s="31" t="s">
        <v>1338</v>
      </c>
      <c s="32">
        <v>1</v>
      </c>
      <c s="33">
        <v>0</v>
      </c>
      <c s="33">
        <f>ROUND(ROUND(H38,2)*ROUND(G38,3),2)</f>
      </c>
      <c r="O38">
        <f>(I38*21)/100</f>
      </c>
      <c t="s">
        <v>33</v>
      </c>
    </row>
    <row r="39" spans="1:5" ht="12.75">
      <c r="A39" s="34" t="s">
        <v>60</v>
      </c>
      <c r="E39" s="35" t="s">
        <v>13241</v>
      </c>
    </row>
    <row r="40" spans="1:5" ht="12.75">
      <c r="A40" s="36" t="s">
        <v>61</v>
      </c>
      <c r="E40" s="37" t="s">
        <v>13212</v>
      </c>
    </row>
    <row r="41" spans="1:5" ht="63.75">
      <c r="A41" t="s">
        <v>62</v>
      </c>
      <c r="E41" s="35" t="s">
        <v>13242</v>
      </c>
    </row>
    <row r="42" spans="1:16" ht="12.75">
      <c r="A42" s="24" t="s">
        <v>55</v>
      </c>
      <c s="29" t="s">
        <v>50</v>
      </c>
      <c s="29" t="s">
        <v>13243</v>
      </c>
      <c s="24" t="s">
        <v>57</v>
      </c>
      <c s="30" t="s">
        <v>13244</v>
      </c>
      <c s="31" t="s">
        <v>1338</v>
      </c>
      <c s="32">
        <v>1</v>
      </c>
      <c s="33">
        <v>0</v>
      </c>
      <c s="33">
        <f>ROUND(ROUND(H42,2)*ROUND(G42,3),2)</f>
      </c>
      <c r="O42">
        <f>(I42*21)/100</f>
      </c>
      <c t="s">
        <v>33</v>
      </c>
    </row>
    <row r="43" spans="1:5" ht="12.75">
      <c r="A43" s="34" t="s">
        <v>60</v>
      </c>
      <c r="E43" s="35" t="s">
        <v>13241</v>
      </c>
    </row>
    <row r="44" spans="1:5" ht="12.75">
      <c r="A44" s="36" t="s">
        <v>61</v>
      </c>
      <c r="E44" s="37" t="s">
        <v>13212</v>
      </c>
    </row>
    <row r="45" spans="1:5" ht="12.75">
      <c r="A45" t="s">
        <v>62</v>
      </c>
      <c r="E45" s="35" t="s">
        <v>13245</v>
      </c>
    </row>
    <row r="46" spans="1:16" ht="12.75">
      <c r="A46" s="24" t="s">
        <v>55</v>
      </c>
      <c s="29" t="s">
        <v>52</v>
      </c>
      <c s="29" t="s">
        <v>13246</v>
      </c>
      <c s="24" t="s">
        <v>57</v>
      </c>
      <c s="30" t="s">
        <v>13247</v>
      </c>
      <c s="31" t="s">
        <v>1338</v>
      </c>
      <c s="32">
        <v>1</v>
      </c>
      <c s="33">
        <v>0</v>
      </c>
      <c s="33">
        <f>ROUND(ROUND(H46,2)*ROUND(G46,3),2)</f>
      </c>
      <c r="O46">
        <f>(I46*0)/100</f>
      </c>
      <c t="s">
        <v>37</v>
      </c>
    </row>
    <row r="47" spans="1:5" ht="12.75">
      <c r="A47" s="34" t="s">
        <v>60</v>
      </c>
      <c r="E47" s="35" t="s">
        <v>57</v>
      </c>
    </row>
    <row r="48" spans="1:5" ht="12.75">
      <c r="A48" s="36" t="s">
        <v>61</v>
      </c>
      <c r="E48" s="37" t="s">
        <v>57</v>
      </c>
    </row>
    <row r="49" spans="1:5" ht="12.75">
      <c r="A49" t="s">
        <v>62</v>
      </c>
      <c r="E49" s="35" t="s">
        <v>57</v>
      </c>
    </row>
    <row r="50" spans="1:16" ht="12.75">
      <c r="A50" s="24" t="s">
        <v>55</v>
      </c>
      <c s="29" t="s">
        <v>91</v>
      </c>
      <c s="29" t="s">
        <v>13248</v>
      </c>
      <c s="24" t="s">
        <v>57</v>
      </c>
      <c s="30" t="s">
        <v>13249</v>
      </c>
      <c s="31" t="s">
        <v>1668</v>
      </c>
      <c s="32">
        <v>4</v>
      </c>
      <c s="33">
        <v>0</v>
      </c>
      <c s="33">
        <f>ROUND(ROUND(H50,2)*ROUND(G50,3),2)</f>
      </c>
      <c r="O50">
        <f>(I50*0)/100</f>
      </c>
      <c t="s">
        <v>37</v>
      </c>
    </row>
    <row r="51" spans="1:5" ht="12.75">
      <c r="A51" s="34" t="s">
        <v>60</v>
      </c>
      <c r="E51" s="35" t="s">
        <v>13212</v>
      </c>
    </row>
    <row r="52" spans="1:5" ht="12.75">
      <c r="A52" s="36" t="s">
        <v>61</v>
      </c>
      <c r="E52" s="37" t="s">
        <v>57</v>
      </c>
    </row>
    <row r="53" spans="1:5" ht="127.5">
      <c r="A53" t="s">
        <v>62</v>
      </c>
      <c r="E53" s="35" t="s">
        <v>13250</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